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0" windowWidth="17976" windowHeight="8832" tabRatio="889"/>
  </bookViews>
  <sheets>
    <sheet name="RESUMO" sheetId="1" r:id="rId1"/>
    <sheet name="ANALÍTICO CIVIL " sheetId="2" r:id="rId2"/>
    <sheet name="ANALÍTICO ELÉTRICA" sheetId="13" r:id="rId3"/>
    <sheet name="MEMÓRIA DE CÁLCULO" sheetId="6" r:id="rId4"/>
    <sheet name="% FONTES" sheetId="7" r:id="rId5"/>
    <sheet name="CRONOGRAMA" sheetId="8" r:id="rId6"/>
    <sheet name="COTAÇÕES" sheetId="9" r:id="rId7"/>
    <sheet name="COTAÇÕES ELÉTRICA" sheetId="14" r:id="rId8"/>
    <sheet name="BDI SERVIÇOS" sheetId="10" r:id="rId9"/>
    <sheet name="BDI EQUIPAMENTOS" sheetId="11" r:id="rId10"/>
    <sheet name="Plan1" sheetId="12" r:id="rId11"/>
  </sheets>
  <externalReferences>
    <externalReference r:id="rId12"/>
  </externalReferences>
  <definedNames>
    <definedName name="__xlfn_IFERROR">NA()</definedName>
    <definedName name="_xlnm.Print_Area" localSheetId="1">'ANALÍTICO CIVIL '!$A$1:$O$1547</definedName>
    <definedName name="_xlnm.Print_Area" localSheetId="6">COTAÇÕES!$A$1:$Q$18</definedName>
    <definedName name="_xlnm.Print_Area" localSheetId="5">CRONOGRAMA!$A$1:$N$220</definedName>
    <definedName name="_xlnm.Print_Area" localSheetId="3">'MEMÓRIA DE CÁLCULO'!$B$39:$L$313</definedName>
    <definedName name="_xlnm.Print_Area" localSheetId="0">RESUMO!$A$1:$D$34</definedName>
    <definedName name="Excel_BuiltIn_Print_Area" localSheetId="1">'ANALÍTICO CIVIL '!$A:$O</definedName>
    <definedName name="Excel_BuiltIn_Print_Titles" localSheetId="1">'ANALÍTICO CIVIL '!#REF!</definedName>
    <definedName name="_xlnm.Print_Titles" localSheetId="1">'ANALÍTICO CIVIL '!$1:$11</definedName>
    <definedName name="_xlnm.Print_Titles" localSheetId="5">CRONOGRAMA!$1:$10</definedName>
  </definedNames>
  <calcPr calcId="124519"/>
</workbook>
</file>

<file path=xl/calcChain.xml><?xml version="1.0" encoding="utf-8"?>
<calcChain xmlns="http://schemas.openxmlformats.org/spreadsheetml/2006/main">
  <c r="G128" i="6"/>
  <c r="F119" i="2"/>
  <c r="H125"/>
  <c r="I124"/>
  <c r="I123"/>
  <c r="H123"/>
  <c r="I122"/>
  <c r="H122"/>
  <c r="I121"/>
  <c r="H121"/>
  <c r="I120"/>
  <c r="H120"/>
  <c r="H119" l="1"/>
  <c r="K119" s="1"/>
  <c r="I119"/>
  <c r="L119" s="1"/>
  <c r="M119" l="1"/>
  <c r="J119"/>
  <c r="R29" i="9" l="1"/>
  <c r="Q29"/>
  <c r="G117" i="2" s="1"/>
  <c r="I117" l="1"/>
  <c r="H117"/>
  <c r="H1222"/>
  <c r="H1213"/>
  <c r="H1165"/>
  <c r="I1165"/>
  <c r="F1081"/>
  <c r="I1081" s="1"/>
  <c r="I1076"/>
  <c r="H1076"/>
  <c r="I1080"/>
  <c r="H1080"/>
  <c r="I1079"/>
  <c r="H1079"/>
  <c r="F1078"/>
  <c r="I1078" l="1"/>
  <c r="L1078" s="1"/>
  <c r="H1081"/>
  <c r="H1078"/>
  <c r="J1078" s="1"/>
  <c r="K1078" l="1"/>
  <c r="M1078" s="1"/>
  <c r="I1075" l="1"/>
  <c r="H1075"/>
  <c r="I1074"/>
  <c r="H1074"/>
  <c r="F1073"/>
  <c r="F700"/>
  <c r="H700" s="1"/>
  <c r="H699"/>
  <c r="I1073" l="1"/>
  <c r="H1073"/>
  <c r="I564"/>
  <c r="H564"/>
  <c r="I563"/>
  <c r="H563"/>
  <c r="H560"/>
  <c r="H561"/>
  <c r="H562"/>
  <c r="H559"/>
  <c r="I558" l="1"/>
  <c r="L558" s="1"/>
  <c r="H558"/>
  <c r="K558" s="1"/>
  <c r="M558" l="1"/>
  <c r="J558"/>
  <c r="B172" i="8"/>
  <c r="B169"/>
  <c r="B167"/>
  <c r="B164"/>
  <c r="B160"/>
  <c r="B158"/>
  <c r="B153"/>
  <c r="B151"/>
  <c r="B149"/>
  <c r="B147"/>
  <c r="B145"/>
  <c r="B131"/>
  <c r="B129"/>
  <c r="B127"/>
  <c r="N132"/>
  <c r="N130"/>
  <c r="N128"/>
  <c r="B125"/>
  <c r="B123"/>
  <c r="N126"/>
  <c r="N124"/>
  <c r="B121"/>
  <c r="B133"/>
  <c r="B118"/>
  <c r="N117"/>
  <c r="B111"/>
  <c r="B106"/>
  <c r="B103"/>
  <c r="B100"/>
  <c r="N89"/>
  <c r="B54"/>
  <c r="B52"/>
  <c r="B50"/>
  <c r="B47"/>
  <c r="B45"/>
  <c r="B43"/>
  <c r="B41"/>
  <c r="B39"/>
  <c r="N48"/>
  <c r="N46"/>
  <c r="N44"/>
  <c r="N42"/>
  <c r="N40"/>
  <c r="B37"/>
  <c r="B35"/>
  <c r="B33"/>
  <c r="B31"/>
  <c r="B29"/>
  <c r="N38"/>
  <c r="N36"/>
  <c r="N34"/>
  <c r="N32"/>
  <c r="N30"/>
  <c r="B14"/>
  <c r="B12"/>
  <c r="B27"/>
  <c r="B25"/>
  <c r="B23"/>
  <c r="B21"/>
  <c r="B19"/>
  <c r="B17"/>
  <c r="N20"/>
  <c r="L18"/>
  <c r="K18"/>
  <c r="J18"/>
  <c r="I18"/>
  <c r="H18"/>
  <c r="G18"/>
  <c r="F18"/>
  <c r="E18"/>
  <c r="D18"/>
  <c r="B212" l="1"/>
  <c r="A212"/>
  <c r="N213"/>
  <c r="B210"/>
  <c r="A210"/>
  <c r="B208"/>
  <c r="A208"/>
  <c r="N211"/>
  <c r="N209"/>
  <c r="B206"/>
  <c r="A206"/>
  <c r="B204"/>
  <c r="A204"/>
  <c r="B202"/>
  <c r="A202"/>
  <c r="B197"/>
  <c r="A197"/>
  <c r="N198"/>
  <c r="B195"/>
  <c r="A195"/>
  <c r="B193"/>
  <c r="A193"/>
  <c r="B191"/>
  <c r="A191"/>
  <c r="B189"/>
  <c r="A189"/>
  <c r="B187"/>
  <c r="A187"/>
  <c r="B185"/>
  <c r="A185"/>
  <c r="B183"/>
  <c r="A183"/>
  <c r="B181"/>
  <c r="A181"/>
  <c r="B179"/>
  <c r="A179"/>
  <c r="B177"/>
  <c r="A177"/>
  <c r="B200"/>
  <c r="A200"/>
  <c r="B175"/>
  <c r="A175"/>
  <c r="B33" i="1" l="1"/>
  <c r="A33"/>
  <c r="B32"/>
  <c r="A32"/>
  <c r="J65" i="14"/>
  <c r="I65"/>
  <c r="K65" s="1"/>
  <c r="H65"/>
  <c r="H64"/>
  <c r="F64"/>
  <c r="I64" s="1"/>
  <c r="J63"/>
  <c r="I63"/>
  <c r="K63" s="1"/>
  <c r="K62"/>
  <c r="J62"/>
  <c r="I62"/>
  <c r="J61"/>
  <c r="I61"/>
  <c r="K61" s="1"/>
  <c r="J60"/>
  <c r="K60" s="1"/>
  <c r="I60"/>
  <c r="K59"/>
  <c r="J59"/>
  <c r="I59"/>
  <c r="J58"/>
  <c r="I58"/>
  <c r="K58" s="1"/>
  <c r="J57"/>
  <c r="I57"/>
  <c r="K57" s="1"/>
  <c r="J56"/>
  <c r="I56"/>
  <c r="K56" s="1"/>
  <c r="J55"/>
  <c r="I55"/>
  <c r="K55" s="1"/>
  <c r="J54"/>
  <c r="I54"/>
  <c r="K54" s="1"/>
  <c r="K53"/>
  <c r="J53"/>
  <c r="I53"/>
  <c r="J52"/>
  <c r="I52"/>
  <c r="K52" s="1"/>
  <c r="J51"/>
  <c r="K51" s="1"/>
  <c r="I51"/>
  <c r="K50"/>
  <c r="J50"/>
  <c r="I50"/>
  <c r="J49"/>
  <c r="I49"/>
  <c r="K49" s="1"/>
  <c r="J48"/>
  <c r="I48"/>
  <c r="K48" s="1"/>
  <c r="J47"/>
  <c r="I47"/>
  <c r="K47" s="1"/>
  <c r="J46"/>
  <c r="I46"/>
  <c r="K46" s="1"/>
  <c r="J45"/>
  <c r="I45"/>
  <c r="K45" s="1"/>
  <c r="K44"/>
  <c r="J44"/>
  <c r="I44"/>
  <c r="J43"/>
  <c r="I43"/>
  <c r="K43" s="1"/>
  <c r="J42"/>
  <c r="K42" s="1"/>
  <c r="I42"/>
  <c r="H41"/>
  <c r="F41"/>
  <c r="D41"/>
  <c r="J41" s="1"/>
  <c r="J40"/>
  <c r="I40"/>
  <c r="J39"/>
  <c r="K39" s="1"/>
  <c r="I39"/>
  <c r="J38"/>
  <c r="I38"/>
  <c r="K38" s="1"/>
  <c r="J37"/>
  <c r="I37"/>
  <c r="J36"/>
  <c r="K36" s="1"/>
  <c r="I36"/>
  <c r="J35"/>
  <c r="I35"/>
  <c r="K35" s="1"/>
  <c r="J34"/>
  <c r="I34"/>
  <c r="J33"/>
  <c r="K33" s="1"/>
  <c r="I33"/>
  <c r="J32"/>
  <c r="I32"/>
  <c r="K32" s="1"/>
  <c r="J31"/>
  <c r="I31"/>
  <c r="J30"/>
  <c r="K30" s="1"/>
  <c r="I30"/>
  <c r="J29"/>
  <c r="I29"/>
  <c r="K29" s="1"/>
  <c r="J28"/>
  <c r="I28"/>
  <c r="J27"/>
  <c r="K27" s="1"/>
  <c r="I27"/>
  <c r="J26"/>
  <c r="I26"/>
  <c r="K26" s="1"/>
  <c r="J25"/>
  <c r="I25"/>
  <c r="J24"/>
  <c r="K24" s="1"/>
  <c r="I24"/>
  <c r="J23"/>
  <c r="I23"/>
  <c r="K23" s="1"/>
  <c r="J22"/>
  <c r="I22"/>
  <c r="J21"/>
  <c r="K21" s="1"/>
  <c r="I21"/>
  <c r="J20"/>
  <c r="I20"/>
  <c r="K20" s="1"/>
  <c r="J19"/>
  <c r="I19"/>
  <c r="J18"/>
  <c r="K18" s="1"/>
  <c r="I18"/>
  <c r="J17"/>
  <c r="I17"/>
  <c r="K17" s="1"/>
  <c r="J16"/>
  <c r="I16"/>
  <c r="J15"/>
  <c r="K15" s="1"/>
  <c r="I15"/>
  <c r="J14"/>
  <c r="I14"/>
  <c r="K14" s="1"/>
  <c r="J13"/>
  <c r="I13"/>
  <c r="J12"/>
  <c r="D12"/>
  <c r="I12" s="1"/>
  <c r="J11"/>
  <c r="I11"/>
  <c r="K11" s="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J10"/>
  <c r="K10" s="1"/>
  <c r="I10"/>
  <c r="A10"/>
  <c r="J9"/>
  <c r="K9" s="1"/>
  <c r="I9"/>
  <c r="T740" i="13"/>
  <c r="S740"/>
  <c r="R740"/>
  <c r="J739"/>
  <c r="I739"/>
  <c r="J738"/>
  <c r="I738"/>
  <c r="H738"/>
  <c r="T738" s="1"/>
  <c r="T737"/>
  <c r="S737"/>
  <c r="R737"/>
  <c r="T736"/>
  <c r="S736"/>
  <c r="R736"/>
  <c r="T735"/>
  <c r="S735"/>
  <c r="M735"/>
  <c r="I735"/>
  <c r="T734"/>
  <c r="S734"/>
  <c r="R734"/>
  <c r="J733"/>
  <c r="I733"/>
  <c r="J732"/>
  <c r="I732"/>
  <c r="I731"/>
  <c r="K731" s="1"/>
  <c r="I730"/>
  <c r="K730" s="1"/>
  <c r="K729"/>
  <c r="I729"/>
  <c r="I728"/>
  <c r="K728" s="1"/>
  <c r="I727"/>
  <c r="K727" s="1"/>
  <c r="I726"/>
  <c r="K726" s="1"/>
  <c r="H726"/>
  <c r="H727" s="1"/>
  <c r="I725"/>
  <c r="K725" s="1"/>
  <c r="H725"/>
  <c r="T724"/>
  <c r="S724"/>
  <c r="R724"/>
  <c r="T723"/>
  <c r="S723"/>
  <c r="R723"/>
  <c r="T722"/>
  <c r="S722"/>
  <c r="R722"/>
  <c r="T721"/>
  <c r="S721"/>
  <c r="R721"/>
  <c r="J720"/>
  <c r="J718" s="1"/>
  <c r="M718" s="1"/>
  <c r="I720"/>
  <c r="I719"/>
  <c r="K719" s="1"/>
  <c r="H719"/>
  <c r="H720" s="1"/>
  <c r="T718"/>
  <c r="S718"/>
  <c r="R718"/>
  <c r="J717"/>
  <c r="I717"/>
  <c r="J716"/>
  <c r="J714" s="1"/>
  <c r="M714" s="1"/>
  <c r="I716"/>
  <c r="I715"/>
  <c r="K715" s="1"/>
  <c r="H715"/>
  <c r="T714"/>
  <c r="S714"/>
  <c r="R714"/>
  <c r="T713"/>
  <c r="S713"/>
  <c r="R713"/>
  <c r="T712"/>
  <c r="S712"/>
  <c r="R712"/>
  <c r="T711"/>
  <c r="S711"/>
  <c r="R711"/>
  <c r="J710"/>
  <c r="I710"/>
  <c r="J709"/>
  <c r="I709"/>
  <c r="S708"/>
  <c r="I708"/>
  <c r="K708" s="1"/>
  <c r="H708"/>
  <c r="T707"/>
  <c r="S707"/>
  <c r="R707"/>
  <c r="J706"/>
  <c r="I706"/>
  <c r="J705"/>
  <c r="I705"/>
  <c r="I704"/>
  <c r="K704" s="1"/>
  <c r="H704"/>
  <c r="T703"/>
  <c r="S703"/>
  <c r="R703"/>
  <c r="J702"/>
  <c r="I702"/>
  <c r="J701"/>
  <c r="J697" s="1"/>
  <c r="M697" s="1"/>
  <c r="I701"/>
  <c r="I700"/>
  <c r="K700" s="1"/>
  <c r="I699"/>
  <c r="K699" s="1"/>
  <c r="I698"/>
  <c r="K698" s="1"/>
  <c r="H698"/>
  <c r="H701" s="1"/>
  <c r="T697"/>
  <c r="S697"/>
  <c r="R697"/>
  <c r="J696"/>
  <c r="J694" s="1"/>
  <c r="M694" s="1"/>
  <c r="I696"/>
  <c r="I695"/>
  <c r="K695" s="1"/>
  <c r="H695"/>
  <c r="T694"/>
  <c r="S694"/>
  <c r="R694"/>
  <c r="J693"/>
  <c r="J691" s="1"/>
  <c r="M691" s="1"/>
  <c r="I693"/>
  <c r="I692"/>
  <c r="K692" s="1"/>
  <c r="H692"/>
  <c r="T691"/>
  <c r="S691"/>
  <c r="R691"/>
  <c r="J690"/>
  <c r="J688" s="1"/>
  <c r="M688" s="1"/>
  <c r="I690"/>
  <c r="I689"/>
  <c r="K689" s="1"/>
  <c r="H689"/>
  <c r="H690" s="1"/>
  <c r="T688"/>
  <c r="S688"/>
  <c r="R688"/>
  <c r="J687"/>
  <c r="J685" s="1"/>
  <c r="M685" s="1"/>
  <c r="I687"/>
  <c r="I686"/>
  <c r="K686" s="1"/>
  <c r="H686"/>
  <c r="T685"/>
  <c r="S685"/>
  <c r="R685"/>
  <c r="J684"/>
  <c r="J682" s="1"/>
  <c r="M682" s="1"/>
  <c r="I684"/>
  <c r="I683"/>
  <c r="K683" s="1"/>
  <c r="H683"/>
  <c r="T682"/>
  <c r="S682"/>
  <c r="R682"/>
  <c r="J681"/>
  <c r="J679" s="1"/>
  <c r="M679" s="1"/>
  <c r="I681"/>
  <c r="I680"/>
  <c r="K680" s="1"/>
  <c r="H680"/>
  <c r="H681" s="1"/>
  <c r="T679"/>
  <c r="S679"/>
  <c r="R679"/>
  <c r="J678"/>
  <c r="J676" s="1"/>
  <c r="M676" s="1"/>
  <c r="I678"/>
  <c r="I677"/>
  <c r="H677"/>
  <c r="T676"/>
  <c r="S676"/>
  <c r="R676"/>
  <c r="J675"/>
  <c r="I675"/>
  <c r="J674"/>
  <c r="I674"/>
  <c r="I673"/>
  <c r="K673" s="1"/>
  <c r="H673"/>
  <c r="H674" s="1"/>
  <c r="T672"/>
  <c r="S672"/>
  <c r="R672"/>
  <c r="T671"/>
  <c r="S671"/>
  <c r="R671"/>
  <c r="T670"/>
  <c r="S670"/>
  <c r="R670"/>
  <c r="T669"/>
  <c r="S669"/>
  <c r="R669"/>
  <c r="J668"/>
  <c r="I668"/>
  <c r="J667"/>
  <c r="I667"/>
  <c r="I666"/>
  <c r="K666" s="1"/>
  <c r="I665"/>
  <c r="K665" s="1"/>
  <c r="H665"/>
  <c r="H666" s="1"/>
  <c r="T664"/>
  <c r="S664"/>
  <c r="R664"/>
  <c r="J663"/>
  <c r="I663"/>
  <c r="J662"/>
  <c r="I662"/>
  <c r="I661"/>
  <c r="K661" s="1"/>
  <c r="H661"/>
  <c r="H662" s="1"/>
  <c r="T660"/>
  <c r="S660"/>
  <c r="R660"/>
  <c r="J659"/>
  <c r="I659"/>
  <c r="J658"/>
  <c r="I658"/>
  <c r="I657"/>
  <c r="K657" s="1"/>
  <c r="H657"/>
  <c r="H658" s="1"/>
  <c r="T656"/>
  <c r="S656"/>
  <c r="R656"/>
  <c r="J655"/>
  <c r="I655"/>
  <c r="J654"/>
  <c r="I654"/>
  <c r="I653"/>
  <c r="K653" s="1"/>
  <c r="H653"/>
  <c r="H654" s="1"/>
  <c r="T652"/>
  <c r="S652"/>
  <c r="R652"/>
  <c r="J651"/>
  <c r="I651"/>
  <c r="J650"/>
  <c r="I650"/>
  <c r="I649"/>
  <c r="K649" s="1"/>
  <c r="H649"/>
  <c r="T648"/>
  <c r="S648"/>
  <c r="R648"/>
  <c r="T647"/>
  <c r="S647"/>
  <c r="R647"/>
  <c r="T646"/>
  <c r="S646"/>
  <c r="R646"/>
  <c r="T645"/>
  <c r="S645"/>
  <c r="R645"/>
  <c r="J644"/>
  <c r="I644"/>
  <c r="J643"/>
  <c r="K643" s="1"/>
  <c r="I643"/>
  <c r="I642"/>
  <c r="K642" s="1"/>
  <c r="I641"/>
  <c r="K641" s="1"/>
  <c r="I640"/>
  <c r="K640" s="1"/>
  <c r="H640"/>
  <c r="H641" s="1"/>
  <c r="T639"/>
  <c r="S639"/>
  <c r="R639"/>
  <c r="J638"/>
  <c r="I638"/>
  <c r="J637"/>
  <c r="I637"/>
  <c r="I636"/>
  <c r="K636" s="1"/>
  <c r="I635"/>
  <c r="K635" s="1"/>
  <c r="H635"/>
  <c r="H636" s="1"/>
  <c r="K634"/>
  <c r="I634"/>
  <c r="H634"/>
  <c r="T633"/>
  <c r="S633"/>
  <c r="R633"/>
  <c r="I633"/>
  <c r="J632"/>
  <c r="I632"/>
  <c r="K632" s="1"/>
  <c r="J631"/>
  <c r="I631"/>
  <c r="R630"/>
  <c r="I630"/>
  <c r="K630" s="1"/>
  <c r="H630"/>
  <c r="H631" s="1"/>
  <c r="H632" s="1"/>
  <c r="T629"/>
  <c r="S629"/>
  <c r="R629"/>
  <c r="J628"/>
  <c r="I628"/>
  <c r="J627"/>
  <c r="J624" s="1"/>
  <c r="M624" s="1"/>
  <c r="I627"/>
  <c r="I626"/>
  <c r="K626" s="1"/>
  <c r="I625"/>
  <c r="K625" s="1"/>
  <c r="H625"/>
  <c r="H627" s="1"/>
  <c r="T624"/>
  <c r="S624"/>
  <c r="R624"/>
  <c r="J623"/>
  <c r="I623"/>
  <c r="J622"/>
  <c r="I622"/>
  <c r="I621"/>
  <c r="K621" s="1"/>
  <c r="I620"/>
  <c r="K620" s="1"/>
  <c r="H620"/>
  <c r="T619"/>
  <c r="S619"/>
  <c r="R619"/>
  <c r="J618"/>
  <c r="I618"/>
  <c r="J617"/>
  <c r="I617"/>
  <c r="I616"/>
  <c r="K616" s="1"/>
  <c r="H616"/>
  <c r="R616" s="1"/>
  <c r="T615"/>
  <c r="S615"/>
  <c r="R615"/>
  <c r="J614"/>
  <c r="I614"/>
  <c r="J613"/>
  <c r="I613"/>
  <c r="K613" s="1"/>
  <c r="I612"/>
  <c r="K612" s="1"/>
  <c r="H612"/>
  <c r="R612" s="1"/>
  <c r="T611"/>
  <c r="S611"/>
  <c r="R611"/>
  <c r="J610"/>
  <c r="I610"/>
  <c r="K610" s="1"/>
  <c r="J609"/>
  <c r="J607" s="1"/>
  <c r="M607" s="1"/>
  <c r="I609"/>
  <c r="I608"/>
  <c r="K608" s="1"/>
  <c r="H608"/>
  <c r="T607"/>
  <c r="S607"/>
  <c r="R607"/>
  <c r="J606"/>
  <c r="I606"/>
  <c r="J605"/>
  <c r="I605"/>
  <c r="I604"/>
  <c r="R603"/>
  <c r="I603"/>
  <c r="K603" s="1"/>
  <c r="H603"/>
  <c r="H604" s="1"/>
  <c r="T602"/>
  <c r="S602"/>
  <c r="R602"/>
  <c r="J601"/>
  <c r="I601"/>
  <c r="J600"/>
  <c r="I600"/>
  <c r="I599"/>
  <c r="K599" s="1"/>
  <c r="H599"/>
  <c r="T598"/>
  <c r="S598"/>
  <c r="R598"/>
  <c r="J597"/>
  <c r="I597"/>
  <c r="J596"/>
  <c r="I596"/>
  <c r="I594" s="1"/>
  <c r="T595"/>
  <c r="S595"/>
  <c r="I595"/>
  <c r="K595" s="1"/>
  <c r="H595"/>
  <c r="H596" s="1"/>
  <c r="T594"/>
  <c r="S594"/>
  <c r="R594"/>
  <c r="J593"/>
  <c r="I593"/>
  <c r="J592"/>
  <c r="I592"/>
  <c r="I591"/>
  <c r="K591" s="1"/>
  <c r="H591"/>
  <c r="T590"/>
  <c r="S590"/>
  <c r="R590"/>
  <c r="J589"/>
  <c r="I589"/>
  <c r="J588"/>
  <c r="K588" s="1"/>
  <c r="I588"/>
  <c r="I587"/>
  <c r="H587"/>
  <c r="S587" s="1"/>
  <c r="T586"/>
  <c r="S586"/>
  <c r="R586"/>
  <c r="J585"/>
  <c r="I585"/>
  <c r="K585" s="1"/>
  <c r="J584"/>
  <c r="J582" s="1"/>
  <c r="M582" s="1"/>
  <c r="I584"/>
  <c r="I582" s="1"/>
  <c r="I583"/>
  <c r="K583" s="1"/>
  <c r="H583"/>
  <c r="T582"/>
  <c r="S582"/>
  <c r="R582"/>
  <c r="J581"/>
  <c r="I581"/>
  <c r="J580"/>
  <c r="J578" s="1"/>
  <c r="M578" s="1"/>
  <c r="I580"/>
  <c r="I579"/>
  <c r="H579"/>
  <c r="H580" s="1"/>
  <c r="H581" s="1"/>
  <c r="T581" s="1"/>
  <c r="T578"/>
  <c r="S578"/>
  <c r="R578"/>
  <c r="T577"/>
  <c r="S577"/>
  <c r="R577"/>
  <c r="T576"/>
  <c r="S576"/>
  <c r="R576"/>
  <c r="T575"/>
  <c r="S575"/>
  <c r="R575"/>
  <c r="T574"/>
  <c r="R574"/>
  <c r="L574"/>
  <c r="J574"/>
  <c r="K574" s="1"/>
  <c r="T573"/>
  <c r="S573"/>
  <c r="R573"/>
  <c r="J572"/>
  <c r="I572"/>
  <c r="J571"/>
  <c r="I571"/>
  <c r="I570"/>
  <c r="K570" s="1"/>
  <c r="I569"/>
  <c r="K569" s="1"/>
  <c r="H569"/>
  <c r="H571" s="1"/>
  <c r="T568"/>
  <c r="S568"/>
  <c r="R568"/>
  <c r="T567"/>
  <c r="S567"/>
  <c r="R567"/>
  <c r="T566"/>
  <c r="R566"/>
  <c r="J566"/>
  <c r="M566" s="1"/>
  <c r="I566"/>
  <c r="T565"/>
  <c r="S565"/>
  <c r="R565"/>
  <c r="T564"/>
  <c r="R564"/>
  <c r="J564"/>
  <c r="M564" s="1"/>
  <c r="I564"/>
  <c r="L564" s="1"/>
  <c r="T563"/>
  <c r="S563"/>
  <c r="R563"/>
  <c r="T562"/>
  <c r="S562"/>
  <c r="R562"/>
  <c r="T561"/>
  <c r="S561"/>
  <c r="R561"/>
  <c r="T560"/>
  <c r="S560"/>
  <c r="R560"/>
  <c r="T559"/>
  <c r="S559"/>
  <c r="R559"/>
  <c r="J558"/>
  <c r="I558"/>
  <c r="J557"/>
  <c r="I557"/>
  <c r="I556"/>
  <c r="K556" s="1"/>
  <c r="I555"/>
  <c r="K555" s="1"/>
  <c r="I554"/>
  <c r="K554" s="1"/>
  <c r="I553"/>
  <c r="K553" s="1"/>
  <c r="I552"/>
  <c r="I551"/>
  <c r="K551" s="1"/>
  <c r="I550"/>
  <c r="K550" s="1"/>
  <c r="H550"/>
  <c r="H551" s="1"/>
  <c r="T549"/>
  <c r="S549"/>
  <c r="R549"/>
  <c r="J548"/>
  <c r="I548"/>
  <c r="J547"/>
  <c r="I547"/>
  <c r="K547" s="1"/>
  <c r="K546"/>
  <c r="I546"/>
  <c r="I545"/>
  <c r="K545" s="1"/>
  <c r="I544"/>
  <c r="K544" s="1"/>
  <c r="I543"/>
  <c r="K543" s="1"/>
  <c r="I542"/>
  <c r="K542" s="1"/>
  <c r="I541"/>
  <c r="K541" s="1"/>
  <c r="I540"/>
  <c r="K540" s="1"/>
  <c r="I539"/>
  <c r="K539" s="1"/>
  <c r="I538"/>
  <c r="K538" s="1"/>
  <c r="I537"/>
  <c r="K537" s="1"/>
  <c r="H537"/>
  <c r="H538" s="1"/>
  <c r="H539" s="1"/>
  <c r="T536"/>
  <c r="S536"/>
  <c r="R536"/>
  <c r="J535"/>
  <c r="I535"/>
  <c r="K535" s="1"/>
  <c r="J534"/>
  <c r="J518" s="1"/>
  <c r="M518" s="1"/>
  <c r="I534"/>
  <c r="I533"/>
  <c r="K533" s="1"/>
  <c r="I532"/>
  <c r="K532" s="1"/>
  <c r="I531"/>
  <c r="K531" s="1"/>
  <c r="I530"/>
  <c r="K530" s="1"/>
  <c r="I529"/>
  <c r="K529" s="1"/>
  <c r="I528"/>
  <c r="K528" s="1"/>
  <c r="I527"/>
  <c r="K527" s="1"/>
  <c r="I526"/>
  <c r="K526" s="1"/>
  <c r="I525"/>
  <c r="K525" s="1"/>
  <c r="I524"/>
  <c r="K524" s="1"/>
  <c r="I523"/>
  <c r="I522"/>
  <c r="K522" s="1"/>
  <c r="I521"/>
  <c r="K521" s="1"/>
  <c r="I520"/>
  <c r="K520" s="1"/>
  <c r="I519"/>
  <c r="K519" s="1"/>
  <c r="H519"/>
  <c r="S519" s="1"/>
  <c r="T518"/>
  <c r="S518"/>
  <c r="R518"/>
  <c r="T517"/>
  <c r="S517"/>
  <c r="R517"/>
  <c r="T516"/>
  <c r="S516"/>
  <c r="R516"/>
  <c r="T515"/>
  <c r="S515"/>
  <c r="R515"/>
  <c r="J514"/>
  <c r="I514"/>
  <c r="J513"/>
  <c r="I513"/>
  <c r="I512"/>
  <c r="K512" s="1"/>
  <c r="I511"/>
  <c r="I510"/>
  <c r="K510" s="1"/>
  <c r="I509"/>
  <c r="K509" s="1"/>
  <c r="H509"/>
  <c r="S509" s="1"/>
  <c r="T508"/>
  <c r="S508"/>
  <c r="R508"/>
  <c r="J507"/>
  <c r="J503" s="1"/>
  <c r="M503" s="1"/>
  <c r="I507"/>
  <c r="J506"/>
  <c r="I506"/>
  <c r="I505"/>
  <c r="K505" s="1"/>
  <c r="T504"/>
  <c r="R504"/>
  <c r="I504"/>
  <c r="H504"/>
  <c r="T503"/>
  <c r="S503"/>
  <c r="R503"/>
  <c r="K502"/>
  <c r="J502"/>
  <c r="I502"/>
  <c r="J501"/>
  <c r="I501"/>
  <c r="J500"/>
  <c r="I500"/>
  <c r="K500" s="1"/>
  <c r="J499"/>
  <c r="I499"/>
  <c r="J498"/>
  <c r="I498"/>
  <c r="K498" s="1"/>
  <c r="I497"/>
  <c r="K497" s="1"/>
  <c r="I496"/>
  <c r="H496"/>
  <c r="T495"/>
  <c r="S495"/>
  <c r="R495"/>
  <c r="J494"/>
  <c r="J488" s="1"/>
  <c r="M488" s="1"/>
  <c r="I494"/>
  <c r="J493"/>
  <c r="I493"/>
  <c r="J492"/>
  <c r="I492"/>
  <c r="K492" s="1"/>
  <c r="J491"/>
  <c r="I491"/>
  <c r="J490"/>
  <c r="I490"/>
  <c r="I489"/>
  <c r="K489" s="1"/>
  <c r="H489"/>
  <c r="H490" s="1"/>
  <c r="T490" s="1"/>
  <c r="T488"/>
  <c r="S488"/>
  <c r="R488"/>
  <c r="J487"/>
  <c r="I487"/>
  <c r="J486"/>
  <c r="I486"/>
  <c r="I485"/>
  <c r="K485" s="1"/>
  <c r="I484"/>
  <c r="K484" s="1"/>
  <c r="H484"/>
  <c r="T483"/>
  <c r="S483"/>
  <c r="R483"/>
  <c r="T482"/>
  <c r="S482"/>
  <c r="R482"/>
  <c r="T481"/>
  <c r="S481"/>
  <c r="R481"/>
  <c r="T480"/>
  <c r="S480"/>
  <c r="R480"/>
  <c r="J479"/>
  <c r="I479"/>
  <c r="J478"/>
  <c r="I478"/>
  <c r="I477"/>
  <c r="K477" s="1"/>
  <c r="T476"/>
  <c r="I476"/>
  <c r="H476"/>
  <c r="R476" s="1"/>
  <c r="T475"/>
  <c r="S475"/>
  <c r="R475"/>
  <c r="J474"/>
  <c r="I474"/>
  <c r="J473"/>
  <c r="I473"/>
  <c r="I472"/>
  <c r="K472" s="1"/>
  <c r="I471"/>
  <c r="K471" s="1"/>
  <c r="I470"/>
  <c r="K470" s="1"/>
  <c r="I469"/>
  <c r="H469"/>
  <c r="T469" s="1"/>
  <c r="T468"/>
  <c r="S468"/>
  <c r="R468"/>
  <c r="J467"/>
  <c r="I467"/>
  <c r="J466"/>
  <c r="I466"/>
  <c r="I465"/>
  <c r="K465" s="1"/>
  <c r="I464"/>
  <c r="K464" s="1"/>
  <c r="I463"/>
  <c r="K463" s="1"/>
  <c r="I462"/>
  <c r="K462" s="1"/>
  <c r="I461"/>
  <c r="K461" s="1"/>
  <c r="H461"/>
  <c r="T460"/>
  <c r="S460"/>
  <c r="R460"/>
  <c r="J459"/>
  <c r="I459"/>
  <c r="J458"/>
  <c r="I458"/>
  <c r="I457"/>
  <c r="K457" s="1"/>
  <c r="I456"/>
  <c r="K456" s="1"/>
  <c r="I455"/>
  <c r="K455" s="1"/>
  <c r="I454"/>
  <c r="K454" s="1"/>
  <c r="I453"/>
  <c r="K453" s="1"/>
  <c r="H453"/>
  <c r="H454" s="1"/>
  <c r="S454" s="1"/>
  <c r="T452"/>
  <c r="S452"/>
  <c r="R452"/>
  <c r="J451"/>
  <c r="I451"/>
  <c r="J450"/>
  <c r="I450"/>
  <c r="I449"/>
  <c r="K449" s="1"/>
  <c r="I448"/>
  <c r="K448" s="1"/>
  <c r="I447"/>
  <c r="K447" s="1"/>
  <c r="I446"/>
  <c r="K446" s="1"/>
  <c r="I445"/>
  <c r="H445"/>
  <c r="R445" s="1"/>
  <c r="T444"/>
  <c r="S444"/>
  <c r="R444"/>
  <c r="T443"/>
  <c r="S443"/>
  <c r="R443"/>
  <c r="T442"/>
  <c r="S442"/>
  <c r="R442"/>
  <c r="T441"/>
  <c r="S441"/>
  <c r="R441"/>
  <c r="J440"/>
  <c r="I440"/>
  <c r="I439"/>
  <c r="I438" s="1"/>
  <c r="L438" s="1"/>
  <c r="H439"/>
  <c r="H440" s="1"/>
  <c r="T438"/>
  <c r="S438"/>
  <c r="R438"/>
  <c r="J437"/>
  <c r="I437"/>
  <c r="J436"/>
  <c r="I436"/>
  <c r="I434" s="1"/>
  <c r="L434" s="1"/>
  <c r="I435"/>
  <c r="K435" s="1"/>
  <c r="H435"/>
  <c r="T434"/>
  <c r="S434"/>
  <c r="R434"/>
  <c r="J433"/>
  <c r="I433"/>
  <c r="J432"/>
  <c r="I432"/>
  <c r="T431"/>
  <c r="S431"/>
  <c r="I431"/>
  <c r="K431" s="1"/>
  <c r="H431"/>
  <c r="H432" s="1"/>
  <c r="T430"/>
  <c r="S430"/>
  <c r="R430"/>
  <c r="J429"/>
  <c r="J427" s="1"/>
  <c r="M427" s="1"/>
  <c r="I429"/>
  <c r="I428"/>
  <c r="K428" s="1"/>
  <c r="H428"/>
  <c r="H429" s="1"/>
  <c r="T427"/>
  <c r="S427"/>
  <c r="R427"/>
  <c r="J426"/>
  <c r="I426"/>
  <c r="J425"/>
  <c r="I425"/>
  <c r="I424"/>
  <c r="K424" s="1"/>
  <c r="I423"/>
  <c r="K423" s="1"/>
  <c r="H423"/>
  <c r="T423" s="1"/>
  <c r="T422"/>
  <c r="S422"/>
  <c r="R422"/>
  <c r="J421"/>
  <c r="I421"/>
  <c r="J420"/>
  <c r="K420" s="1"/>
  <c r="I420"/>
  <c r="I419"/>
  <c r="K419" s="1"/>
  <c r="I418"/>
  <c r="K418" s="1"/>
  <c r="I417"/>
  <c r="K417" s="1"/>
  <c r="H417"/>
  <c r="T416"/>
  <c r="S416"/>
  <c r="R416"/>
  <c r="T415"/>
  <c r="S415"/>
  <c r="R415"/>
  <c r="T414"/>
  <c r="S414"/>
  <c r="R414"/>
  <c r="T413"/>
  <c r="S413"/>
  <c r="R413"/>
  <c r="J412"/>
  <c r="I412"/>
  <c r="J411"/>
  <c r="I411"/>
  <c r="K410"/>
  <c r="I410"/>
  <c r="I409"/>
  <c r="K409" s="1"/>
  <c r="I408"/>
  <c r="K408" s="1"/>
  <c r="I407"/>
  <c r="K407" s="1"/>
  <c r="H407"/>
  <c r="R407" s="1"/>
  <c r="T406"/>
  <c r="S406"/>
  <c r="R406"/>
  <c r="J405"/>
  <c r="I405"/>
  <c r="J404"/>
  <c r="I404"/>
  <c r="I403"/>
  <c r="K403" s="1"/>
  <c r="I402"/>
  <c r="K402" s="1"/>
  <c r="I401"/>
  <c r="K401" s="1"/>
  <c r="I400"/>
  <c r="K400" s="1"/>
  <c r="H400"/>
  <c r="T399"/>
  <c r="S399"/>
  <c r="R399"/>
  <c r="J398"/>
  <c r="I398"/>
  <c r="J397"/>
  <c r="J392" s="1"/>
  <c r="M392" s="1"/>
  <c r="I397"/>
  <c r="I396"/>
  <c r="K396" s="1"/>
  <c r="I395"/>
  <c r="K395" s="1"/>
  <c r="I394"/>
  <c r="K394" s="1"/>
  <c r="I393"/>
  <c r="K393" s="1"/>
  <c r="H393"/>
  <c r="H394" s="1"/>
  <c r="T392"/>
  <c r="S392"/>
  <c r="R392"/>
  <c r="T390"/>
  <c r="S390"/>
  <c r="R390"/>
  <c r="T389"/>
  <c r="S389"/>
  <c r="R389"/>
  <c r="J388"/>
  <c r="I388"/>
  <c r="J387"/>
  <c r="I387"/>
  <c r="I386"/>
  <c r="K386" s="1"/>
  <c r="I385"/>
  <c r="K385" s="1"/>
  <c r="I384"/>
  <c r="K384" s="1"/>
  <c r="H384"/>
  <c r="H385" s="1"/>
  <c r="T383"/>
  <c r="S383"/>
  <c r="R383"/>
  <c r="J382"/>
  <c r="I382"/>
  <c r="J381"/>
  <c r="I381"/>
  <c r="I380"/>
  <c r="K380" s="1"/>
  <c r="I379"/>
  <c r="I378"/>
  <c r="K378" s="1"/>
  <c r="H378"/>
  <c r="T378" s="1"/>
  <c r="T377"/>
  <c r="S377"/>
  <c r="R377"/>
  <c r="J376"/>
  <c r="I376"/>
  <c r="K376" s="1"/>
  <c r="J375"/>
  <c r="J371" s="1"/>
  <c r="M371" s="1"/>
  <c r="I375"/>
  <c r="K375" s="1"/>
  <c r="I374"/>
  <c r="K374" s="1"/>
  <c r="I373"/>
  <c r="K373" s="1"/>
  <c r="I372"/>
  <c r="K372" s="1"/>
  <c r="H372"/>
  <c r="H373" s="1"/>
  <c r="T371"/>
  <c r="S371"/>
  <c r="R371"/>
  <c r="J370"/>
  <c r="I370"/>
  <c r="J369"/>
  <c r="K369" s="1"/>
  <c r="I369"/>
  <c r="I368"/>
  <c r="K368" s="1"/>
  <c r="H368"/>
  <c r="H369" s="1"/>
  <c r="T367"/>
  <c r="S367"/>
  <c r="R367"/>
  <c r="J366"/>
  <c r="I366"/>
  <c r="J365"/>
  <c r="I365"/>
  <c r="K365" s="1"/>
  <c r="I364"/>
  <c r="K364" s="1"/>
  <c r="I363"/>
  <c r="K363" s="1"/>
  <c r="I362"/>
  <c r="H362"/>
  <c r="R362" s="1"/>
  <c r="T361"/>
  <c r="S361"/>
  <c r="R361"/>
  <c r="J360"/>
  <c r="I360"/>
  <c r="J359"/>
  <c r="I359"/>
  <c r="I358"/>
  <c r="K358" s="1"/>
  <c r="H358"/>
  <c r="T357"/>
  <c r="S357"/>
  <c r="R357"/>
  <c r="J357"/>
  <c r="M357" s="1"/>
  <c r="J356"/>
  <c r="I356"/>
  <c r="J355"/>
  <c r="I355"/>
  <c r="T354"/>
  <c r="R354"/>
  <c r="I354"/>
  <c r="K354" s="1"/>
  <c r="H354"/>
  <c r="H355" s="1"/>
  <c r="T353"/>
  <c r="S353"/>
  <c r="R353"/>
  <c r="J352"/>
  <c r="I352"/>
  <c r="I349" s="1"/>
  <c r="L349" s="1"/>
  <c r="J351"/>
  <c r="I351"/>
  <c r="K351" s="1"/>
  <c r="I350"/>
  <c r="K350" s="1"/>
  <c r="H350"/>
  <c r="T350" s="1"/>
  <c r="T349"/>
  <c r="S349"/>
  <c r="R349"/>
  <c r="K348"/>
  <c r="J348"/>
  <c r="I348"/>
  <c r="J347"/>
  <c r="J345" s="1"/>
  <c r="M345" s="1"/>
  <c r="I347"/>
  <c r="I346"/>
  <c r="K346" s="1"/>
  <c r="H346"/>
  <c r="H347" s="1"/>
  <c r="R347" s="1"/>
  <c r="T345"/>
  <c r="S345"/>
  <c r="R345"/>
  <c r="J344"/>
  <c r="I344"/>
  <c r="J343"/>
  <c r="I343"/>
  <c r="I342"/>
  <c r="K342" s="1"/>
  <c r="H342"/>
  <c r="T341"/>
  <c r="S341"/>
  <c r="R341"/>
  <c r="J340"/>
  <c r="I340"/>
  <c r="J339"/>
  <c r="K339" s="1"/>
  <c r="I339"/>
  <c r="I338"/>
  <c r="K338" s="1"/>
  <c r="H338"/>
  <c r="T337"/>
  <c r="S337"/>
  <c r="R337"/>
  <c r="T335"/>
  <c r="S335"/>
  <c r="R335"/>
  <c r="T334"/>
  <c r="S334"/>
  <c r="R334"/>
  <c r="T333"/>
  <c r="S333"/>
  <c r="R333"/>
  <c r="T332"/>
  <c r="S332"/>
  <c r="R332"/>
  <c r="J331"/>
  <c r="I331"/>
  <c r="J330"/>
  <c r="I330"/>
  <c r="I329"/>
  <c r="K329" s="1"/>
  <c r="R328"/>
  <c r="I328"/>
  <c r="K328" s="1"/>
  <c r="H328"/>
  <c r="H329" s="1"/>
  <c r="T327"/>
  <c r="S327"/>
  <c r="R327"/>
  <c r="K326"/>
  <c r="J326"/>
  <c r="I326"/>
  <c r="J325"/>
  <c r="I325"/>
  <c r="K325" s="1"/>
  <c r="I324"/>
  <c r="I323"/>
  <c r="K323" s="1"/>
  <c r="H323"/>
  <c r="T322"/>
  <c r="S322"/>
  <c r="R322"/>
  <c r="J321"/>
  <c r="K321" s="1"/>
  <c r="I321"/>
  <c r="J320"/>
  <c r="I320"/>
  <c r="I319"/>
  <c r="K319" s="1"/>
  <c r="S318"/>
  <c r="I318"/>
  <c r="K318" s="1"/>
  <c r="H318"/>
  <c r="H319" s="1"/>
  <c r="T319" s="1"/>
  <c r="T317"/>
  <c r="S317"/>
  <c r="R317"/>
  <c r="J316"/>
  <c r="J312" s="1"/>
  <c r="M312" s="1"/>
  <c r="I316"/>
  <c r="J315"/>
  <c r="I315"/>
  <c r="I314"/>
  <c r="K314" s="1"/>
  <c r="I313"/>
  <c r="K313" s="1"/>
  <c r="H313"/>
  <c r="H314" s="1"/>
  <c r="T312"/>
  <c r="S312"/>
  <c r="R312"/>
  <c r="J311"/>
  <c r="I311"/>
  <c r="J310"/>
  <c r="I310"/>
  <c r="K310" s="1"/>
  <c r="I309"/>
  <c r="I308"/>
  <c r="K308" s="1"/>
  <c r="H308"/>
  <c r="T307"/>
  <c r="S307"/>
  <c r="R307"/>
  <c r="J306"/>
  <c r="I306"/>
  <c r="J305"/>
  <c r="I305"/>
  <c r="K305" s="1"/>
  <c r="I304"/>
  <c r="K304" s="1"/>
  <c r="S303"/>
  <c r="R303"/>
  <c r="I303"/>
  <c r="H303"/>
  <c r="H304" s="1"/>
  <c r="R304" s="1"/>
  <c r="T302"/>
  <c r="S302"/>
  <c r="R302"/>
  <c r="J301"/>
  <c r="I301"/>
  <c r="J300"/>
  <c r="I300"/>
  <c r="I299"/>
  <c r="K299" s="1"/>
  <c r="S298"/>
  <c r="I298"/>
  <c r="K298" s="1"/>
  <c r="H298"/>
  <c r="H299" s="1"/>
  <c r="T299" s="1"/>
  <c r="T297"/>
  <c r="S297"/>
  <c r="R297"/>
  <c r="T296"/>
  <c r="S296"/>
  <c r="R296"/>
  <c r="T295"/>
  <c r="S295"/>
  <c r="R295"/>
  <c r="T294"/>
  <c r="S294"/>
  <c r="R294"/>
  <c r="J293"/>
  <c r="I293"/>
  <c r="J292"/>
  <c r="I292"/>
  <c r="I291"/>
  <c r="K291" s="1"/>
  <c r="H291"/>
  <c r="H292" s="1"/>
  <c r="T290"/>
  <c r="S290"/>
  <c r="R290"/>
  <c r="J289"/>
  <c r="I289"/>
  <c r="J288"/>
  <c r="J285" s="1"/>
  <c r="M285" s="1"/>
  <c r="I288"/>
  <c r="I287"/>
  <c r="K287" s="1"/>
  <c r="I286"/>
  <c r="K286" s="1"/>
  <c r="H286"/>
  <c r="T285"/>
  <c r="S285"/>
  <c r="R285"/>
  <c r="J284"/>
  <c r="I284"/>
  <c r="J283"/>
  <c r="I283"/>
  <c r="I282"/>
  <c r="K282" s="1"/>
  <c r="I281"/>
  <c r="K281" s="1"/>
  <c r="H281"/>
  <c r="R281" s="1"/>
  <c r="T280"/>
  <c r="S280"/>
  <c r="R280"/>
  <c r="J279"/>
  <c r="I279"/>
  <c r="J278"/>
  <c r="I278"/>
  <c r="I277"/>
  <c r="K277" s="1"/>
  <c r="H277"/>
  <c r="H278" s="1"/>
  <c r="T276"/>
  <c r="S276"/>
  <c r="R276"/>
  <c r="J275"/>
  <c r="I275"/>
  <c r="J274"/>
  <c r="I274"/>
  <c r="I273"/>
  <c r="K273" s="1"/>
  <c r="H273"/>
  <c r="R273" s="1"/>
  <c r="T272"/>
  <c r="S272"/>
  <c r="R272"/>
  <c r="J271"/>
  <c r="I271"/>
  <c r="J270"/>
  <c r="I270"/>
  <c r="K269"/>
  <c r="I269"/>
  <c r="H269"/>
  <c r="R269" s="1"/>
  <c r="T268"/>
  <c r="S268"/>
  <c r="R268"/>
  <c r="J267"/>
  <c r="I267"/>
  <c r="J266"/>
  <c r="I266"/>
  <c r="K266" s="1"/>
  <c r="I265"/>
  <c r="K265" s="1"/>
  <c r="I264"/>
  <c r="K264" s="1"/>
  <c r="H264"/>
  <c r="S264" s="1"/>
  <c r="T263"/>
  <c r="S263"/>
  <c r="R263"/>
  <c r="J262"/>
  <c r="I262"/>
  <c r="J261"/>
  <c r="I261"/>
  <c r="I260"/>
  <c r="K260" s="1"/>
  <c r="H260"/>
  <c r="H261" s="1"/>
  <c r="T261" s="1"/>
  <c r="T259"/>
  <c r="S259"/>
  <c r="R259"/>
  <c r="J258"/>
  <c r="I258"/>
  <c r="J257"/>
  <c r="I257"/>
  <c r="K257" s="1"/>
  <c r="I256"/>
  <c r="K256" s="1"/>
  <c r="H256"/>
  <c r="S256" s="1"/>
  <c r="T255"/>
  <c r="S255"/>
  <c r="R255"/>
  <c r="J254"/>
  <c r="I254"/>
  <c r="J253"/>
  <c r="I253"/>
  <c r="I252"/>
  <c r="K252" s="1"/>
  <c r="H252"/>
  <c r="H253" s="1"/>
  <c r="T251"/>
  <c r="S251"/>
  <c r="R251"/>
  <c r="J250"/>
  <c r="I250"/>
  <c r="J249"/>
  <c r="J247" s="1"/>
  <c r="M247" s="1"/>
  <c r="I249"/>
  <c r="I248"/>
  <c r="K248" s="1"/>
  <c r="H248"/>
  <c r="R248" s="1"/>
  <c r="T247"/>
  <c r="S247"/>
  <c r="R247"/>
  <c r="T245"/>
  <c r="S245"/>
  <c r="R245"/>
  <c r="T244"/>
  <c r="S244"/>
  <c r="R244"/>
  <c r="J243"/>
  <c r="I243"/>
  <c r="K243" s="1"/>
  <c r="I242"/>
  <c r="K242" s="1"/>
  <c r="H242"/>
  <c r="T242" s="1"/>
  <c r="T241"/>
  <c r="S241"/>
  <c r="R241"/>
  <c r="J241"/>
  <c r="M241" s="1"/>
  <c r="J240"/>
  <c r="I240"/>
  <c r="J239"/>
  <c r="I239"/>
  <c r="I238"/>
  <c r="K238" s="1"/>
  <c r="I237"/>
  <c r="K237" s="1"/>
  <c r="I236"/>
  <c r="K236" s="1"/>
  <c r="I235"/>
  <c r="H235"/>
  <c r="H236" s="1"/>
  <c r="T234"/>
  <c r="S234"/>
  <c r="R234"/>
  <c r="J233"/>
  <c r="I233"/>
  <c r="J232"/>
  <c r="I232"/>
  <c r="I231"/>
  <c r="K231" s="1"/>
  <c r="I230"/>
  <c r="K230" s="1"/>
  <c r="I229"/>
  <c r="K229" s="1"/>
  <c r="I228"/>
  <c r="K228" s="1"/>
  <c r="I227"/>
  <c r="K227" s="1"/>
  <c r="H226"/>
  <c r="H227" s="1"/>
  <c r="G226"/>
  <c r="I226" s="1"/>
  <c r="K226" s="1"/>
  <c r="T225"/>
  <c r="S225"/>
  <c r="R225"/>
  <c r="J224"/>
  <c r="I224"/>
  <c r="J223"/>
  <c r="I223"/>
  <c r="I222"/>
  <c r="K222" s="1"/>
  <c r="I221"/>
  <c r="K221" s="1"/>
  <c r="I220"/>
  <c r="K220" s="1"/>
  <c r="I219"/>
  <c r="K219" s="1"/>
  <c r="H218"/>
  <c r="H219" s="1"/>
  <c r="H220" s="1"/>
  <c r="G218"/>
  <c r="T217"/>
  <c r="S217"/>
  <c r="R217"/>
  <c r="J216"/>
  <c r="I216"/>
  <c r="J215"/>
  <c r="I215"/>
  <c r="I214"/>
  <c r="K214" s="1"/>
  <c r="I213"/>
  <c r="K213" s="1"/>
  <c r="I212"/>
  <c r="K212" s="1"/>
  <c r="I211"/>
  <c r="K211" s="1"/>
  <c r="H210"/>
  <c r="H211" s="1"/>
  <c r="H212" s="1"/>
  <c r="G210"/>
  <c r="S210" s="1"/>
  <c r="T209"/>
  <c r="S209"/>
  <c r="R209"/>
  <c r="J208"/>
  <c r="I208"/>
  <c r="J207"/>
  <c r="I207"/>
  <c r="K207" s="1"/>
  <c r="I206"/>
  <c r="K206" s="1"/>
  <c r="I205"/>
  <c r="K205" s="1"/>
  <c r="I204"/>
  <c r="K204" s="1"/>
  <c r="I203"/>
  <c r="K203" s="1"/>
  <c r="I202"/>
  <c r="K202" s="1"/>
  <c r="H202"/>
  <c r="T201"/>
  <c r="S201"/>
  <c r="R201"/>
  <c r="J200"/>
  <c r="I200"/>
  <c r="J199"/>
  <c r="K199" s="1"/>
  <c r="I199"/>
  <c r="I198"/>
  <c r="K198" s="1"/>
  <c r="I197"/>
  <c r="K197" s="1"/>
  <c r="I196"/>
  <c r="K196" s="1"/>
  <c r="I195"/>
  <c r="K195" s="1"/>
  <c r="I194"/>
  <c r="H194"/>
  <c r="H195" s="1"/>
  <c r="H196" s="1"/>
  <c r="H197" s="1"/>
  <c r="H198" s="1"/>
  <c r="H199" s="1"/>
  <c r="T199" s="1"/>
  <c r="T193"/>
  <c r="S193"/>
  <c r="R193"/>
  <c r="J192"/>
  <c r="I192"/>
  <c r="J191"/>
  <c r="I191"/>
  <c r="I190"/>
  <c r="K190" s="1"/>
  <c r="I189"/>
  <c r="K189" s="1"/>
  <c r="I188"/>
  <c r="K188" s="1"/>
  <c r="I187"/>
  <c r="K187" s="1"/>
  <c r="I186"/>
  <c r="K186" s="1"/>
  <c r="H186"/>
  <c r="R186" s="1"/>
  <c r="T185"/>
  <c r="S185"/>
  <c r="R185"/>
  <c r="J184"/>
  <c r="I184"/>
  <c r="J183"/>
  <c r="I183"/>
  <c r="I182"/>
  <c r="K182" s="1"/>
  <c r="I181"/>
  <c r="K181" s="1"/>
  <c r="I180"/>
  <c r="K180" s="1"/>
  <c r="I179"/>
  <c r="K179" s="1"/>
  <c r="H178"/>
  <c r="G178"/>
  <c r="I178" s="1"/>
  <c r="T177"/>
  <c r="S177"/>
  <c r="R177"/>
  <c r="J176"/>
  <c r="I176"/>
  <c r="J175"/>
  <c r="I175"/>
  <c r="I174"/>
  <c r="K174" s="1"/>
  <c r="I173"/>
  <c r="K173" s="1"/>
  <c r="R172"/>
  <c r="I172"/>
  <c r="K172" s="1"/>
  <c r="H172"/>
  <c r="T171"/>
  <c r="S171"/>
  <c r="R171"/>
  <c r="J171"/>
  <c r="M171" s="1"/>
  <c r="J170"/>
  <c r="I170"/>
  <c r="J169"/>
  <c r="I169"/>
  <c r="K169" s="1"/>
  <c r="I168"/>
  <c r="K168" s="1"/>
  <c r="I167"/>
  <c r="K167" s="1"/>
  <c r="I166"/>
  <c r="K166" s="1"/>
  <c r="I165"/>
  <c r="K165" s="1"/>
  <c r="G164"/>
  <c r="I164" s="1"/>
  <c r="I163"/>
  <c r="K163" s="1"/>
  <c r="I162"/>
  <c r="K162" s="1"/>
  <c r="H162"/>
  <c r="H163" s="1"/>
  <c r="S163" s="1"/>
  <c r="T161"/>
  <c r="S161"/>
  <c r="R161"/>
  <c r="J160"/>
  <c r="I160"/>
  <c r="J159"/>
  <c r="I159"/>
  <c r="I158"/>
  <c r="K158" s="1"/>
  <c r="I157"/>
  <c r="K157" s="1"/>
  <c r="I156"/>
  <c r="K156" s="1"/>
  <c r="I155"/>
  <c r="K155" s="1"/>
  <c r="G154"/>
  <c r="I153"/>
  <c r="K153" s="1"/>
  <c r="I152"/>
  <c r="K152" s="1"/>
  <c r="H152"/>
  <c r="T151"/>
  <c r="S151"/>
  <c r="R151"/>
  <c r="J150"/>
  <c r="I150"/>
  <c r="J149"/>
  <c r="I149"/>
  <c r="I148"/>
  <c r="K148" s="1"/>
  <c r="I147"/>
  <c r="K147" s="1"/>
  <c r="I146"/>
  <c r="K146" s="1"/>
  <c r="I145"/>
  <c r="K145" s="1"/>
  <c r="I144"/>
  <c r="K144" s="1"/>
  <c r="R143"/>
  <c r="I143"/>
  <c r="K143" s="1"/>
  <c r="H143"/>
  <c r="T143" s="1"/>
  <c r="T142"/>
  <c r="S142"/>
  <c r="R142"/>
  <c r="T140"/>
  <c r="S140"/>
  <c r="R140"/>
  <c r="T139"/>
  <c r="S139"/>
  <c r="R139"/>
  <c r="T138"/>
  <c r="S138"/>
  <c r="R138"/>
  <c r="T137"/>
  <c r="S137"/>
  <c r="R137"/>
  <c r="T136"/>
  <c r="R136"/>
  <c r="L136"/>
  <c r="J136"/>
  <c r="M136" s="1"/>
  <c r="T135"/>
  <c r="S135"/>
  <c r="R135"/>
  <c r="T134"/>
  <c r="R134"/>
  <c r="L134"/>
  <c r="J134"/>
  <c r="T133"/>
  <c r="S133"/>
  <c r="R133"/>
  <c r="J132"/>
  <c r="I132"/>
  <c r="J131"/>
  <c r="J128" s="1"/>
  <c r="M128" s="1"/>
  <c r="I131"/>
  <c r="K131" s="1"/>
  <c r="I130"/>
  <c r="K130" s="1"/>
  <c r="I129"/>
  <c r="K129" s="1"/>
  <c r="H129"/>
  <c r="R129" s="1"/>
  <c r="T128"/>
  <c r="S128"/>
  <c r="R128"/>
  <c r="T127"/>
  <c r="S127"/>
  <c r="R127"/>
  <c r="J126"/>
  <c r="I126"/>
  <c r="J125"/>
  <c r="I125"/>
  <c r="K124"/>
  <c r="I124"/>
  <c r="I123"/>
  <c r="K123" s="1"/>
  <c r="H123"/>
  <c r="H125" s="1"/>
  <c r="T122"/>
  <c r="S122"/>
  <c r="R122"/>
  <c r="T121"/>
  <c r="S121"/>
  <c r="R121"/>
  <c r="T120"/>
  <c r="R120"/>
  <c r="M120"/>
  <c r="J120"/>
  <c r="I120"/>
  <c r="T119"/>
  <c r="S119"/>
  <c r="R119"/>
  <c r="J118"/>
  <c r="I118"/>
  <c r="H118"/>
  <c r="T118" s="1"/>
  <c r="T117"/>
  <c r="S117"/>
  <c r="R117"/>
  <c r="T116"/>
  <c r="S116"/>
  <c r="R116"/>
  <c r="T115"/>
  <c r="S115"/>
  <c r="R115"/>
  <c r="J114"/>
  <c r="I114"/>
  <c r="J113"/>
  <c r="I113"/>
  <c r="I112"/>
  <c r="K112" s="1"/>
  <c r="H112"/>
  <c r="T112" s="1"/>
  <c r="T111"/>
  <c r="S111"/>
  <c r="R111"/>
  <c r="J110"/>
  <c r="I110"/>
  <c r="J109"/>
  <c r="I109"/>
  <c r="I108"/>
  <c r="K108" s="1"/>
  <c r="H108"/>
  <c r="H109" s="1"/>
  <c r="T107"/>
  <c r="S107"/>
  <c r="R107"/>
  <c r="J106"/>
  <c r="I106"/>
  <c r="J105"/>
  <c r="I105"/>
  <c r="K105" s="1"/>
  <c r="I104"/>
  <c r="K104" s="1"/>
  <c r="H104"/>
  <c r="H105" s="1"/>
  <c r="T103"/>
  <c r="S103"/>
  <c r="R103"/>
  <c r="J102"/>
  <c r="J99" s="1"/>
  <c r="M99" s="1"/>
  <c r="I102"/>
  <c r="I99" s="1"/>
  <c r="J101"/>
  <c r="I101"/>
  <c r="I100"/>
  <c r="K100" s="1"/>
  <c r="H100"/>
  <c r="H101" s="1"/>
  <c r="R101" s="1"/>
  <c r="T99"/>
  <c r="S99"/>
  <c r="R99"/>
  <c r="J98"/>
  <c r="J96" s="1"/>
  <c r="M96" s="1"/>
  <c r="I98"/>
  <c r="I97"/>
  <c r="K97" s="1"/>
  <c r="H97"/>
  <c r="H98" s="1"/>
  <c r="R98" s="1"/>
  <c r="T96"/>
  <c r="S96"/>
  <c r="R96"/>
  <c r="J95"/>
  <c r="I95"/>
  <c r="K95" s="1"/>
  <c r="J94"/>
  <c r="J92" s="1"/>
  <c r="M92" s="1"/>
  <c r="I94"/>
  <c r="I93"/>
  <c r="K93" s="1"/>
  <c r="H93"/>
  <c r="R93" s="1"/>
  <c r="T92"/>
  <c r="S92"/>
  <c r="R92"/>
  <c r="J91"/>
  <c r="I91"/>
  <c r="K91" s="1"/>
  <c r="J90"/>
  <c r="I90"/>
  <c r="I89"/>
  <c r="K89" s="1"/>
  <c r="H89"/>
  <c r="H90" s="1"/>
  <c r="T88"/>
  <c r="S88"/>
  <c r="R88"/>
  <c r="T87"/>
  <c r="S87"/>
  <c r="R87"/>
  <c r="T86"/>
  <c r="R86"/>
  <c r="L86"/>
  <c r="J86"/>
  <c r="T85"/>
  <c r="S85"/>
  <c r="R85"/>
  <c r="J84"/>
  <c r="I84"/>
  <c r="J83"/>
  <c r="I83"/>
  <c r="K83" s="1"/>
  <c r="I82"/>
  <c r="K82" s="1"/>
  <c r="H82"/>
  <c r="T82" s="1"/>
  <c r="T81"/>
  <c r="S81"/>
  <c r="R81"/>
  <c r="J80"/>
  <c r="I80"/>
  <c r="K80" s="1"/>
  <c r="J79"/>
  <c r="I79"/>
  <c r="I78"/>
  <c r="K78" s="1"/>
  <c r="H78"/>
  <c r="T77"/>
  <c r="S77"/>
  <c r="R77"/>
  <c r="J76"/>
  <c r="I76"/>
  <c r="J75"/>
  <c r="I75"/>
  <c r="K75" s="1"/>
  <c r="R74"/>
  <c r="I74"/>
  <c r="K74" s="1"/>
  <c r="H74"/>
  <c r="T74" s="1"/>
  <c r="T73"/>
  <c r="S73"/>
  <c r="R73"/>
  <c r="I73"/>
  <c r="L73" s="1"/>
  <c r="J72"/>
  <c r="I72"/>
  <c r="J71"/>
  <c r="I71"/>
  <c r="T70"/>
  <c r="I70"/>
  <c r="K70" s="1"/>
  <c r="H70"/>
  <c r="H71" s="1"/>
  <c r="R71" s="1"/>
  <c r="T69"/>
  <c r="S69"/>
  <c r="R69"/>
  <c r="J68"/>
  <c r="I68"/>
  <c r="J67"/>
  <c r="I67"/>
  <c r="I66"/>
  <c r="K66" s="1"/>
  <c r="H66"/>
  <c r="H67" s="1"/>
  <c r="T65"/>
  <c r="S65"/>
  <c r="R65"/>
  <c r="J64"/>
  <c r="I64"/>
  <c r="J63"/>
  <c r="I63"/>
  <c r="K63" s="1"/>
  <c r="I62"/>
  <c r="K62" s="1"/>
  <c r="H62"/>
  <c r="H63" s="1"/>
  <c r="T61"/>
  <c r="S61"/>
  <c r="R61"/>
  <c r="J60"/>
  <c r="J57" s="1"/>
  <c r="M57" s="1"/>
  <c r="I60"/>
  <c r="J59"/>
  <c r="I59"/>
  <c r="K59" s="1"/>
  <c r="I58"/>
  <c r="K58" s="1"/>
  <c r="H58"/>
  <c r="R58" s="1"/>
  <c r="T57"/>
  <c r="S57"/>
  <c r="R57"/>
  <c r="J56"/>
  <c r="I56"/>
  <c r="J55"/>
  <c r="I55"/>
  <c r="I54"/>
  <c r="K54" s="1"/>
  <c r="H54"/>
  <c r="H55" s="1"/>
  <c r="T55" s="1"/>
  <c r="T53"/>
  <c r="S53"/>
  <c r="R53"/>
  <c r="J52"/>
  <c r="I52"/>
  <c r="J51"/>
  <c r="I51"/>
  <c r="I50"/>
  <c r="K50" s="1"/>
  <c r="H50"/>
  <c r="T49"/>
  <c r="S49"/>
  <c r="R49"/>
  <c r="J48"/>
  <c r="I48"/>
  <c r="J47"/>
  <c r="I47"/>
  <c r="I46"/>
  <c r="K46" s="1"/>
  <c r="I45"/>
  <c r="K45" s="1"/>
  <c r="H45"/>
  <c r="H46" s="1"/>
  <c r="T44"/>
  <c r="S44"/>
  <c r="R44"/>
  <c r="W43"/>
  <c r="J43"/>
  <c r="I43"/>
  <c r="W42"/>
  <c r="J42"/>
  <c r="I42"/>
  <c r="W41"/>
  <c r="J41"/>
  <c r="I41"/>
  <c r="W40"/>
  <c r="J40"/>
  <c r="I40"/>
  <c r="K40" s="1"/>
  <c r="W39"/>
  <c r="J39"/>
  <c r="I39"/>
  <c r="W38"/>
  <c r="J38"/>
  <c r="I38"/>
  <c r="K38" s="1"/>
  <c r="W37"/>
  <c r="J37"/>
  <c r="I37"/>
  <c r="W36"/>
  <c r="J36"/>
  <c r="I36"/>
  <c r="K36" s="1"/>
  <c r="W35"/>
  <c r="J35"/>
  <c r="I35"/>
  <c r="W34"/>
  <c r="J34"/>
  <c r="I34"/>
  <c r="K34" s="1"/>
  <c r="H34"/>
  <c r="T34" s="1"/>
  <c r="T33"/>
  <c r="S33"/>
  <c r="R33"/>
  <c r="J32"/>
  <c r="I32"/>
  <c r="K32" s="1"/>
  <c r="J31"/>
  <c r="I31"/>
  <c r="I30"/>
  <c r="K30" s="1"/>
  <c r="I29"/>
  <c r="K29" s="1"/>
  <c r="H29"/>
  <c r="R29" s="1"/>
  <c r="T28"/>
  <c r="S28"/>
  <c r="R28"/>
  <c r="T27"/>
  <c r="S27"/>
  <c r="R27"/>
  <c r="T26"/>
  <c r="S26"/>
  <c r="R26"/>
  <c r="T25"/>
  <c r="S25"/>
  <c r="R25"/>
  <c r="J24"/>
  <c r="I24"/>
  <c r="K24" s="1"/>
  <c r="J23"/>
  <c r="I23"/>
  <c r="H23"/>
  <c r="H24" s="1"/>
  <c r="T24" s="1"/>
  <c r="T22"/>
  <c r="S22"/>
  <c r="R22"/>
  <c r="T21"/>
  <c r="S21"/>
  <c r="R21"/>
  <c r="T20"/>
  <c r="S20"/>
  <c r="R20"/>
  <c r="T19"/>
  <c r="S19"/>
  <c r="R19"/>
  <c r="J18"/>
  <c r="I18"/>
  <c r="J17"/>
  <c r="I17"/>
  <c r="K17" s="1"/>
  <c r="J16"/>
  <c r="I16"/>
  <c r="H16"/>
  <c r="H17" s="1"/>
  <c r="R17" s="1"/>
  <c r="T15"/>
  <c r="S15"/>
  <c r="R15"/>
  <c r="T14"/>
  <c r="S14"/>
  <c r="R14"/>
  <c r="T13"/>
  <c r="S13"/>
  <c r="R13"/>
  <c r="T12"/>
  <c r="S12"/>
  <c r="R12"/>
  <c r="T11"/>
  <c r="S11"/>
  <c r="R11"/>
  <c r="T10"/>
  <c r="S10"/>
  <c r="R10"/>
  <c r="I691" l="1"/>
  <c r="L691" s="1"/>
  <c r="J81"/>
  <c r="M81" s="1"/>
  <c r="J268"/>
  <c r="M268" s="1"/>
  <c r="K381"/>
  <c r="J660"/>
  <c r="M660" s="1"/>
  <c r="J672"/>
  <c r="M672" s="1"/>
  <c r="K710"/>
  <c r="K23"/>
  <c r="K64"/>
  <c r="K84"/>
  <c r="K101"/>
  <c r="K170"/>
  <c r="K274"/>
  <c r="J307"/>
  <c r="M307" s="1"/>
  <c r="K360"/>
  <c r="J422"/>
  <c r="M422" s="1"/>
  <c r="K479"/>
  <c r="K487"/>
  <c r="K506"/>
  <c r="R519"/>
  <c r="K548"/>
  <c r="K572"/>
  <c r="K580"/>
  <c r="J602"/>
  <c r="M602" s="1"/>
  <c r="T612"/>
  <c r="J629"/>
  <c r="M629" s="1"/>
  <c r="J652"/>
  <c r="M652" s="1"/>
  <c r="R657"/>
  <c r="K12" i="14"/>
  <c r="K404" i="13"/>
  <c r="J272"/>
  <c r="M272" s="1"/>
  <c r="J317"/>
  <c r="M317" s="1"/>
  <c r="J508"/>
  <c r="M508" s="1"/>
  <c r="I41" i="14"/>
  <c r="K41" s="1"/>
  <c r="J151" i="13"/>
  <c r="M151" s="1"/>
  <c r="J201"/>
  <c r="M201" s="1"/>
  <c r="J259"/>
  <c r="M259" s="1"/>
  <c r="R23"/>
  <c r="K31"/>
  <c r="K149"/>
  <c r="K191"/>
  <c r="K232"/>
  <c r="T256"/>
  <c r="K262"/>
  <c r="K275"/>
  <c r="K283"/>
  <c r="K301"/>
  <c r="T346"/>
  <c r="K429"/>
  <c r="K433"/>
  <c r="K450"/>
  <c r="K514"/>
  <c r="K581"/>
  <c r="K667"/>
  <c r="K674"/>
  <c r="K687"/>
  <c r="K13" i="14"/>
  <c r="K16"/>
  <c r="K19"/>
  <c r="K22"/>
  <c r="K25"/>
  <c r="K28"/>
  <c r="K31"/>
  <c r="K34"/>
  <c r="K37"/>
  <c r="K40"/>
  <c r="T108" i="13"/>
  <c r="K159"/>
  <c r="K233"/>
  <c r="J255"/>
  <c r="M255" s="1"/>
  <c r="S260"/>
  <c r="K278"/>
  <c r="K292"/>
  <c r="K343"/>
  <c r="S428"/>
  <c r="K467"/>
  <c r="S469"/>
  <c r="K534"/>
  <c r="K605"/>
  <c r="T616"/>
  <c r="K622"/>
  <c r="K662"/>
  <c r="K684"/>
  <c r="I703"/>
  <c r="J707"/>
  <c r="M707" s="1"/>
  <c r="K716"/>
  <c r="K35"/>
  <c r="K47"/>
  <c r="K98"/>
  <c r="K125"/>
  <c r="K216"/>
  <c r="K279"/>
  <c r="K306"/>
  <c r="K311"/>
  <c r="K439"/>
  <c r="I685"/>
  <c r="L685" s="1"/>
  <c r="N685" s="1"/>
  <c r="N691"/>
  <c r="K696"/>
  <c r="K717"/>
  <c r="K738"/>
  <c r="R252"/>
  <c r="I285"/>
  <c r="L285" s="1"/>
  <c r="N285" s="1"/>
  <c r="J290"/>
  <c r="M290" s="1"/>
  <c r="H351"/>
  <c r="R384"/>
  <c r="T489"/>
  <c r="S537"/>
  <c r="M574"/>
  <c r="N574" s="1"/>
  <c r="K638"/>
  <c r="R640"/>
  <c r="J639"/>
  <c r="M639" s="1"/>
  <c r="J648"/>
  <c r="M648" s="1"/>
  <c r="R653"/>
  <c r="H699"/>
  <c r="J703"/>
  <c r="M703" s="1"/>
  <c r="I44"/>
  <c r="L44" s="1"/>
  <c r="S45"/>
  <c r="J61"/>
  <c r="M61" s="1"/>
  <c r="J193"/>
  <c r="M193" s="1"/>
  <c r="J209"/>
  <c r="M209" s="1"/>
  <c r="I210"/>
  <c r="T372"/>
  <c r="T384"/>
  <c r="K436"/>
  <c r="K440"/>
  <c r="K501"/>
  <c r="R569"/>
  <c r="K596"/>
  <c r="K618"/>
  <c r="I707"/>
  <c r="K707" s="1"/>
  <c r="R738"/>
  <c r="J22"/>
  <c r="M22" s="1"/>
  <c r="J28"/>
  <c r="M28" s="1"/>
  <c r="T45"/>
  <c r="K67"/>
  <c r="K79"/>
  <c r="J88"/>
  <c r="M88" s="1"/>
  <c r="K120"/>
  <c r="K132"/>
  <c r="K215"/>
  <c r="S248"/>
  <c r="I290"/>
  <c r="K290" s="1"/>
  <c r="R291"/>
  <c r="J297"/>
  <c r="M297" s="1"/>
  <c r="K398"/>
  <c r="J430"/>
  <c r="M430" s="1"/>
  <c r="J536"/>
  <c r="M536" s="1"/>
  <c r="T587"/>
  <c r="R661"/>
  <c r="I688"/>
  <c r="L688" s="1"/>
  <c r="K37"/>
  <c r="K41"/>
  <c r="K43"/>
  <c r="S162"/>
  <c r="T445"/>
  <c r="T453"/>
  <c r="K99"/>
  <c r="L99"/>
  <c r="N99" s="1"/>
  <c r="K178"/>
  <c r="I177"/>
  <c r="L177" s="1"/>
  <c r="R63"/>
  <c r="T63"/>
  <c r="K330"/>
  <c r="J327"/>
  <c r="M327" s="1"/>
  <c r="K18"/>
  <c r="R50"/>
  <c r="I81"/>
  <c r="K81" s="1"/>
  <c r="K102"/>
  <c r="I15"/>
  <c r="R24"/>
  <c r="T66"/>
  <c r="I69"/>
  <c r="L69" s="1"/>
  <c r="T93"/>
  <c r="R104"/>
  <c r="I122"/>
  <c r="L122" s="1"/>
  <c r="K150"/>
  <c r="J15"/>
  <c r="M15" s="1"/>
  <c r="K51"/>
  <c r="K55"/>
  <c r="K60"/>
  <c r="R70"/>
  <c r="K90"/>
  <c r="K94"/>
  <c r="T104"/>
  <c r="R108"/>
  <c r="K113"/>
  <c r="H173"/>
  <c r="S172"/>
  <c r="J185"/>
  <c r="M185" s="1"/>
  <c r="H243"/>
  <c r="R242"/>
  <c r="I251"/>
  <c r="L251" s="1"/>
  <c r="I276"/>
  <c r="R351"/>
  <c r="T351"/>
  <c r="J664"/>
  <c r="M664" s="1"/>
  <c r="I61"/>
  <c r="L61" s="1"/>
  <c r="K303"/>
  <c r="I302"/>
  <c r="J377"/>
  <c r="M377" s="1"/>
  <c r="K382"/>
  <c r="K582"/>
  <c r="L582"/>
  <c r="T591"/>
  <c r="S591"/>
  <c r="K600"/>
  <c r="J598"/>
  <c r="M598" s="1"/>
  <c r="I22"/>
  <c r="I65"/>
  <c r="L65" s="1"/>
  <c r="K71"/>
  <c r="I92"/>
  <c r="K92" s="1"/>
  <c r="K109"/>
  <c r="K114"/>
  <c r="K160"/>
  <c r="K183"/>
  <c r="H288"/>
  <c r="R288" s="1"/>
  <c r="T286"/>
  <c r="R286"/>
  <c r="H315"/>
  <c r="T315" s="1"/>
  <c r="T314"/>
  <c r="H359"/>
  <c r="R358"/>
  <c r="T358"/>
  <c r="K379"/>
  <c r="I377"/>
  <c r="H462"/>
  <c r="H463" s="1"/>
  <c r="S461"/>
  <c r="J615"/>
  <c r="M615" s="1"/>
  <c r="H650"/>
  <c r="H651" s="1"/>
  <c r="T649"/>
  <c r="S649"/>
  <c r="I652"/>
  <c r="L652" s="1"/>
  <c r="N652" s="1"/>
  <c r="K654"/>
  <c r="K681"/>
  <c r="I679"/>
  <c r="L679" s="1"/>
  <c r="N679" s="1"/>
  <c r="L735"/>
  <c r="K735"/>
  <c r="K48"/>
  <c r="R66"/>
  <c r="I103"/>
  <c r="L103" s="1"/>
  <c r="R118"/>
  <c r="R123"/>
  <c r="I128"/>
  <c r="K128" s="1"/>
  <c r="K235"/>
  <c r="I234"/>
  <c r="L234" s="1"/>
  <c r="T278"/>
  <c r="H279"/>
  <c r="K324"/>
  <c r="I322"/>
  <c r="L566"/>
  <c r="N566" s="1"/>
  <c r="K566"/>
  <c r="S704"/>
  <c r="T704"/>
  <c r="H716"/>
  <c r="R716" s="1"/>
  <c r="T715"/>
  <c r="S715"/>
  <c r="K504"/>
  <c r="I503"/>
  <c r="L503" s="1"/>
  <c r="I648"/>
  <c r="K651"/>
  <c r="K677"/>
  <c r="I676"/>
  <c r="L676" s="1"/>
  <c r="N676" s="1"/>
  <c r="I96"/>
  <c r="J44"/>
  <c r="M44" s="1"/>
  <c r="S50"/>
  <c r="J69"/>
  <c r="M69" s="1"/>
  <c r="R112"/>
  <c r="K136"/>
  <c r="R178"/>
  <c r="I185"/>
  <c r="L185" s="1"/>
  <c r="N185" s="1"/>
  <c r="K194"/>
  <c r="I193"/>
  <c r="L193" s="1"/>
  <c r="N193" s="1"/>
  <c r="I201"/>
  <c r="K239"/>
  <c r="J251"/>
  <c r="M251" s="1"/>
  <c r="H343"/>
  <c r="T343" s="1"/>
  <c r="T342"/>
  <c r="J349"/>
  <c r="M349" s="1"/>
  <c r="N349" s="1"/>
  <c r="K352"/>
  <c r="J460"/>
  <c r="M460" s="1"/>
  <c r="K587"/>
  <c r="I586"/>
  <c r="L586" s="1"/>
  <c r="K592"/>
  <c r="J590"/>
  <c r="M590" s="1"/>
  <c r="K609"/>
  <c r="I607"/>
  <c r="H622"/>
  <c r="T620"/>
  <c r="R620"/>
  <c r="L633"/>
  <c r="J633"/>
  <c r="M633" s="1"/>
  <c r="I660"/>
  <c r="K660" s="1"/>
  <c r="J161"/>
  <c r="M161" s="1"/>
  <c r="K175"/>
  <c r="K224"/>
  <c r="K249"/>
  <c r="K253"/>
  <c r="H257"/>
  <c r="H258" s="1"/>
  <c r="H270"/>
  <c r="T270" s="1"/>
  <c r="J280"/>
  <c r="M280" s="1"/>
  <c r="K300"/>
  <c r="J302"/>
  <c r="M302" s="1"/>
  <c r="K315"/>
  <c r="K320"/>
  <c r="J322"/>
  <c r="M322" s="1"/>
  <c r="K347"/>
  <c r="K411"/>
  <c r="I416"/>
  <c r="L416" s="1"/>
  <c r="K425"/>
  <c r="T428"/>
  <c r="K432"/>
  <c r="J438"/>
  <c r="K438" s="1"/>
  <c r="R453"/>
  <c r="S489"/>
  <c r="K491"/>
  <c r="K494"/>
  <c r="K564"/>
  <c r="S569"/>
  <c r="R579"/>
  <c r="I611"/>
  <c r="L611" s="1"/>
  <c r="K614"/>
  <c r="I615"/>
  <c r="S640"/>
  <c r="K650"/>
  <c r="T653"/>
  <c r="K659"/>
  <c r="K663"/>
  <c r="K668"/>
  <c r="K675"/>
  <c r="K690"/>
  <c r="I694"/>
  <c r="L694" s="1"/>
  <c r="K706"/>
  <c r="K709"/>
  <c r="K720"/>
  <c r="K250"/>
  <c r="T260"/>
  <c r="K270"/>
  <c r="T273"/>
  <c r="J276"/>
  <c r="M276" s="1"/>
  <c r="K288"/>
  <c r="S291"/>
  <c r="R298"/>
  <c r="I297"/>
  <c r="J367"/>
  <c r="M367" s="1"/>
  <c r="T439"/>
  <c r="H446"/>
  <c r="T446" s="1"/>
  <c r="H470"/>
  <c r="I483"/>
  <c r="L483" s="1"/>
  <c r="K490"/>
  <c r="I590"/>
  <c r="I399"/>
  <c r="L399" s="1"/>
  <c r="I427"/>
  <c r="K427" s="1"/>
  <c r="K557"/>
  <c r="K584"/>
  <c r="K606"/>
  <c r="I619"/>
  <c r="L619" s="1"/>
  <c r="K627"/>
  <c r="I639"/>
  <c r="K678"/>
  <c r="I682"/>
  <c r="L682" s="1"/>
  <c r="N682" s="1"/>
  <c r="K701"/>
  <c r="I718"/>
  <c r="K397"/>
  <c r="R490"/>
  <c r="N688"/>
  <c r="K693"/>
  <c r="K705"/>
  <c r="I280"/>
  <c r="I337"/>
  <c r="K458"/>
  <c r="K466"/>
  <c r="K474"/>
  <c r="I568"/>
  <c r="K617"/>
  <c r="K637"/>
  <c r="I656"/>
  <c r="L656" s="1"/>
  <c r="I737"/>
  <c r="L737" s="1"/>
  <c r="K39"/>
  <c r="S196"/>
  <c r="S198"/>
  <c r="S218"/>
  <c r="S226"/>
  <c r="S197"/>
  <c r="I225"/>
  <c r="L225" s="1"/>
  <c r="T461"/>
  <c r="R197"/>
  <c r="J33"/>
  <c r="M33" s="1"/>
  <c r="K42"/>
  <c r="S178"/>
  <c r="R194"/>
  <c r="S202"/>
  <c r="R393"/>
  <c r="S195"/>
  <c r="I142"/>
  <c r="L142" s="1"/>
  <c r="S194"/>
  <c r="R196"/>
  <c r="H200"/>
  <c r="R200" s="1"/>
  <c r="S211"/>
  <c r="R226"/>
  <c r="T235"/>
  <c r="S393"/>
  <c r="J64" i="14"/>
  <c r="K64" s="1"/>
  <c r="L15" i="13"/>
  <c r="M86"/>
  <c r="K86"/>
  <c r="S152"/>
  <c r="R152"/>
  <c r="R212"/>
  <c r="S212"/>
  <c r="H213"/>
  <c r="R220"/>
  <c r="S220"/>
  <c r="H221"/>
  <c r="J263"/>
  <c r="M263" s="1"/>
  <c r="K267"/>
  <c r="I28"/>
  <c r="J53"/>
  <c r="M53" s="1"/>
  <c r="S54"/>
  <c r="R54"/>
  <c r="J107"/>
  <c r="M107" s="1"/>
  <c r="K16"/>
  <c r="H30"/>
  <c r="K56"/>
  <c r="I53"/>
  <c r="K68"/>
  <c r="J65"/>
  <c r="M65" s="1"/>
  <c r="N65" s="1"/>
  <c r="S78"/>
  <c r="T78"/>
  <c r="H102"/>
  <c r="T101"/>
  <c r="R16"/>
  <c r="T23"/>
  <c r="K72"/>
  <c r="T98"/>
  <c r="H106"/>
  <c r="T105"/>
  <c r="R105"/>
  <c r="I111"/>
  <c r="L118"/>
  <c r="K118"/>
  <c r="H153"/>
  <c r="L276"/>
  <c r="N276" s="1"/>
  <c r="H47"/>
  <c r="T46"/>
  <c r="R46"/>
  <c r="R34"/>
  <c r="H35"/>
  <c r="R55"/>
  <c r="H56"/>
  <c r="H68"/>
  <c r="T67"/>
  <c r="R67"/>
  <c r="T71"/>
  <c r="H72"/>
  <c r="R90"/>
  <c r="H91"/>
  <c r="H126"/>
  <c r="T125"/>
  <c r="R125"/>
  <c r="K126"/>
  <c r="J122"/>
  <c r="M134"/>
  <c r="N134" s="1"/>
  <c r="K134"/>
  <c r="K210"/>
  <c r="I209"/>
  <c r="L568"/>
  <c r="T17"/>
  <c r="H18"/>
  <c r="T16"/>
  <c r="I33"/>
  <c r="K44"/>
  <c r="K52"/>
  <c r="J49"/>
  <c r="M49" s="1"/>
  <c r="I57"/>
  <c r="T62"/>
  <c r="R62"/>
  <c r="H79"/>
  <c r="H179"/>
  <c r="R236"/>
  <c r="H237"/>
  <c r="S236"/>
  <c r="K362"/>
  <c r="I361"/>
  <c r="K76"/>
  <c r="J73"/>
  <c r="M73" s="1"/>
  <c r="N73" s="1"/>
  <c r="K106"/>
  <c r="J103"/>
  <c r="I154"/>
  <c r="T29"/>
  <c r="N86"/>
  <c r="T90"/>
  <c r="I161"/>
  <c r="K164"/>
  <c r="H174"/>
  <c r="S173"/>
  <c r="R173"/>
  <c r="H228"/>
  <c r="S227"/>
  <c r="R227"/>
  <c r="T109"/>
  <c r="R109"/>
  <c r="H110"/>
  <c r="K176"/>
  <c r="I171"/>
  <c r="H254"/>
  <c r="T253"/>
  <c r="R253"/>
  <c r="R89"/>
  <c r="T89"/>
  <c r="K110"/>
  <c r="I107"/>
  <c r="I49"/>
  <c r="H64"/>
  <c r="J77"/>
  <c r="M77" s="1"/>
  <c r="N136"/>
  <c r="H164"/>
  <c r="R163"/>
  <c r="R219"/>
  <c r="S219"/>
  <c r="R279"/>
  <c r="T279"/>
  <c r="H51"/>
  <c r="S58"/>
  <c r="H75"/>
  <c r="L81"/>
  <c r="N81" s="1"/>
  <c r="S82"/>
  <c r="R97"/>
  <c r="R100"/>
  <c r="H113"/>
  <c r="L120"/>
  <c r="N120" s="1"/>
  <c r="L128"/>
  <c r="N128" s="1"/>
  <c r="S129"/>
  <c r="H144"/>
  <c r="R162"/>
  <c r="S186"/>
  <c r="K192"/>
  <c r="R202"/>
  <c r="K208"/>
  <c r="K223"/>
  <c r="J217"/>
  <c r="M217" s="1"/>
  <c r="K261"/>
  <c r="I259"/>
  <c r="H59"/>
  <c r="I77"/>
  <c r="H83"/>
  <c r="I88"/>
  <c r="H94"/>
  <c r="T97"/>
  <c r="T100"/>
  <c r="J111"/>
  <c r="M111" s="1"/>
  <c r="S123"/>
  <c r="H130"/>
  <c r="J142"/>
  <c r="M142" s="1"/>
  <c r="J177"/>
  <c r="M177" s="1"/>
  <c r="K184"/>
  <c r="H187"/>
  <c r="H203"/>
  <c r="J225"/>
  <c r="M225" s="1"/>
  <c r="H293"/>
  <c r="T292"/>
  <c r="R292"/>
  <c r="R218"/>
  <c r="I218"/>
  <c r="H124"/>
  <c r="K193"/>
  <c r="K200"/>
  <c r="R211"/>
  <c r="N234"/>
  <c r="I255"/>
  <c r="K258"/>
  <c r="H265"/>
  <c r="R264"/>
  <c r="L290"/>
  <c r="N290" s="1"/>
  <c r="K405"/>
  <c r="J399"/>
  <c r="M118"/>
  <c r="R195"/>
  <c r="R198"/>
  <c r="R199"/>
  <c r="J234"/>
  <c r="M234" s="1"/>
  <c r="K240"/>
  <c r="I247"/>
  <c r="K251"/>
  <c r="R210"/>
  <c r="S235"/>
  <c r="K254"/>
  <c r="R261"/>
  <c r="I241"/>
  <c r="S252"/>
  <c r="H262"/>
  <c r="I263"/>
  <c r="K271"/>
  <c r="I268"/>
  <c r="R277"/>
  <c r="T277"/>
  <c r="R278"/>
  <c r="T281"/>
  <c r="I312"/>
  <c r="K316"/>
  <c r="H324"/>
  <c r="S323"/>
  <c r="R323"/>
  <c r="I341"/>
  <c r="K344"/>
  <c r="I357"/>
  <c r="H370"/>
  <c r="R369"/>
  <c r="T369"/>
  <c r="K387"/>
  <c r="J383"/>
  <c r="M383" s="1"/>
  <c r="S400"/>
  <c r="H401"/>
  <c r="R400"/>
  <c r="H282"/>
  <c r="H300"/>
  <c r="R299"/>
  <c r="R394"/>
  <c r="H395"/>
  <c r="S394"/>
  <c r="H305"/>
  <c r="T304"/>
  <c r="K309"/>
  <c r="I307"/>
  <c r="H320"/>
  <c r="R319"/>
  <c r="L337"/>
  <c r="T347"/>
  <c r="H348"/>
  <c r="H386"/>
  <c r="R385"/>
  <c r="T385"/>
  <c r="I406"/>
  <c r="K412"/>
  <c r="T432"/>
  <c r="H433"/>
  <c r="R432"/>
  <c r="K445"/>
  <c r="I444"/>
  <c r="I452"/>
  <c r="K459"/>
  <c r="T269"/>
  <c r="I272"/>
  <c r="K289"/>
  <c r="K293"/>
  <c r="T355"/>
  <c r="R355"/>
  <c r="H356"/>
  <c r="K355"/>
  <c r="J353"/>
  <c r="M353" s="1"/>
  <c r="K552"/>
  <c r="I549"/>
  <c r="H249"/>
  <c r="H274"/>
  <c r="K284"/>
  <c r="H309"/>
  <c r="R313"/>
  <c r="S313"/>
  <c r="K340"/>
  <c r="J337"/>
  <c r="M337" s="1"/>
  <c r="R350"/>
  <c r="T362"/>
  <c r="H379"/>
  <c r="I392"/>
  <c r="K503"/>
  <c r="H316"/>
  <c r="H330"/>
  <c r="T338"/>
  <c r="H344"/>
  <c r="R343"/>
  <c r="H352"/>
  <c r="R368"/>
  <c r="S417"/>
  <c r="T417"/>
  <c r="T435"/>
  <c r="S435"/>
  <c r="K478"/>
  <c r="J475"/>
  <c r="M475" s="1"/>
  <c r="S496"/>
  <c r="H497"/>
  <c r="K511"/>
  <c r="I508"/>
  <c r="J549"/>
  <c r="M549" s="1"/>
  <c r="K558"/>
  <c r="H287"/>
  <c r="R329"/>
  <c r="K331"/>
  <c r="I327"/>
  <c r="J341"/>
  <c r="M341" s="1"/>
  <c r="T359"/>
  <c r="K359"/>
  <c r="H363"/>
  <c r="I371"/>
  <c r="K388"/>
  <c r="I383"/>
  <c r="J406"/>
  <c r="M406" s="1"/>
  <c r="T440"/>
  <c r="R440"/>
  <c r="J444"/>
  <c r="M444" s="1"/>
  <c r="K451"/>
  <c r="K476"/>
  <c r="I475"/>
  <c r="T484"/>
  <c r="H485"/>
  <c r="S484"/>
  <c r="T509"/>
  <c r="H510"/>
  <c r="S550"/>
  <c r="R550"/>
  <c r="R308"/>
  <c r="R314"/>
  <c r="T329"/>
  <c r="R338"/>
  <c r="R342"/>
  <c r="K356"/>
  <c r="I353"/>
  <c r="K366"/>
  <c r="J361"/>
  <c r="M361" s="1"/>
  <c r="R378"/>
  <c r="T429"/>
  <c r="R429"/>
  <c r="M438"/>
  <c r="N438" s="1"/>
  <c r="T454"/>
  <c r="H455"/>
  <c r="K473"/>
  <c r="J468"/>
  <c r="M468" s="1"/>
  <c r="T496"/>
  <c r="I518"/>
  <c r="K523"/>
  <c r="S308"/>
  <c r="I317"/>
  <c r="H339"/>
  <c r="I345"/>
  <c r="T368"/>
  <c r="I367"/>
  <c r="K370"/>
  <c r="H374"/>
  <c r="R373"/>
  <c r="T373"/>
  <c r="H418"/>
  <c r="K421"/>
  <c r="J416"/>
  <c r="I422"/>
  <c r="K426"/>
  <c r="I430"/>
  <c r="H436"/>
  <c r="K437"/>
  <c r="J434"/>
  <c r="K469"/>
  <c r="I468"/>
  <c r="K486"/>
  <c r="J483"/>
  <c r="M483" s="1"/>
  <c r="R539"/>
  <c r="T539"/>
  <c r="H540"/>
  <c r="S551"/>
  <c r="T551"/>
  <c r="H552"/>
  <c r="K571"/>
  <c r="J568"/>
  <c r="M568" s="1"/>
  <c r="R318"/>
  <c r="R346"/>
  <c r="R372"/>
  <c r="S407"/>
  <c r="S423"/>
  <c r="I460"/>
  <c r="S470"/>
  <c r="I488"/>
  <c r="H491"/>
  <c r="I536"/>
  <c r="N564"/>
  <c r="K604"/>
  <c r="I602"/>
  <c r="K631"/>
  <c r="I629"/>
  <c r="H408"/>
  <c r="H424"/>
  <c r="K496"/>
  <c r="I495"/>
  <c r="N503"/>
  <c r="S328"/>
  <c r="S439"/>
  <c r="J452"/>
  <c r="M452" s="1"/>
  <c r="H477"/>
  <c r="K493"/>
  <c r="K579"/>
  <c r="I578"/>
  <c r="L594"/>
  <c r="T599"/>
  <c r="R599"/>
  <c r="H600"/>
  <c r="T636"/>
  <c r="S636"/>
  <c r="H637"/>
  <c r="T538"/>
  <c r="S538"/>
  <c r="R583"/>
  <c r="H584"/>
  <c r="S583"/>
  <c r="J495"/>
  <c r="M495" s="1"/>
  <c r="K499"/>
  <c r="K507"/>
  <c r="K513"/>
  <c r="I598"/>
  <c r="K601"/>
  <c r="I624"/>
  <c r="K628"/>
  <c r="T666"/>
  <c r="R666"/>
  <c r="H667"/>
  <c r="R701"/>
  <c r="H702"/>
  <c r="T701"/>
  <c r="R690"/>
  <c r="T690"/>
  <c r="R537"/>
  <c r="R581"/>
  <c r="N582"/>
  <c r="T596"/>
  <c r="R596"/>
  <c r="H597"/>
  <c r="H505"/>
  <c r="H520"/>
  <c r="T580"/>
  <c r="R580"/>
  <c r="H623"/>
  <c r="T622"/>
  <c r="R622"/>
  <c r="S634"/>
  <c r="R634"/>
  <c r="H659"/>
  <c r="T658"/>
  <c r="R658"/>
  <c r="J656"/>
  <c r="K658"/>
  <c r="T699"/>
  <c r="S699"/>
  <c r="H700"/>
  <c r="T727"/>
  <c r="S727"/>
  <c r="H728"/>
  <c r="T608"/>
  <c r="R608"/>
  <c r="R632"/>
  <c r="T571"/>
  <c r="R571"/>
  <c r="H605"/>
  <c r="S604"/>
  <c r="R604"/>
  <c r="T631"/>
  <c r="R631"/>
  <c r="T683"/>
  <c r="S683"/>
  <c r="H684"/>
  <c r="K732"/>
  <c r="J724"/>
  <c r="M724" s="1"/>
  <c r="J594"/>
  <c r="M594" s="1"/>
  <c r="K597"/>
  <c r="H609"/>
  <c r="T635"/>
  <c r="S635"/>
  <c r="H642"/>
  <c r="T641"/>
  <c r="S641"/>
  <c r="T692"/>
  <c r="S692"/>
  <c r="H693"/>
  <c r="N694"/>
  <c r="H572"/>
  <c r="K589"/>
  <c r="J586"/>
  <c r="K593"/>
  <c r="J619"/>
  <c r="K623"/>
  <c r="H628"/>
  <c r="T627"/>
  <c r="R627"/>
  <c r="T632"/>
  <c r="R681"/>
  <c r="T681"/>
  <c r="H588"/>
  <c r="H613"/>
  <c r="R625"/>
  <c r="I664"/>
  <c r="L703"/>
  <c r="N703" s="1"/>
  <c r="K703"/>
  <c r="T719"/>
  <c r="R720"/>
  <c r="T725"/>
  <c r="S725"/>
  <c r="H592"/>
  <c r="H617"/>
  <c r="K644"/>
  <c r="T662"/>
  <c r="R662"/>
  <c r="T677"/>
  <c r="S677"/>
  <c r="T686"/>
  <c r="S686"/>
  <c r="T695"/>
  <c r="S695"/>
  <c r="R708"/>
  <c r="T720"/>
  <c r="K733"/>
  <c r="I724"/>
  <c r="N735"/>
  <c r="K739"/>
  <c r="J737"/>
  <c r="S579"/>
  <c r="S603"/>
  <c r="J611"/>
  <c r="H621"/>
  <c r="T625"/>
  <c r="S630"/>
  <c r="H655"/>
  <c r="T654"/>
  <c r="K655"/>
  <c r="H663"/>
  <c r="T665"/>
  <c r="S665"/>
  <c r="I672"/>
  <c r="T674"/>
  <c r="R674"/>
  <c r="H675"/>
  <c r="S698"/>
  <c r="R698"/>
  <c r="S719"/>
  <c r="H626"/>
  <c r="T680"/>
  <c r="S680"/>
  <c r="T689"/>
  <c r="S689"/>
  <c r="K702"/>
  <c r="I697"/>
  <c r="T726"/>
  <c r="S726"/>
  <c r="H570"/>
  <c r="R654"/>
  <c r="H678"/>
  <c r="H687"/>
  <c r="H696"/>
  <c r="H709"/>
  <c r="I714"/>
  <c r="H739"/>
  <c r="H705"/>
  <c r="T657"/>
  <c r="S673"/>
  <c r="K682"/>
  <c r="K685"/>
  <c r="K688"/>
  <c r="K691"/>
  <c r="K694"/>
  <c r="T661"/>
  <c r="T673"/>
  <c r="N61" l="1"/>
  <c r="L707"/>
  <c r="N707" s="1"/>
  <c r="K676"/>
  <c r="K65"/>
  <c r="H447"/>
  <c r="H448" s="1"/>
  <c r="S448" s="1"/>
  <c r="R462"/>
  <c r="T462"/>
  <c r="L660"/>
  <c r="N660" s="1"/>
  <c r="R315"/>
  <c r="R257"/>
  <c r="K276"/>
  <c r="S446"/>
  <c r="K285"/>
  <c r="N44"/>
  <c r="R650"/>
  <c r="K483"/>
  <c r="L427"/>
  <c r="N427" s="1"/>
  <c r="K234"/>
  <c r="T200"/>
  <c r="K15"/>
  <c r="K679"/>
  <c r="T650"/>
  <c r="N337"/>
  <c r="K61"/>
  <c r="N483"/>
  <c r="T257"/>
  <c r="K297"/>
  <c r="L297"/>
  <c r="N297" s="1"/>
  <c r="K652"/>
  <c r="H289"/>
  <c r="K185"/>
  <c r="K73"/>
  <c r="K590"/>
  <c r="L590"/>
  <c r="N590" s="1"/>
  <c r="K615"/>
  <c r="L615"/>
  <c r="N615" s="1"/>
  <c r="K349"/>
  <c r="K322"/>
  <c r="L322"/>
  <c r="N322" s="1"/>
  <c r="N251"/>
  <c r="L280"/>
  <c r="N280" s="1"/>
  <c r="K280"/>
  <c r="L639"/>
  <c r="N639" s="1"/>
  <c r="K639"/>
  <c r="L648"/>
  <c r="N648" s="1"/>
  <c r="K648"/>
  <c r="H360"/>
  <c r="R359"/>
  <c r="L302"/>
  <c r="N302" s="1"/>
  <c r="K302"/>
  <c r="T243"/>
  <c r="R243"/>
  <c r="H717"/>
  <c r="N225"/>
  <c r="L92"/>
  <c r="N92" s="1"/>
  <c r="T470"/>
  <c r="H471"/>
  <c r="K607"/>
  <c r="L607"/>
  <c r="N607" s="1"/>
  <c r="K377"/>
  <c r="L377"/>
  <c r="N377" s="1"/>
  <c r="T716"/>
  <c r="H271"/>
  <c r="R271" s="1"/>
  <c r="K718"/>
  <c r="L718"/>
  <c r="N718" s="1"/>
  <c r="N633"/>
  <c r="K96"/>
  <c r="L96"/>
  <c r="N96" s="1"/>
  <c r="L22"/>
  <c r="N22" s="1"/>
  <c r="K22"/>
  <c r="R270"/>
  <c r="T288"/>
  <c r="N142"/>
  <c r="K69"/>
  <c r="K633"/>
  <c r="K201"/>
  <c r="L201"/>
  <c r="N201" s="1"/>
  <c r="N69"/>
  <c r="S164"/>
  <c r="R678"/>
  <c r="T678"/>
  <c r="M737"/>
  <c r="N737" s="1"/>
  <c r="K737"/>
  <c r="H638"/>
  <c r="T637"/>
  <c r="R637"/>
  <c r="K317"/>
  <c r="L317"/>
  <c r="N317" s="1"/>
  <c r="T455"/>
  <c r="H456"/>
  <c r="S455"/>
  <c r="L327"/>
  <c r="N327" s="1"/>
  <c r="K327"/>
  <c r="H498"/>
  <c r="R497"/>
  <c r="T497"/>
  <c r="T395"/>
  <c r="H396"/>
  <c r="S395"/>
  <c r="T106"/>
  <c r="R106"/>
  <c r="N15"/>
  <c r="H710"/>
  <c r="T709"/>
  <c r="R709"/>
  <c r="S570"/>
  <c r="T570"/>
  <c r="L697"/>
  <c r="N697" s="1"/>
  <c r="K697"/>
  <c r="L672"/>
  <c r="N672" s="1"/>
  <c r="K672"/>
  <c r="K611"/>
  <c r="M611"/>
  <c r="N611" s="1"/>
  <c r="L724"/>
  <c r="N724" s="1"/>
  <c r="K724"/>
  <c r="L664"/>
  <c r="N664" s="1"/>
  <c r="K664"/>
  <c r="R609"/>
  <c r="H610"/>
  <c r="T609"/>
  <c r="R408"/>
  <c r="H409"/>
  <c r="S408"/>
  <c r="R552"/>
  <c r="T552"/>
  <c r="H553"/>
  <c r="H437"/>
  <c r="R436"/>
  <c r="T436"/>
  <c r="S418"/>
  <c r="T418"/>
  <c r="H419"/>
  <c r="K367"/>
  <c r="L367"/>
  <c r="N367" s="1"/>
  <c r="T363"/>
  <c r="R363"/>
  <c r="H364"/>
  <c r="T379"/>
  <c r="H380"/>
  <c r="R379"/>
  <c r="R274"/>
  <c r="T274"/>
  <c r="H275"/>
  <c r="L452"/>
  <c r="N452" s="1"/>
  <c r="K452"/>
  <c r="T348"/>
  <c r="R348"/>
  <c r="T370"/>
  <c r="R370"/>
  <c r="T324"/>
  <c r="H325"/>
  <c r="R324"/>
  <c r="K247"/>
  <c r="L247"/>
  <c r="N247" s="1"/>
  <c r="S265"/>
  <c r="H266"/>
  <c r="R265"/>
  <c r="K225"/>
  <c r="T124"/>
  <c r="S124"/>
  <c r="L88"/>
  <c r="N88" s="1"/>
  <c r="K88"/>
  <c r="R113"/>
  <c r="T113"/>
  <c r="H114"/>
  <c r="H165"/>
  <c r="R164"/>
  <c r="L171"/>
  <c r="N171" s="1"/>
  <c r="K171"/>
  <c r="H175"/>
  <c r="S174"/>
  <c r="R174"/>
  <c r="K154"/>
  <c r="I151"/>
  <c r="L361"/>
  <c r="N361" s="1"/>
  <c r="K361"/>
  <c r="K568"/>
  <c r="T56"/>
  <c r="R56"/>
  <c r="T47"/>
  <c r="H48"/>
  <c r="R47"/>
  <c r="N118"/>
  <c r="K177"/>
  <c r="L714"/>
  <c r="N714" s="1"/>
  <c r="K714"/>
  <c r="T621"/>
  <c r="R621"/>
  <c r="R588"/>
  <c r="H589"/>
  <c r="T588"/>
  <c r="R693"/>
  <c r="T693"/>
  <c r="T623"/>
  <c r="R623"/>
  <c r="S505"/>
  <c r="H506"/>
  <c r="T505"/>
  <c r="R597"/>
  <c r="T597"/>
  <c r="H425"/>
  <c r="S424"/>
  <c r="T424"/>
  <c r="K371"/>
  <c r="L371"/>
  <c r="N371" s="1"/>
  <c r="R287"/>
  <c r="T287"/>
  <c r="R262"/>
  <c r="T262"/>
  <c r="H131"/>
  <c r="S130"/>
  <c r="T130"/>
  <c r="K259"/>
  <c r="L259"/>
  <c r="N259" s="1"/>
  <c r="L49"/>
  <c r="N49" s="1"/>
  <c r="K49"/>
  <c r="R696"/>
  <c r="T696"/>
  <c r="T655"/>
  <c r="R655"/>
  <c r="H618"/>
  <c r="T617"/>
  <c r="R617"/>
  <c r="T628"/>
  <c r="R628"/>
  <c r="M586"/>
  <c r="N586" s="1"/>
  <c r="K586"/>
  <c r="R667"/>
  <c r="H668"/>
  <c r="T667"/>
  <c r="K594"/>
  <c r="L629"/>
  <c r="N629" s="1"/>
  <c r="K629"/>
  <c r="L460"/>
  <c r="N460" s="1"/>
  <c r="K460"/>
  <c r="K430"/>
  <c r="L430"/>
  <c r="N430" s="1"/>
  <c r="T485"/>
  <c r="H486"/>
  <c r="R485"/>
  <c r="T352"/>
  <c r="R352"/>
  <c r="T330"/>
  <c r="R330"/>
  <c r="H331"/>
  <c r="L444"/>
  <c r="N444" s="1"/>
  <c r="K444"/>
  <c r="H306"/>
  <c r="T305"/>
  <c r="R305"/>
  <c r="K357"/>
  <c r="L357"/>
  <c r="N357" s="1"/>
  <c r="K218"/>
  <c r="I217"/>
  <c r="T293"/>
  <c r="R293"/>
  <c r="H84"/>
  <c r="T83"/>
  <c r="R83"/>
  <c r="R75"/>
  <c r="T75"/>
  <c r="H76"/>
  <c r="L107"/>
  <c r="N107" s="1"/>
  <c r="K107"/>
  <c r="S179"/>
  <c r="R179"/>
  <c r="H180"/>
  <c r="N568"/>
  <c r="L111"/>
  <c r="N111" s="1"/>
  <c r="K111"/>
  <c r="N177"/>
  <c r="R221"/>
  <c r="H222"/>
  <c r="S221"/>
  <c r="T700"/>
  <c r="S700"/>
  <c r="K392"/>
  <c r="L392"/>
  <c r="N392" s="1"/>
  <c r="R187"/>
  <c r="S187"/>
  <c r="H188"/>
  <c r="H95"/>
  <c r="T94"/>
  <c r="R94"/>
  <c r="R72"/>
  <c r="T72"/>
  <c r="R213"/>
  <c r="H214"/>
  <c r="S213"/>
  <c r="R687"/>
  <c r="T687"/>
  <c r="R675"/>
  <c r="T675"/>
  <c r="H593"/>
  <c r="T592"/>
  <c r="R592"/>
  <c r="T651"/>
  <c r="R651"/>
  <c r="H643"/>
  <c r="S642"/>
  <c r="T642"/>
  <c r="R684"/>
  <c r="T684"/>
  <c r="T605"/>
  <c r="R605"/>
  <c r="H606"/>
  <c r="T717"/>
  <c r="R717"/>
  <c r="T659"/>
  <c r="R659"/>
  <c r="L624"/>
  <c r="N624" s="1"/>
  <c r="K624"/>
  <c r="N594"/>
  <c r="H478"/>
  <c r="T477"/>
  <c r="S477"/>
  <c r="K536"/>
  <c r="L536"/>
  <c r="N536" s="1"/>
  <c r="L468"/>
  <c r="N468" s="1"/>
  <c r="K468"/>
  <c r="K345"/>
  <c r="L345"/>
  <c r="N345" s="1"/>
  <c r="H464"/>
  <c r="S463"/>
  <c r="T463"/>
  <c r="K508"/>
  <c r="L508"/>
  <c r="N508" s="1"/>
  <c r="T249"/>
  <c r="R249"/>
  <c r="H250"/>
  <c r="T356"/>
  <c r="R356"/>
  <c r="L272"/>
  <c r="N272" s="1"/>
  <c r="K272"/>
  <c r="H387"/>
  <c r="R386"/>
  <c r="T386"/>
  <c r="K337"/>
  <c r="T320"/>
  <c r="R320"/>
  <c r="H321"/>
  <c r="L268"/>
  <c r="N268" s="1"/>
  <c r="K268"/>
  <c r="L77"/>
  <c r="N77" s="1"/>
  <c r="K77"/>
  <c r="S144"/>
  <c r="R144"/>
  <c r="H145"/>
  <c r="K142"/>
  <c r="K161"/>
  <c r="L161"/>
  <c r="N161" s="1"/>
  <c r="M103"/>
  <c r="N103" s="1"/>
  <c r="K103"/>
  <c r="L33"/>
  <c r="N33" s="1"/>
  <c r="K33"/>
  <c r="L209"/>
  <c r="N209" s="1"/>
  <c r="K209"/>
  <c r="T126"/>
  <c r="R126"/>
  <c r="T91"/>
  <c r="R91"/>
  <c r="H36"/>
  <c r="T35"/>
  <c r="R35"/>
  <c r="T30"/>
  <c r="R30"/>
  <c r="H31"/>
  <c r="R705"/>
  <c r="T705"/>
  <c r="H706"/>
  <c r="T626"/>
  <c r="R626"/>
  <c r="M619"/>
  <c r="N619" s="1"/>
  <c r="K619"/>
  <c r="T572"/>
  <c r="R572"/>
  <c r="T728"/>
  <c r="S728"/>
  <c r="H729"/>
  <c r="H601"/>
  <c r="T600"/>
  <c r="R600"/>
  <c r="L578"/>
  <c r="N578" s="1"/>
  <c r="K578"/>
  <c r="L495"/>
  <c r="N495" s="1"/>
  <c r="K495"/>
  <c r="L602"/>
  <c r="N602" s="1"/>
  <c r="K602"/>
  <c r="H492"/>
  <c r="R491"/>
  <c r="T491"/>
  <c r="R540"/>
  <c r="T540"/>
  <c r="H541"/>
  <c r="K422"/>
  <c r="L422"/>
  <c r="N422" s="1"/>
  <c r="L518"/>
  <c r="N518" s="1"/>
  <c r="K518"/>
  <c r="L353"/>
  <c r="N353" s="1"/>
  <c r="K353"/>
  <c r="T510"/>
  <c r="S510"/>
  <c r="H511"/>
  <c r="L475"/>
  <c r="N475" s="1"/>
  <c r="K475"/>
  <c r="L383"/>
  <c r="N383" s="1"/>
  <c r="K383"/>
  <c r="T344"/>
  <c r="R344"/>
  <c r="T316"/>
  <c r="R316"/>
  <c r="L549"/>
  <c r="N549" s="1"/>
  <c r="K549"/>
  <c r="K406"/>
  <c r="L406"/>
  <c r="N406" s="1"/>
  <c r="L307"/>
  <c r="N307" s="1"/>
  <c r="K307"/>
  <c r="H301"/>
  <c r="T300"/>
  <c r="R300"/>
  <c r="K341"/>
  <c r="L341"/>
  <c r="N341" s="1"/>
  <c r="L312"/>
  <c r="N312" s="1"/>
  <c r="K312"/>
  <c r="K241"/>
  <c r="L241"/>
  <c r="N241" s="1"/>
  <c r="L255"/>
  <c r="N255" s="1"/>
  <c r="K255"/>
  <c r="R51"/>
  <c r="T51"/>
  <c r="H52"/>
  <c r="M122"/>
  <c r="N122" s="1"/>
  <c r="K122"/>
  <c r="S153"/>
  <c r="R153"/>
  <c r="H154"/>
  <c r="R739"/>
  <c r="T739"/>
  <c r="R663"/>
  <c r="T663"/>
  <c r="R613"/>
  <c r="H614"/>
  <c r="T613"/>
  <c r="M656"/>
  <c r="N656" s="1"/>
  <c r="K656"/>
  <c r="S520"/>
  <c r="H521"/>
  <c r="T520"/>
  <c r="R702"/>
  <c r="T702"/>
  <c r="L598"/>
  <c r="N598" s="1"/>
  <c r="K598"/>
  <c r="H585"/>
  <c r="T584"/>
  <c r="R584"/>
  <c r="L488"/>
  <c r="N488" s="1"/>
  <c r="K488"/>
  <c r="M434"/>
  <c r="N434" s="1"/>
  <c r="K434"/>
  <c r="M416"/>
  <c r="N416" s="1"/>
  <c r="K416"/>
  <c r="H375"/>
  <c r="R374"/>
  <c r="T374"/>
  <c r="R339"/>
  <c r="H340"/>
  <c r="T339"/>
  <c r="T309"/>
  <c r="H310"/>
  <c r="R309"/>
  <c r="R433"/>
  <c r="T433"/>
  <c r="H283"/>
  <c r="R282"/>
  <c r="T282"/>
  <c r="S401"/>
  <c r="R401"/>
  <c r="H402"/>
  <c r="K263"/>
  <c r="L263"/>
  <c r="N263" s="1"/>
  <c r="M399"/>
  <c r="N399" s="1"/>
  <c r="K399"/>
  <c r="T289"/>
  <c r="R289"/>
  <c r="R203"/>
  <c r="S203"/>
  <c r="H204"/>
  <c r="T59"/>
  <c r="R59"/>
  <c r="H60"/>
  <c r="T258"/>
  <c r="R258"/>
  <c r="T64"/>
  <c r="R64"/>
  <c r="R254"/>
  <c r="T254"/>
  <c r="R110"/>
  <c r="T110"/>
  <c r="H229"/>
  <c r="S228"/>
  <c r="R228"/>
  <c r="R237"/>
  <c r="H238"/>
  <c r="S237"/>
  <c r="R79"/>
  <c r="H80"/>
  <c r="T79"/>
  <c r="K57"/>
  <c r="L57"/>
  <c r="N57" s="1"/>
  <c r="T18"/>
  <c r="R18"/>
  <c r="T68"/>
  <c r="R68"/>
  <c r="T102"/>
  <c r="R102"/>
  <c r="L53"/>
  <c r="N53" s="1"/>
  <c r="K53"/>
  <c r="K28"/>
  <c r="L28"/>
  <c r="N28" s="1"/>
  <c r="H449" l="1"/>
  <c r="T447"/>
  <c r="S447"/>
  <c r="T448"/>
  <c r="T271"/>
  <c r="H473"/>
  <c r="S471"/>
  <c r="H472"/>
  <c r="T471"/>
  <c r="M741"/>
  <c r="C45" i="10" s="1"/>
  <c r="T360" i="13"/>
  <c r="R360"/>
  <c r="H311"/>
  <c r="T310"/>
  <c r="R310"/>
  <c r="R585"/>
  <c r="T585"/>
  <c r="R76"/>
  <c r="T76"/>
  <c r="T331"/>
  <c r="R331"/>
  <c r="R238"/>
  <c r="H239"/>
  <c r="S238"/>
  <c r="H465"/>
  <c r="S464"/>
  <c r="T464"/>
  <c r="R606"/>
  <c r="T606"/>
  <c r="T95"/>
  <c r="R95"/>
  <c r="R222"/>
  <c r="H223"/>
  <c r="S222"/>
  <c r="T306"/>
  <c r="R306"/>
  <c r="H487"/>
  <c r="R486"/>
  <c r="T486"/>
  <c r="S449"/>
  <c r="H450"/>
  <c r="R449"/>
  <c r="S419"/>
  <c r="H420"/>
  <c r="R419"/>
  <c r="T437"/>
  <c r="R437"/>
  <c r="H230"/>
  <c r="R229"/>
  <c r="S229"/>
  <c r="H155"/>
  <c r="R154"/>
  <c r="S154"/>
  <c r="T511"/>
  <c r="S511"/>
  <c r="H512"/>
  <c r="T729"/>
  <c r="S729"/>
  <c r="H730"/>
  <c r="T175"/>
  <c r="R175"/>
  <c r="H176"/>
  <c r="T266"/>
  <c r="H267"/>
  <c r="R266"/>
  <c r="R275"/>
  <c r="T275"/>
  <c r="R498"/>
  <c r="H499"/>
  <c r="T498"/>
  <c r="T60"/>
  <c r="R60"/>
  <c r="R52"/>
  <c r="T52"/>
  <c r="R214"/>
  <c r="H215"/>
  <c r="S214"/>
  <c r="T84"/>
  <c r="R84"/>
  <c r="L151"/>
  <c r="N151" s="1"/>
  <c r="K151"/>
  <c r="R114"/>
  <c r="T114"/>
  <c r="H326"/>
  <c r="T325"/>
  <c r="R325"/>
  <c r="T364"/>
  <c r="H365"/>
  <c r="R364"/>
  <c r="T710"/>
  <c r="R710"/>
  <c r="T396"/>
  <c r="R396"/>
  <c r="H397"/>
  <c r="R340"/>
  <c r="T340"/>
  <c r="T375"/>
  <c r="R375"/>
  <c r="H376"/>
  <c r="H522"/>
  <c r="T521"/>
  <c r="R521"/>
  <c r="T614"/>
  <c r="R614"/>
  <c r="T601"/>
  <c r="R601"/>
  <c r="T321"/>
  <c r="R321"/>
  <c r="T593"/>
  <c r="R593"/>
  <c r="R188"/>
  <c r="S188"/>
  <c r="H189"/>
  <c r="S553"/>
  <c r="T553"/>
  <c r="H554"/>
  <c r="H410"/>
  <c r="S409"/>
  <c r="T409"/>
  <c r="T80"/>
  <c r="R80"/>
  <c r="S204"/>
  <c r="R204"/>
  <c r="H205"/>
  <c r="T301"/>
  <c r="R301"/>
  <c r="R492"/>
  <c r="T492"/>
  <c r="H493"/>
  <c r="T36"/>
  <c r="R36"/>
  <c r="H37"/>
  <c r="T478"/>
  <c r="H479"/>
  <c r="R478"/>
  <c r="S180"/>
  <c r="R180"/>
  <c r="H181"/>
  <c r="T618"/>
  <c r="R618"/>
  <c r="T589"/>
  <c r="R589"/>
  <c r="R48"/>
  <c r="T48"/>
  <c r="H166"/>
  <c r="S165"/>
  <c r="R165"/>
  <c r="H644"/>
  <c r="T643"/>
  <c r="R643"/>
  <c r="R506"/>
  <c r="T506"/>
  <c r="H507"/>
  <c r="R610"/>
  <c r="T610"/>
  <c r="R706"/>
  <c r="T706"/>
  <c r="H132"/>
  <c r="T131"/>
  <c r="R131"/>
  <c r="T638"/>
  <c r="R638"/>
  <c r="S402"/>
  <c r="T402"/>
  <c r="H403"/>
  <c r="H284"/>
  <c r="R283"/>
  <c r="T283"/>
  <c r="R541"/>
  <c r="T541"/>
  <c r="H542"/>
  <c r="H32"/>
  <c r="T31"/>
  <c r="R31"/>
  <c r="S145"/>
  <c r="R145"/>
  <c r="H146"/>
  <c r="T387"/>
  <c r="R387"/>
  <c r="H388"/>
  <c r="T250"/>
  <c r="R250"/>
  <c r="L217"/>
  <c r="N217" s="1"/>
  <c r="K217"/>
  <c r="R668"/>
  <c r="T668"/>
  <c r="H426"/>
  <c r="T425"/>
  <c r="R425"/>
  <c r="T380"/>
  <c r="H381"/>
  <c r="R380"/>
  <c r="T456"/>
  <c r="H457"/>
  <c r="S456"/>
  <c r="L741" l="1"/>
  <c r="B45" i="10" s="1"/>
  <c r="D45" s="1"/>
  <c r="R472" i="13"/>
  <c r="S472"/>
  <c r="H474"/>
  <c r="R473"/>
  <c r="T473"/>
  <c r="T487"/>
  <c r="R487"/>
  <c r="H224"/>
  <c r="T223"/>
  <c r="R223"/>
  <c r="T397"/>
  <c r="H398"/>
  <c r="R397"/>
  <c r="R267"/>
  <c r="T267"/>
  <c r="T512"/>
  <c r="S512"/>
  <c r="H513"/>
  <c r="T542"/>
  <c r="H543"/>
  <c r="S542"/>
  <c r="R507"/>
  <c r="T507"/>
  <c r="T644"/>
  <c r="R644"/>
  <c r="T479"/>
  <c r="R479"/>
  <c r="H206"/>
  <c r="S205"/>
  <c r="R205"/>
  <c r="R410"/>
  <c r="H411"/>
  <c r="T410"/>
  <c r="R189"/>
  <c r="H190"/>
  <c r="S189"/>
  <c r="T730"/>
  <c r="S730"/>
  <c r="H731"/>
  <c r="N741"/>
  <c r="H240"/>
  <c r="T239"/>
  <c r="R239"/>
  <c r="H382"/>
  <c r="R381"/>
  <c r="T381"/>
  <c r="R230"/>
  <c r="S230"/>
  <c r="H231"/>
  <c r="T388"/>
  <c r="R388"/>
  <c r="R215"/>
  <c r="T215"/>
  <c r="H216"/>
  <c r="R420"/>
  <c r="H421"/>
  <c r="T420"/>
  <c r="R365"/>
  <c r="H366"/>
  <c r="T365"/>
  <c r="T326"/>
  <c r="R326"/>
  <c r="R176"/>
  <c r="T176"/>
  <c r="R450"/>
  <c r="H451"/>
  <c r="T450"/>
  <c r="R457"/>
  <c r="H458"/>
  <c r="S457"/>
  <c r="T426"/>
  <c r="R426"/>
  <c r="T284"/>
  <c r="R284"/>
  <c r="T132"/>
  <c r="R132"/>
  <c r="S181"/>
  <c r="R181"/>
  <c r="H182"/>
  <c r="R37"/>
  <c r="H38"/>
  <c r="T37"/>
  <c r="H466"/>
  <c r="R465"/>
  <c r="S465"/>
  <c r="T403"/>
  <c r="R403"/>
  <c r="H404"/>
  <c r="H523"/>
  <c r="R522"/>
  <c r="T522"/>
  <c r="R376"/>
  <c r="T376"/>
  <c r="R155"/>
  <c r="H156"/>
  <c r="S155"/>
  <c r="R311"/>
  <c r="T311"/>
  <c r="S146"/>
  <c r="R146"/>
  <c r="H147"/>
  <c r="R32"/>
  <c r="T32"/>
  <c r="H167"/>
  <c r="S166"/>
  <c r="R166"/>
  <c r="H494"/>
  <c r="R493"/>
  <c r="T493"/>
  <c r="T554"/>
  <c r="H555"/>
  <c r="R554"/>
  <c r="H500"/>
  <c r="R499"/>
  <c r="T499"/>
  <c r="R474" l="1"/>
  <c r="T474"/>
  <c r="H207"/>
  <c r="S206"/>
  <c r="R206"/>
  <c r="T543"/>
  <c r="H544"/>
  <c r="S543"/>
  <c r="R156"/>
  <c r="H157"/>
  <c r="S156"/>
  <c r="T451"/>
  <c r="R451"/>
  <c r="R398"/>
  <c r="T398"/>
  <c r="T224"/>
  <c r="R224"/>
  <c r="S38"/>
  <c r="H39"/>
  <c r="R38"/>
  <c r="T382"/>
  <c r="R382"/>
  <c r="T500"/>
  <c r="H501"/>
  <c r="R500"/>
  <c r="H168"/>
  <c r="S167"/>
  <c r="R167"/>
  <c r="R404"/>
  <c r="H405"/>
  <c r="T404"/>
  <c r="R366"/>
  <c r="T366"/>
  <c r="T421"/>
  <c r="R421"/>
  <c r="S147"/>
  <c r="R147"/>
  <c r="H148"/>
  <c r="H524"/>
  <c r="R523"/>
  <c r="T523"/>
  <c r="H459"/>
  <c r="T458"/>
  <c r="R458"/>
  <c r="R494"/>
  <c r="T494"/>
  <c r="T466"/>
  <c r="H467"/>
  <c r="R466"/>
  <c r="S182"/>
  <c r="R182"/>
  <c r="H183"/>
  <c r="T731"/>
  <c r="S731"/>
  <c r="H732"/>
  <c r="H412"/>
  <c r="T411"/>
  <c r="R411"/>
  <c r="S555"/>
  <c r="T555"/>
  <c r="H556"/>
  <c r="R216"/>
  <c r="T216"/>
  <c r="T513"/>
  <c r="H514"/>
  <c r="R513"/>
  <c r="S231"/>
  <c r="R231"/>
  <c r="H232"/>
  <c r="T240"/>
  <c r="R240"/>
  <c r="R190"/>
  <c r="H191"/>
  <c r="S190"/>
  <c r="R514" l="1"/>
  <c r="T514"/>
  <c r="S556"/>
  <c r="T556"/>
  <c r="H557"/>
  <c r="R183"/>
  <c r="T183"/>
  <c r="H184"/>
  <c r="R467"/>
  <c r="T467"/>
  <c r="R157"/>
  <c r="H158"/>
  <c r="S157"/>
  <c r="S524"/>
  <c r="H525"/>
  <c r="T524"/>
  <c r="T39"/>
  <c r="R39"/>
  <c r="H40"/>
  <c r="H233"/>
  <c r="T232"/>
  <c r="R232"/>
  <c r="T412"/>
  <c r="R412"/>
  <c r="T148"/>
  <c r="S148"/>
  <c r="H149"/>
  <c r="H169"/>
  <c r="S168"/>
  <c r="R168"/>
  <c r="H192"/>
  <c r="T191"/>
  <c r="R191"/>
  <c r="R732"/>
  <c r="H733"/>
  <c r="T732"/>
  <c r="T459"/>
  <c r="R459"/>
  <c r="T405"/>
  <c r="R405"/>
  <c r="H208"/>
  <c r="T207"/>
  <c r="R207"/>
  <c r="H502"/>
  <c r="R501"/>
  <c r="T501"/>
  <c r="T544"/>
  <c r="S544"/>
  <c r="H545"/>
  <c r="R184" l="1"/>
  <c r="T184"/>
  <c r="R158"/>
  <c r="H159"/>
  <c r="S158"/>
  <c r="T233"/>
  <c r="R233"/>
  <c r="R733"/>
  <c r="T733"/>
  <c r="T192"/>
  <c r="R192"/>
  <c r="T208"/>
  <c r="R208"/>
  <c r="H170"/>
  <c r="T169"/>
  <c r="R169"/>
  <c r="R40"/>
  <c r="H41"/>
  <c r="T40"/>
  <c r="H526"/>
  <c r="T525"/>
  <c r="R525"/>
  <c r="R545"/>
  <c r="H546"/>
  <c r="S545"/>
  <c r="R502"/>
  <c r="T502"/>
  <c r="R149"/>
  <c r="T149"/>
  <c r="H150"/>
  <c r="R557"/>
  <c r="H558"/>
  <c r="T557"/>
  <c r="R150" l="1"/>
  <c r="T150"/>
  <c r="H42"/>
  <c r="T41"/>
  <c r="R41"/>
  <c r="H527"/>
  <c r="R526"/>
  <c r="T526"/>
  <c r="H160"/>
  <c r="T159"/>
  <c r="R159"/>
  <c r="R546"/>
  <c r="H547"/>
  <c r="S546"/>
  <c r="R558"/>
  <c r="T558"/>
  <c r="T170"/>
  <c r="R170"/>
  <c r="R547" l="1"/>
  <c r="T547"/>
  <c r="H548"/>
  <c r="H528"/>
  <c r="T527"/>
  <c r="R527"/>
  <c r="T42"/>
  <c r="R42"/>
  <c r="H43"/>
  <c r="T160"/>
  <c r="R160"/>
  <c r="R43" l="1"/>
  <c r="T43"/>
  <c r="R548"/>
  <c r="T548"/>
  <c r="H529"/>
  <c r="R528"/>
  <c r="T528"/>
  <c r="H530" l="1"/>
  <c r="R529"/>
  <c r="T529"/>
  <c r="H531" l="1"/>
  <c r="R530"/>
  <c r="T530"/>
  <c r="S531" l="1"/>
  <c r="H532"/>
  <c r="T531"/>
  <c r="S532" l="1"/>
  <c r="H533"/>
  <c r="T532"/>
  <c r="S533" l="1"/>
  <c r="H534"/>
  <c r="T533"/>
  <c r="R534" l="1"/>
  <c r="T534"/>
  <c r="H535"/>
  <c r="R535" l="1"/>
  <c r="T535"/>
  <c r="H690" i="2" l="1"/>
  <c r="I689"/>
  <c r="H689"/>
  <c r="I688"/>
  <c r="H688"/>
  <c r="I687"/>
  <c r="H687"/>
  <c r="I686"/>
  <c r="H686"/>
  <c r="I685" l="1"/>
  <c r="R23" i="9"/>
  <c r="I1087" i="2"/>
  <c r="H1087"/>
  <c r="I1086"/>
  <c r="H1086"/>
  <c r="I1085"/>
  <c r="H1085"/>
  <c r="I1084"/>
  <c r="H1084"/>
  <c r="H1089"/>
  <c r="H1090"/>
  <c r="H1088"/>
  <c r="H1426"/>
  <c r="I1425"/>
  <c r="I1424"/>
  <c r="H1424"/>
  <c r="I1423"/>
  <c r="H1423"/>
  <c r="I1422"/>
  <c r="H1422"/>
  <c r="I1421"/>
  <c r="H1421"/>
  <c r="H1399"/>
  <c r="I1398"/>
  <c r="I1397"/>
  <c r="H1397"/>
  <c r="I1396"/>
  <c r="H1396"/>
  <c r="I1395"/>
  <c r="H1395"/>
  <c r="I1394"/>
  <c r="H1394"/>
  <c r="H1328"/>
  <c r="I1327"/>
  <c r="I1326"/>
  <c r="H1326"/>
  <c r="I1325"/>
  <c r="H1325"/>
  <c r="I1324"/>
  <c r="H1324"/>
  <c r="I1323"/>
  <c r="H1323"/>
  <c r="H375"/>
  <c r="I374"/>
  <c r="I373"/>
  <c r="H373"/>
  <c r="I372"/>
  <c r="H372"/>
  <c r="I371"/>
  <c r="H371"/>
  <c r="I370"/>
  <c r="H370"/>
  <c r="H307"/>
  <c r="I306"/>
  <c r="I305"/>
  <c r="H305"/>
  <c r="I304"/>
  <c r="H304"/>
  <c r="I303"/>
  <c r="H303"/>
  <c r="I302"/>
  <c r="H302"/>
  <c r="H258"/>
  <c r="I257"/>
  <c r="I256"/>
  <c r="H256"/>
  <c r="I255"/>
  <c r="H255"/>
  <c r="I254"/>
  <c r="H254"/>
  <c r="I253"/>
  <c r="H253"/>
  <c r="I162"/>
  <c r="H161"/>
  <c r="I161"/>
  <c r="I160"/>
  <c r="H160"/>
  <c r="I159"/>
  <c r="H159"/>
  <c r="Q23" i="9"/>
  <c r="G694" i="2" s="1"/>
  <c r="Q22" i="9"/>
  <c r="G691" i="2" s="1"/>
  <c r="R22" i="9"/>
  <c r="I680" i="2"/>
  <c r="I683"/>
  <c r="H683"/>
  <c r="I682"/>
  <c r="H682"/>
  <c r="I681"/>
  <c r="H681"/>
  <c r="H680"/>
  <c r="I679"/>
  <c r="H679"/>
  <c r="I678"/>
  <c r="H678"/>
  <c r="I677"/>
  <c r="H677"/>
  <c r="F672"/>
  <c r="F1472"/>
  <c r="G189" i="6"/>
  <c r="F1465" i="2" s="1"/>
  <c r="H1476"/>
  <c r="H1475"/>
  <c r="I1474"/>
  <c r="H1474"/>
  <c r="I1473"/>
  <c r="H1473"/>
  <c r="G190" i="6"/>
  <c r="H1495" i="2"/>
  <c r="H1494"/>
  <c r="I1493"/>
  <c r="H1493"/>
  <c r="I1492"/>
  <c r="H1492"/>
  <c r="H1488"/>
  <c r="E169" i="6"/>
  <c r="I1441" i="2"/>
  <c r="H1441"/>
  <c r="I1440"/>
  <c r="H1440"/>
  <c r="I1439"/>
  <c r="H1439"/>
  <c r="H1438"/>
  <c r="H1437"/>
  <c r="H1436"/>
  <c r="F1216"/>
  <c r="I1210"/>
  <c r="H1210"/>
  <c r="I1209"/>
  <c r="H1209"/>
  <c r="I1208"/>
  <c r="H1208"/>
  <c r="H1207" s="1"/>
  <c r="I1219"/>
  <c r="H1219"/>
  <c r="I1218"/>
  <c r="H1218"/>
  <c r="I1217"/>
  <c r="I1216" s="1"/>
  <c r="H1217"/>
  <c r="H1216" s="1"/>
  <c r="F1204"/>
  <c r="F1201"/>
  <c r="F1198"/>
  <c r="F1195"/>
  <c r="I1207" l="1"/>
  <c r="I1420"/>
  <c r="H1420"/>
  <c r="I1083"/>
  <c r="H1083"/>
  <c r="H1393"/>
  <c r="I1393"/>
  <c r="H1322"/>
  <c r="I1322"/>
  <c r="H301"/>
  <c r="H369"/>
  <c r="I252"/>
  <c r="I369"/>
  <c r="I301"/>
  <c r="H252"/>
  <c r="H672"/>
  <c r="I672"/>
  <c r="H1472"/>
  <c r="K1472" s="1"/>
  <c r="I1472"/>
  <c r="L1472" s="1"/>
  <c r="I1435"/>
  <c r="H1435"/>
  <c r="F1207"/>
  <c r="L1216"/>
  <c r="K1216"/>
  <c r="H31" i="6"/>
  <c r="H32"/>
  <c r="H5"/>
  <c r="H6"/>
  <c r="H7"/>
  <c r="H8"/>
  <c r="H9"/>
  <c r="H10"/>
  <c r="H11"/>
  <c r="H12"/>
  <c r="H13"/>
  <c r="H14"/>
  <c r="H15"/>
  <c r="H16"/>
  <c r="H17"/>
  <c r="H18"/>
  <c r="H19"/>
  <c r="H20"/>
  <c r="H21"/>
  <c r="H4"/>
  <c r="R21" i="9"/>
  <c r="Q21"/>
  <c r="G800" i="2" s="1"/>
  <c r="I1346"/>
  <c r="H1346"/>
  <c r="H1345"/>
  <c r="I1344"/>
  <c r="I1343"/>
  <c r="H1343"/>
  <c r="H1342"/>
  <c r="I1339"/>
  <c r="H1339"/>
  <c r="I1338"/>
  <c r="H1338"/>
  <c r="Q20" i="9"/>
  <c r="G639" i="2" s="1"/>
  <c r="H639" s="1"/>
  <c r="R20" i="9"/>
  <c r="Y25"/>
  <c r="Q19"/>
  <c r="G594" i="2" s="1"/>
  <c r="H594" s="1"/>
  <c r="R19" i="9"/>
  <c r="I668" i="2"/>
  <c r="H668"/>
  <c r="H667"/>
  <c r="I666"/>
  <c r="I665"/>
  <c r="H665"/>
  <c r="H664"/>
  <c r="I661"/>
  <c r="H661"/>
  <c r="I660"/>
  <c r="H660"/>
  <c r="I657"/>
  <c r="H657"/>
  <c r="H656"/>
  <c r="I655"/>
  <c r="I654"/>
  <c r="H654"/>
  <c r="H653"/>
  <c r="I650"/>
  <c r="H650"/>
  <c r="I649"/>
  <c r="H649"/>
  <c r="I644"/>
  <c r="H644"/>
  <c r="H643"/>
  <c r="I642"/>
  <c r="I641"/>
  <c r="H641"/>
  <c r="H640"/>
  <c r="I637"/>
  <c r="H637"/>
  <c r="I636"/>
  <c r="H636"/>
  <c r="I633"/>
  <c r="H633"/>
  <c r="H632"/>
  <c r="I631"/>
  <c r="I630"/>
  <c r="H630"/>
  <c r="H629"/>
  <c r="I626"/>
  <c r="H626"/>
  <c r="I625"/>
  <c r="H625"/>
  <c r="I622"/>
  <c r="H622"/>
  <c r="H621"/>
  <c r="I620"/>
  <c r="I619"/>
  <c r="H619"/>
  <c r="H618"/>
  <c r="I615"/>
  <c r="H615"/>
  <c r="I614"/>
  <c r="H614"/>
  <c r="I611"/>
  <c r="H611"/>
  <c r="H610"/>
  <c r="I609"/>
  <c r="I608"/>
  <c r="H608"/>
  <c r="H607"/>
  <c r="I604"/>
  <c r="H604"/>
  <c r="I603"/>
  <c r="H603"/>
  <c r="I600"/>
  <c r="H600"/>
  <c r="H599"/>
  <c r="I598"/>
  <c r="I597"/>
  <c r="H597"/>
  <c r="H596"/>
  <c r="I593"/>
  <c r="H593"/>
  <c r="I592"/>
  <c r="H592"/>
  <c r="I589"/>
  <c r="H589"/>
  <c r="I587"/>
  <c r="H586"/>
  <c r="I586"/>
  <c r="H588"/>
  <c r="H585"/>
  <c r="I582"/>
  <c r="H582"/>
  <c r="I581"/>
  <c r="H581"/>
  <c r="I464"/>
  <c r="H464"/>
  <c r="I458"/>
  <c r="H458"/>
  <c r="I428"/>
  <c r="H428"/>
  <c r="I427"/>
  <c r="H427"/>
  <c r="I426"/>
  <c r="H426"/>
  <c r="H425"/>
  <c r="H424"/>
  <c r="H423"/>
  <c r="I418"/>
  <c r="H418"/>
  <c r="I410"/>
  <c r="H410"/>
  <c r="I411"/>
  <c r="H411"/>
  <c r="I419"/>
  <c r="H419"/>
  <c r="I420"/>
  <c r="H420"/>
  <c r="I412"/>
  <c r="H412"/>
  <c r="I378"/>
  <c r="H378"/>
  <c r="E341" i="6"/>
  <c r="F89" i="2"/>
  <c r="H777"/>
  <c r="H776"/>
  <c r="H775"/>
  <c r="I774"/>
  <c r="H774"/>
  <c r="I773"/>
  <c r="H773"/>
  <c r="I756"/>
  <c r="H756"/>
  <c r="I755"/>
  <c r="H755"/>
  <c r="I754"/>
  <c r="H754"/>
  <c r="H435"/>
  <c r="H385"/>
  <c r="I385"/>
  <c r="H386"/>
  <c r="I386"/>
  <c r="H387"/>
  <c r="I387"/>
  <c r="H388"/>
  <c r="H389"/>
  <c r="H694"/>
  <c r="H693" s="1"/>
  <c r="D694"/>
  <c r="I693"/>
  <c r="H432"/>
  <c r="H416"/>
  <c r="H417"/>
  <c r="H415"/>
  <c r="H408"/>
  <c r="H409"/>
  <c r="K1083" l="1"/>
  <c r="L1083"/>
  <c r="L1073"/>
  <c r="G617"/>
  <c r="H617" s="1"/>
  <c r="G628"/>
  <c r="H628" s="1"/>
  <c r="G583"/>
  <c r="H583" s="1"/>
  <c r="G651"/>
  <c r="H651" s="1"/>
  <c r="G584"/>
  <c r="H584" s="1"/>
  <c r="G652"/>
  <c r="H652" s="1"/>
  <c r="G1341"/>
  <c r="H1341" s="1"/>
  <c r="G595"/>
  <c r="H595" s="1"/>
  <c r="G663"/>
  <c r="H663" s="1"/>
  <c r="G616"/>
  <c r="H616" s="1"/>
  <c r="J1420"/>
  <c r="J1083"/>
  <c r="J1393"/>
  <c r="J1322"/>
  <c r="J301"/>
  <c r="J252"/>
  <c r="J369"/>
  <c r="G627"/>
  <c r="H627" s="1"/>
  <c r="G662"/>
  <c r="H662" s="1"/>
  <c r="G1340"/>
  <c r="H1340" s="1"/>
  <c r="G605"/>
  <c r="H605" s="1"/>
  <c r="G638"/>
  <c r="H638" s="1"/>
  <c r="G606"/>
  <c r="H606" s="1"/>
  <c r="M1472"/>
  <c r="J1472"/>
  <c r="J1207"/>
  <c r="L1207"/>
  <c r="J1435"/>
  <c r="K1207"/>
  <c r="J1216"/>
  <c r="M1216"/>
  <c r="I1337"/>
  <c r="I648"/>
  <c r="I659"/>
  <c r="I613"/>
  <c r="I635"/>
  <c r="I602"/>
  <c r="I624"/>
  <c r="I591"/>
  <c r="H772"/>
  <c r="I580"/>
  <c r="I772"/>
  <c r="H753"/>
  <c r="I753"/>
  <c r="I384"/>
  <c r="H384"/>
  <c r="J693"/>
  <c r="I422"/>
  <c r="M1083" l="1"/>
  <c r="J1073"/>
  <c r="K1073"/>
  <c r="M1073" s="1"/>
  <c r="H591"/>
  <c r="J591" s="1"/>
  <c r="H613"/>
  <c r="J613" s="1"/>
  <c r="H635"/>
  <c r="J635" s="1"/>
  <c r="H1337"/>
  <c r="H580"/>
  <c r="H648"/>
  <c r="J648" s="1"/>
  <c r="H659"/>
  <c r="J659" s="1"/>
  <c r="H624"/>
  <c r="J624" s="1"/>
  <c r="H602"/>
  <c r="J602" s="1"/>
  <c r="M1207"/>
  <c r="J772"/>
  <c r="J384"/>
  <c r="J753"/>
  <c r="H407"/>
  <c r="K672" l="1"/>
  <c r="L672"/>
  <c r="C83" i="6"/>
  <c r="M672" i="2" l="1"/>
  <c r="J672"/>
  <c r="F143" i="6"/>
  <c r="F147"/>
  <c r="E147"/>
  <c r="I205"/>
  <c r="D34" s="1"/>
  <c r="E141"/>
  <c r="C205"/>
  <c r="C204"/>
  <c r="G204" s="1"/>
  <c r="I208"/>
  <c r="K208" s="1"/>
  <c r="I207"/>
  <c r="J207"/>
  <c r="F205"/>
  <c r="D146" l="1"/>
  <c r="H1491" i="2"/>
  <c r="I1491"/>
  <c r="K207" i="6"/>
  <c r="K209" s="1"/>
  <c r="K205"/>
  <c r="E206"/>
  <c r="C206"/>
  <c r="D205"/>
  <c r="G205" s="1"/>
  <c r="F1491" i="2" s="1"/>
  <c r="I1451"/>
  <c r="H1451"/>
  <c r="H554"/>
  <c r="I554"/>
  <c r="I1374"/>
  <c r="H1374"/>
  <c r="I1303"/>
  <c r="H1303"/>
  <c r="H214"/>
  <c r="I214"/>
  <c r="I1297"/>
  <c r="H1297"/>
  <c r="I1296"/>
  <c r="H1296"/>
  <c r="I1295"/>
  <c r="H1295"/>
  <c r="I791"/>
  <c r="H791"/>
  <c r="I793"/>
  <c r="H793"/>
  <c r="I792"/>
  <c r="H792"/>
  <c r="I780"/>
  <c r="H780"/>
  <c r="H770"/>
  <c r="I770"/>
  <c r="I1444"/>
  <c r="H1444"/>
  <c r="I749"/>
  <c r="H749"/>
  <c r="I730"/>
  <c r="H730"/>
  <c r="I1385"/>
  <c r="H1385"/>
  <c r="I1384"/>
  <c r="H1384"/>
  <c r="I1379"/>
  <c r="H1379"/>
  <c r="I1378"/>
  <c r="H1378"/>
  <c r="I1164"/>
  <c r="H1164"/>
  <c r="H1047"/>
  <c r="H923"/>
  <c r="H914"/>
  <c r="I814"/>
  <c r="H814"/>
  <c r="H381"/>
  <c r="H334"/>
  <c r="H327"/>
  <c r="H320"/>
  <c r="H313"/>
  <c r="H285"/>
  <c r="H278"/>
  <c r="H271"/>
  <c r="H264"/>
  <c r="H204"/>
  <c r="H197"/>
  <c r="H190"/>
  <c r="H183"/>
  <c r="H177"/>
  <c r="H176"/>
  <c r="H170"/>
  <c r="H169"/>
  <c r="I55"/>
  <c r="H55"/>
  <c r="I42"/>
  <c r="H42"/>
  <c r="I1541"/>
  <c r="H1541"/>
  <c r="I1533"/>
  <c r="H1533"/>
  <c r="I1522"/>
  <c r="H1522"/>
  <c r="I1508"/>
  <c r="H1508"/>
  <c r="I1502"/>
  <c r="H1502"/>
  <c r="I1487"/>
  <c r="H1487"/>
  <c r="I1481"/>
  <c r="H1481"/>
  <c r="I1467"/>
  <c r="H1467"/>
  <c r="I1461"/>
  <c r="H1461"/>
  <c r="I1450"/>
  <c r="H1450"/>
  <c r="I1446"/>
  <c r="H1446"/>
  <c r="I1377"/>
  <c r="H1377"/>
  <c r="I1372"/>
  <c r="H1372"/>
  <c r="I1365"/>
  <c r="H1365"/>
  <c r="I1362"/>
  <c r="H1362"/>
  <c r="I1357"/>
  <c r="H1357"/>
  <c r="I1351"/>
  <c r="H1351"/>
  <c r="I1306"/>
  <c r="H1306"/>
  <c r="I1301"/>
  <c r="H1301"/>
  <c r="I1294"/>
  <c r="H1294"/>
  <c r="I1291"/>
  <c r="H1291"/>
  <c r="I1283"/>
  <c r="H1283"/>
  <c r="I1274"/>
  <c r="H1274"/>
  <c r="I1262"/>
  <c r="H1262"/>
  <c r="I1249"/>
  <c r="H1249"/>
  <c r="I1241"/>
  <c r="H1241"/>
  <c r="I1233"/>
  <c r="H1233"/>
  <c r="I1122"/>
  <c r="H1122"/>
  <c r="I1024"/>
  <c r="H1024"/>
  <c r="I1019"/>
  <c r="H1019"/>
  <c r="I1013"/>
  <c r="H1013"/>
  <c r="I1007"/>
  <c r="H1007"/>
  <c r="I1001"/>
  <c r="H1001"/>
  <c r="I995"/>
  <c r="H995"/>
  <c r="I989"/>
  <c r="H989"/>
  <c r="I983"/>
  <c r="H983"/>
  <c r="I970"/>
  <c r="H970"/>
  <c r="I965"/>
  <c r="H965"/>
  <c r="I960"/>
  <c r="H960"/>
  <c r="I955"/>
  <c r="H955"/>
  <c r="I922"/>
  <c r="H922"/>
  <c r="I913"/>
  <c r="H913"/>
  <c r="I804"/>
  <c r="H804"/>
  <c r="I797"/>
  <c r="H797"/>
  <c r="I790"/>
  <c r="H790"/>
  <c r="I781"/>
  <c r="H781"/>
  <c r="I769"/>
  <c r="H769"/>
  <c r="I762"/>
  <c r="H762"/>
  <c r="I751"/>
  <c r="H751"/>
  <c r="I741"/>
  <c r="H741"/>
  <c r="I732"/>
  <c r="H732"/>
  <c r="I715"/>
  <c r="H715"/>
  <c r="I704"/>
  <c r="H704"/>
  <c r="I574"/>
  <c r="H574"/>
  <c r="I569"/>
  <c r="H569"/>
  <c r="I553"/>
  <c r="H553"/>
  <c r="I546"/>
  <c r="H546"/>
  <c r="I539"/>
  <c r="H539"/>
  <c r="I532"/>
  <c r="H532"/>
  <c r="I525"/>
  <c r="H525"/>
  <c r="I518"/>
  <c r="H518"/>
  <c r="I511"/>
  <c r="H511"/>
  <c r="I503"/>
  <c r="H503"/>
  <c r="I495"/>
  <c r="H495"/>
  <c r="I486"/>
  <c r="H486"/>
  <c r="I482"/>
  <c r="H482"/>
  <c r="I476"/>
  <c r="H476"/>
  <c r="I470"/>
  <c r="H470"/>
  <c r="I442"/>
  <c r="H442"/>
  <c r="I394"/>
  <c r="H394"/>
  <c r="I339"/>
  <c r="H339"/>
  <c r="I233"/>
  <c r="H233"/>
  <c r="I223"/>
  <c r="H223"/>
  <c r="I211"/>
  <c r="H211"/>
  <c r="I158"/>
  <c r="I157" s="1"/>
  <c r="H158"/>
  <c r="I140"/>
  <c r="H140"/>
  <c r="I110"/>
  <c r="H110"/>
  <c r="H104"/>
  <c r="I104"/>
  <c r="I99"/>
  <c r="H99"/>
  <c r="I90"/>
  <c r="H90"/>
  <c r="I85"/>
  <c r="H85"/>
  <c r="I78"/>
  <c r="H78"/>
  <c r="I67"/>
  <c r="H67"/>
  <c r="I63"/>
  <c r="H63"/>
  <c r="I59"/>
  <c r="H59"/>
  <c r="I50"/>
  <c r="H50"/>
  <c r="I46"/>
  <c r="H46"/>
  <c r="I38"/>
  <c r="H38"/>
  <c r="I34"/>
  <c r="H34"/>
  <c r="I30"/>
  <c r="H30"/>
  <c r="I18"/>
  <c r="H18"/>
  <c r="I17"/>
  <c r="H17"/>
  <c r="G213" i="6" l="1"/>
  <c r="G206"/>
  <c r="F1485" i="2" s="1"/>
  <c r="L1491"/>
  <c r="F696"/>
  <c r="F1479"/>
  <c r="K1491"/>
  <c r="J1491"/>
  <c r="G208" i="6"/>
  <c r="Q6" i="9"/>
  <c r="H27" i="2" s="1"/>
  <c r="R6" i="9"/>
  <c r="M1491" i="2" l="1"/>
  <c r="F267"/>
  <c r="F260"/>
  <c r="F200"/>
  <c r="H203"/>
  <c r="H205"/>
  <c r="I203"/>
  <c r="I202"/>
  <c r="H202"/>
  <c r="I201"/>
  <c r="H201"/>
  <c r="F193"/>
  <c r="H196"/>
  <c r="H198"/>
  <c r="I196"/>
  <c r="I195"/>
  <c r="H195"/>
  <c r="I194"/>
  <c r="H194"/>
  <c r="F179"/>
  <c r="F172"/>
  <c r="D140" i="6"/>
  <c r="E139"/>
  <c r="E136"/>
  <c r="F252" i="2" s="1"/>
  <c r="D139" i="6"/>
  <c r="D136"/>
  <c r="F242" i="2" s="1"/>
  <c r="E140" i="6"/>
  <c r="D137"/>
  <c r="I137"/>
  <c r="H137"/>
  <c r="F137"/>
  <c r="F134"/>
  <c r="F165" i="2" s="1"/>
  <c r="I134" i="6"/>
  <c r="F186" i="2" s="1"/>
  <c r="E137" i="6"/>
  <c r="F301" i="2" s="1"/>
  <c r="E135" i="6"/>
  <c r="D135"/>
  <c r="E134"/>
  <c r="D134"/>
  <c r="F145" i="2" s="1"/>
  <c r="E133" i="6"/>
  <c r="F157" i="2" s="1"/>
  <c r="D133" i="6"/>
  <c r="T153"/>
  <c r="S153"/>
  <c r="R153"/>
  <c r="U152"/>
  <c r="U151"/>
  <c r="U150"/>
  <c r="T149"/>
  <c r="S149"/>
  <c r="R149"/>
  <c r="U149" s="1"/>
  <c r="U148"/>
  <c r="U147"/>
  <c r="U146"/>
  <c r="T145"/>
  <c r="S145"/>
  <c r="R145"/>
  <c r="U144"/>
  <c r="U143"/>
  <c r="U142"/>
  <c r="K252" i="2" l="1"/>
  <c r="L252"/>
  <c r="K301"/>
  <c r="L301"/>
  <c r="H200"/>
  <c r="K200" s="1"/>
  <c r="I193"/>
  <c r="L193" s="1"/>
  <c r="I200"/>
  <c r="L200" s="1"/>
  <c r="H193"/>
  <c r="U153" i="6"/>
  <c r="U145"/>
  <c r="M301" i="2" l="1"/>
  <c r="M252"/>
  <c r="J193"/>
  <c r="J200"/>
  <c r="M200"/>
  <c r="K193"/>
  <c r="M193" s="1"/>
  <c r="F445"/>
  <c r="Q12" i="9"/>
  <c r="R12"/>
  <c r="Q10"/>
  <c r="R10"/>
  <c r="G943" i="2" s="1"/>
  <c r="H943" s="1"/>
  <c r="Q15" i="9"/>
  <c r="Q16"/>
  <c r="Q17"/>
  <c r="Q18"/>
  <c r="Q14"/>
  <c r="G1020" i="2" s="1"/>
  <c r="Q4" i="9"/>
  <c r="Q5"/>
  <c r="Q7"/>
  <c r="Q8"/>
  <c r="Q11"/>
  <c r="R4" l="1"/>
  <c r="G931" i="2" s="1"/>
  <c r="R5" i="9"/>
  <c r="R7"/>
  <c r="H25" i="2" s="1"/>
  <c r="R8" i="9"/>
  <c r="G1352" i="2" s="1"/>
  <c r="H1352" s="1"/>
  <c r="R11" i="9"/>
  <c r="R14"/>
  <c r="R15"/>
  <c r="R16"/>
  <c r="R17"/>
  <c r="R18"/>
  <c r="F1526" i="2"/>
  <c r="I91"/>
  <c r="H91"/>
  <c r="H92"/>
  <c r="F84"/>
  <c r="H87"/>
  <c r="I86"/>
  <c r="H86"/>
  <c r="I82"/>
  <c r="H82"/>
  <c r="I81"/>
  <c r="H81"/>
  <c r="H80"/>
  <c r="I75"/>
  <c r="I74"/>
  <c r="H74"/>
  <c r="I73"/>
  <c r="H73"/>
  <c r="I72"/>
  <c r="H72"/>
  <c r="I71"/>
  <c r="H71"/>
  <c r="I79"/>
  <c r="H79"/>
  <c r="I68"/>
  <c r="H68"/>
  <c r="F62"/>
  <c r="I64"/>
  <c r="H64"/>
  <c r="F58"/>
  <c r="I60"/>
  <c r="H60"/>
  <c r="R329" i="6"/>
  <c r="R330"/>
  <c r="R331"/>
  <c r="R332"/>
  <c r="R333"/>
  <c r="R334"/>
  <c r="R328"/>
  <c r="I56" i="2"/>
  <c r="H52"/>
  <c r="I51"/>
  <c r="H51"/>
  <c r="I47"/>
  <c r="H47"/>
  <c r="I43"/>
  <c r="H43"/>
  <c r="C331" i="6"/>
  <c r="E331" s="1"/>
  <c r="F45" i="2" s="1"/>
  <c r="H56"/>
  <c r="I39"/>
  <c r="H39"/>
  <c r="I35"/>
  <c r="H35"/>
  <c r="I31"/>
  <c r="H31"/>
  <c r="R335" i="6" l="1"/>
  <c r="F49" i="2"/>
  <c r="E333" i="6"/>
  <c r="I58" i="2"/>
  <c r="L58" s="1"/>
  <c r="H62"/>
  <c r="K62" s="1"/>
  <c r="H70"/>
  <c r="H77"/>
  <c r="I77"/>
  <c r="I70"/>
  <c r="H66"/>
  <c r="H89"/>
  <c r="K89" s="1"/>
  <c r="I89"/>
  <c r="L89" s="1"/>
  <c r="H84"/>
  <c r="K84" s="1"/>
  <c r="I84"/>
  <c r="L84" s="1"/>
  <c r="I66"/>
  <c r="H37"/>
  <c r="I62"/>
  <c r="H58"/>
  <c r="I54"/>
  <c r="H54"/>
  <c r="H49"/>
  <c r="I37"/>
  <c r="H33"/>
  <c r="H41"/>
  <c r="I49"/>
  <c r="I45"/>
  <c r="L45" s="1"/>
  <c r="I33"/>
  <c r="H45"/>
  <c r="K45" s="1"/>
  <c r="I41"/>
  <c r="H29"/>
  <c r="I29"/>
  <c r="G322" i="6"/>
  <c r="G321"/>
  <c r="F1188" i="2"/>
  <c r="H1192"/>
  <c r="H1191"/>
  <c r="I1190"/>
  <c r="H1190"/>
  <c r="I1189"/>
  <c r="H1189"/>
  <c r="F1182"/>
  <c r="H1186"/>
  <c r="H1185"/>
  <c r="I1184"/>
  <c r="H1184"/>
  <c r="I1183"/>
  <c r="H1183"/>
  <c r="F1176"/>
  <c r="H1180"/>
  <c r="H1179"/>
  <c r="I1178"/>
  <c r="H1178"/>
  <c r="I1177"/>
  <c r="H1177"/>
  <c r="F1170"/>
  <c r="H1452"/>
  <c r="I1449"/>
  <c r="H1449"/>
  <c r="I1445"/>
  <c r="H1445"/>
  <c r="H1433"/>
  <c r="I1431"/>
  <c r="H1431"/>
  <c r="I1430"/>
  <c r="H1430"/>
  <c r="I1429"/>
  <c r="H1429"/>
  <c r="H1418"/>
  <c r="H1417"/>
  <c r="H1416"/>
  <c r="H1415"/>
  <c r="H1414"/>
  <c r="H1413"/>
  <c r="H1412"/>
  <c r="I1411"/>
  <c r="H1411"/>
  <c r="I1410"/>
  <c r="H1410"/>
  <c r="I1409"/>
  <c r="H1409"/>
  <c r="H1406"/>
  <c r="I1404"/>
  <c r="H1404"/>
  <c r="I1403"/>
  <c r="H1403"/>
  <c r="I1402"/>
  <c r="H1402"/>
  <c r="H1391"/>
  <c r="H1390"/>
  <c r="H1389"/>
  <c r="H1388"/>
  <c r="H1387"/>
  <c r="H1386"/>
  <c r="I1383"/>
  <c r="H1383"/>
  <c r="I1382"/>
  <c r="H1382"/>
  <c r="I1373"/>
  <c r="H1373"/>
  <c r="I1371"/>
  <c r="H1371"/>
  <c r="F1348"/>
  <c r="H1335"/>
  <c r="I1333"/>
  <c r="H1333"/>
  <c r="I1332"/>
  <c r="H1332"/>
  <c r="I1331"/>
  <c r="H1331"/>
  <c r="H1320"/>
  <c r="H1319"/>
  <c r="H1318"/>
  <c r="H1317"/>
  <c r="H1316"/>
  <c r="H1315"/>
  <c r="I1314"/>
  <c r="H1314"/>
  <c r="I1313"/>
  <c r="H1313"/>
  <c r="I1312"/>
  <c r="H1312"/>
  <c r="I1311"/>
  <c r="H1311"/>
  <c r="I1308"/>
  <c r="H1308"/>
  <c r="I1307"/>
  <c r="H1307"/>
  <c r="J62" l="1"/>
  <c r="L49"/>
  <c r="J58"/>
  <c r="K49"/>
  <c r="J77"/>
  <c r="L62"/>
  <c r="M62" s="1"/>
  <c r="K58"/>
  <c r="M58" s="1"/>
  <c r="J84"/>
  <c r="M89"/>
  <c r="J89"/>
  <c r="M84"/>
  <c r="J70"/>
  <c r="J66"/>
  <c r="J54"/>
  <c r="J49"/>
  <c r="M45"/>
  <c r="J45"/>
  <c r="J41"/>
  <c r="H1182"/>
  <c r="K1182" s="1"/>
  <c r="H1188"/>
  <c r="K1188" s="1"/>
  <c r="I1188"/>
  <c r="L1188" s="1"/>
  <c r="I1182"/>
  <c r="L1182" s="1"/>
  <c r="I1176"/>
  <c r="L1176" s="1"/>
  <c r="H1176"/>
  <c r="K1176" s="1"/>
  <c r="I1443"/>
  <c r="H1443"/>
  <c r="I1448"/>
  <c r="H1448"/>
  <c r="I1376"/>
  <c r="H1376"/>
  <c r="I1370"/>
  <c r="H1370"/>
  <c r="I1310"/>
  <c r="H1305"/>
  <c r="H1310"/>
  <c r="I1521"/>
  <c r="H1521"/>
  <c r="I1523"/>
  <c r="H1523"/>
  <c r="H701"/>
  <c r="I698"/>
  <c r="H698"/>
  <c r="I697"/>
  <c r="H697"/>
  <c r="H1529"/>
  <c r="H1528"/>
  <c r="I1527"/>
  <c r="I1526" s="1"/>
  <c r="L1526" s="1"/>
  <c r="H1527"/>
  <c r="H1514"/>
  <c r="I1513"/>
  <c r="H1513"/>
  <c r="I1507"/>
  <c r="H1507"/>
  <c r="I1501"/>
  <c r="H1501"/>
  <c r="I1486"/>
  <c r="H1486"/>
  <c r="I1480"/>
  <c r="H1480"/>
  <c r="H1482"/>
  <c r="H1469"/>
  <c r="I1466"/>
  <c r="H1466"/>
  <c r="D180" i="6"/>
  <c r="I1460" i="2"/>
  <c r="H1460"/>
  <c r="I1368"/>
  <c r="H1368"/>
  <c r="I1367"/>
  <c r="H1367"/>
  <c r="I1366"/>
  <c r="H1366"/>
  <c r="I1300"/>
  <c r="H1300"/>
  <c r="C222" i="6"/>
  <c r="E346"/>
  <c r="E113"/>
  <c r="I1276" i="2"/>
  <c r="I1275"/>
  <c r="H1275"/>
  <c r="I1277"/>
  <c r="H1277"/>
  <c r="I1272"/>
  <c r="H1272"/>
  <c r="H1269"/>
  <c r="H1268"/>
  <c r="H1267"/>
  <c r="I1266"/>
  <c r="I1265"/>
  <c r="H1265"/>
  <c r="I1264"/>
  <c r="I1263"/>
  <c r="H1263"/>
  <c r="I1261"/>
  <c r="H1261"/>
  <c r="I1248"/>
  <c r="H1248"/>
  <c r="I1253"/>
  <c r="I1252"/>
  <c r="H1252"/>
  <c r="I1251"/>
  <c r="I1250"/>
  <c r="H1250"/>
  <c r="I1242"/>
  <c r="H1242"/>
  <c r="I1228"/>
  <c r="H1228"/>
  <c r="I1227"/>
  <c r="H1227"/>
  <c r="H1229"/>
  <c r="I696" l="1"/>
  <c r="M49"/>
  <c r="L346" i="6"/>
  <c r="F70" i="2"/>
  <c r="J1188"/>
  <c r="J1182"/>
  <c r="J1176"/>
  <c r="M1182"/>
  <c r="M1188"/>
  <c r="M1176"/>
  <c r="J1443"/>
  <c r="J1370"/>
  <c r="J1448"/>
  <c r="J1376"/>
  <c r="J1337"/>
  <c r="G1349" s="1"/>
  <c r="H1364"/>
  <c r="H696"/>
  <c r="H1526"/>
  <c r="J1526" s="1"/>
  <c r="I1226"/>
  <c r="I1172"/>
  <c r="H1172"/>
  <c r="I1171"/>
  <c r="H1171"/>
  <c r="H1154"/>
  <c r="I1154"/>
  <c r="K70" l="1"/>
  <c r="L70"/>
  <c r="G1355"/>
  <c r="J696"/>
  <c r="K1526"/>
  <c r="M1526" s="1"/>
  <c r="I1125"/>
  <c r="H1125"/>
  <c r="I1124"/>
  <c r="H1124"/>
  <c r="I1155"/>
  <c r="H1155"/>
  <c r="I1123"/>
  <c r="H1123"/>
  <c r="F1120"/>
  <c r="C276" i="6"/>
  <c r="I1131" i="2"/>
  <c r="I1132"/>
  <c r="I1133"/>
  <c r="I1134"/>
  <c r="I1135"/>
  <c r="I1136"/>
  <c r="I1137"/>
  <c r="I1138"/>
  <c r="I1139"/>
  <c r="I1140"/>
  <c r="I1141"/>
  <c r="I1142"/>
  <c r="I1143"/>
  <c r="I1144"/>
  <c r="I1145"/>
  <c r="I1146"/>
  <c r="I1147"/>
  <c r="I1148"/>
  <c r="I1130"/>
  <c r="H1131"/>
  <c r="H1132"/>
  <c r="H1133"/>
  <c r="H1134"/>
  <c r="H1135"/>
  <c r="H1136"/>
  <c r="H1137"/>
  <c r="H1138"/>
  <c r="H1139"/>
  <c r="H1140"/>
  <c r="H1141"/>
  <c r="H1142"/>
  <c r="H1143"/>
  <c r="H1144"/>
  <c r="H1145"/>
  <c r="H1146"/>
  <c r="H1147"/>
  <c r="H1148"/>
  <c r="H1130"/>
  <c r="F1129"/>
  <c r="H1117"/>
  <c r="H1116"/>
  <c r="H1115"/>
  <c r="H1114"/>
  <c r="I1113"/>
  <c r="H1113"/>
  <c r="I1112"/>
  <c r="H1112"/>
  <c r="H1109"/>
  <c r="H1108"/>
  <c r="H1107"/>
  <c r="H1106"/>
  <c r="I1105"/>
  <c r="H1105"/>
  <c r="I1104"/>
  <c r="H1104"/>
  <c r="C266" i="6"/>
  <c r="I1097" i="2"/>
  <c r="H1097"/>
  <c r="I1096"/>
  <c r="H1096"/>
  <c r="F1062"/>
  <c r="H1071"/>
  <c r="I1070"/>
  <c r="H1070"/>
  <c r="I1069"/>
  <c r="H1069"/>
  <c r="I1068"/>
  <c r="H1068"/>
  <c r="I1067"/>
  <c r="H1067"/>
  <c r="I1066"/>
  <c r="H1066"/>
  <c r="I1065"/>
  <c r="H1065"/>
  <c r="I1064"/>
  <c r="H1064"/>
  <c r="I1063"/>
  <c r="H1063"/>
  <c r="I1059"/>
  <c r="H1059"/>
  <c r="I1058"/>
  <c r="H1058"/>
  <c r="I1057"/>
  <c r="H1057"/>
  <c r="I1056"/>
  <c r="H1056"/>
  <c r="I1055"/>
  <c r="H1055"/>
  <c r="I1054"/>
  <c r="H1054"/>
  <c r="F1037"/>
  <c r="H1041"/>
  <c r="H1046"/>
  <c r="I1045"/>
  <c r="H1045"/>
  <c r="I1044"/>
  <c r="H1044"/>
  <c r="I1052"/>
  <c r="H1052"/>
  <c r="I1053"/>
  <c r="H1053"/>
  <c r="I1039"/>
  <c r="H1039"/>
  <c r="I1038"/>
  <c r="H1038"/>
  <c r="I1033"/>
  <c r="H1033"/>
  <c r="H820"/>
  <c r="I820"/>
  <c r="I1032"/>
  <c r="H1032"/>
  <c r="H1035"/>
  <c r="I1023"/>
  <c r="H1023"/>
  <c r="I1018"/>
  <c r="H1018"/>
  <c r="H1014"/>
  <c r="I1012"/>
  <c r="H1012"/>
  <c r="H1009"/>
  <c r="H1008"/>
  <c r="I1006"/>
  <c r="H1006"/>
  <c r="H996"/>
  <c r="H1002"/>
  <c r="I1000"/>
  <c r="H1000"/>
  <c r="I994"/>
  <c r="H994"/>
  <c r="I988"/>
  <c r="H988"/>
  <c r="I982"/>
  <c r="H982"/>
  <c r="I975"/>
  <c r="H975"/>
  <c r="I974"/>
  <c r="H974"/>
  <c r="I969"/>
  <c r="H969"/>
  <c r="M70" l="1"/>
  <c r="H1129"/>
  <c r="I1051"/>
  <c r="H1062"/>
  <c r="K1062" s="1"/>
  <c r="I1062"/>
  <c r="L1062" s="1"/>
  <c r="I993"/>
  <c r="I968"/>
  <c r="I999"/>
  <c r="I1005"/>
  <c r="H1005"/>
  <c r="I964"/>
  <c r="H964"/>
  <c r="I959"/>
  <c r="H959"/>
  <c r="Y37" i="6"/>
  <c r="Z37"/>
  <c r="U37"/>
  <c r="V37"/>
  <c r="I954" i="2"/>
  <c r="H954"/>
  <c r="I947"/>
  <c r="I950"/>
  <c r="H950"/>
  <c r="I949"/>
  <c r="H949"/>
  <c r="I948"/>
  <c r="H948"/>
  <c r="H947"/>
  <c r="I942"/>
  <c r="H942"/>
  <c r="I941"/>
  <c r="H941"/>
  <c r="I940"/>
  <c r="H940"/>
  <c r="R37" i="6"/>
  <c r="I937" i="2"/>
  <c r="H937"/>
  <c r="I936"/>
  <c r="H936"/>
  <c r="I935"/>
  <c r="H935"/>
  <c r="I934"/>
  <c r="H934"/>
  <c r="I930"/>
  <c r="H930"/>
  <c r="I921"/>
  <c r="H921"/>
  <c r="I912"/>
  <c r="H912"/>
  <c r="F902"/>
  <c r="F890"/>
  <c r="F870"/>
  <c r="F884"/>
  <c r="F876"/>
  <c r="F864"/>
  <c r="H874"/>
  <c r="H882"/>
  <c r="H881"/>
  <c r="H880"/>
  <c r="H905"/>
  <c r="H888"/>
  <c r="H887"/>
  <c r="I886"/>
  <c r="H886"/>
  <c r="I885"/>
  <c r="H885"/>
  <c r="H879"/>
  <c r="I878"/>
  <c r="H878"/>
  <c r="I877"/>
  <c r="H877"/>
  <c r="H873"/>
  <c r="I872"/>
  <c r="H872"/>
  <c r="I871"/>
  <c r="H871"/>
  <c r="H868"/>
  <c r="H867"/>
  <c r="I866"/>
  <c r="H866"/>
  <c r="I865"/>
  <c r="H865"/>
  <c r="F896"/>
  <c r="H908"/>
  <c r="H907"/>
  <c r="H906"/>
  <c r="I904"/>
  <c r="H904"/>
  <c r="I903"/>
  <c r="H903"/>
  <c r="I898"/>
  <c r="H898"/>
  <c r="I897"/>
  <c r="H897"/>
  <c r="I892"/>
  <c r="H892"/>
  <c r="I891"/>
  <c r="H891"/>
  <c r="H861"/>
  <c r="H860"/>
  <c r="H859"/>
  <c r="H858"/>
  <c r="H857"/>
  <c r="H856"/>
  <c r="I855"/>
  <c r="H855"/>
  <c r="I854"/>
  <c r="H854"/>
  <c r="J1062" l="1"/>
  <c r="J1005"/>
  <c r="M1062"/>
  <c r="I963"/>
  <c r="I958"/>
  <c r="I876"/>
  <c r="L876" s="1"/>
  <c r="I870"/>
  <c r="L870" s="1"/>
  <c r="H870"/>
  <c r="K870" s="1"/>
  <c r="H876"/>
  <c r="K876" s="1"/>
  <c r="H864"/>
  <c r="H853"/>
  <c r="I902"/>
  <c r="L902" s="1"/>
  <c r="H902"/>
  <c r="K902" s="1"/>
  <c r="I864"/>
  <c r="L864" s="1"/>
  <c r="I884"/>
  <c r="L884" s="1"/>
  <c r="H884"/>
  <c r="I853"/>
  <c r="K864" l="1"/>
  <c r="M864" s="1"/>
  <c r="J864"/>
  <c r="J884"/>
  <c r="M870"/>
  <c r="J902"/>
  <c r="M876"/>
  <c r="J853"/>
  <c r="J870"/>
  <c r="J876"/>
  <c r="K884"/>
  <c r="M884" s="1"/>
  <c r="M902"/>
  <c r="I845" l="1"/>
  <c r="H845"/>
  <c r="I844"/>
  <c r="H844"/>
  <c r="H841"/>
  <c r="H840"/>
  <c r="H839"/>
  <c r="H838"/>
  <c r="I837"/>
  <c r="H837"/>
  <c r="I836"/>
  <c r="H836"/>
  <c r="W37" i="6"/>
  <c r="I829" i="2" l="1"/>
  <c r="H829"/>
  <c r="I821"/>
  <c r="H821"/>
  <c r="I828"/>
  <c r="H828"/>
  <c r="I817" l="1"/>
  <c r="H817"/>
  <c r="I816"/>
  <c r="H816"/>
  <c r="I815"/>
  <c r="H815"/>
  <c r="O64" i="6"/>
  <c r="P64" s="1"/>
  <c r="O65"/>
  <c r="P65" s="1"/>
  <c r="O66"/>
  <c r="P66" s="1"/>
  <c r="O67"/>
  <c r="P67" s="1"/>
  <c r="O63"/>
  <c r="P63" s="1"/>
  <c r="I813" i="2"/>
  <c r="H813"/>
  <c r="I812"/>
  <c r="H812"/>
  <c r="P68" i="6" l="1"/>
  <c r="F659" i="2"/>
  <c r="E76" i="6"/>
  <c r="G76" s="1"/>
  <c r="F573" i="2" s="1"/>
  <c r="I575"/>
  <c r="H575"/>
  <c r="I570"/>
  <c r="H570"/>
  <c r="F571"/>
  <c r="H555"/>
  <c r="H549"/>
  <c r="H548"/>
  <c r="H547"/>
  <c r="I545"/>
  <c r="H545"/>
  <c r="H542"/>
  <c r="H541"/>
  <c r="H540"/>
  <c r="I538"/>
  <c r="H538"/>
  <c r="H535"/>
  <c r="H534"/>
  <c r="H533"/>
  <c r="H528"/>
  <c r="H527"/>
  <c r="H526"/>
  <c r="H521"/>
  <c r="H520"/>
  <c r="H519"/>
  <c r="I517"/>
  <c r="H517"/>
  <c r="I487"/>
  <c r="H487"/>
  <c r="F485"/>
  <c r="I481"/>
  <c r="H481"/>
  <c r="H478"/>
  <c r="I477"/>
  <c r="H477"/>
  <c r="F474"/>
  <c r="I471"/>
  <c r="H471"/>
  <c r="F468"/>
  <c r="I475"/>
  <c r="H475"/>
  <c r="H472"/>
  <c r="I469"/>
  <c r="H469"/>
  <c r="F462"/>
  <c r="I466"/>
  <c r="H466"/>
  <c r="I465"/>
  <c r="H465"/>
  <c r="I463"/>
  <c r="H463"/>
  <c r="I460"/>
  <c r="H460"/>
  <c r="I459"/>
  <c r="H459"/>
  <c r="I457"/>
  <c r="H457"/>
  <c r="F456"/>
  <c r="I803"/>
  <c r="H803"/>
  <c r="I789"/>
  <c r="H789"/>
  <c r="I764"/>
  <c r="I763"/>
  <c r="H763"/>
  <c r="I761"/>
  <c r="H761"/>
  <c r="I568" l="1"/>
  <c r="H571"/>
  <c r="I544"/>
  <c r="I516"/>
  <c r="H516"/>
  <c r="H544"/>
  <c r="H474"/>
  <c r="I474"/>
  <c r="L474" s="1"/>
  <c r="I468"/>
  <c r="L468" s="1"/>
  <c r="H468"/>
  <c r="K468" s="1"/>
  <c r="H736"/>
  <c r="H737"/>
  <c r="I737"/>
  <c r="I736"/>
  <c r="I735"/>
  <c r="H735"/>
  <c r="I750"/>
  <c r="H750"/>
  <c r="I740"/>
  <c r="H740"/>
  <c r="I724"/>
  <c r="H724"/>
  <c r="I723"/>
  <c r="H723"/>
  <c r="F722"/>
  <c r="H568" l="1"/>
  <c r="J568" s="1"/>
  <c r="J544"/>
  <c r="J516"/>
  <c r="J474"/>
  <c r="K474"/>
  <c r="M474" s="1"/>
  <c r="M468"/>
  <c r="J468"/>
  <c r="I722"/>
  <c r="H707"/>
  <c r="I707"/>
  <c r="I706"/>
  <c r="H706"/>
  <c r="I716"/>
  <c r="H716"/>
  <c r="I705"/>
  <c r="H705"/>
  <c r="I446"/>
  <c r="H446"/>
  <c r="I441"/>
  <c r="H441"/>
  <c r="H351" l="1"/>
  <c r="H352"/>
  <c r="H353"/>
  <c r="I350"/>
  <c r="H350"/>
  <c r="I349"/>
  <c r="H349"/>
  <c r="E146" i="6"/>
  <c r="F357" i="2" s="1"/>
  <c r="F392"/>
  <c r="F146" i="6" l="1"/>
  <c r="F369" i="2" s="1"/>
  <c r="H348"/>
  <c r="I348"/>
  <c r="I67" i="6"/>
  <c r="E67"/>
  <c r="G67" s="1"/>
  <c r="F551" i="2" s="1"/>
  <c r="I66" i="6"/>
  <c r="I68"/>
  <c r="I62"/>
  <c r="I63"/>
  <c r="I44"/>
  <c r="F330" i="2"/>
  <c r="F323"/>
  <c r="F316"/>
  <c r="F309"/>
  <c r="F289"/>
  <c r="F281"/>
  <c r="F274"/>
  <c r="F384" l="1"/>
  <c r="L384" s="1"/>
  <c r="F377"/>
  <c r="L369"/>
  <c r="K369"/>
  <c r="F338"/>
  <c r="E144" i="6"/>
  <c r="F221" i="2"/>
  <c r="F231"/>
  <c r="J348"/>
  <c r="M369" l="1"/>
  <c r="K384"/>
  <c r="M384" s="1"/>
  <c r="F348"/>
  <c r="K348" s="1"/>
  <c r="H400"/>
  <c r="H399"/>
  <c r="H398"/>
  <c r="I397"/>
  <c r="H397"/>
  <c r="I396"/>
  <c r="H396"/>
  <c r="I395"/>
  <c r="H395"/>
  <c r="H290"/>
  <c r="I290"/>
  <c r="H291"/>
  <c r="I291"/>
  <c r="H292"/>
  <c r="I292"/>
  <c r="H293"/>
  <c r="H294"/>
  <c r="H295"/>
  <c r="H296"/>
  <c r="H297"/>
  <c r="H298"/>
  <c r="H299"/>
  <c r="H367"/>
  <c r="H366"/>
  <c r="H365"/>
  <c r="H364"/>
  <c r="H363"/>
  <c r="H362"/>
  <c r="H361"/>
  <c r="I360"/>
  <c r="H360"/>
  <c r="I359"/>
  <c r="H359"/>
  <c r="I358"/>
  <c r="H358"/>
  <c r="I343"/>
  <c r="H343"/>
  <c r="I342"/>
  <c r="H342"/>
  <c r="I341"/>
  <c r="H341"/>
  <c r="L348" l="1"/>
  <c r="M348" s="1"/>
  <c r="I379"/>
  <c r="H379"/>
  <c r="H249"/>
  <c r="I393"/>
  <c r="H393"/>
  <c r="I340"/>
  <c r="I338" s="1"/>
  <c r="H340"/>
  <c r="I1534"/>
  <c r="H1534"/>
  <c r="I284"/>
  <c r="H284"/>
  <c r="H245"/>
  <c r="I277"/>
  <c r="H277"/>
  <c r="I1302"/>
  <c r="H1302"/>
  <c r="I333"/>
  <c r="H333"/>
  <c r="I270"/>
  <c r="H270"/>
  <c r="I245" l="1"/>
  <c r="I244"/>
  <c r="H244"/>
  <c r="I243"/>
  <c r="H243"/>
  <c r="H238"/>
  <c r="I236"/>
  <c r="H236"/>
  <c r="H229"/>
  <c r="H228"/>
  <c r="H227"/>
  <c r="I226"/>
  <c r="H226"/>
  <c r="I234"/>
  <c r="H234"/>
  <c r="I224"/>
  <c r="H224"/>
  <c r="I326"/>
  <c r="H326"/>
  <c r="I235"/>
  <c r="H235"/>
  <c r="I212"/>
  <c r="H212"/>
  <c r="I1293"/>
  <c r="H1293"/>
  <c r="I1247"/>
  <c r="I760"/>
  <c r="I573"/>
  <c r="I1356"/>
  <c r="H1356"/>
  <c r="I1350"/>
  <c r="H1350"/>
  <c r="I1273"/>
  <c r="H1273"/>
  <c r="I1282"/>
  <c r="H1282"/>
  <c r="I1163"/>
  <c r="H1163"/>
  <c r="I1121"/>
  <c r="H1121"/>
  <c r="I798"/>
  <c r="H798"/>
  <c r="I768"/>
  <c r="H768"/>
  <c r="I731"/>
  <c r="H731"/>
  <c r="I552"/>
  <c r="H552"/>
  <c r="I531"/>
  <c r="H531"/>
  <c r="I524"/>
  <c r="H524"/>
  <c r="I510"/>
  <c r="H510"/>
  <c r="I502"/>
  <c r="H502"/>
  <c r="I494"/>
  <c r="H494"/>
  <c r="I232"/>
  <c r="H232"/>
  <c r="I222"/>
  <c r="H222"/>
  <c r="I210"/>
  <c r="H210"/>
  <c r="H246"/>
  <c r="H237"/>
  <c r="H215"/>
  <c r="H382"/>
  <c r="H335"/>
  <c r="H328"/>
  <c r="H321"/>
  <c r="H314"/>
  <c r="H286"/>
  <c r="H279"/>
  <c r="H272"/>
  <c r="H265"/>
  <c r="H239"/>
  <c r="H217"/>
  <c r="H189"/>
  <c r="I189"/>
  <c r="H182"/>
  <c r="I182"/>
  <c r="I1281" l="1"/>
  <c r="I767"/>
  <c r="I796"/>
  <c r="I175"/>
  <c r="H175"/>
  <c r="I319"/>
  <c r="H319"/>
  <c r="I225"/>
  <c r="H225"/>
  <c r="I380"/>
  <c r="H380"/>
  <c r="I312"/>
  <c r="H312"/>
  <c r="I263"/>
  <c r="H263"/>
  <c r="I213"/>
  <c r="H213"/>
  <c r="I168"/>
  <c r="H168"/>
  <c r="I332"/>
  <c r="H332"/>
  <c r="I325"/>
  <c r="H325"/>
  <c r="I318"/>
  <c r="H318"/>
  <c r="I311"/>
  <c r="H311"/>
  <c r="I283"/>
  <c r="H283"/>
  <c r="I276"/>
  <c r="H276"/>
  <c r="I269"/>
  <c r="H269"/>
  <c r="I262"/>
  <c r="H262"/>
  <c r="I188"/>
  <c r="H188"/>
  <c r="I181"/>
  <c r="H181"/>
  <c r="I174"/>
  <c r="H174"/>
  <c r="I167"/>
  <c r="H167"/>
  <c r="I331"/>
  <c r="H331"/>
  <c r="I324"/>
  <c r="H324"/>
  <c r="I317"/>
  <c r="H317"/>
  <c r="I310"/>
  <c r="H310"/>
  <c r="I282"/>
  <c r="H282"/>
  <c r="I275"/>
  <c r="H275"/>
  <c r="I268"/>
  <c r="H268"/>
  <c r="I261"/>
  <c r="H261"/>
  <c r="I187"/>
  <c r="H187"/>
  <c r="I180"/>
  <c r="H180"/>
  <c r="I173"/>
  <c r="H173"/>
  <c r="I166"/>
  <c r="H166"/>
  <c r="H155"/>
  <c r="H154"/>
  <c r="H153"/>
  <c r="H152"/>
  <c r="H151"/>
  <c r="H150"/>
  <c r="I149"/>
  <c r="H149"/>
  <c r="I148"/>
  <c r="H148"/>
  <c r="I147"/>
  <c r="H147"/>
  <c r="I146"/>
  <c r="H146"/>
  <c r="H142"/>
  <c r="I142"/>
  <c r="H141"/>
  <c r="I141"/>
  <c r="I136"/>
  <c r="H136"/>
  <c r="I135"/>
  <c r="H135"/>
  <c r="I134"/>
  <c r="H134"/>
  <c r="I130"/>
  <c r="H130"/>
  <c r="I129"/>
  <c r="H129"/>
  <c r="I128"/>
  <c r="H128"/>
  <c r="H139" l="1"/>
  <c r="I139"/>
  <c r="I113" l="1"/>
  <c r="H113"/>
  <c r="I112"/>
  <c r="H112"/>
  <c r="I111"/>
  <c r="H111"/>
  <c r="I107"/>
  <c r="H107"/>
  <c r="I105"/>
  <c r="H105"/>
  <c r="I106"/>
  <c r="H106"/>
  <c r="I103" l="1"/>
  <c r="H103"/>
  <c r="H109"/>
  <c r="E336" i="6"/>
  <c r="K336" l="1"/>
  <c r="F37" i="2"/>
  <c r="L339" i="6"/>
  <c r="L337"/>
  <c r="H16" i="2" l="1"/>
  <c r="I16"/>
  <c r="H21"/>
  <c r="H22"/>
  <c r="C289" i="6"/>
  <c r="C290" s="1"/>
  <c r="D267"/>
  <c r="C245"/>
  <c r="E100"/>
  <c r="L133" l="1"/>
  <c r="M133" s="1"/>
  <c r="N133" s="1"/>
  <c r="E223"/>
  <c r="E222"/>
  <c r="C218"/>
  <c r="E218" s="1"/>
  <c r="E111"/>
  <c r="E110"/>
  <c r="C94"/>
  <c r="E47" l="1"/>
  <c r="G47" s="1"/>
  <c r="E45"/>
  <c r="G45" s="1"/>
  <c r="J68"/>
  <c r="E68"/>
  <c r="G68" s="1"/>
  <c r="J65"/>
  <c r="E65"/>
  <c r="G65" s="1"/>
  <c r="J64"/>
  <c r="E64"/>
  <c r="G64" s="1"/>
  <c r="L341" l="1"/>
  <c r="F41" i="2"/>
  <c r="K64" i="6"/>
  <c r="F635" i="2" s="1"/>
  <c r="F544"/>
  <c r="K68" i="6"/>
  <c r="F580" i="2" s="1"/>
  <c r="F509"/>
  <c r="K65" i="6"/>
  <c r="F602" i="2" s="1"/>
  <c r="F523"/>
  <c r="E332" i="6"/>
  <c r="F29" i="2" s="1"/>
  <c r="K41" l="1"/>
  <c r="L41"/>
  <c r="L635"/>
  <c r="K635"/>
  <c r="L544"/>
  <c r="K544"/>
  <c r="D172" i="6"/>
  <c r="D166"/>
  <c r="E83"/>
  <c r="G83" s="1"/>
  <c r="L36"/>
  <c r="D35"/>
  <c r="L35" s="1"/>
  <c r="C86"/>
  <c r="C92"/>
  <c r="C93"/>
  <c r="C91"/>
  <c r="C90"/>
  <c r="C85"/>
  <c r="C82"/>
  <c r="L83" l="1"/>
  <c r="M41" i="2"/>
  <c r="M635"/>
  <c r="M544"/>
  <c r="I83" i="6"/>
  <c r="J83" s="1"/>
  <c r="K83"/>
  <c r="E107"/>
  <c r="E102"/>
  <c r="I20"/>
  <c r="E20"/>
  <c r="J20" s="1"/>
  <c r="K20" s="1"/>
  <c r="E29"/>
  <c r="M29" s="1"/>
  <c r="E30"/>
  <c r="M30" s="1"/>
  <c r="I30"/>
  <c r="H30"/>
  <c r="I29"/>
  <c r="H29"/>
  <c r="D33"/>
  <c r="L33" s="1"/>
  <c r="E32"/>
  <c r="E31"/>
  <c r="E27"/>
  <c r="M27" s="1"/>
  <c r="E28"/>
  <c r="M28" s="1"/>
  <c r="E25"/>
  <c r="M25" s="1"/>
  <c r="E26"/>
  <c r="M26" s="1"/>
  <c r="E24"/>
  <c r="M24" s="1"/>
  <c r="M23"/>
  <c r="J23"/>
  <c r="K23" s="1"/>
  <c r="K26"/>
  <c r="M22"/>
  <c r="E22"/>
  <c r="J22" s="1"/>
  <c r="K22" s="1"/>
  <c r="M21"/>
  <c r="E21"/>
  <c r="J21" s="1"/>
  <c r="K21" s="1"/>
  <c r="I21"/>
  <c r="E19"/>
  <c r="E18"/>
  <c r="E17"/>
  <c r="E16"/>
  <c r="E15"/>
  <c r="E14"/>
  <c r="E13"/>
  <c r="E12"/>
  <c r="E11"/>
  <c r="E9"/>
  <c r="E8"/>
  <c r="E7"/>
  <c r="E108" l="1"/>
  <c r="L34"/>
  <c r="C84"/>
  <c r="E101"/>
  <c r="H23"/>
  <c r="I23"/>
  <c r="J18"/>
  <c r="K18" s="1"/>
  <c r="I18"/>
  <c r="J8"/>
  <c r="K8" s="1"/>
  <c r="I8"/>
  <c r="E6"/>
  <c r="J6" s="1"/>
  <c r="K6" s="1"/>
  <c r="E5"/>
  <c r="I6"/>
  <c r="I22"/>
  <c r="I24"/>
  <c r="I25"/>
  <c r="I26"/>
  <c r="I27"/>
  <c r="I28"/>
  <c r="I31"/>
  <c r="I32"/>
  <c r="H22"/>
  <c r="H24"/>
  <c r="H25"/>
  <c r="H26"/>
  <c r="H27"/>
  <c r="H28"/>
  <c r="I5"/>
  <c r="I7"/>
  <c r="I9"/>
  <c r="I10"/>
  <c r="I11"/>
  <c r="I12"/>
  <c r="I13"/>
  <c r="I14"/>
  <c r="I15"/>
  <c r="I19"/>
  <c r="I4"/>
  <c r="E4"/>
  <c r="J4" s="1"/>
  <c r="K4" s="1"/>
  <c r="C340"/>
  <c r="L340" s="1"/>
  <c r="E347"/>
  <c r="L347" s="1"/>
  <c r="F77" i="2" s="1"/>
  <c r="E338" i="6"/>
  <c r="C335"/>
  <c r="E335" s="1"/>
  <c r="L335" s="1"/>
  <c r="F66" i="2" s="1"/>
  <c r="C334" i="6"/>
  <c r="E334" s="1"/>
  <c r="F1111" i="2"/>
  <c r="E267" i="6"/>
  <c r="E268" s="1"/>
  <c r="H37" l="1"/>
  <c r="E109" s="1"/>
  <c r="K334"/>
  <c r="F33" i="2"/>
  <c r="K66"/>
  <c r="L66"/>
  <c r="K338" i="6"/>
  <c r="K349" s="1"/>
  <c r="K350" s="1"/>
  <c r="K351" s="1"/>
  <c r="F27" i="2" s="1"/>
  <c r="F54"/>
  <c r="L77"/>
  <c r="K77"/>
  <c r="L349" i="6"/>
  <c r="L350" s="1"/>
  <c r="L351" s="1"/>
  <c r="F25" i="2" s="1"/>
  <c r="L37" i="6"/>
  <c r="H1111" i="2"/>
  <c r="M77" l="1"/>
  <c r="K54"/>
  <c r="L54"/>
  <c r="M66"/>
  <c r="L27"/>
  <c r="K1111"/>
  <c r="M54" l="1"/>
  <c r="C284" i="6"/>
  <c r="G267"/>
  <c r="D245"/>
  <c r="A171" i="8"/>
  <c r="B171"/>
  <c r="G276" i="6" l="1"/>
  <c r="N207" i="8"/>
  <c r="N205"/>
  <c r="N203"/>
  <c r="N196"/>
  <c r="N194"/>
  <c r="N192"/>
  <c r="N190"/>
  <c r="N188"/>
  <c r="N186"/>
  <c r="N184"/>
  <c r="N182"/>
  <c r="N180"/>
  <c r="N178"/>
  <c r="H1040" i="2" l="1"/>
  <c r="H1034"/>
  <c r="F245" i="6"/>
  <c r="H1037" i="2" l="1"/>
  <c r="H1043"/>
  <c r="C285" i="6"/>
  <c r="C277"/>
  <c r="F246"/>
  <c r="D246"/>
  <c r="N73" i="8"/>
  <c r="G289" i="6" l="1"/>
  <c r="G245"/>
  <c r="C246"/>
  <c r="G246" s="1"/>
  <c r="H163" i="2"/>
  <c r="H191"/>
  <c r="H184"/>
  <c r="H137"/>
  <c r="H133" s="1"/>
  <c r="H131"/>
  <c r="H127" s="1"/>
  <c r="F133"/>
  <c r="F127"/>
  <c r="H377" l="1"/>
  <c r="H157"/>
  <c r="H309"/>
  <c r="H316"/>
  <c r="H330"/>
  <c r="H260"/>
  <c r="H179"/>
  <c r="H274"/>
  <c r="H281"/>
  <c r="H165"/>
  <c r="H172"/>
  <c r="H186"/>
  <c r="K127"/>
  <c r="K133"/>
  <c r="K377" l="1"/>
  <c r="K281" l="1"/>
  <c r="K274"/>
  <c r="K316"/>
  <c r="K309"/>
  <c r="K260"/>
  <c r="K330"/>
  <c r="K186"/>
  <c r="K172"/>
  <c r="K179"/>
  <c r="K165"/>
  <c r="I55" i="6"/>
  <c r="I54"/>
  <c r="K157" i="2" l="1"/>
  <c r="F139" l="1"/>
  <c r="G284" i="6"/>
  <c r="G297" s="1"/>
  <c r="G285"/>
  <c r="G290"/>
  <c r="F1281" i="2"/>
  <c r="N170" i="8"/>
  <c r="B144"/>
  <c r="A144"/>
  <c r="B166"/>
  <c r="A166"/>
  <c r="B162"/>
  <c r="B156"/>
  <c r="B155"/>
  <c r="A155"/>
  <c r="B141"/>
  <c r="A141"/>
  <c r="N94"/>
  <c r="B97"/>
  <c r="A97"/>
  <c r="B79"/>
  <c r="A79"/>
  <c r="B90"/>
  <c r="A90"/>
  <c r="B74"/>
  <c r="A74"/>
  <c r="B61"/>
  <c r="A61"/>
  <c r="B49"/>
  <c r="A49"/>
  <c r="A56"/>
  <c r="B56"/>
  <c r="B16"/>
  <c r="A16"/>
  <c r="C9"/>
  <c r="C8"/>
  <c r="C7"/>
  <c r="A11"/>
  <c r="B11"/>
  <c r="H1026" i="2" l="1"/>
  <c r="H1025"/>
  <c r="H1022" l="1"/>
  <c r="L25" l="1"/>
  <c r="H450"/>
  <c r="H449" s="1"/>
  <c r="I449"/>
  <c r="E94" i="6"/>
  <c r="F449" i="2" s="1"/>
  <c r="J449" l="1"/>
  <c r="L449"/>
  <c r="K449"/>
  <c r="F1162"/>
  <c r="F1153"/>
  <c r="M449" l="1"/>
  <c r="H1101"/>
  <c r="H1126"/>
  <c r="F1095"/>
  <c r="F827"/>
  <c r="B31" i="11"/>
  <c r="B33" s="1"/>
  <c r="A31"/>
  <c r="C26"/>
  <c r="C31" s="1"/>
  <c r="B16"/>
  <c r="B15"/>
  <c r="B14"/>
  <c r="B13"/>
  <c r="C55" i="10"/>
  <c r="B55"/>
  <c r="B57" s="1"/>
  <c r="C57" s="1"/>
  <c r="A55"/>
  <c r="A56" s="1"/>
  <c r="B32"/>
  <c r="B34" s="1"/>
  <c r="A32"/>
  <c r="C27"/>
  <c r="C32" s="1"/>
  <c r="B16"/>
  <c r="B15"/>
  <c r="B14"/>
  <c r="G1205" i="2"/>
  <c r="H1205" s="1"/>
  <c r="H1204" s="1"/>
  <c r="J1204" s="1"/>
  <c r="G1202"/>
  <c r="H1202" s="1"/>
  <c r="H1201" s="1"/>
  <c r="J1201" s="1"/>
  <c r="G1199"/>
  <c r="H1199" s="1"/>
  <c r="H1198" s="1"/>
  <c r="J1198" s="1"/>
  <c r="G1196"/>
  <c r="H1196" s="1"/>
  <c r="H1195" s="1"/>
  <c r="J1195" s="1"/>
  <c r="H1020"/>
  <c r="H985"/>
  <c r="G966"/>
  <c r="H966" s="1"/>
  <c r="H9" i="9"/>
  <c r="H8"/>
  <c r="H7"/>
  <c r="G997" i="2"/>
  <c r="H997" s="1"/>
  <c r="H993" s="1"/>
  <c r="H5" i="9"/>
  <c r="H1003" i="2"/>
  <c r="H931"/>
  <c r="H4" i="9"/>
  <c r="H444" i="2"/>
  <c r="N173" i="8"/>
  <c r="N168"/>
  <c r="N165"/>
  <c r="N163"/>
  <c r="N161"/>
  <c r="N159"/>
  <c r="N157"/>
  <c r="N154"/>
  <c r="N152"/>
  <c r="N150"/>
  <c r="N148"/>
  <c r="N146"/>
  <c r="N143"/>
  <c r="N140"/>
  <c r="N138"/>
  <c r="N136"/>
  <c r="N122"/>
  <c r="N120"/>
  <c r="N115"/>
  <c r="N113"/>
  <c r="N110"/>
  <c r="N108"/>
  <c r="P106"/>
  <c r="N105"/>
  <c r="P103"/>
  <c r="N102"/>
  <c r="P100"/>
  <c r="N99"/>
  <c r="P97"/>
  <c r="N96"/>
  <c r="N92"/>
  <c r="P90"/>
  <c r="N87"/>
  <c r="N85"/>
  <c r="N83"/>
  <c r="N81"/>
  <c r="P79"/>
  <c r="N78"/>
  <c r="N76"/>
  <c r="P74"/>
  <c r="N71"/>
  <c r="N69"/>
  <c r="N63"/>
  <c r="N67"/>
  <c r="N65"/>
  <c r="P61"/>
  <c r="N60"/>
  <c r="N58"/>
  <c r="P56"/>
  <c r="N55"/>
  <c r="N53"/>
  <c r="N51"/>
  <c r="P49"/>
  <c r="N28"/>
  <c r="N26"/>
  <c r="N24"/>
  <c r="N22"/>
  <c r="N18"/>
  <c r="P16"/>
  <c r="N15"/>
  <c r="N13"/>
  <c r="P11"/>
  <c r="G277" i="6"/>
  <c r="F1532" i="2"/>
  <c r="E219" i="6"/>
  <c r="F1247" i="2" s="1"/>
  <c r="F1240"/>
  <c r="F180" i="6"/>
  <c r="G180" s="1"/>
  <c r="G181" s="1"/>
  <c r="F1459" i="2" s="1"/>
  <c r="H175" i="6"/>
  <c r="H174"/>
  <c r="H173"/>
  <c r="F1420" i="2" s="1"/>
  <c r="H172" i="6"/>
  <c r="H169"/>
  <c r="F1435" i="2" s="1"/>
  <c r="H168" i="6"/>
  <c r="F1393" i="2" s="1"/>
  <c r="H167" i="6"/>
  <c r="F1381" i="2" s="1"/>
  <c r="G166" i="6"/>
  <c r="F1376" i="2"/>
  <c r="H164" i="6"/>
  <c r="H165" s="1"/>
  <c r="F1364" i="2" s="1"/>
  <c r="H160" i="6"/>
  <c r="F1322" i="2" s="1"/>
  <c r="H159" i="6"/>
  <c r="F1310" i="2" s="1"/>
  <c r="G158" i="6"/>
  <c r="H155"/>
  <c r="H156" s="1"/>
  <c r="F1293" i="2" s="1"/>
  <c r="E128" i="6"/>
  <c r="G102"/>
  <c r="F714" i="2" s="1"/>
  <c r="G101" i="6"/>
  <c r="G100"/>
  <c r="F703" i="2" s="1"/>
  <c r="G99" i="6"/>
  <c r="G98"/>
  <c r="E93"/>
  <c r="F443" i="2" s="1"/>
  <c r="E92" i="6"/>
  <c r="F431" i="2" s="1"/>
  <c r="E91" i="6"/>
  <c r="E90"/>
  <c r="E85"/>
  <c r="G85" s="1"/>
  <c r="E84"/>
  <c r="G84" s="1"/>
  <c r="E82"/>
  <c r="E75"/>
  <c r="G75" s="1"/>
  <c r="F568" i="2" s="1"/>
  <c r="J66" i="6"/>
  <c r="E66"/>
  <c r="G66" s="1"/>
  <c r="J63"/>
  <c r="E63"/>
  <c r="G63" s="1"/>
  <c r="J62"/>
  <c r="E62"/>
  <c r="G62" s="1"/>
  <c r="K61"/>
  <c r="E57"/>
  <c r="E56"/>
  <c r="E55"/>
  <c r="G55" s="1"/>
  <c r="F501" i="2" s="1"/>
  <c r="J54" i="6"/>
  <c r="F802" i="2" s="1"/>
  <c r="E54" i="6"/>
  <c r="I49"/>
  <c r="I58" s="1"/>
  <c r="E49"/>
  <c r="G49" s="1"/>
  <c r="E46"/>
  <c r="G46" s="1"/>
  <c r="E48"/>
  <c r="G48" s="1"/>
  <c r="E44"/>
  <c r="G44" s="1"/>
  <c r="AJ37"/>
  <c r="AI37"/>
  <c r="AH37"/>
  <c r="AG37"/>
  <c r="AF37"/>
  <c r="F987" i="2" s="1"/>
  <c r="AE37" i="6"/>
  <c r="F1022" i="2" s="1"/>
  <c r="AD37" i="6"/>
  <c r="F981" i="2" s="1"/>
  <c r="AC37" i="6"/>
  <c r="F973" i="2" s="1"/>
  <c r="AB37" i="6"/>
  <c r="F963" i="2" s="1"/>
  <c r="AA37" i="6"/>
  <c r="F958" i="2" s="1"/>
  <c r="F968"/>
  <c r="F953"/>
  <c r="X37" i="6"/>
  <c r="F835" i="2" s="1"/>
  <c r="F819"/>
  <c r="F811"/>
  <c r="T37" i="6"/>
  <c r="F946" i="2" s="1"/>
  <c r="S37" i="6"/>
  <c r="F1011" i="2" s="1"/>
  <c r="F933"/>
  <c r="Q37" i="6"/>
  <c r="F993" i="2" s="1"/>
  <c r="P37" i="6"/>
  <c r="F920" i="2" s="1"/>
  <c r="O37" i="6"/>
  <c r="J19"/>
  <c r="K19" s="1"/>
  <c r="I17"/>
  <c r="J17"/>
  <c r="K17" s="1"/>
  <c r="J16"/>
  <c r="K16" s="1"/>
  <c r="J15"/>
  <c r="K15" s="1"/>
  <c r="J14"/>
  <c r="K14" s="1"/>
  <c r="J13"/>
  <c r="K13" s="1"/>
  <c r="J12"/>
  <c r="K12" s="1"/>
  <c r="J11"/>
  <c r="K11" s="1"/>
  <c r="J10"/>
  <c r="K10" s="1"/>
  <c r="J9"/>
  <c r="K9" s="1"/>
  <c r="J7"/>
  <c r="K7" s="1"/>
  <c r="J5"/>
  <c r="K5" s="1"/>
  <c r="H1540" i="2"/>
  <c r="F1540"/>
  <c r="H1536"/>
  <c r="H1535"/>
  <c r="H1524"/>
  <c r="H1515"/>
  <c r="H1509"/>
  <c r="H1506" s="1"/>
  <c r="H1504"/>
  <c r="H1503"/>
  <c r="H1489"/>
  <c r="H1485" s="1"/>
  <c r="H1483"/>
  <c r="H1479" s="1"/>
  <c r="H1470"/>
  <c r="H1468"/>
  <c r="H1462"/>
  <c r="H1459" s="1"/>
  <c r="H1361"/>
  <c r="F1354"/>
  <c r="H1290"/>
  <c r="H1279"/>
  <c r="H1278"/>
  <c r="F1271"/>
  <c r="F1260"/>
  <c r="H1285"/>
  <c r="H1284"/>
  <c r="H1256"/>
  <c r="H1255"/>
  <c r="H1254"/>
  <c r="H1244"/>
  <c r="H1243"/>
  <c r="H1232"/>
  <c r="F1232"/>
  <c r="H1230"/>
  <c r="H1226" s="1"/>
  <c r="F1226"/>
  <c r="D1205"/>
  <c r="D1202"/>
  <c r="D1199"/>
  <c r="D1196"/>
  <c r="H1174"/>
  <c r="H1173"/>
  <c r="H1166"/>
  <c r="H1159"/>
  <c r="H1158"/>
  <c r="H1157"/>
  <c r="H1156"/>
  <c r="H1100"/>
  <c r="H1099"/>
  <c r="H1098"/>
  <c r="H1060"/>
  <c r="F1051"/>
  <c r="F1043"/>
  <c r="F1031"/>
  <c r="H1015"/>
  <c r="H991"/>
  <c r="H990"/>
  <c r="H984"/>
  <c r="H979"/>
  <c r="H978"/>
  <c r="H977"/>
  <c r="H976"/>
  <c r="H971"/>
  <c r="H968" s="1"/>
  <c r="D971"/>
  <c r="D966"/>
  <c r="H961"/>
  <c r="H958" s="1"/>
  <c r="H956"/>
  <c r="H953" s="1"/>
  <c r="H927"/>
  <c r="H926"/>
  <c r="H925"/>
  <c r="H924"/>
  <c r="H918"/>
  <c r="H916"/>
  <c r="H915"/>
  <c r="H900"/>
  <c r="H899"/>
  <c r="H894"/>
  <c r="H893"/>
  <c r="H851"/>
  <c r="H850"/>
  <c r="H849"/>
  <c r="H848"/>
  <c r="H847"/>
  <c r="H846"/>
  <c r="H833"/>
  <c r="H832"/>
  <c r="H831"/>
  <c r="H830"/>
  <c r="H825"/>
  <c r="H824"/>
  <c r="H823"/>
  <c r="H822"/>
  <c r="H806"/>
  <c r="H805"/>
  <c r="H800"/>
  <c r="H799"/>
  <c r="H794"/>
  <c r="H784"/>
  <c r="H783"/>
  <c r="H782"/>
  <c r="H765"/>
  <c r="H760" s="1"/>
  <c r="H744"/>
  <c r="H743"/>
  <c r="H742"/>
  <c r="H725"/>
  <c r="H722" s="1"/>
  <c r="H718"/>
  <c r="H717"/>
  <c r="H712"/>
  <c r="H711"/>
  <c r="H710"/>
  <c r="H709"/>
  <c r="H708"/>
  <c r="H691"/>
  <c r="H576"/>
  <c r="H556"/>
  <c r="H514"/>
  <c r="H513"/>
  <c r="H512"/>
  <c r="H507"/>
  <c r="H506"/>
  <c r="H505"/>
  <c r="H504"/>
  <c r="H499"/>
  <c r="H498"/>
  <c r="H497"/>
  <c r="H496"/>
  <c r="H489"/>
  <c r="H488"/>
  <c r="H483"/>
  <c r="H445"/>
  <c r="H438"/>
  <c r="H437" s="1"/>
  <c r="I437"/>
  <c r="H346"/>
  <c r="H345"/>
  <c r="H344"/>
  <c r="H250"/>
  <c r="H248"/>
  <c r="H247"/>
  <c r="H216"/>
  <c r="H98"/>
  <c r="H20"/>
  <c r="H19"/>
  <c r="K13"/>
  <c r="B31" i="1"/>
  <c r="A31"/>
  <c r="B30"/>
  <c r="A30"/>
  <c r="B29"/>
  <c r="A29"/>
  <c r="B28"/>
  <c r="A28"/>
  <c r="B27"/>
  <c r="A27"/>
  <c r="A26"/>
  <c r="B25"/>
  <c r="A25"/>
  <c r="B24"/>
  <c r="A24"/>
  <c r="B23"/>
  <c r="A23"/>
  <c r="B22"/>
  <c r="A22"/>
  <c r="B21"/>
  <c r="A21"/>
  <c r="B20"/>
  <c r="A20"/>
  <c r="B19"/>
  <c r="A19"/>
  <c r="B18"/>
  <c r="A18"/>
  <c r="B17"/>
  <c r="A17"/>
  <c r="B16"/>
  <c r="A16"/>
  <c r="B15"/>
  <c r="A15"/>
  <c r="B14"/>
  <c r="A14"/>
  <c r="B13"/>
  <c r="A13"/>
  <c r="B12"/>
  <c r="A12"/>
  <c r="B9"/>
  <c r="B8"/>
  <c r="A8"/>
  <c r="B7"/>
  <c r="A7"/>
  <c r="B6"/>
  <c r="A6"/>
  <c r="F1428" i="2" l="1"/>
  <c r="L1420"/>
  <c r="K1420"/>
  <c r="F414"/>
  <c r="F1401"/>
  <c r="L1393"/>
  <c r="K1393"/>
  <c r="F1330"/>
  <c r="K1322"/>
  <c r="L1322"/>
  <c r="H685"/>
  <c r="J685" s="1"/>
  <c r="H999"/>
  <c r="H963"/>
  <c r="J963" s="1"/>
  <c r="L1435"/>
  <c r="K1435"/>
  <c r="F685"/>
  <c r="L685" s="1"/>
  <c r="F693"/>
  <c r="G201" i="6"/>
  <c r="F1512" i="2" s="1"/>
  <c r="Q9" i="9"/>
  <c r="G944" i="2" s="1"/>
  <c r="H944" s="1"/>
  <c r="R13" i="9"/>
  <c r="G917" i="2" s="1"/>
  <c r="H917" s="1"/>
  <c r="Q13" i="9"/>
  <c r="R9"/>
  <c r="K37" i="2"/>
  <c r="G56" i="6"/>
  <c r="F1349" i="2"/>
  <c r="G57" i="6"/>
  <c r="F1355" i="2"/>
  <c r="E170" i="6"/>
  <c r="H170" s="1"/>
  <c r="F1443" i="2" s="1"/>
  <c r="J27"/>
  <c r="K27"/>
  <c r="M27" s="1"/>
  <c r="K63" i="6"/>
  <c r="F624" i="2" s="1"/>
  <c r="F537"/>
  <c r="F1017"/>
  <c r="F1005"/>
  <c r="F843"/>
  <c r="F853"/>
  <c r="K62" i="6"/>
  <c r="F613" i="2" s="1"/>
  <c r="F530"/>
  <c r="L568"/>
  <c r="K568"/>
  <c r="H1153"/>
  <c r="K1153" s="1"/>
  <c r="L97" i="6"/>
  <c r="L98" s="1"/>
  <c r="I443" i="2"/>
  <c r="H443"/>
  <c r="H338"/>
  <c r="K117"/>
  <c r="H128" i="6"/>
  <c r="G54"/>
  <c r="F493" i="2" s="1"/>
  <c r="K54" i="6"/>
  <c r="F648" i="2" s="1"/>
  <c r="I16" i="6"/>
  <c r="I37" s="1"/>
  <c r="B20" i="11"/>
  <c r="D8" i="1" s="1"/>
  <c r="E86" i="6"/>
  <c r="G86" s="1"/>
  <c r="K86" s="1"/>
  <c r="L86" s="1"/>
  <c r="C33" i="11"/>
  <c r="K1037" i="2"/>
  <c r="K1043"/>
  <c r="F1103"/>
  <c r="F209"/>
  <c r="F1408"/>
  <c r="F929"/>
  <c r="F939"/>
  <c r="F1361"/>
  <c r="K1361" s="1"/>
  <c r="J69" i="6"/>
  <c r="F788" i="2" s="1"/>
  <c r="F434"/>
  <c r="F516"/>
  <c r="J84" i="6"/>
  <c r="K1479" i="2"/>
  <c r="H166" i="6"/>
  <c r="K1022" i="2"/>
  <c r="C237" i="6"/>
  <c r="E237" s="1"/>
  <c r="H480" i="2"/>
  <c r="K1232"/>
  <c r="K1540"/>
  <c r="K1293"/>
  <c r="K1364"/>
  <c r="K1376"/>
  <c r="K1459"/>
  <c r="J25"/>
  <c r="K25"/>
  <c r="M25" s="1"/>
  <c r="K139"/>
  <c r="K66" i="6"/>
  <c r="F185"/>
  <c r="G185" s="1"/>
  <c r="G186" s="1"/>
  <c r="I84"/>
  <c r="F437" i="2"/>
  <c r="E171" i="6"/>
  <c r="H171" s="1"/>
  <c r="F1448" i="2" s="1"/>
  <c r="F911"/>
  <c r="F1290"/>
  <c r="F999"/>
  <c r="M37" i="6"/>
  <c r="F739" i="2" s="1"/>
  <c r="J437"/>
  <c r="H267"/>
  <c r="H323"/>
  <c r="K323" s="1"/>
  <c r="H1465"/>
  <c r="K1465" s="1"/>
  <c r="H1500"/>
  <c r="H1512"/>
  <c r="H406"/>
  <c r="H1103"/>
  <c r="H1240"/>
  <c r="K1240" s="1"/>
  <c r="H1120"/>
  <c r="K1120" s="1"/>
  <c r="H1401"/>
  <c r="H1428"/>
  <c r="H509"/>
  <c r="H573"/>
  <c r="K573" s="1"/>
  <c r="H714"/>
  <c r="K714" s="1"/>
  <c r="H896"/>
  <c r="K896" s="1"/>
  <c r="H1011"/>
  <c r="K1011" s="1"/>
  <c r="H703"/>
  <c r="K703" s="1"/>
  <c r="H835"/>
  <c r="H434"/>
  <c r="H819"/>
  <c r="K819" s="1"/>
  <c r="H987"/>
  <c r="K987" s="1"/>
  <c r="H523"/>
  <c r="H802"/>
  <c r="K968"/>
  <c r="H973"/>
  <c r="K973" s="1"/>
  <c r="H1532"/>
  <c r="K1532" s="1"/>
  <c r="H501"/>
  <c r="K501" s="1"/>
  <c r="H530"/>
  <c r="H779"/>
  <c r="K958"/>
  <c r="H1247"/>
  <c r="K1247" s="1"/>
  <c r="H1330"/>
  <c r="H843"/>
  <c r="K993"/>
  <c r="H1017"/>
  <c r="H981"/>
  <c r="K981" s="1"/>
  <c r="K1204"/>
  <c r="K1195"/>
  <c r="H1286"/>
  <c r="H1281" s="1"/>
  <c r="H145"/>
  <c r="K145" s="1"/>
  <c r="H431"/>
  <c r="H493"/>
  <c r="H537"/>
  <c r="H551"/>
  <c r="H796"/>
  <c r="H827"/>
  <c r="K827" s="1"/>
  <c r="H929"/>
  <c r="H739"/>
  <c r="H890"/>
  <c r="K890" s="1"/>
  <c r="K953"/>
  <c r="H1051"/>
  <c r="K1051" s="1"/>
  <c r="H1095"/>
  <c r="K722"/>
  <c r="K1201"/>
  <c r="K1310"/>
  <c r="K1198"/>
  <c r="H1260"/>
  <c r="K1260" s="1"/>
  <c r="H1381"/>
  <c r="K1381" s="1"/>
  <c r="L1195"/>
  <c r="L1198"/>
  <c r="L1201"/>
  <c r="L1204"/>
  <c r="K1226"/>
  <c r="K37" i="6"/>
  <c r="K85"/>
  <c r="I85"/>
  <c r="J85" s="1"/>
  <c r="L85"/>
  <c r="F1370" i="2"/>
  <c r="C34" i="10"/>
  <c r="B56"/>
  <c r="M1420" i="2" l="1"/>
  <c r="M1322"/>
  <c r="M1393"/>
  <c r="K963"/>
  <c r="K685"/>
  <c r="M685" s="1"/>
  <c r="M1435"/>
  <c r="L693"/>
  <c r="K693"/>
  <c r="K33"/>
  <c r="L1448"/>
  <c r="K1448"/>
  <c r="I1355"/>
  <c r="I1354" s="1"/>
  <c r="H1355"/>
  <c r="H1354" s="1"/>
  <c r="L1443"/>
  <c r="K1443"/>
  <c r="I1349"/>
  <c r="I1348" s="1"/>
  <c r="H1349"/>
  <c r="H1348" s="1"/>
  <c r="H157" i="6"/>
  <c r="F1337" i="2" s="1"/>
  <c r="M568"/>
  <c r="K853"/>
  <c r="L853"/>
  <c r="K843"/>
  <c r="L1005"/>
  <c r="K1005"/>
  <c r="K69" i="6"/>
  <c r="G197" s="1"/>
  <c r="F591" i="2"/>
  <c r="K1512"/>
  <c r="K493"/>
  <c r="G149" i="6"/>
  <c r="D117" s="1"/>
  <c r="I128"/>
  <c r="G150" s="1"/>
  <c r="G194"/>
  <c r="K1103" i="2"/>
  <c r="F422"/>
  <c r="K530"/>
  <c r="D268" i="6"/>
  <c r="G268" s="1"/>
  <c r="G298" s="1"/>
  <c r="F109" i="2" s="1"/>
  <c r="K1428"/>
  <c r="K516"/>
  <c r="K929"/>
  <c r="K802"/>
  <c r="F111" i="6"/>
  <c r="K431" i="2"/>
  <c r="K434"/>
  <c r="G82" i="6"/>
  <c r="F406" i="2" s="1"/>
  <c r="K537"/>
  <c r="J37" i="6"/>
  <c r="F796" i="2" s="1"/>
  <c r="F110" i="6"/>
  <c r="F112"/>
  <c r="K696" i="2"/>
  <c r="H1520"/>
  <c r="K1520" s="1"/>
  <c r="H1170"/>
  <c r="K1170" s="1"/>
  <c r="K1017"/>
  <c r="K551"/>
  <c r="K523"/>
  <c r="K480"/>
  <c r="K509"/>
  <c r="K1485"/>
  <c r="K1330"/>
  <c r="K1401"/>
  <c r="K1290"/>
  <c r="L437"/>
  <c r="K437"/>
  <c r="K267"/>
  <c r="K999"/>
  <c r="K659"/>
  <c r="M1201"/>
  <c r="N1201" s="1"/>
  <c r="O1201" s="1"/>
  <c r="Q1201" s="1"/>
  <c r="K835"/>
  <c r="M1198"/>
  <c r="N1198" s="1"/>
  <c r="O1198" s="1"/>
  <c r="Q1198" s="1"/>
  <c r="M1204"/>
  <c r="M1195"/>
  <c r="K1281"/>
  <c r="K739"/>
  <c r="K1095"/>
  <c r="K796" l="1"/>
  <c r="M693"/>
  <c r="N693" s="1"/>
  <c r="F1500"/>
  <c r="K1500" s="1"/>
  <c r="K29"/>
  <c r="M1443"/>
  <c r="M1448"/>
  <c r="K1337"/>
  <c r="L1337"/>
  <c r="M1005"/>
  <c r="M853"/>
  <c r="F107" i="6"/>
  <c r="F767" i="2" s="1"/>
  <c r="F779"/>
  <c r="K779" s="1"/>
  <c r="G87" i="6"/>
  <c r="K406" i="2"/>
  <c r="F103"/>
  <c r="K103" s="1"/>
  <c r="F1506"/>
  <c r="K1506" s="1"/>
  <c r="K109"/>
  <c r="D121" i="6"/>
  <c r="F98" i="2"/>
  <c r="K98" s="1"/>
  <c r="D119" i="6"/>
  <c r="K591" i="2"/>
  <c r="K580"/>
  <c r="K82" i="6"/>
  <c r="K87" s="1"/>
  <c r="F729" i="2" s="1"/>
  <c r="L82" i="6"/>
  <c r="L87" s="1"/>
  <c r="F734" i="2" s="1"/>
  <c r="I82" i="6"/>
  <c r="I87" s="1"/>
  <c r="F748" i="2" s="1"/>
  <c r="F108" i="6"/>
  <c r="F772" i="2" s="1"/>
  <c r="F106" i="6"/>
  <c r="K613" i="2"/>
  <c r="K648"/>
  <c r="K602"/>
  <c r="K624"/>
  <c r="N1195"/>
  <c r="O1195" s="1"/>
  <c r="Q1195" s="1"/>
  <c r="N1204"/>
  <c r="O1204" s="1"/>
  <c r="Q1204" s="1"/>
  <c r="M437"/>
  <c r="H946"/>
  <c r="K946" s="1"/>
  <c r="H939"/>
  <c r="H933"/>
  <c r="K933" s="1"/>
  <c r="I1540"/>
  <c r="L1540" s="1"/>
  <c r="M1540" s="1"/>
  <c r="I1290"/>
  <c r="L1290" s="1"/>
  <c r="M1290" s="1"/>
  <c r="I1361"/>
  <c r="L1361" s="1"/>
  <c r="M1361" s="1"/>
  <c r="J760"/>
  <c r="I98"/>
  <c r="K772" l="1"/>
  <c r="L772"/>
  <c r="L37"/>
  <c r="M37" s="1"/>
  <c r="J37"/>
  <c r="M1337"/>
  <c r="F760"/>
  <c r="K760" s="1"/>
  <c r="I896"/>
  <c r="J896" s="1"/>
  <c r="I843"/>
  <c r="I890"/>
  <c r="I929"/>
  <c r="L929" s="1"/>
  <c r="M929" s="1"/>
  <c r="I1485"/>
  <c r="L1485" s="1"/>
  <c r="M1485" s="1"/>
  <c r="I835"/>
  <c r="J835" s="1"/>
  <c r="L1051"/>
  <c r="M1051" s="1"/>
  <c r="I1103"/>
  <c r="L98"/>
  <c r="M98" s="1"/>
  <c r="J82" i="6"/>
  <c r="J87" s="1"/>
  <c r="F753" i="2" s="1"/>
  <c r="I1022"/>
  <c r="L1022" s="1"/>
  <c r="M1022" s="1"/>
  <c r="L117"/>
  <c r="M117" s="1"/>
  <c r="J117"/>
  <c r="I1532"/>
  <c r="L1532" s="1"/>
  <c r="M1532" s="1"/>
  <c r="K939"/>
  <c r="I1479"/>
  <c r="L1479" s="1"/>
  <c r="M1479" s="1"/>
  <c r="I1459"/>
  <c r="L1459" s="1"/>
  <c r="M1459" s="1"/>
  <c r="I1465"/>
  <c r="L1465" s="1"/>
  <c r="M1465" s="1"/>
  <c r="I1240"/>
  <c r="I987"/>
  <c r="J987" s="1"/>
  <c r="I973"/>
  <c r="L973" s="1"/>
  <c r="M973" s="1"/>
  <c r="I1011"/>
  <c r="J1011" s="1"/>
  <c r="I739"/>
  <c r="L739" s="1"/>
  <c r="M739" s="1"/>
  <c r="I434"/>
  <c r="L434" s="1"/>
  <c r="M434" s="1"/>
  <c r="L13"/>
  <c r="M13" s="1"/>
  <c r="J13"/>
  <c r="L1247"/>
  <c r="M1247" s="1"/>
  <c r="I981"/>
  <c r="I819"/>
  <c r="I827"/>
  <c r="I779"/>
  <c r="I431"/>
  <c r="L431" s="1"/>
  <c r="M431" s="1"/>
  <c r="L722"/>
  <c r="M722" s="1"/>
  <c r="J722"/>
  <c r="J1540"/>
  <c r="I1506"/>
  <c r="L1506" s="1"/>
  <c r="M1506" s="1"/>
  <c r="J1361"/>
  <c r="J1290"/>
  <c r="I802"/>
  <c r="I1500"/>
  <c r="L1500" s="1"/>
  <c r="M1500" s="1"/>
  <c r="I530"/>
  <c r="L530" s="1"/>
  <c r="M530" s="1"/>
  <c r="I1153"/>
  <c r="I1095"/>
  <c r="J98"/>
  <c r="I1520"/>
  <c r="L1520" s="1"/>
  <c r="M1520" s="1"/>
  <c r="I1512"/>
  <c r="L1512" s="1"/>
  <c r="M1512" s="1"/>
  <c r="L753" l="1"/>
  <c r="K753"/>
  <c r="M772"/>
  <c r="L33"/>
  <c r="M33" s="1"/>
  <c r="J33"/>
  <c r="L760"/>
  <c r="M760" s="1"/>
  <c r="I1170"/>
  <c r="L1170" s="1"/>
  <c r="M1170" s="1"/>
  <c r="J929"/>
  <c r="I1111"/>
  <c r="I1260"/>
  <c r="L1260" s="1"/>
  <c r="M1260" s="1"/>
  <c r="I1037"/>
  <c r="L1037" s="1"/>
  <c r="M1037" s="1"/>
  <c r="I1120"/>
  <c r="L1120" s="1"/>
  <c r="M1120" s="1"/>
  <c r="I133"/>
  <c r="I281"/>
  <c r="I274"/>
  <c r="I179"/>
  <c r="I1401"/>
  <c r="L1401" s="1"/>
  <c r="M1401" s="1"/>
  <c r="I316"/>
  <c r="I172"/>
  <c r="I1043"/>
  <c r="I127"/>
  <c r="I1299"/>
  <c r="I377"/>
  <c r="I309"/>
  <c r="I165"/>
  <c r="I260"/>
  <c r="I186"/>
  <c r="I267"/>
  <c r="L267" s="1"/>
  <c r="M267" s="1"/>
  <c r="I330"/>
  <c r="J1022"/>
  <c r="L516"/>
  <c r="M516" s="1"/>
  <c r="L1281"/>
  <c r="M1281" s="1"/>
  <c r="I493"/>
  <c r="L493" s="1"/>
  <c r="M493" s="1"/>
  <c r="J1532"/>
  <c r="I1330"/>
  <c r="L1330" s="1"/>
  <c r="M1330" s="1"/>
  <c r="J573"/>
  <c r="L573"/>
  <c r="M573" s="1"/>
  <c r="J1240"/>
  <c r="L1240"/>
  <c r="M1240" s="1"/>
  <c r="J1520"/>
  <c r="L835"/>
  <c r="M835" s="1"/>
  <c r="L1011"/>
  <c r="M1011" s="1"/>
  <c r="L987"/>
  <c r="M987" s="1"/>
  <c r="L896"/>
  <c r="M896" s="1"/>
  <c r="J973"/>
  <c r="L1376"/>
  <c r="M1376" s="1"/>
  <c r="J434"/>
  <c r="J1459"/>
  <c r="I509"/>
  <c r="L509" s="1"/>
  <c r="M509" s="1"/>
  <c r="I523"/>
  <c r="L523" s="1"/>
  <c r="M523" s="1"/>
  <c r="J796"/>
  <c r="L1348"/>
  <c r="L1354"/>
  <c r="L1103"/>
  <c r="M1103" s="1"/>
  <c r="J1103"/>
  <c r="I485"/>
  <c r="L485" s="1"/>
  <c r="I537"/>
  <c r="I440"/>
  <c r="L440" s="1"/>
  <c r="L767"/>
  <c r="I1232"/>
  <c r="L1226"/>
  <c r="M1226" s="1"/>
  <c r="I1381"/>
  <c r="I501"/>
  <c r="L501" s="1"/>
  <c r="M501" s="1"/>
  <c r="I551"/>
  <c r="I480"/>
  <c r="J1051"/>
  <c r="I1305"/>
  <c r="I714"/>
  <c r="J714" s="1"/>
  <c r="I145"/>
  <c r="L145" s="1"/>
  <c r="M145" s="1"/>
  <c r="J739"/>
  <c r="I703"/>
  <c r="J703" s="1"/>
  <c r="L1310"/>
  <c r="M1310" s="1"/>
  <c r="L696"/>
  <c r="M696" s="1"/>
  <c r="J1479"/>
  <c r="J530"/>
  <c r="J779"/>
  <c r="L779"/>
  <c r="M779" s="1"/>
  <c r="L827"/>
  <c r="M827" s="1"/>
  <c r="J827"/>
  <c r="I1428"/>
  <c r="L1428" s="1"/>
  <c r="M1428" s="1"/>
  <c r="I323"/>
  <c r="L323" s="1"/>
  <c r="M323" s="1"/>
  <c r="J1500"/>
  <c r="J1465"/>
  <c r="L819"/>
  <c r="M819" s="1"/>
  <c r="J819"/>
  <c r="L981"/>
  <c r="M981" s="1"/>
  <c r="J981"/>
  <c r="J802"/>
  <c r="L802"/>
  <c r="M802" s="1"/>
  <c r="L890"/>
  <c r="M890" s="1"/>
  <c r="J890"/>
  <c r="L843"/>
  <c r="M843" s="1"/>
  <c r="J843"/>
  <c r="J431"/>
  <c r="J1247"/>
  <c r="J1512"/>
  <c r="L1095"/>
  <c r="M1095" s="1"/>
  <c r="J1095"/>
  <c r="L1153"/>
  <c r="M1153" s="1"/>
  <c r="J1153"/>
  <c r="L648"/>
  <c r="M648" s="1"/>
  <c r="L659"/>
  <c r="M659" s="1"/>
  <c r="L602"/>
  <c r="M602" s="1"/>
  <c r="L613"/>
  <c r="M613" s="1"/>
  <c r="L624"/>
  <c r="M624" s="1"/>
  <c r="L580"/>
  <c r="M580" s="1"/>
  <c r="L591"/>
  <c r="M591" s="1"/>
  <c r="J1485"/>
  <c r="I1017"/>
  <c r="I953"/>
  <c r="J1506"/>
  <c r="K1370"/>
  <c r="H1299"/>
  <c r="M753" l="1"/>
  <c r="L29"/>
  <c r="M29" s="1"/>
  <c r="J29"/>
  <c r="J1170"/>
  <c r="J1037"/>
  <c r="J1260"/>
  <c r="L1111"/>
  <c r="M1111" s="1"/>
  <c r="J1111"/>
  <c r="J165"/>
  <c r="L165"/>
  <c r="M165" s="1"/>
  <c r="J172"/>
  <c r="L172"/>
  <c r="M172" s="1"/>
  <c r="L133"/>
  <c r="M133" s="1"/>
  <c r="J133"/>
  <c r="J309"/>
  <c r="L309"/>
  <c r="M309" s="1"/>
  <c r="J179"/>
  <c r="L179"/>
  <c r="M179" s="1"/>
  <c r="J1401"/>
  <c r="K338"/>
  <c r="J157"/>
  <c r="L157"/>
  <c r="M157" s="1"/>
  <c r="J260"/>
  <c r="L260"/>
  <c r="M260" s="1"/>
  <c r="L377"/>
  <c r="M377" s="1"/>
  <c r="J377"/>
  <c r="L127"/>
  <c r="M127" s="1"/>
  <c r="J127"/>
  <c r="J316"/>
  <c r="L316"/>
  <c r="M316" s="1"/>
  <c r="J281"/>
  <c r="L281"/>
  <c r="M281" s="1"/>
  <c r="J330"/>
  <c r="L330"/>
  <c r="M330" s="1"/>
  <c r="J186"/>
  <c r="L186"/>
  <c r="M186" s="1"/>
  <c r="J1043"/>
  <c r="L1043"/>
  <c r="M1043" s="1"/>
  <c r="J274"/>
  <c r="L274"/>
  <c r="M274" s="1"/>
  <c r="J1281"/>
  <c r="J493"/>
  <c r="J1330"/>
  <c r="H485"/>
  <c r="K485" s="1"/>
  <c r="M485" s="1"/>
  <c r="I15"/>
  <c r="L15" s="1"/>
  <c r="I946"/>
  <c r="L946" s="1"/>
  <c r="M946" s="1"/>
  <c r="J551"/>
  <c r="L551"/>
  <c r="M551" s="1"/>
  <c r="J537"/>
  <c r="L537"/>
  <c r="M537" s="1"/>
  <c r="J480"/>
  <c r="L480"/>
  <c r="M480" s="1"/>
  <c r="J1305"/>
  <c r="J1232"/>
  <c r="L1232"/>
  <c r="M1232" s="1"/>
  <c r="J1381"/>
  <c r="L1381"/>
  <c r="M1381" s="1"/>
  <c r="J139"/>
  <c r="L139"/>
  <c r="M139" s="1"/>
  <c r="G443"/>
  <c r="H440" s="1"/>
  <c r="J1120"/>
  <c r="L1370"/>
  <c r="M1370" s="1"/>
  <c r="I289"/>
  <c r="L289" s="1"/>
  <c r="I1129"/>
  <c r="L1129" s="1"/>
  <c r="H357"/>
  <c r="K357" s="1"/>
  <c r="I933"/>
  <c r="J933" s="1"/>
  <c r="J523"/>
  <c r="J509"/>
  <c r="J1226"/>
  <c r="L796"/>
  <c r="M796" s="1"/>
  <c r="I109"/>
  <c r="L109" s="1"/>
  <c r="M109" s="1"/>
  <c r="I406"/>
  <c r="J1310"/>
  <c r="L714"/>
  <c r="M714" s="1"/>
  <c r="L703"/>
  <c r="M703" s="1"/>
  <c r="J501"/>
  <c r="J145"/>
  <c r="L103"/>
  <c r="M103" s="1"/>
  <c r="I939"/>
  <c r="L939" s="1"/>
  <c r="M939" s="1"/>
  <c r="J580"/>
  <c r="L993"/>
  <c r="M993" s="1"/>
  <c r="J993"/>
  <c r="L963"/>
  <c r="M963" s="1"/>
  <c r="I1031"/>
  <c r="H1031"/>
  <c r="L999"/>
  <c r="M999" s="1"/>
  <c r="J999"/>
  <c r="J1299"/>
  <c r="L968"/>
  <c r="M968" s="1"/>
  <c r="J968"/>
  <c r="I1364"/>
  <c r="L1364" s="1"/>
  <c r="M1364" s="1"/>
  <c r="I1271"/>
  <c r="L1271" s="1"/>
  <c r="I242"/>
  <c r="L242" s="1"/>
  <c r="H242"/>
  <c r="K242" s="1"/>
  <c r="J267"/>
  <c r="I748"/>
  <c r="L748" s="1"/>
  <c r="H748"/>
  <c r="L958"/>
  <c r="M958" s="1"/>
  <c r="J958"/>
  <c r="J953"/>
  <c r="L953"/>
  <c r="M953" s="1"/>
  <c r="L1017"/>
  <c r="M1017" s="1"/>
  <c r="J1017"/>
  <c r="I788"/>
  <c r="L788" s="1"/>
  <c r="H788"/>
  <c r="I1408"/>
  <c r="L1408" s="1"/>
  <c r="H1408"/>
  <c r="K1408" s="1"/>
  <c r="J323"/>
  <c r="J1428"/>
  <c r="I729"/>
  <c r="L729" s="1"/>
  <c r="H729"/>
  <c r="H767" l="1"/>
  <c r="J767" s="1"/>
  <c r="I392"/>
  <c r="L392" s="1"/>
  <c r="H392"/>
  <c r="L338"/>
  <c r="M338" s="1"/>
  <c r="H221"/>
  <c r="K221" s="1"/>
  <c r="L933"/>
  <c r="M933" s="1"/>
  <c r="J485"/>
  <c r="H15"/>
  <c r="K15" s="1"/>
  <c r="M15" s="1"/>
  <c r="H209"/>
  <c r="K209" s="1"/>
  <c r="J946"/>
  <c r="K1348"/>
  <c r="M1348" s="1"/>
  <c r="K1354"/>
  <c r="M1354" s="1"/>
  <c r="H1271"/>
  <c r="K1271" s="1"/>
  <c r="M1271" s="1"/>
  <c r="J939"/>
  <c r="M242"/>
  <c r="M1408"/>
  <c r="J1293"/>
  <c r="L1293"/>
  <c r="M1293" s="1"/>
  <c r="J406"/>
  <c r="L406"/>
  <c r="M406" s="1"/>
  <c r="J440"/>
  <c r="K440"/>
  <c r="M440" s="1"/>
  <c r="H289"/>
  <c r="K289" s="1"/>
  <c r="M289" s="1"/>
  <c r="I357"/>
  <c r="L357" s="1"/>
  <c r="M357" s="1"/>
  <c r="K1129"/>
  <c r="M1129" s="1"/>
  <c r="J1129"/>
  <c r="J109"/>
  <c r="J103"/>
  <c r="I209"/>
  <c r="L209" s="1"/>
  <c r="J729"/>
  <c r="K729"/>
  <c r="M729" s="1"/>
  <c r="J1408"/>
  <c r="J788"/>
  <c r="K788"/>
  <c r="M788" s="1"/>
  <c r="H911"/>
  <c r="I911"/>
  <c r="L911" s="1"/>
  <c r="I414"/>
  <c r="L414" s="1"/>
  <c r="H414"/>
  <c r="K414" s="1"/>
  <c r="J748"/>
  <c r="K748"/>
  <c r="M748" s="1"/>
  <c r="I920"/>
  <c r="L920" s="1"/>
  <c r="H920"/>
  <c r="I811"/>
  <c r="L811" s="1"/>
  <c r="J242"/>
  <c r="I221"/>
  <c r="L221" s="1"/>
  <c r="H231"/>
  <c r="K231" s="1"/>
  <c r="L422"/>
  <c r="H422"/>
  <c r="K422" s="1"/>
  <c r="H811"/>
  <c r="J1364"/>
  <c r="L1031"/>
  <c r="H1162"/>
  <c r="I1162"/>
  <c r="L1162" s="1"/>
  <c r="I231"/>
  <c r="L231" s="1"/>
  <c r="K767" l="1"/>
  <c r="M767" s="1"/>
  <c r="J392"/>
  <c r="K392"/>
  <c r="M392" s="1"/>
  <c r="J338"/>
  <c r="J15"/>
  <c r="I462"/>
  <c r="L462" s="1"/>
  <c r="J1354"/>
  <c r="J1348"/>
  <c r="J1271"/>
  <c r="M422"/>
  <c r="M414"/>
  <c r="J357"/>
  <c r="J289"/>
  <c r="M231"/>
  <c r="M221"/>
  <c r="M209"/>
  <c r="J209"/>
  <c r="J422"/>
  <c r="J414"/>
  <c r="J1162"/>
  <c r="K1162"/>
  <c r="M1162" s="1"/>
  <c r="I456"/>
  <c r="L456" s="1"/>
  <c r="H456"/>
  <c r="K456" s="1"/>
  <c r="J811"/>
  <c r="K811"/>
  <c r="M811" s="1"/>
  <c r="J1031"/>
  <c r="K1031"/>
  <c r="M1031" s="1"/>
  <c r="J221"/>
  <c r="J911"/>
  <c r="K911"/>
  <c r="M911" s="1"/>
  <c r="J231"/>
  <c r="J920"/>
  <c r="K920"/>
  <c r="M920" s="1"/>
  <c r="H462"/>
  <c r="K462" s="1"/>
  <c r="M462" l="1"/>
  <c r="M456"/>
  <c r="H734"/>
  <c r="J462"/>
  <c r="J456"/>
  <c r="I734" l="1"/>
  <c r="L734" s="1"/>
  <c r="K734"/>
  <c r="J734" l="1"/>
  <c r="M734"/>
  <c r="B50" i="10" l="1"/>
  <c r="C50" l="1"/>
  <c r="D158" i="6" l="1"/>
  <c r="H158" s="1"/>
  <c r="F1299" i="2"/>
  <c r="L1299" s="1"/>
  <c r="K1299" l="1"/>
  <c r="M1299" s="1"/>
  <c r="F1305"/>
  <c r="L1305" l="1"/>
  <c r="L1545" s="1"/>
  <c r="K1305"/>
  <c r="M1305" l="1"/>
  <c r="M1545" s="1"/>
  <c r="C42" i="11" s="1"/>
  <c r="C45" s="1"/>
  <c r="K1545" i="2"/>
  <c r="C44" i="10"/>
  <c r="C47" s="1"/>
  <c r="B42" i="11"/>
  <c r="B45" s="1"/>
  <c r="B47" s="1"/>
  <c r="C47" l="1"/>
  <c r="B44" i="10"/>
  <c r="D44" s="1"/>
  <c r="D46" s="1"/>
  <c r="D47" s="1"/>
  <c r="A42" i="11"/>
  <c r="A45" s="1"/>
  <c r="C11" i="10" l="1"/>
  <c r="B17" s="1"/>
  <c r="B21" s="1"/>
  <c r="P4" i="13" s="1"/>
  <c r="T172" l="1"/>
  <c r="T298"/>
  <c r="S277"/>
  <c r="S539"/>
  <c r="S97"/>
  <c r="S358"/>
  <c r="T198"/>
  <c r="S350"/>
  <c r="S281"/>
  <c r="S657"/>
  <c r="S616"/>
  <c r="S17"/>
  <c r="T308"/>
  <c r="R673"/>
  <c r="S120"/>
  <c r="R423"/>
  <c r="R82"/>
  <c r="T519"/>
  <c r="T212"/>
  <c r="S34"/>
  <c r="R78"/>
  <c r="O193"/>
  <c r="P193" s="1"/>
  <c r="T173"/>
  <c r="S46"/>
  <c r="T163"/>
  <c r="S93"/>
  <c r="R260"/>
  <c r="T550"/>
  <c r="S343"/>
  <c r="R428"/>
  <c r="R470"/>
  <c r="S690"/>
  <c r="S581"/>
  <c r="S580"/>
  <c r="T634"/>
  <c r="R689"/>
  <c r="R726"/>
  <c r="S661"/>
  <c r="R431"/>
  <c r="R591"/>
  <c r="S571"/>
  <c r="S662"/>
  <c r="T708"/>
  <c r="S23"/>
  <c r="S108"/>
  <c r="R461"/>
  <c r="S373"/>
  <c r="T252"/>
  <c r="S24"/>
  <c r="T58"/>
  <c r="T328"/>
  <c r="R715"/>
  <c r="S143"/>
  <c r="R235"/>
  <c r="R446"/>
  <c r="T569"/>
  <c r="S125"/>
  <c r="S89"/>
  <c r="T196"/>
  <c r="S369"/>
  <c r="T291"/>
  <c r="R509"/>
  <c r="S342"/>
  <c r="R417"/>
  <c r="S354"/>
  <c r="R538"/>
  <c r="O688"/>
  <c r="P688" s="1"/>
  <c r="S632"/>
  <c r="R635"/>
  <c r="R725"/>
  <c r="S100"/>
  <c r="T123"/>
  <c r="T195"/>
  <c r="T393"/>
  <c r="R735"/>
  <c r="S242"/>
  <c r="S574"/>
  <c r="T248"/>
  <c r="R595"/>
  <c r="T54"/>
  <c r="S253"/>
  <c r="S63"/>
  <c r="S66"/>
  <c r="T162"/>
  <c r="T303"/>
  <c r="R454"/>
  <c r="S378"/>
  <c r="O566"/>
  <c r="P566" s="1"/>
  <c r="S384"/>
  <c r="S701"/>
  <c r="R727"/>
  <c r="R683"/>
  <c r="R692"/>
  <c r="S627"/>
  <c r="R719"/>
  <c r="R686"/>
  <c r="R665"/>
  <c r="T698"/>
  <c r="R649"/>
  <c r="S286"/>
  <c r="S105"/>
  <c r="S71"/>
  <c r="T211"/>
  <c r="S440"/>
  <c r="T50"/>
  <c r="T186"/>
  <c r="S29"/>
  <c r="S74"/>
  <c r="S278"/>
  <c r="S70"/>
  <c r="T407"/>
  <c r="T318"/>
  <c r="T640"/>
  <c r="S346"/>
  <c r="S620"/>
  <c r="S90"/>
  <c r="O185"/>
  <c r="P185" s="1"/>
  <c r="S109"/>
  <c r="T178"/>
  <c r="S104"/>
  <c r="O285"/>
  <c r="P285" s="1"/>
  <c r="T323"/>
  <c r="S385"/>
  <c r="S432"/>
  <c r="S299"/>
  <c r="S329"/>
  <c r="S351"/>
  <c r="T313"/>
  <c r="S314"/>
  <c r="S429"/>
  <c r="O691"/>
  <c r="P691" s="1"/>
  <c r="O676"/>
  <c r="P676" s="1"/>
  <c r="S612"/>
  <c r="R680"/>
  <c r="O707"/>
  <c r="P707" s="1"/>
  <c r="S199"/>
  <c r="T152"/>
  <c r="T400"/>
  <c r="S304"/>
  <c r="S269"/>
  <c r="S368"/>
  <c r="R435"/>
  <c r="S599"/>
  <c r="S666"/>
  <c r="T537"/>
  <c r="S608"/>
  <c r="S681"/>
  <c r="R695"/>
  <c r="S273"/>
  <c r="R484"/>
  <c r="S453"/>
  <c r="T129"/>
  <c r="S62"/>
  <c r="S112"/>
  <c r="T603"/>
  <c r="T197"/>
  <c r="S372"/>
  <c r="S653"/>
  <c r="S101"/>
  <c r="O99"/>
  <c r="P99" s="1"/>
  <c r="T236"/>
  <c r="T227"/>
  <c r="T219"/>
  <c r="S292"/>
  <c r="T264"/>
  <c r="T226"/>
  <c r="R256"/>
  <c r="S319"/>
  <c r="S338"/>
  <c r="R551"/>
  <c r="R636"/>
  <c r="T583"/>
  <c r="S596"/>
  <c r="S622"/>
  <c r="R699"/>
  <c r="S631"/>
  <c r="O685"/>
  <c r="P685" s="1"/>
  <c r="S625"/>
  <c r="R704"/>
  <c r="R45"/>
  <c r="T202"/>
  <c r="S720"/>
  <c r="T630"/>
  <c r="R489"/>
  <c r="T220"/>
  <c r="T394"/>
  <c r="R641"/>
  <c r="R677"/>
  <c r="S674"/>
  <c r="S362"/>
  <c r="S738"/>
  <c r="S118"/>
  <c r="O61"/>
  <c r="P61" s="1"/>
  <c r="S243"/>
  <c r="S658"/>
  <c r="T194"/>
  <c r="S315"/>
  <c r="O44"/>
  <c r="P44" s="1"/>
  <c r="R455"/>
  <c r="T408"/>
  <c r="S436"/>
  <c r="R418"/>
  <c r="R124"/>
  <c r="S262"/>
  <c r="S696"/>
  <c r="S485"/>
  <c r="S305"/>
  <c r="T179"/>
  <c r="T187"/>
  <c r="O86"/>
  <c r="P86" s="1"/>
  <c r="O652"/>
  <c r="P652" s="1"/>
  <c r="S592"/>
  <c r="O427"/>
  <c r="P427" s="1"/>
  <c r="T144"/>
  <c r="R728"/>
  <c r="S51"/>
  <c r="S309"/>
  <c r="S64"/>
  <c r="O136"/>
  <c r="P136" s="1"/>
  <c r="R700"/>
  <c r="S675"/>
  <c r="R642"/>
  <c r="S605"/>
  <c r="S572"/>
  <c r="S491"/>
  <c r="S344"/>
  <c r="S663"/>
  <c r="S613"/>
  <c r="S702"/>
  <c r="S289"/>
  <c r="S258"/>
  <c r="S68"/>
  <c r="S279"/>
  <c r="S347"/>
  <c r="S257"/>
  <c r="S261"/>
  <c r="S355"/>
  <c r="T579"/>
  <c r="S55"/>
  <c r="S650"/>
  <c r="S200"/>
  <c r="S637"/>
  <c r="O234"/>
  <c r="P234" s="1"/>
  <c r="S709"/>
  <c r="S552"/>
  <c r="S324"/>
  <c r="O81"/>
  <c r="P81" s="1"/>
  <c r="T174"/>
  <c r="S47"/>
  <c r="R505"/>
  <c r="S287"/>
  <c r="S330"/>
  <c r="S72"/>
  <c r="S91"/>
  <c r="S705"/>
  <c r="O438"/>
  <c r="P438" s="1"/>
  <c r="S339"/>
  <c r="T228"/>
  <c r="S16"/>
  <c r="S98"/>
  <c r="S136"/>
  <c r="O682"/>
  <c r="P682" s="1"/>
  <c r="T210"/>
  <c r="R469"/>
  <c r="S462"/>
  <c r="T164"/>
  <c r="S274"/>
  <c r="S623"/>
  <c r="S597"/>
  <c r="R448"/>
  <c r="S617"/>
  <c r="S83"/>
  <c r="S659"/>
  <c r="R463"/>
  <c r="S249"/>
  <c r="S35"/>
  <c r="O582"/>
  <c r="P582" s="1"/>
  <c r="S540"/>
  <c r="S300"/>
  <c r="O615"/>
  <c r="P615" s="1"/>
  <c r="S433"/>
  <c r="O128"/>
  <c r="P128" s="1"/>
  <c r="T237"/>
  <c r="S359"/>
  <c r="O574"/>
  <c r="P574" s="1"/>
  <c r="S678"/>
  <c r="R570"/>
  <c r="S56"/>
  <c r="O703"/>
  <c r="P703" s="1"/>
  <c r="R424"/>
  <c r="T213"/>
  <c r="O503"/>
  <c r="P503" s="1"/>
  <c r="S374"/>
  <c r="S490"/>
  <c r="R496"/>
  <c r="S504"/>
  <c r="R439"/>
  <c r="O349"/>
  <c r="P349" s="1"/>
  <c r="S445"/>
  <c r="S106"/>
  <c r="S363"/>
  <c r="S379"/>
  <c r="S370"/>
  <c r="S113"/>
  <c r="S621"/>
  <c r="S588"/>
  <c r="R130"/>
  <c r="O120"/>
  <c r="P120" s="1"/>
  <c r="S667"/>
  <c r="S352"/>
  <c r="S293"/>
  <c r="S75"/>
  <c r="O276"/>
  <c r="P276" s="1"/>
  <c r="T221"/>
  <c r="S687"/>
  <c r="S651"/>
  <c r="S684"/>
  <c r="O280"/>
  <c r="P280" s="1"/>
  <c r="O134"/>
  <c r="P134" s="1"/>
  <c r="S126"/>
  <c r="S30"/>
  <c r="S626"/>
  <c r="T153"/>
  <c r="O694"/>
  <c r="P694" s="1"/>
  <c r="O302"/>
  <c r="P302" s="1"/>
  <c r="T203"/>
  <c r="O92"/>
  <c r="P92" s="1"/>
  <c r="S254"/>
  <c r="S18"/>
  <c r="S67"/>
  <c r="S564"/>
  <c r="S348"/>
  <c r="S628"/>
  <c r="S94"/>
  <c r="S356"/>
  <c r="R587"/>
  <c r="T604"/>
  <c r="S566"/>
  <c r="S476"/>
  <c r="S654"/>
  <c r="S134"/>
  <c r="R447"/>
  <c r="S270"/>
  <c r="S716"/>
  <c r="S288"/>
  <c r="O73"/>
  <c r="P73" s="1"/>
  <c r="O735"/>
  <c r="P735" s="1"/>
  <c r="R395"/>
  <c r="S693"/>
  <c r="S655"/>
  <c r="O564"/>
  <c r="P564" s="1"/>
  <c r="O290"/>
  <c r="P290" s="1"/>
  <c r="O65"/>
  <c r="P65" s="1"/>
  <c r="S717"/>
  <c r="R477"/>
  <c r="S320"/>
  <c r="R510"/>
  <c r="S316"/>
  <c r="S739"/>
  <c r="O660"/>
  <c r="P660" s="1"/>
  <c r="R520"/>
  <c r="S584"/>
  <c r="T401"/>
  <c r="S59"/>
  <c r="S110"/>
  <c r="S102"/>
  <c r="O679"/>
  <c r="P679" s="1"/>
  <c r="S86"/>
  <c r="S497"/>
  <c r="S609"/>
  <c r="T265"/>
  <c r="S386"/>
  <c r="S600"/>
  <c r="S282"/>
  <c r="S79"/>
  <c r="O22"/>
  <c r="P22" s="1"/>
  <c r="P20" s="1"/>
  <c r="N179" i="8" s="1"/>
  <c r="O337" i="13"/>
  <c r="P337" s="1"/>
  <c r="O633"/>
  <c r="P633" s="1"/>
  <c r="S271"/>
  <c r="S310"/>
  <c r="S585"/>
  <c r="T449"/>
  <c r="T419"/>
  <c r="O15"/>
  <c r="R511"/>
  <c r="R729"/>
  <c r="S175"/>
  <c r="O602"/>
  <c r="P602" s="1"/>
  <c r="O392"/>
  <c r="P392" s="1"/>
  <c r="S325"/>
  <c r="S340"/>
  <c r="O598"/>
  <c r="P598" s="1"/>
  <c r="S614"/>
  <c r="O536"/>
  <c r="P536" s="1"/>
  <c r="O259"/>
  <c r="P259" s="1"/>
  <c r="R409"/>
  <c r="O122"/>
  <c r="P122" s="1"/>
  <c r="S36"/>
  <c r="S478"/>
  <c r="O444"/>
  <c r="P444" s="1"/>
  <c r="S589"/>
  <c r="T165"/>
  <c r="O399"/>
  <c r="P399" s="1"/>
  <c r="S283"/>
  <c r="S425"/>
  <c r="O611"/>
  <c r="P611" s="1"/>
  <c r="S521"/>
  <c r="O33"/>
  <c r="P33" s="1"/>
  <c r="O247"/>
  <c r="P247" s="1"/>
  <c r="S80"/>
  <c r="O312"/>
  <c r="P312" s="1"/>
  <c r="O177"/>
  <c r="P177" s="1"/>
  <c r="O460"/>
  <c r="P460" s="1"/>
  <c r="O255"/>
  <c r="P255" s="1"/>
  <c r="S610"/>
  <c r="S131"/>
  <c r="R456"/>
  <c r="O607"/>
  <c r="P607" s="1"/>
  <c r="O483"/>
  <c r="P483" s="1"/>
  <c r="O639"/>
  <c r="P639" s="1"/>
  <c r="R471"/>
  <c r="O111"/>
  <c r="P111" s="1"/>
  <c r="T238"/>
  <c r="T222"/>
  <c r="S486"/>
  <c r="O317"/>
  <c r="P317" s="1"/>
  <c r="O656"/>
  <c r="P656" s="1"/>
  <c r="S275"/>
  <c r="S498"/>
  <c r="S52"/>
  <c r="O103"/>
  <c r="P103" s="1"/>
  <c r="O209"/>
  <c r="P209" s="1"/>
  <c r="O142"/>
  <c r="P142" s="1"/>
  <c r="O69"/>
  <c r="P69" s="1"/>
  <c r="T218"/>
  <c r="O377"/>
  <c r="P377" s="1"/>
  <c r="O549"/>
  <c r="P549" s="1"/>
  <c r="O422"/>
  <c r="P422" s="1"/>
  <c r="O57"/>
  <c r="P57" s="1"/>
  <c r="O49"/>
  <c r="P49" s="1"/>
  <c r="T214"/>
  <c r="S84"/>
  <c r="S396"/>
  <c r="O383"/>
  <c r="P383" s="1"/>
  <c r="S321"/>
  <c r="S593"/>
  <c r="O568"/>
  <c r="P568" s="1"/>
  <c r="T204"/>
  <c r="S492"/>
  <c r="O77"/>
  <c r="P77" s="1"/>
  <c r="S48"/>
  <c r="O697"/>
  <c r="P697" s="1"/>
  <c r="O272"/>
  <c r="P272" s="1"/>
  <c r="O416"/>
  <c r="P416" s="1"/>
  <c r="S541"/>
  <c r="O345"/>
  <c r="P345" s="1"/>
  <c r="S668"/>
  <c r="O201"/>
  <c r="P201" s="1"/>
  <c r="O251"/>
  <c r="P251" s="1"/>
  <c r="S437"/>
  <c r="O488"/>
  <c r="P488" s="1"/>
  <c r="S601"/>
  <c r="T188"/>
  <c r="O406"/>
  <c r="P406" s="1"/>
  <c r="O672"/>
  <c r="P672" s="1"/>
  <c r="O353"/>
  <c r="P353" s="1"/>
  <c r="O96"/>
  <c r="P96" s="1"/>
  <c r="O322"/>
  <c r="P322" s="1"/>
  <c r="O718"/>
  <c r="P718" s="1"/>
  <c r="S76"/>
  <c r="O53"/>
  <c r="P53" s="1"/>
  <c r="O619"/>
  <c r="P619" s="1"/>
  <c r="R464"/>
  <c r="S95"/>
  <c r="O118"/>
  <c r="P118" s="1"/>
  <c r="T229"/>
  <c r="T154"/>
  <c r="O714"/>
  <c r="P714" s="1"/>
  <c r="S60"/>
  <c r="O241"/>
  <c r="P241" s="1"/>
  <c r="S114"/>
  <c r="S364"/>
  <c r="O263"/>
  <c r="P263" s="1"/>
  <c r="S375"/>
  <c r="O495"/>
  <c r="P495" s="1"/>
  <c r="O107"/>
  <c r="P107" s="1"/>
  <c r="R553"/>
  <c r="S301"/>
  <c r="S618"/>
  <c r="O452"/>
  <c r="P452" s="1"/>
  <c r="S506"/>
  <c r="O434"/>
  <c r="P434" s="1"/>
  <c r="O624"/>
  <c r="P624" s="1"/>
  <c r="S638"/>
  <c r="R402"/>
  <c r="O341"/>
  <c r="P341" s="1"/>
  <c r="T145"/>
  <c r="O594"/>
  <c r="P594" s="1"/>
  <c r="O590"/>
  <c r="P590" s="1"/>
  <c r="S360"/>
  <c r="S331"/>
  <c r="O371"/>
  <c r="P371" s="1"/>
  <c r="O508"/>
  <c r="P508" s="1"/>
  <c r="O28"/>
  <c r="P28" s="1"/>
  <c r="S31"/>
  <c r="O648"/>
  <c r="P648" s="1"/>
  <c r="O297"/>
  <c r="P297" s="1"/>
  <c r="O225"/>
  <c r="P225" s="1"/>
  <c r="O161"/>
  <c r="P161" s="1"/>
  <c r="O468"/>
  <c r="P468" s="1"/>
  <c r="S306"/>
  <c r="O629"/>
  <c r="P629" s="1"/>
  <c r="O171"/>
  <c r="P171" s="1"/>
  <c r="O361"/>
  <c r="P361" s="1"/>
  <c r="S266"/>
  <c r="O724"/>
  <c r="P724" s="1"/>
  <c r="O307"/>
  <c r="P307" s="1"/>
  <c r="O430"/>
  <c r="P430" s="1"/>
  <c r="S710"/>
  <c r="O357"/>
  <c r="P357" s="1"/>
  <c r="O327"/>
  <c r="P327" s="1"/>
  <c r="T180"/>
  <c r="O664"/>
  <c r="P664" s="1"/>
  <c r="S643"/>
  <c r="O88"/>
  <c r="P88" s="1"/>
  <c r="S706"/>
  <c r="O475"/>
  <c r="P475" s="1"/>
  <c r="O578"/>
  <c r="P578" s="1"/>
  <c r="S387"/>
  <c r="S380"/>
  <c r="O737"/>
  <c r="P737" s="1"/>
  <c r="O268"/>
  <c r="P268" s="1"/>
  <c r="S606"/>
  <c r="O518"/>
  <c r="P518" s="1"/>
  <c r="O586"/>
  <c r="P586" s="1"/>
  <c r="S250"/>
  <c r="O367"/>
  <c r="P367" s="1"/>
  <c r="S487"/>
  <c r="S397"/>
  <c r="T205"/>
  <c r="S410"/>
  <c r="O151"/>
  <c r="P151" s="1"/>
  <c r="S381"/>
  <c r="T146"/>
  <c r="S32"/>
  <c r="S311"/>
  <c r="R512"/>
  <c r="S644"/>
  <c r="S326"/>
  <c r="S450"/>
  <c r="T181"/>
  <c r="S376"/>
  <c r="T155"/>
  <c r="T230"/>
  <c r="S215"/>
  <c r="S403"/>
  <c r="O217"/>
  <c r="P217" s="1"/>
  <c r="S388"/>
  <c r="S365"/>
  <c r="S176"/>
  <c r="S426"/>
  <c r="T465"/>
  <c r="T166"/>
  <c r="R542"/>
  <c r="S420"/>
  <c r="S37"/>
  <c r="T472"/>
  <c r="S507"/>
  <c r="S479"/>
  <c r="R730"/>
  <c r="T457"/>
  <c r="S132"/>
  <c r="S522"/>
  <c r="S554"/>
  <c r="S499"/>
  <c r="S284"/>
  <c r="S473"/>
  <c r="S223"/>
  <c r="S267"/>
  <c r="T189"/>
  <c r="S239"/>
  <c r="S493"/>
  <c r="S224"/>
  <c r="S494"/>
  <c r="S513"/>
  <c r="S466"/>
  <c r="S451"/>
  <c r="S404"/>
  <c r="S458"/>
  <c r="T182"/>
  <c r="R555"/>
  <c r="T190"/>
  <c r="S411"/>
  <c r="S240"/>
  <c r="T206"/>
  <c r="S474"/>
  <c r="S382"/>
  <c r="T167"/>
  <c r="S421"/>
  <c r="S523"/>
  <c r="R543"/>
  <c r="S398"/>
  <c r="T231"/>
  <c r="T156"/>
  <c r="T38"/>
  <c r="S500"/>
  <c r="S366"/>
  <c r="T147"/>
  <c r="S216"/>
  <c r="R731"/>
  <c r="R556"/>
  <c r="S467"/>
  <c r="T157"/>
  <c r="R148"/>
  <c r="S501"/>
  <c r="S39"/>
  <c r="S405"/>
  <c r="S412"/>
  <c r="S191"/>
  <c r="S459"/>
  <c r="S232"/>
  <c r="S732"/>
  <c r="R524"/>
  <c r="R544"/>
  <c r="T168"/>
  <c r="S514"/>
  <c r="S183"/>
  <c r="S207"/>
  <c r="S184"/>
  <c r="T158"/>
  <c r="S733"/>
  <c r="S208"/>
  <c r="S557"/>
  <c r="S192"/>
  <c r="S40"/>
  <c r="T545"/>
  <c r="S149"/>
  <c r="S233"/>
  <c r="S169"/>
  <c r="S525"/>
  <c r="S502"/>
  <c r="S150"/>
  <c r="S558"/>
  <c r="S170"/>
  <c r="S526"/>
  <c r="S159"/>
  <c r="S41"/>
  <c r="T546"/>
  <c r="S547"/>
  <c r="S160"/>
  <c r="S42"/>
  <c r="S527"/>
  <c r="S528"/>
  <c r="S548"/>
  <c r="S43"/>
  <c r="S529"/>
  <c r="S530"/>
  <c r="R531"/>
  <c r="R532"/>
  <c r="R533"/>
  <c r="S534"/>
  <c r="S535"/>
  <c r="D9" i="1"/>
  <c r="N5" i="2"/>
  <c r="N119" s="1"/>
  <c r="O119" s="1"/>
  <c r="P1212" l="1"/>
  <c r="P1211"/>
  <c r="P1222"/>
  <c r="Q966"/>
  <c r="P1221"/>
  <c r="P1220"/>
  <c r="P1213"/>
  <c r="N1078"/>
  <c r="O1078" s="1"/>
  <c r="N558"/>
  <c r="O558" s="1"/>
  <c r="N1073"/>
  <c r="O1073" s="1"/>
  <c r="P712" i="13"/>
  <c r="N210" i="8" s="1"/>
  <c r="E210" s="1"/>
  <c r="P562" i="13"/>
  <c r="N202" i="8" s="1"/>
  <c r="E202" s="1"/>
  <c r="N1083" i="2"/>
  <c r="O1083" s="1"/>
  <c r="Q594"/>
  <c r="Q639"/>
  <c r="Q605"/>
  <c r="Q628"/>
  <c r="Q652"/>
  <c r="Q583"/>
  <c r="Q638"/>
  <c r="Q617"/>
  <c r="Q606"/>
  <c r="Q616"/>
  <c r="Q663"/>
  <c r="Q627"/>
  <c r="Q651"/>
  <c r="Q584"/>
  <c r="Q662"/>
  <c r="Q595"/>
  <c r="Q1352"/>
  <c r="P719"/>
  <c r="Q1020"/>
  <c r="Q1009"/>
  <c r="P931"/>
  <c r="Q931"/>
  <c r="Q917"/>
  <c r="Q943"/>
  <c r="Q691"/>
  <c r="Q800"/>
  <c r="Q1340"/>
  <c r="Q1341"/>
  <c r="P576" i="13"/>
  <c r="N204" i="8" s="1"/>
  <c r="E204" s="1"/>
  <c r="P116" i="13"/>
  <c r="N183" i="8" s="1"/>
  <c r="I179"/>
  <c r="L179"/>
  <c r="F179"/>
  <c r="G179"/>
  <c r="J179"/>
  <c r="K179"/>
  <c r="D179"/>
  <c r="H179"/>
  <c r="E179"/>
  <c r="C179"/>
  <c r="P516" i="13"/>
  <c r="N197" i="8" s="1"/>
  <c r="P722" i="13"/>
  <c r="N212" i="8" s="1"/>
  <c r="P26" i="13"/>
  <c r="N181" i="8" s="1"/>
  <c r="P670" i="13"/>
  <c r="N208" i="8" s="1"/>
  <c r="P15" i="13"/>
  <c r="P13" s="1"/>
  <c r="N177" i="8" s="1"/>
  <c r="O741" i="13"/>
  <c r="R741"/>
  <c r="S3" s="1"/>
  <c r="T741"/>
  <c r="S5" s="1"/>
  <c r="P481"/>
  <c r="N195" i="8" s="1"/>
  <c r="P333" i="13"/>
  <c r="N189" i="8" s="1"/>
  <c r="P414" i="13"/>
  <c r="N191" i="8" s="1"/>
  <c r="P442" i="13"/>
  <c r="N193" i="8" s="1"/>
  <c r="P295" i="13"/>
  <c r="N187" i="8" s="1"/>
  <c r="S741" i="13"/>
  <c r="S4" s="1"/>
  <c r="B13" i="7" s="1"/>
  <c r="P138" i="13"/>
  <c r="N185" i="8" s="1"/>
  <c r="P646" i="13"/>
  <c r="N206" i="8" s="1"/>
  <c r="N1393" i="2"/>
  <c r="O1393" s="1"/>
  <c r="N1420"/>
  <c r="O1420" s="1"/>
  <c r="N369"/>
  <c r="O369" s="1"/>
  <c r="N1322"/>
  <c r="O1322" s="1"/>
  <c r="N252"/>
  <c r="O252" s="1"/>
  <c r="N301"/>
  <c r="O301" s="1"/>
  <c r="N685"/>
  <c r="O685" s="1"/>
  <c r="N1435"/>
  <c r="O1435" s="1"/>
  <c r="N1472"/>
  <c r="O1472" s="1"/>
  <c r="N1207"/>
  <c r="O1207" s="1"/>
  <c r="N137" i="8" s="1"/>
  <c r="N1216" i="2"/>
  <c r="O1216" s="1"/>
  <c r="N139" i="8" s="1"/>
  <c r="N772" i="2"/>
  <c r="O772" s="1"/>
  <c r="N384"/>
  <c r="O384" s="1"/>
  <c r="N753"/>
  <c r="O753" s="1"/>
  <c r="O693"/>
  <c r="Q693" s="1"/>
  <c r="N672"/>
  <c r="O672" s="1"/>
  <c r="N1491"/>
  <c r="O1491" s="1"/>
  <c r="N200"/>
  <c r="O200" s="1"/>
  <c r="N193"/>
  <c r="O193" s="1"/>
  <c r="N84"/>
  <c r="O84" s="1"/>
  <c r="N45" i="8" s="1"/>
  <c r="N89" i="2"/>
  <c r="O89" s="1"/>
  <c r="N47" i="8" s="1"/>
  <c r="N70" i="2"/>
  <c r="O70" s="1"/>
  <c r="N41" i="8" s="1"/>
  <c r="N77" i="2"/>
  <c r="O77" s="1"/>
  <c r="N43" i="8" s="1"/>
  <c r="N62" i="2"/>
  <c r="O62" s="1"/>
  <c r="N37" i="8" s="1"/>
  <c r="N66" i="2"/>
  <c r="O66" s="1"/>
  <c r="N39" i="8" s="1"/>
  <c r="N58" i="2"/>
  <c r="O58" s="1"/>
  <c r="N35" i="8" s="1"/>
  <c r="N41" i="2"/>
  <c r="O41" s="1"/>
  <c r="N27" i="8" s="1"/>
  <c r="N54" i="2"/>
  <c r="O54" s="1"/>
  <c r="N33" i="8" s="1"/>
  <c r="N45" i="2"/>
  <c r="O45" s="1"/>
  <c r="N29" i="8" s="1"/>
  <c r="N49" i="2"/>
  <c r="O49" s="1"/>
  <c r="N31" i="8" s="1"/>
  <c r="N1182" i="2"/>
  <c r="O1182" s="1"/>
  <c r="N1176"/>
  <c r="O1176" s="1"/>
  <c r="N1188"/>
  <c r="O1188" s="1"/>
  <c r="N1526"/>
  <c r="O1526" s="1"/>
  <c r="N1062"/>
  <c r="O1062" s="1"/>
  <c r="N864"/>
  <c r="O864" s="1"/>
  <c r="N876"/>
  <c r="O876" s="1"/>
  <c r="N902"/>
  <c r="O902" s="1"/>
  <c r="N884"/>
  <c r="O884" s="1"/>
  <c r="N870"/>
  <c r="O870" s="1"/>
  <c r="N474"/>
  <c r="O474" s="1"/>
  <c r="N468"/>
  <c r="O468" s="1"/>
  <c r="N348"/>
  <c r="O348" s="1"/>
  <c r="N544"/>
  <c r="O544" s="1"/>
  <c r="N635"/>
  <c r="O635" s="1"/>
  <c r="N27"/>
  <c r="O27" s="1"/>
  <c r="N568"/>
  <c r="O568" s="1"/>
  <c r="N853"/>
  <c r="O853" s="1"/>
  <c r="N1005"/>
  <c r="O1005" s="1"/>
  <c r="N1443"/>
  <c r="O1443" s="1"/>
  <c r="N1448"/>
  <c r="O1448" s="1"/>
  <c r="N1337"/>
  <c r="O1337" s="1"/>
  <c r="N37"/>
  <c r="O37" s="1"/>
  <c r="N25" i="8" s="1"/>
  <c r="N33" i="2"/>
  <c r="O33" s="1"/>
  <c r="N23" i="8" s="1"/>
  <c r="N29" i="2"/>
  <c r="O29" s="1"/>
  <c r="N21" i="8" s="1"/>
  <c r="N1465" i="2"/>
  <c r="O1465" s="1"/>
  <c r="N1520"/>
  <c r="O1520" s="1"/>
  <c r="N722"/>
  <c r="O722" s="1"/>
  <c r="N98" i="8" s="1"/>
  <c r="N1260" i="2"/>
  <c r="O1260" s="1"/>
  <c r="N1011"/>
  <c r="O1011" s="1"/>
  <c r="N523"/>
  <c r="O523" s="1"/>
  <c r="N827"/>
  <c r="O827" s="1"/>
  <c r="N1037"/>
  <c r="O1037" s="1"/>
  <c r="N779"/>
  <c r="O779" s="1"/>
  <c r="N109" i="8" s="1"/>
  <c r="N480" i="2"/>
  <c r="O480" s="1"/>
  <c r="N946"/>
  <c r="O946" s="1"/>
  <c r="N281"/>
  <c r="O281" s="1"/>
  <c r="N703"/>
  <c r="O703" s="1"/>
  <c r="N1370"/>
  <c r="O1370" s="1"/>
  <c r="N377"/>
  <c r="O377" s="1"/>
  <c r="N330"/>
  <c r="O330" s="1"/>
  <c r="N999"/>
  <c r="O999" s="1"/>
  <c r="N1271"/>
  <c r="O1271" s="1"/>
  <c r="N406"/>
  <c r="O406" s="1"/>
  <c r="N729"/>
  <c r="O729" s="1"/>
  <c r="N1162"/>
  <c r="O1162" s="1"/>
  <c r="N231"/>
  <c r="O231" s="1"/>
  <c r="N1485"/>
  <c r="O1485" s="1"/>
  <c r="N973"/>
  <c r="O973" s="1"/>
  <c r="N835"/>
  <c r="O835" s="1"/>
  <c r="N890"/>
  <c r="O890" s="1"/>
  <c r="N696"/>
  <c r="O696" s="1"/>
  <c r="N1240"/>
  <c r="O1240" s="1"/>
  <c r="N145" i="8" s="1"/>
  <c r="N516" i="2"/>
  <c r="O516" s="1"/>
  <c r="N274"/>
  <c r="O274" s="1"/>
  <c r="N103"/>
  <c r="O103" s="1"/>
  <c r="N52" i="8" s="1"/>
  <c r="N939" i="2"/>
  <c r="O939" s="1"/>
  <c r="N109"/>
  <c r="O109" s="1"/>
  <c r="N54" i="8" s="1"/>
  <c r="N537" i="2"/>
  <c r="O537" s="1"/>
  <c r="N796"/>
  <c r="O796" s="1"/>
  <c r="N114" i="8" s="1"/>
  <c r="N1293" i="2"/>
  <c r="O1293" s="1"/>
  <c r="N1354"/>
  <c r="O1354" s="1"/>
  <c r="N289"/>
  <c r="O289" s="1"/>
  <c r="N209"/>
  <c r="O209" s="1"/>
  <c r="N13"/>
  <c r="O13" s="1"/>
  <c r="N12" i="8" s="1"/>
  <c r="N929" i="2"/>
  <c r="O929" s="1"/>
  <c r="N1500"/>
  <c r="O1500" s="1"/>
  <c r="N896"/>
  <c r="O896" s="1"/>
  <c r="N659"/>
  <c r="O659" s="1"/>
  <c r="N1330"/>
  <c r="O1330" s="1"/>
  <c r="N613"/>
  <c r="O613" s="1"/>
  <c r="N501"/>
  <c r="O501" s="1"/>
  <c r="N1428"/>
  <c r="O1428" s="1"/>
  <c r="N819"/>
  <c r="O819" s="1"/>
  <c r="N1376"/>
  <c r="O1376" s="1"/>
  <c r="N127"/>
  <c r="O127" s="1"/>
  <c r="N958"/>
  <c r="O958" s="1"/>
  <c r="N186"/>
  <c r="O186" s="1"/>
  <c r="N963"/>
  <c r="O963" s="1"/>
  <c r="N316"/>
  <c r="O316" s="1"/>
  <c r="N968"/>
  <c r="O968" s="1"/>
  <c r="N357"/>
  <c r="O357" s="1"/>
  <c r="N15"/>
  <c r="O15" s="1"/>
  <c r="N14" i="8" s="1"/>
  <c r="N338" i="2"/>
  <c r="O338" s="1"/>
  <c r="N422"/>
  <c r="O422" s="1"/>
  <c r="N811"/>
  <c r="O811" s="1"/>
  <c r="N462"/>
  <c r="O462" s="1"/>
  <c r="N734"/>
  <c r="O734" s="1"/>
  <c r="N911"/>
  <c r="O911" s="1"/>
  <c r="N760"/>
  <c r="O760" s="1"/>
  <c r="N739"/>
  <c r="O739" s="1"/>
  <c r="N117"/>
  <c r="O117" s="1"/>
  <c r="N987"/>
  <c r="O987" s="1"/>
  <c r="N580"/>
  <c r="O580" s="1"/>
  <c r="N145"/>
  <c r="O145" s="1"/>
  <c r="N1095"/>
  <c r="O1095" s="1"/>
  <c r="N573"/>
  <c r="O573" s="1"/>
  <c r="N602"/>
  <c r="O602" s="1"/>
  <c r="N1226"/>
  <c r="O1226" s="1"/>
  <c r="N1401"/>
  <c r="O1401" s="1"/>
  <c r="N1364"/>
  <c r="O1364" s="1"/>
  <c r="N139"/>
  <c r="O139" s="1"/>
  <c r="N179"/>
  <c r="O179" s="1"/>
  <c r="N1017"/>
  <c r="O1017" s="1"/>
  <c r="N309"/>
  <c r="O309" s="1"/>
  <c r="N242"/>
  <c r="O242" s="1"/>
  <c r="N788"/>
  <c r="O788" s="1"/>
  <c r="N112" i="8" s="1"/>
  <c r="N767" i="2"/>
  <c r="O767" s="1"/>
  <c r="N221"/>
  <c r="O221" s="1"/>
  <c r="N392"/>
  <c r="O392" s="1"/>
  <c r="N72" i="8" s="1"/>
  <c r="N440" i="2"/>
  <c r="O440" s="1"/>
  <c r="N456"/>
  <c r="O456" s="1"/>
  <c r="N437"/>
  <c r="O437" s="1"/>
  <c r="P437" s="1"/>
  <c r="N1506"/>
  <c r="O1506" s="1"/>
  <c r="N98"/>
  <c r="O98" s="1"/>
  <c r="N50" i="8" s="1"/>
  <c r="N434" i="2"/>
  <c r="O434" s="1"/>
  <c r="P434" s="1"/>
  <c r="N493"/>
  <c r="O493" s="1"/>
  <c r="N1153"/>
  <c r="O1153" s="1"/>
  <c r="N1281"/>
  <c r="O1281" s="1"/>
  <c r="N802"/>
  <c r="O802" s="1"/>
  <c r="N116" i="8" s="1"/>
  <c r="N591" i="2"/>
  <c r="O591" s="1"/>
  <c r="N1103"/>
  <c r="O1103" s="1"/>
  <c r="N1170"/>
  <c r="O1170" s="1"/>
  <c r="N624"/>
  <c r="O624" s="1"/>
  <c r="N1043"/>
  <c r="O1043" s="1"/>
  <c r="N993"/>
  <c r="O993" s="1"/>
  <c r="N172"/>
  <c r="O172" s="1"/>
  <c r="N714"/>
  <c r="O714" s="1"/>
  <c r="N260"/>
  <c r="O260" s="1"/>
  <c r="N1381"/>
  <c r="O1381" s="1"/>
  <c r="N748"/>
  <c r="O748" s="1"/>
  <c r="N1408"/>
  <c r="O1408" s="1"/>
  <c r="N933"/>
  <c r="O933" s="1"/>
  <c r="N1031"/>
  <c r="O1031" s="1"/>
  <c r="N414"/>
  <c r="O414" s="1"/>
  <c r="N1361"/>
  <c r="O1361" s="1"/>
  <c r="N1512"/>
  <c r="O1512" s="1"/>
  <c r="N164" i="8" s="1"/>
  <c r="N530" i="2"/>
  <c r="O530" s="1"/>
  <c r="N431"/>
  <c r="O431" s="1"/>
  <c r="N648"/>
  <c r="O648" s="1"/>
  <c r="N843"/>
  <c r="O843" s="1"/>
  <c r="N267"/>
  <c r="O267" s="1"/>
  <c r="N1120"/>
  <c r="O1120" s="1"/>
  <c r="N1310"/>
  <c r="O1310" s="1"/>
  <c r="N981"/>
  <c r="O981" s="1"/>
  <c r="N323"/>
  <c r="O323" s="1"/>
  <c r="N509"/>
  <c r="O509" s="1"/>
  <c r="N165"/>
  <c r="O165" s="1"/>
  <c r="N953"/>
  <c r="O953" s="1"/>
  <c r="N551"/>
  <c r="O551" s="1"/>
  <c r="N157"/>
  <c r="O157" s="1"/>
  <c r="N1232"/>
  <c r="O1232" s="1"/>
  <c r="N485"/>
  <c r="O485" s="1"/>
  <c r="N133"/>
  <c r="O133" s="1"/>
  <c r="N1129"/>
  <c r="O1129" s="1"/>
  <c r="N1348"/>
  <c r="O1348" s="1"/>
  <c r="N920"/>
  <c r="O920" s="1"/>
  <c r="N1459"/>
  <c r="O1459" s="1"/>
  <c r="Q944"/>
  <c r="N1532"/>
  <c r="O1532" s="1"/>
  <c r="N169" i="8" s="1"/>
  <c r="N1540" i="2"/>
  <c r="O1540" s="1"/>
  <c r="N449"/>
  <c r="O449" s="1"/>
  <c r="P449" s="1"/>
  <c r="N1290"/>
  <c r="O1290" s="1"/>
  <c r="N25"/>
  <c r="O25" s="1"/>
  <c r="N1111"/>
  <c r="O1111" s="1"/>
  <c r="N1247"/>
  <c r="O1247" s="1"/>
  <c r="N147" i="8" s="1"/>
  <c r="N1479" i="2"/>
  <c r="O1479" s="1"/>
  <c r="Q997"/>
  <c r="N1051"/>
  <c r="O1051" s="1"/>
  <c r="N1022"/>
  <c r="O1022" s="1"/>
  <c r="N1299"/>
  <c r="O1299" s="1"/>
  <c r="N1305"/>
  <c r="O1305" s="1"/>
  <c r="N57" i="8" l="1"/>
  <c r="O115" i="2"/>
  <c r="N127" i="8"/>
  <c r="O1168" i="2"/>
  <c r="N82" i="8"/>
  <c r="N68"/>
  <c r="H68" s="1"/>
  <c r="G204"/>
  <c r="D210"/>
  <c r="K210"/>
  <c r="F210"/>
  <c r="J204"/>
  <c r="G210"/>
  <c r="I204"/>
  <c r="H210"/>
  <c r="L210"/>
  <c r="C210"/>
  <c r="J210"/>
  <c r="I210"/>
  <c r="F202"/>
  <c r="N104"/>
  <c r="N103" s="1"/>
  <c r="N135"/>
  <c r="N133" s="1"/>
  <c r="K202"/>
  <c r="C204"/>
  <c r="C202"/>
  <c r="I202"/>
  <c r="D202"/>
  <c r="J202"/>
  <c r="H202"/>
  <c r="L202"/>
  <c r="G202"/>
  <c r="N93"/>
  <c r="D93" s="1"/>
  <c r="F204"/>
  <c r="N158"/>
  <c r="C158" s="1"/>
  <c r="D204"/>
  <c r="K204"/>
  <c r="L204"/>
  <c r="H204"/>
  <c r="N88"/>
  <c r="E88" s="1"/>
  <c r="N119"/>
  <c r="N66"/>
  <c r="N101"/>
  <c r="N167"/>
  <c r="N166" s="1"/>
  <c r="G29"/>
  <c r="C29"/>
  <c r="H29"/>
  <c r="I29"/>
  <c r="L29"/>
  <c r="E29"/>
  <c r="K29"/>
  <c r="F29"/>
  <c r="D29"/>
  <c r="J29"/>
  <c r="H43"/>
  <c r="I43"/>
  <c r="L43"/>
  <c r="D43"/>
  <c r="E43"/>
  <c r="F43"/>
  <c r="K43"/>
  <c r="J43"/>
  <c r="G43"/>
  <c r="C43"/>
  <c r="L116"/>
  <c r="H116"/>
  <c r="J116"/>
  <c r="E116"/>
  <c r="G116"/>
  <c r="K116"/>
  <c r="D116"/>
  <c r="I116"/>
  <c r="F116"/>
  <c r="C116"/>
  <c r="K47"/>
  <c r="G47"/>
  <c r="E47"/>
  <c r="H47"/>
  <c r="C47"/>
  <c r="I47"/>
  <c r="L47"/>
  <c r="D47"/>
  <c r="J47"/>
  <c r="F47"/>
  <c r="N77"/>
  <c r="P431" i="2"/>
  <c r="P1545" s="1"/>
  <c r="B7" i="7" s="1"/>
  <c r="N49" i="8"/>
  <c r="K50"/>
  <c r="D50"/>
  <c r="L50"/>
  <c r="I50"/>
  <c r="C50"/>
  <c r="J50"/>
  <c r="F50"/>
  <c r="G50"/>
  <c r="H50"/>
  <c r="E50"/>
  <c r="J33"/>
  <c r="G33"/>
  <c r="K33"/>
  <c r="L33"/>
  <c r="C33"/>
  <c r="I33"/>
  <c r="E33"/>
  <c r="H33"/>
  <c r="F33"/>
  <c r="D33"/>
  <c r="N129"/>
  <c r="N107"/>
  <c r="N151"/>
  <c r="L151" s="1"/>
  <c r="N125"/>
  <c r="N111"/>
  <c r="N59"/>
  <c r="N123"/>
  <c r="I35"/>
  <c r="G35"/>
  <c r="D35"/>
  <c r="E35"/>
  <c r="J35"/>
  <c r="K35"/>
  <c r="H35"/>
  <c r="F35"/>
  <c r="C35"/>
  <c r="L35"/>
  <c r="L45"/>
  <c r="G45"/>
  <c r="H45"/>
  <c r="E45"/>
  <c r="I45"/>
  <c r="K45"/>
  <c r="D45"/>
  <c r="J45"/>
  <c r="F45"/>
  <c r="C45"/>
  <c r="N19"/>
  <c r="I19" s="1"/>
  <c r="Q27" i="2"/>
  <c r="I41" i="8"/>
  <c r="D41"/>
  <c r="C41"/>
  <c r="F41"/>
  <c r="J41"/>
  <c r="L41"/>
  <c r="G41"/>
  <c r="E41"/>
  <c r="K41"/>
  <c r="H41"/>
  <c r="N160"/>
  <c r="I160" s="1"/>
  <c r="N153"/>
  <c r="N131"/>
  <c r="N80"/>
  <c r="N64"/>
  <c r="H64" s="1"/>
  <c r="N86"/>
  <c r="N70"/>
  <c r="N149"/>
  <c r="K149" s="1"/>
  <c r="J39"/>
  <c r="K39"/>
  <c r="E39"/>
  <c r="L39"/>
  <c r="F39"/>
  <c r="H39"/>
  <c r="G39"/>
  <c r="I39"/>
  <c r="C39"/>
  <c r="D39"/>
  <c r="N62"/>
  <c r="N84"/>
  <c r="N121"/>
  <c r="F121" s="1"/>
  <c r="H31"/>
  <c r="D31"/>
  <c r="F31"/>
  <c r="L31"/>
  <c r="J31"/>
  <c r="G31"/>
  <c r="E31"/>
  <c r="C31"/>
  <c r="I31"/>
  <c r="K31"/>
  <c r="F37"/>
  <c r="G37"/>
  <c r="L37"/>
  <c r="C37"/>
  <c r="I37"/>
  <c r="H37"/>
  <c r="K37"/>
  <c r="D37"/>
  <c r="E37"/>
  <c r="J37"/>
  <c r="L21"/>
  <c r="F21"/>
  <c r="D21"/>
  <c r="C21"/>
  <c r="G21"/>
  <c r="H21"/>
  <c r="K21"/>
  <c r="I21"/>
  <c r="J21"/>
  <c r="E21"/>
  <c r="E206"/>
  <c r="G206"/>
  <c r="D206"/>
  <c r="C206"/>
  <c r="H206"/>
  <c r="F206"/>
  <c r="L206"/>
  <c r="K206"/>
  <c r="J206"/>
  <c r="I206"/>
  <c r="J208"/>
  <c r="H208"/>
  <c r="E208"/>
  <c r="L208"/>
  <c r="K208"/>
  <c r="G208"/>
  <c r="D208"/>
  <c r="C208"/>
  <c r="F208"/>
  <c r="I208"/>
  <c r="J23"/>
  <c r="G23"/>
  <c r="I23"/>
  <c r="K23"/>
  <c r="L23"/>
  <c r="H23"/>
  <c r="C23"/>
  <c r="F23"/>
  <c r="D23"/>
  <c r="E23"/>
  <c r="N200"/>
  <c r="J25"/>
  <c r="L25"/>
  <c r="G25"/>
  <c r="E25"/>
  <c r="K25"/>
  <c r="F25"/>
  <c r="D25"/>
  <c r="I25"/>
  <c r="H25"/>
  <c r="C25"/>
  <c r="I212"/>
  <c r="C212"/>
  <c r="K212"/>
  <c r="F212"/>
  <c r="H212"/>
  <c r="L212"/>
  <c r="G212"/>
  <c r="D212"/>
  <c r="J212"/>
  <c r="E212"/>
  <c r="N11"/>
  <c r="D187"/>
  <c r="H187"/>
  <c r="J187"/>
  <c r="G187"/>
  <c r="I187"/>
  <c r="E187"/>
  <c r="K187"/>
  <c r="C187"/>
  <c r="F187"/>
  <c r="L187"/>
  <c r="C197"/>
  <c r="G197"/>
  <c r="D197"/>
  <c r="F197"/>
  <c r="H197"/>
  <c r="L197"/>
  <c r="I197"/>
  <c r="J197"/>
  <c r="E197"/>
  <c r="K197"/>
  <c r="L193"/>
  <c r="H193"/>
  <c r="D193"/>
  <c r="I193"/>
  <c r="J193"/>
  <c r="K193"/>
  <c r="C193"/>
  <c r="F193"/>
  <c r="G193"/>
  <c r="E193"/>
  <c r="K191"/>
  <c r="E191"/>
  <c r="L191"/>
  <c r="G191"/>
  <c r="C191"/>
  <c r="H191"/>
  <c r="F191"/>
  <c r="I191"/>
  <c r="D191"/>
  <c r="J191"/>
  <c r="N175"/>
  <c r="H183"/>
  <c r="E183"/>
  <c r="F183"/>
  <c r="K183"/>
  <c r="G183"/>
  <c r="J183"/>
  <c r="I183"/>
  <c r="C183"/>
  <c r="L183"/>
  <c r="D183"/>
  <c r="J189"/>
  <c r="D189"/>
  <c r="K189"/>
  <c r="H189"/>
  <c r="L189"/>
  <c r="G189"/>
  <c r="E189"/>
  <c r="I189"/>
  <c r="C189"/>
  <c r="F189"/>
  <c r="E185"/>
  <c r="C185"/>
  <c r="D185"/>
  <c r="K185"/>
  <c r="H185"/>
  <c r="F185"/>
  <c r="L185"/>
  <c r="G185"/>
  <c r="J185"/>
  <c r="I185"/>
  <c r="H195"/>
  <c r="L195"/>
  <c r="I195"/>
  <c r="J195"/>
  <c r="F195"/>
  <c r="D195"/>
  <c r="K195"/>
  <c r="C195"/>
  <c r="E195"/>
  <c r="G195"/>
  <c r="G177"/>
  <c r="E177"/>
  <c r="C177"/>
  <c r="H177"/>
  <c r="L177"/>
  <c r="D177"/>
  <c r="I177"/>
  <c r="F177"/>
  <c r="K177"/>
  <c r="J177"/>
  <c r="P560" i="13"/>
  <c r="C33" i="1" s="1"/>
  <c r="L181" i="8"/>
  <c r="I181"/>
  <c r="C181"/>
  <c r="G181"/>
  <c r="J181"/>
  <c r="D181"/>
  <c r="E181"/>
  <c r="F181"/>
  <c r="K181"/>
  <c r="H181"/>
  <c r="P11" i="13"/>
  <c r="B14" i="7"/>
  <c r="B12"/>
  <c r="S6" i="13"/>
  <c r="T4" s="1"/>
  <c r="O24" i="2"/>
  <c r="C13" i="1" s="1"/>
  <c r="O94" i="2"/>
  <c r="C14" i="1" s="1"/>
  <c r="C15"/>
  <c r="O808" i="2"/>
  <c r="C25" i="1" s="1"/>
  <c r="O452" i="2"/>
  <c r="C18" i="1" s="1"/>
  <c r="C26"/>
  <c r="O727" i="2"/>
  <c r="C21" i="1" s="1"/>
  <c r="O402" i="2"/>
  <c r="C17" i="1" s="1"/>
  <c r="O670" i="2"/>
  <c r="C19" i="1" s="1"/>
  <c r="F98" i="8"/>
  <c r="D137"/>
  <c r="K54"/>
  <c r="F147"/>
  <c r="N17"/>
  <c r="Q25" i="2"/>
  <c r="O786"/>
  <c r="C24" i="1" s="1"/>
  <c r="O758" i="2"/>
  <c r="C23" i="1" s="1"/>
  <c r="O207" i="2"/>
  <c r="C16" i="1" s="1"/>
  <c r="D114" i="8"/>
  <c r="H114"/>
  <c r="K114"/>
  <c r="F114"/>
  <c r="G114"/>
  <c r="L114"/>
  <c r="E114"/>
  <c r="C114"/>
  <c r="I114"/>
  <c r="J114"/>
  <c r="K27"/>
  <c r="G27"/>
  <c r="H27"/>
  <c r="C27"/>
  <c r="F27"/>
  <c r="J27"/>
  <c r="D27"/>
  <c r="L27"/>
  <c r="E27"/>
  <c r="I27"/>
  <c r="C109"/>
  <c r="G109"/>
  <c r="E109"/>
  <c r="H109"/>
  <c r="J109"/>
  <c r="K109"/>
  <c r="F109"/>
  <c r="L109"/>
  <c r="I109"/>
  <c r="D109"/>
  <c r="H72"/>
  <c r="F72"/>
  <c r="E72"/>
  <c r="C72"/>
  <c r="G72"/>
  <c r="L72"/>
  <c r="I72"/>
  <c r="D72"/>
  <c r="J72"/>
  <c r="K72"/>
  <c r="N91"/>
  <c r="F68"/>
  <c r="N162"/>
  <c r="N172"/>
  <c r="O1538" i="2"/>
  <c r="C31" i="1" s="1"/>
  <c r="H164" i="8"/>
  <c r="L164"/>
  <c r="G164"/>
  <c r="E164"/>
  <c r="C164"/>
  <c r="D164"/>
  <c r="K164"/>
  <c r="F164"/>
  <c r="I164"/>
  <c r="J164"/>
  <c r="O746" i="2"/>
  <c r="C22" i="1" s="1"/>
  <c r="D14" i="8"/>
  <c r="C14"/>
  <c r="L14"/>
  <c r="H14"/>
  <c r="J14"/>
  <c r="F14"/>
  <c r="G14"/>
  <c r="I14"/>
  <c r="K14"/>
  <c r="E14"/>
  <c r="O1235" i="2"/>
  <c r="N75" i="8"/>
  <c r="O720" i="2"/>
  <c r="C20" i="1" s="1"/>
  <c r="N1545" i="2"/>
  <c r="K169" i="8"/>
  <c r="C169"/>
  <c r="H169"/>
  <c r="F169"/>
  <c r="L169"/>
  <c r="D169"/>
  <c r="I169"/>
  <c r="J169"/>
  <c r="G169"/>
  <c r="E169"/>
  <c r="N156"/>
  <c r="O1454" i="2"/>
  <c r="C29" i="1" s="1"/>
  <c r="N142" i="8"/>
  <c r="O1224" i="2"/>
  <c r="C27" i="1" s="1"/>
  <c r="D12" i="8"/>
  <c r="J12"/>
  <c r="G12"/>
  <c r="F12"/>
  <c r="K12"/>
  <c r="H12"/>
  <c r="L12"/>
  <c r="C12"/>
  <c r="E12"/>
  <c r="I12"/>
  <c r="N95"/>
  <c r="O1517" i="2"/>
  <c r="C30" i="1" s="1"/>
  <c r="E160" i="8" l="1"/>
  <c r="J68"/>
  <c r="G160"/>
  <c r="G68"/>
  <c r="K160"/>
  <c r="D68"/>
  <c r="I68"/>
  <c r="K19"/>
  <c r="L68"/>
  <c r="E68"/>
  <c r="C68"/>
  <c r="K68"/>
  <c r="F160"/>
  <c r="L160"/>
  <c r="J160"/>
  <c r="L19"/>
  <c r="H160"/>
  <c r="D160"/>
  <c r="G93"/>
  <c r="N16"/>
  <c r="H19"/>
  <c r="L93"/>
  <c r="I93"/>
  <c r="D158"/>
  <c r="E93"/>
  <c r="C93"/>
  <c r="F93"/>
  <c r="I158"/>
  <c r="L158"/>
  <c r="N56"/>
  <c r="C160"/>
  <c r="H93"/>
  <c r="G121"/>
  <c r="E158"/>
  <c r="H158"/>
  <c r="F158"/>
  <c r="J93"/>
  <c r="G158"/>
  <c r="J158"/>
  <c r="K93"/>
  <c r="K158"/>
  <c r="K121"/>
  <c r="D121"/>
  <c r="H121"/>
  <c r="J121"/>
  <c r="I121"/>
  <c r="L121"/>
  <c r="E121"/>
  <c r="C121"/>
  <c r="E19"/>
  <c r="J19"/>
  <c r="F19"/>
  <c r="T3" i="13"/>
  <c r="G19" i="8"/>
  <c r="N61"/>
  <c r="L88"/>
  <c r="K88"/>
  <c r="C88"/>
  <c r="F88"/>
  <c r="G88"/>
  <c r="J88"/>
  <c r="H88"/>
  <c r="I88"/>
  <c r="D88"/>
  <c r="N155"/>
  <c r="D131"/>
  <c r="I131"/>
  <c r="C131"/>
  <c r="F131"/>
  <c r="L131"/>
  <c r="E131"/>
  <c r="G131"/>
  <c r="K131"/>
  <c r="H131"/>
  <c r="J131"/>
  <c r="N118"/>
  <c r="G127"/>
  <c r="I127"/>
  <c r="H127"/>
  <c r="D127"/>
  <c r="F127"/>
  <c r="K127"/>
  <c r="E127"/>
  <c r="J127"/>
  <c r="C127"/>
  <c r="L127"/>
  <c r="G70"/>
  <c r="J70"/>
  <c r="K70"/>
  <c r="I70"/>
  <c r="D70"/>
  <c r="F70"/>
  <c r="L70"/>
  <c r="H70"/>
  <c r="E70"/>
  <c r="C70"/>
  <c r="H125"/>
  <c r="D125"/>
  <c r="G125"/>
  <c r="J125"/>
  <c r="C125"/>
  <c r="L125"/>
  <c r="I125"/>
  <c r="E125"/>
  <c r="F125"/>
  <c r="K125"/>
  <c r="C19"/>
  <c r="J101"/>
  <c r="H101"/>
  <c r="K101"/>
  <c r="L101"/>
  <c r="G101"/>
  <c r="C101"/>
  <c r="N100"/>
  <c r="E101"/>
  <c r="F101"/>
  <c r="I101"/>
  <c r="D101"/>
  <c r="D19"/>
  <c r="N79"/>
  <c r="H123"/>
  <c r="K123"/>
  <c r="C123"/>
  <c r="F123"/>
  <c r="I123"/>
  <c r="E123"/>
  <c r="J123"/>
  <c r="L123"/>
  <c r="D123"/>
  <c r="G123"/>
  <c r="H129"/>
  <c r="K129"/>
  <c r="J129"/>
  <c r="I129"/>
  <c r="D129"/>
  <c r="F129"/>
  <c r="C129"/>
  <c r="L129"/>
  <c r="E129"/>
  <c r="G129"/>
  <c r="B15" i="7"/>
  <c r="C13" s="1"/>
  <c r="T5" i="13"/>
  <c r="P741"/>
  <c r="C32" i="1"/>
  <c r="L98" i="8"/>
  <c r="D98"/>
  <c r="K98"/>
  <c r="C98"/>
  <c r="N97"/>
  <c r="H98"/>
  <c r="I98"/>
  <c r="J98"/>
  <c r="E98"/>
  <c r="G98"/>
  <c r="K137"/>
  <c r="G137"/>
  <c r="C147"/>
  <c r="C137"/>
  <c r="F137"/>
  <c r="H137"/>
  <c r="I137"/>
  <c r="D149"/>
  <c r="J149"/>
  <c r="H54"/>
  <c r="L137"/>
  <c r="E137"/>
  <c r="L147"/>
  <c r="J137"/>
  <c r="L54"/>
  <c r="H147"/>
  <c r="I64"/>
  <c r="J54"/>
  <c r="G64"/>
  <c r="D54"/>
  <c r="G54"/>
  <c r="F149"/>
  <c r="I149"/>
  <c r="F54"/>
  <c r="C54"/>
  <c r="G149"/>
  <c r="H149"/>
  <c r="D64"/>
  <c r="L149"/>
  <c r="C149"/>
  <c r="I54"/>
  <c r="E54"/>
  <c r="J64"/>
  <c r="L64"/>
  <c r="E149"/>
  <c r="K151"/>
  <c r="J151"/>
  <c r="H151"/>
  <c r="I151"/>
  <c r="E151"/>
  <c r="C151"/>
  <c r="G151"/>
  <c r="F64"/>
  <c r="E64"/>
  <c r="C64"/>
  <c r="K64"/>
  <c r="I147"/>
  <c r="D147"/>
  <c r="G147"/>
  <c r="J147"/>
  <c r="K147"/>
  <c r="E147"/>
  <c r="Q1545" i="2"/>
  <c r="B5" i="7" s="1"/>
  <c r="D151" i="8"/>
  <c r="F151"/>
  <c r="E162"/>
  <c r="D162"/>
  <c r="K162"/>
  <c r="H162"/>
  <c r="C162"/>
  <c r="L162"/>
  <c r="G162"/>
  <c r="F162"/>
  <c r="J162"/>
  <c r="I162"/>
  <c r="K91"/>
  <c r="H91"/>
  <c r="I91"/>
  <c r="C91"/>
  <c r="F91"/>
  <c r="L91"/>
  <c r="G91"/>
  <c r="D91"/>
  <c r="N90"/>
  <c r="J91"/>
  <c r="E91"/>
  <c r="D156"/>
  <c r="C156"/>
  <c r="G156"/>
  <c r="J156"/>
  <c r="E156"/>
  <c r="L156"/>
  <c r="H156"/>
  <c r="K156"/>
  <c r="I156"/>
  <c r="F156"/>
  <c r="O12" i="2"/>
  <c r="O1545" s="1"/>
  <c r="C28" i="1"/>
  <c r="L139" i="8"/>
  <c r="C139"/>
  <c r="J139"/>
  <c r="H139"/>
  <c r="K139"/>
  <c r="E139"/>
  <c r="G139"/>
  <c r="I139"/>
  <c r="F139"/>
  <c r="D139"/>
  <c r="G104"/>
  <c r="I104"/>
  <c r="J104"/>
  <c r="K104"/>
  <c r="L104"/>
  <c r="D104"/>
  <c r="E104"/>
  <c r="C104"/>
  <c r="H104"/>
  <c r="F104"/>
  <c r="E66"/>
  <c r="L66"/>
  <c r="F66"/>
  <c r="C66"/>
  <c r="J66"/>
  <c r="H66"/>
  <c r="I66"/>
  <c r="G66"/>
  <c r="D66"/>
  <c r="K66"/>
  <c r="C80"/>
  <c r="E80"/>
  <c r="J80"/>
  <c r="F80"/>
  <c r="D80"/>
  <c r="L80"/>
  <c r="H80"/>
  <c r="K80"/>
  <c r="I80"/>
  <c r="G80"/>
  <c r="I62"/>
  <c r="J62"/>
  <c r="D62"/>
  <c r="C62"/>
  <c r="L62"/>
  <c r="H62"/>
  <c r="G62"/>
  <c r="E62"/>
  <c r="F62"/>
  <c r="K62"/>
  <c r="E119"/>
  <c r="G119"/>
  <c r="J119"/>
  <c r="I119"/>
  <c r="K119"/>
  <c r="H119"/>
  <c r="D119"/>
  <c r="F119"/>
  <c r="L119"/>
  <c r="C119"/>
  <c r="I84"/>
  <c r="G84"/>
  <c r="C84"/>
  <c r="H84"/>
  <c r="K84"/>
  <c r="F84"/>
  <c r="J84"/>
  <c r="E84"/>
  <c r="L84"/>
  <c r="D84"/>
  <c r="I17"/>
  <c r="H17"/>
  <c r="K17"/>
  <c r="F17"/>
  <c r="D17"/>
  <c r="G17"/>
  <c r="L17"/>
  <c r="J17"/>
  <c r="C17"/>
  <c r="E17"/>
  <c r="C145"/>
  <c r="H145"/>
  <c r="F145"/>
  <c r="L145"/>
  <c r="J145"/>
  <c r="D145"/>
  <c r="G145"/>
  <c r="E145"/>
  <c r="I145"/>
  <c r="K145"/>
  <c r="N144"/>
  <c r="D112"/>
  <c r="C112"/>
  <c r="J112"/>
  <c r="K112"/>
  <c r="G112"/>
  <c r="E112"/>
  <c r="L112"/>
  <c r="H112"/>
  <c r="F112"/>
  <c r="I112"/>
  <c r="H82"/>
  <c r="G82"/>
  <c r="C82"/>
  <c r="J82"/>
  <c r="D82"/>
  <c r="E82"/>
  <c r="I82"/>
  <c r="L82"/>
  <c r="K82"/>
  <c r="F82"/>
  <c r="L167"/>
  <c r="J167"/>
  <c r="G167"/>
  <c r="H167"/>
  <c r="C167"/>
  <c r="E167"/>
  <c r="F167"/>
  <c r="D167"/>
  <c r="I167"/>
  <c r="K167"/>
  <c r="F52"/>
  <c r="I52"/>
  <c r="D52"/>
  <c r="C52"/>
  <c r="H52"/>
  <c r="K52"/>
  <c r="G52"/>
  <c r="J52"/>
  <c r="E52"/>
  <c r="L52"/>
  <c r="F59"/>
  <c r="K59"/>
  <c r="D59"/>
  <c r="C59"/>
  <c r="I59"/>
  <c r="H59"/>
  <c r="L59"/>
  <c r="E59"/>
  <c r="G59"/>
  <c r="J59"/>
  <c r="J57"/>
  <c r="D57"/>
  <c r="E57"/>
  <c r="H57"/>
  <c r="G57"/>
  <c r="I57"/>
  <c r="F57"/>
  <c r="K57"/>
  <c r="C57"/>
  <c r="L57"/>
  <c r="K86"/>
  <c r="C86"/>
  <c r="E86"/>
  <c r="G86"/>
  <c r="J86"/>
  <c r="L86"/>
  <c r="F86"/>
  <c r="H86"/>
  <c r="I86"/>
  <c r="D86"/>
  <c r="D142"/>
  <c r="J142"/>
  <c r="L142"/>
  <c r="N141"/>
  <c r="G142"/>
  <c r="C142"/>
  <c r="I142"/>
  <c r="F142"/>
  <c r="H142"/>
  <c r="K142"/>
  <c r="E142"/>
  <c r="K95"/>
  <c r="L95"/>
  <c r="I95"/>
  <c r="D95"/>
  <c r="G95"/>
  <c r="H95"/>
  <c r="J95"/>
  <c r="C95"/>
  <c r="F95"/>
  <c r="E95"/>
  <c r="C153"/>
  <c r="E153"/>
  <c r="J153"/>
  <c r="I153"/>
  <c r="F153"/>
  <c r="H153"/>
  <c r="G153"/>
  <c r="K153"/>
  <c r="L153"/>
  <c r="D153"/>
  <c r="I135"/>
  <c r="L135"/>
  <c r="G135"/>
  <c r="J135"/>
  <c r="D135"/>
  <c r="K135"/>
  <c r="C135"/>
  <c r="H135"/>
  <c r="F135"/>
  <c r="E135"/>
  <c r="I77"/>
  <c r="F77"/>
  <c r="L77"/>
  <c r="D77"/>
  <c r="E77"/>
  <c r="C77"/>
  <c r="G77"/>
  <c r="J77"/>
  <c r="H77"/>
  <c r="K77"/>
  <c r="K75"/>
  <c r="I75"/>
  <c r="J75"/>
  <c r="G75"/>
  <c r="L75"/>
  <c r="C75"/>
  <c r="D75"/>
  <c r="F75"/>
  <c r="H75"/>
  <c r="E75"/>
  <c r="N74"/>
  <c r="E107"/>
  <c r="J107"/>
  <c r="G107"/>
  <c r="H107"/>
  <c r="F107"/>
  <c r="C107"/>
  <c r="D107"/>
  <c r="K107"/>
  <c r="I107"/>
  <c r="N106"/>
  <c r="L107"/>
  <c r="C172"/>
  <c r="E172"/>
  <c r="I172"/>
  <c r="F172"/>
  <c r="L172"/>
  <c r="J172"/>
  <c r="N171"/>
  <c r="H172"/>
  <c r="G172"/>
  <c r="D172"/>
  <c r="K172"/>
  <c r="T6" i="13" l="1"/>
  <c r="R1545" i="2"/>
  <c r="B6" i="7" s="1"/>
  <c r="B8" s="1"/>
  <c r="C12"/>
  <c r="C14"/>
  <c r="H216" i="8"/>
  <c r="I216"/>
  <c r="F216"/>
  <c r="G216"/>
  <c r="J216"/>
  <c r="O173"/>
  <c r="K216"/>
  <c r="E216"/>
  <c r="L216"/>
  <c r="D216"/>
  <c r="C216"/>
  <c r="P1547" i="2"/>
  <c r="C12" i="1"/>
  <c r="E30" s="1"/>
  <c r="P1543" i="2"/>
  <c r="Q1547"/>
  <c r="C5" i="7" l="1"/>
  <c r="C7"/>
  <c r="C6"/>
  <c r="R1547" i="2"/>
  <c r="C15" i="7"/>
  <c r="C34" i="1"/>
  <c r="D33" s="1"/>
  <c r="N216" i="8"/>
  <c r="L217" s="1"/>
  <c r="C219"/>
  <c r="D219" s="1"/>
  <c r="E219" s="1"/>
  <c r="F219" s="1"/>
  <c r="G219" s="1"/>
  <c r="H219" s="1"/>
  <c r="I219" s="1"/>
  <c r="J219" s="1"/>
  <c r="K219" s="1"/>
  <c r="L219" s="1"/>
  <c r="C8" i="7" l="1"/>
  <c r="D32" i="1"/>
  <c r="D12"/>
  <c r="K217" i="8"/>
  <c r="F217"/>
  <c r="I217"/>
  <c r="E217"/>
  <c r="D217"/>
  <c r="C217"/>
  <c r="J217"/>
  <c r="G217"/>
  <c r="H217"/>
  <c r="D28" i="1"/>
  <c r="D31"/>
  <c r="D30"/>
  <c r="D23"/>
  <c r="D24"/>
  <c r="D13"/>
  <c r="D27"/>
  <c r="D18"/>
  <c r="D14"/>
  <c r="D17"/>
  <c r="D26"/>
  <c r="B19" i="7"/>
  <c r="D19" i="1"/>
  <c r="D15"/>
  <c r="D20"/>
  <c r="D22"/>
  <c r="D29"/>
  <c r="D25"/>
  <c r="D16"/>
  <c r="D21"/>
  <c r="D34" l="1"/>
  <c r="N217" i="8"/>
  <c r="C220"/>
  <c r="D220" s="1"/>
  <c r="E220" s="1"/>
  <c r="F220" s="1"/>
  <c r="G220" s="1"/>
  <c r="H220" s="1"/>
  <c r="I220" s="1"/>
  <c r="J220" s="1"/>
  <c r="K220" s="1"/>
  <c r="L220" s="1"/>
  <c r="B20" i="7"/>
  <c r="B21"/>
  <c r="B24" l="1"/>
  <c r="B25"/>
  <c r="B26"/>
</calcChain>
</file>

<file path=xl/sharedStrings.xml><?xml version="1.0" encoding="utf-8"?>
<sst xmlns="http://schemas.openxmlformats.org/spreadsheetml/2006/main" count="8838" uniqueCount="2204">
  <si>
    <t>CONSTRUÇÃO DA VARA DO  TRABALHO DE DOIS VIZINHOS</t>
  </si>
  <si>
    <t>TRIBUNAL REGIONAL DO TRABALHO 9 REGIÃO</t>
  </si>
  <si>
    <t>RESUMO</t>
  </si>
  <si>
    <t>ÁREA</t>
  </si>
  <si>
    <t>ITEM</t>
  </si>
  <si>
    <t>DESCRIÇÃO</t>
  </si>
  <si>
    <t>VALOR
(R$)</t>
  </si>
  <si>
    <t>%</t>
  </si>
  <si>
    <t>CLIMATIZAÇÃO</t>
  </si>
  <si>
    <t>TOTAL</t>
  </si>
  <si>
    <t>OBRA:</t>
  </si>
  <si>
    <t>ENDEREÇO:</t>
  </si>
  <si>
    <t>BDI:</t>
  </si>
  <si>
    <t>LOCAL:</t>
  </si>
  <si>
    <t>BDI EQUIPAMENTOS:</t>
  </si>
  <si>
    <t>ÁREA TERRENO (m²):</t>
  </si>
  <si>
    <t>DATA:</t>
  </si>
  <si>
    <t>TCPO</t>
  </si>
  <si>
    <t>COTAÇÃO</t>
  </si>
  <si>
    <t>TABELA</t>
  </si>
  <si>
    <t>CÓDIGO</t>
  </si>
  <si>
    <t>ÍTEM</t>
  </si>
  <si>
    <t>DESCRIÇÃO</t>
  </si>
  <si>
    <t>UNID.</t>
  </si>
  <si>
    <t>QUANTIDADE</t>
  </si>
  <si>
    <t>PREÇO UNITÁRIO</t>
  </si>
  <si>
    <t>PREÇO TOTAL</t>
  </si>
  <si>
    <t>BDI (R$)</t>
  </si>
  <si>
    <t>TOTAL COM BDI
(R$)</t>
  </si>
  <si>
    <t>MATERIAL
(R$)</t>
  </si>
  <si>
    <t>MÃO DE OBRA
(R$)</t>
  </si>
  <si>
    <t>TOTAL
(R$)</t>
  </si>
  <si>
    <t>ADMINISTRAÇÃO DE OBRA E SERVIÇOS INICIAIS</t>
  </si>
  <si>
    <t>SINAPI</t>
  </si>
  <si>
    <t>1.1</t>
  </si>
  <si>
    <t>MES</t>
  </si>
  <si>
    <r>
      <rPr>
        <sz val="8"/>
        <rFont val="Arial"/>
        <family val="2"/>
        <charset val="1"/>
      </rPr>
      <t>MESTRE DE OBRAS</t>
    </r>
    <r>
      <rPr>
        <sz val="8"/>
        <rFont val="Arial"/>
        <family val="2"/>
        <charset val="1"/>
      </rPr>
      <t>- período integral - 220h/mês</t>
    </r>
  </si>
  <si>
    <r>
      <rPr>
        <sz val="8"/>
        <rFont val="Arial"/>
        <family val="2"/>
        <charset val="1"/>
      </rPr>
      <t>PLACA DE OBRA</t>
    </r>
    <r>
      <rPr>
        <sz val="8"/>
        <rFont val="Arial"/>
        <family val="2"/>
        <charset val="1"/>
      </rPr>
      <t>em chapa de aço galvanizado em cavalete de madeira - conforme modelo fornecido pela Fiscalização</t>
    </r>
  </si>
  <si>
    <t>M2</t>
  </si>
  <si>
    <t>COMPOSICAO</t>
  </si>
  <si>
    <t>CONCRETO MAGRO PARA LASTRO, TRAÇO 1:4,5:4,5 (CIMENTO/ AREIA MÉDIA/ BRITA 1)
- PREPARO MECÂNICO COM BETONEIRA 400 L. AF_07/2016</t>
  </si>
  <si>
    <t>M3</t>
  </si>
  <si>
    <t>CARPINTEIRO DE FORMAS COM ENCARGOS COMPLEMENTARES</t>
  </si>
  <si>
    <t>H</t>
  </si>
  <si>
    <t>SERVENTE COM ENCARGOS COMPLEMENTARES</t>
  </si>
  <si>
    <t>INSUMO</t>
  </si>
  <si>
    <t>SARRAFO DE MADEIRA NAO APARELHADA *2,5 X 7* CM, MACARANDUBA, ANGELIM OU
EQUIVALENTE DA REGIAO</t>
  </si>
  <si>
    <t>M</t>
  </si>
  <si>
    <t>PECA DE MADEIRA NATIVA / REGIONAL 7,5 X 7,5CM (3X3) NAO APARELHADA (P/FORMA)</t>
  </si>
  <si>
    <t>PLACA DE OBRA (PARA CONSTRUCAO CIVIL) EM CHAPA GALVANIZADA *Nº 22*, DE *2,0 X 1,125* M</t>
  </si>
  <si>
    <t>PREGO DE ACO POLIDO COM CABECA 18 X 30 (2 3/4 X 10)</t>
  </si>
  <si>
    <t>KG</t>
  </si>
  <si>
    <t>2.1</t>
  </si>
  <si>
    <r>
      <rPr>
        <sz val="8"/>
        <rFont val="Arial"/>
        <family val="2"/>
        <charset val="1"/>
      </rPr>
      <t>CAÇAMBA PARA ENTULHO COMUM</t>
    </r>
    <r>
      <rPr>
        <sz val="8"/>
        <rFont val="Arial"/>
        <family val="2"/>
        <charset val="1"/>
      </rPr>
      <t>- locação - capacidade 5m³</t>
    </r>
  </si>
  <si>
    <t>UD</t>
  </si>
  <si>
    <t>2.2</t>
  </si>
  <si>
    <t>AUXILIAR DE ENCANADOR OU BOMBEIRO HIDRÁULICO COM ENCARGOS COMPLEMENTARES</t>
  </si>
  <si>
    <t>ENCANADOR OU BOMBEIRO HIDRÁULICO COM ENCARGOS COMPLEMENTARES</t>
  </si>
  <si>
    <t>FITA VEDA ROSCA EM ROLOS DE 18 MM X 50 M (L X C)</t>
  </si>
  <si>
    <t>ADESIVO PLASTICO PARA PVC, FRASCO COM 175 GR</t>
  </si>
  <si>
    <t>SOLUCAO LIMPADORA PARA PVC, FRASCO COM 1000 CM3</t>
  </si>
  <si>
    <t>LIXA D'AGUA EM FOLHA, GRAO 100</t>
  </si>
  <si>
    <t>UN</t>
  </si>
  <si>
    <t>CJ</t>
  </si>
  <si>
    <t>JUNCAO SIMPLES, PVC, DN 100 X 50 MM, SERIE NORMAL PARA ESGOTO PREDIAL</t>
  </si>
  <si>
    <t>CHUVEIRO ELETRICO COMUM CORPO PLASTICO TIPO DUCHA, FORNECIMENTO E INSTALACAO</t>
  </si>
  <si>
    <t>RASGO EM ALVENARIA PARA RAMAIS/ DISTRIBUIÇÃO COM DIAMETROS MENORES OU IGUAIS A 40 MM. AF_05/2015</t>
  </si>
  <si>
    <t>CHUMBAMENTO LINEAR EM ALVENARIA PARA RAMAIS/DISTRIBUIÇÃO COM DIÂMETROS MENORES OU IGUAIS A 40 MM. AF_05/2015</t>
  </si>
  <si>
    <t>PREGO DE ACO POLIDO COM CABECA 18 X 27 (2 1/2 X 10)</t>
  </si>
  <si>
    <t>TABUA MADEIRA 2A QUALIDADE 2,5 X 30,0CM (1 X 12") NAO APARELHADA</t>
  </si>
  <si>
    <t>PINTOR COM ENCARGOS COMPLEMENTARES</t>
  </si>
  <si>
    <t>L</t>
  </si>
  <si>
    <t>MOVIMENTO DE TERRA</t>
  </si>
  <si>
    <t>CHP</t>
  </si>
  <si>
    <t>ESCAVAÇÕES</t>
  </si>
  <si>
    <r>
      <rPr>
        <sz val="8"/>
        <rFont val="Arial"/>
        <family val="2"/>
        <charset val="1"/>
      </rPr>
      <t>ESCAVACAO MANUAL DE VALAS EM TERRA COMPACTA, PROF. DE 0 M &lt; H &lt;= 1 M</t>
    </r>
    <r>
      <rPr>
        <sz val="8"/>
        <rFont val="Arial"/>
        <family val="2"/>
        <charset val="1"/>
      </rPr>
      <t>- abastecimento de água, rede de esgoto  + infraestrutura</t>
    </r>
  </si>
  <si>
    <t>REATERRO COMPACTADO</t>
  </si>
  <si>
    <t>COMPACTADOR DE SOLOS DE PERCUSSÃO (SOQUETE) COM MOTOR A GASOLINA 4 TEM POS, POTÊNCIA 4 CV - CHP DIURNO. AF_08/2015</t>
  </si>
  <si>
    <t>COMPACTADOR DE SOLOS DE PERCUSSÃO (SOQUETE) COM MOTOR A GASOLINA 4 TEMPOS, POTÊNCIA 4 CV - CHI DIURNO. AF_08/2015</t>
  </si>
  <si>
    <t>CHI</t>
  </si>
  <si>
    <t>UMIDIFICAÇÃO DE MATERIAL PARA VALAS COM CAMINHÃO PIPA 10000L. AF_11/2016</t>
  </si>
  <si>
    <t>INFRA-ESTRUTURA</t>
  </si>
  <si>
    <t>PEDREIRO COM ENCARGOS COMPLEMENTARES</t>
  </si>
  <si>
    <t>CORTE E DOBRA DE AÇO CA-50, DIÂMETRO DE 10,0 MM, UTILIZADO EM ESTRUTURAS
DIVERSAS, EXCETO LAJES. AF_12/2015</t>
  </si>
  <si>
    <t>CONCRETO FCK = 20MPA, TRAÇO 1:2,7:3 (CIMENTO/ AREIA MÉDIA/ BRITA 1) - PREPARO
MECÂNICO COM BETONEIRA 600 L. AF_07/2016</t>
  </si>
  <si>
    <t>4.3</t>
  </si>
  <si>
    <t>CORTE E DOBRA DE AÇO CA-50, DIÂMETRO DE 12,5 MM, UTILIZADO EM ESTRUTURAS
DIVERSAS, EXCETO LAJES. AF_12/2015</t>
  </si>
  <si>
    <t>4.4</t>
  </si>
  <si>
    <t>ARRASAMENTO MECANICO DE ESTACA DE CONCRETO ARMADO, DIAMETROS DE ATÉ 40 CM. AF_11/2016</t>
  </si>
  <si>
    <t>BLOCOS</t>
  </si>
  <si>
    <t>4.5</t>
  </si>
  <si>
    <t>FABRICAÇÃO, MONTAGEM E DESMONTAGEM DE FÔRMA PARA BLOCO DE COROAMENTO, EM MADEIRA SERRADA, E=25 MM, 4 UTILIZAÇÕES. AF_06/2017</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</si>
  <si>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</si>
  <si>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</si>
  <si>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</si>
  <si>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DESMOLDANTE PROTETOR PARA FORMAS DE MADEIRA, DE BASE OLEOSA EMULSIONADA EM AGUA</t>
  </si>
  <si>
    <t>PECA DE MADEIRA NATIVA/REGIONAL 2,5 X 7,0 CM (SARRAFO-P/FORMA)</t>
  </si>
  <si>
    <t>PREGO DE ACO POLIDO COM CABECA 15 X 18 (1 1/2 X 13)</t>
  </si>
  <si>
    <t>PREGO DE ACO POLIDO COM CABECA DUPLA 17 X 27 (2 1/2 X 11)</t>
  </si>
  <si>
    <t>AREIA MEDIA - POSTO JAZIDA/FORNECEDOR (RETIRADO NA JAZIDA, SEM TRANSPORTE)</t>
  </si>
  <si>
    <t>ARMAÇÃO DE BLOCO, VIGA BALDRAME OU SAPATA UTILIZANDO AÇO CA-50 DE 6,3 MM - MONTAGEM.</t>
  </si>
  <si>
    <t>AJUDANTE DE ARMADOR COM ENCARGOS COMPLEMENTARES</t>
  </si>
  <si>
    <t>ARMADOR COM ENCARGOS COMPLEMENTARES</t>
  </si>
  <si>
    <t>CORTE E DOBRA DE AÇO CA-50, DIÂMETRO DE 6,3 MM, UTILIZADO EM ESTRUTURAS DIVERSAS, EXCETO LAJES. AF_12/2015</t>
  </si>
  <si>
    <t>ESPACADOR / DISTANCIADOR CIRCULAR COM ENTRADA LATERAL, EM PLASTICO, PARA VERGALHAO *4,2 A 12,5* MM, COBRIMENTO 20 MM</t>
  </si>
  <si>
    <t>4.8</t>
  </si>
  <si>
    <t>4.9</t>
  </si>
  <si>
    <t>4.10</t>
  </si>
  <si>
    <t>SUPRA-ESTRUTURA</t>
  </si>
  <si>
    <t>VERGAS DAS PORTAS</t>
  </si>
  <si>
    <t>5.1</t>
  </si>
  <si>
    <t>VERGA MOLDADA IN LOCO EM CONCRETO PARA PORTAS COM ATÉ 1,5 M DE VÃO. AF_03/2016</t>
  </si>
  <si>
    <t>FABRICAÇÃO DE FÔRMA PARA VIGAS, COM MADEIRA SERRADA, E = 25 MM. AF_12/2015</t>
  </si>
  <si>
    <t>CORTE E DOBRA DE AÇO CA-60, DIÂMETRO DE 5,0 MM, UTILIZADO EM ESTRUTURAS
DIVERSAS, EXCETO LAJES. AF_12/2015</t>
  </si>
  <si>
    <t>ESPACADOR / DISTANCIADOR CIRCULAR COM ENTRADA LATERAL, EM PLASTICO, PARA
VERGALHAO *4,2 A 12,5* MM, COBRIMENTO 20 MM</t>
  </si>
  <si>
    <t>5.2</t>
  </si>
  <si>
    <t>CORTE E DOBRA DE AÇO CA-50, DIÂMETRO DE 8,0 MM, UTILIZADO EM ESTRUTURAS
DIVERSAS, EXCETO LAJES. AF_12/2015</t>
  </si>
  <si>
    <t>VERGAS DAS JANELAS</t>
  </si>
  <si>
    <t>5.3</t>
  </si>
  <si>
    <t>VERGA MOLDADA IN LOCO EM CONCRETO PARA JANELAS COM ATÉ 1,5 M DE VÃO.
AF_03/2016</t>
  </si>
  <si>
    <t>CORTE E DOBRA DE AÇO CA-50, DIÂMETRO DE 6,3 MM, UTILIZADO EM ESTRUTURAS
DIVERSAS, EXCETO LAJES. AF_12/2015</t>
  </si>
  <si>
    <t>5.4</t>
  </si>
  <si>
    <t>VERGA MOLDADA IN LOCO EM CONCRETO PARA JANELAS COM MAIS DE 1,5 M DE VÃO.
AF_03/2016</t>
  </si>
  <si>
    <t>PILARES</t>
  </si>
  <si>
    <t>5.5</t>
  </si>
  <si>
    <t>FABRICAÇÃO DE FÔRMA PARA PILARES E ESTRUTURAS SIMILARES, EM CHAPA DE MADEIRA COMPENSADA RESINADA, E = 17 MM. AF_12/2015</t>
  </si>
  <si>
    <t>LOCACAO DE APRUMADOR METALICO DE PILAR, COM ALTURA E ANGULO REGULAVEIS, EXTENSAO DE *1,50* A *2,80* M</t>
  </si>
  <si>
    <t>MÊS</t>
  </si>
  <si>
    <t>CORTE E DOBRA DE AÇO CA-50, DIÂMETRO DE 8,0 MM, UTILIZADO EM ESTRUTURAS DIVERSAS, EXCETO LAJES. AF_12/2015</t>
  </si>
  <si>
    <t>VIGAS</t>
  </si>
  <si>
    <r>
      <rPr>
        <sz val="8"/>
        <rFont val="Arial"/>
        <family val="2"/>
        <charset val="1"/>
      </rPr>
      <t>FORMA PARA ESTRUTURAS DE CONCRETO (</t>
    </r>
    <r>
      <rPr>
        <sz val="8"/>
        <rFont val="Arial"/>
        <family val="2"/>
        <charset val="1"/>
      </rPr>
      <t>PILAR, VIGA E LAJE) EM CHAPA DE MADEIRA COMPENSADA RESINADA, DE 1,10 X 2,20, ESPESSURA = 12 MM -FABRICACAO, MONTAGEM E DESMONTAGEM)</t>
    </r>
  </si>
  <si>
    <t>FABRICAÇÃO DE FÔRMA PARA VIGAS, EM CHAPA DE MADEIRA COMPENSADA RESINADA, E = 17 MM. AF_12/2015</t>
  </si>
  <si>
    <t>LOCAÇÃO DE ESCORA METALICA TELESCOPICA, COM ALTURA REGULAVEL DE *1,80* a *3,20* M, COM CAPACIDADE DE CARGA DE NO MINIMO 1000 KGF (10 KN), INCLUSO TRIPE E FORCADO (LOCACAO</t>
  </si>
  <si>
    <t>CRUZETA PARA ESCORA METALICA (LOCACAO) (COLETADO CAIXA)</t>
  </si>
  <si>
    <t>LAJES</t>
  </si>
  <si>
    <t>PAREDES E PAINÉIS</t>
  </si>
  <si>
    <t>ALVENARIAS</t>
  </si>
  <si>
    <t>6.1</t>
  </si>
  <si>
    <t>PINO DE ACO COM FURO, HASTE = 27 MM (ACAO DIRETA)</t>
  </si>
  <si>
    <t>CENTO</t>
  </si>
  <si>
    <t>6.2</t>
  </si>
  <si>
    <t>6.3</t>
  </si>
  <si>
    <t>DIVISÓRIAS LEVES</t>
  </si>
  <si>
    <t>6.4</t>
  </si>
  <si>
    <t>MONTADOR DE ESTRUTURA METÁLICA COM ENCARGOS COMPLEMENTARES</t>
  </si>
  <si>
    <t>6.5</t>
  </si>
  <si>
    <t>06.102.000050.SER</t>
  </si>
  <si>
    <t>6.7</t>
  </si>
  <si>
    <t>COMPOSIÇÃO PROPRIA</t>
  </si>
  <si>
    <t>6.8</t>
  </si>
  <si>
    <t>COMPOSIÇÃO</t>
  </si>
  <si>
    <t>PAREDE COM PLACAS DE GESSO ACARTONADO (DRYWALL), PARA USO INTERNO, COM DUAS FACES SIMPLES E ESTRUTURA METÁLICA COM GUIAS DUPLAS,</t>
  </si>
  <si>
    <t>ARGAMASSA TRAÇO 1:1:6 (CIMENTO, CAL E AREIA MÉDIA) PARA EMBOÇO/MASSA ÚNICA/ASSENTAMENTO DE ALVENARIA DE VEDAÇÃO, PREPARO MANUAL. AF_06/2014</t>
  </si>
  <si>
    <t>ESQUADRIAS</t>
  </si>
  <si>
    <t>PORTAS DE MADEIRA</t>
  </si>
  <si>
    <t>7.1</t>
  </si>
  <si>
    <r>
      <rPr>
        <sz val="8"/>
        <rFont val="Arial"/>
        <family val="2"/>
        <charset val="1"/>
      </rPr>
      <t>PM  80x210</t>
    </r>
    <r>
      <rPr>
        <sz val="8"/>
        <rFont val="Arial"/>
        <family val="2"/>
        <charset val="1"/>
      </rPr>
      <t>- PORTA DE MADEIRA, FOLHA PESADA (NBR 15930) DE 80 X 210 CM, E = 35 MM, NUCLEO SOLIDO, CAPA LISA EM HDF, INSTALAR PINTADA, ITENS INCLUSOS: DOBRADIÇAS EM AÇO INOX, MONTAGEM E INSTALAÇÃO DO BATENTE, FECHADURA 55 mm COM EXECUÇÃO DO FURO FORNECIMENTO E INSTALAÇÃO. AF_08/2015</t>
    </r>
  </si>
  <si>
    <t>FECHADURA DE EMBUTIR PARA PORTAS INTERNAS, COMPLETA, ACABAMENTO PADRÃO MÉDIO, COM EXECUÇÃO DE FURO - FORNECIMENTO E INSTALAÇÃO. AF_08/2015</t>
  </si>
  <si>
    <t>7.2</t>
  </si>
  <si>
    <r>
      <rPr>
        <sz val="8"/>
        <rFont val="Arial"/>
        <family val="2"/>
        <charset val="1"/>
      </rPr>
      <t>PM  90x210</t>
    </r>
    <r>
      <rPr>
        <sz val="8"/>
        <rFont val="Arial"/>
        <family val="2"/>
        <charset val="1"/>
      </rPr>
      <t>- PORTA DE MADEIRA, FOLHA PESADA (NBR 15930) DE 90 X 210 CM, E = 35 MM, NUCLEO SOLIDO, CAPA LISA EM HDF, INSTALAR PINTADA, ITENS INCLUSOS: DOBRADIÇAS EM AÇO INOX, MONTAGEM E INSTALAÇÃO DO BATENTE, FECHADURA 55 mm COM EXECUÇÃO DO FURO FORNECIMENTO E INSTALAÇÃO. AF_08/2015</t>
    </r>
  </si>
  <si>
    <t>PORTA DE MADEIRA PARA PINTURA, SEMI-OCA (LEVE OU MÉDIA), 90X210CM, ESPESSURA DE 3,5CM, INCLUSO DOBRADIÇAS iINOX- FORNECIMENTO E INSTALAÇÃO. AF_08/2015</t>
  </si>
  <si>
    <t>ALIZAR / GUARNIÇÃO DE 5X1,5CM PARA PORTA DE 90X210CM FIXADO COM PREGOS, PADRÃO MÉDIO - FORNECIMENTO E INSTALAÇÃO. AF_08/2015_P</t>
  </si>
  <si>
    <t>FECHADURA DE EMBUTIR COM CILINDRO, 55 mmEXTERNA, COMPLETA, ACABAMENTO PADRÃO MÉDIO, INCLUSO EXECUÇÃO DE FURO - FORNECIMENTO E INSTALAÇÃO. AF_08/2015</t>
  </si>
  <si>
    <t>7.3</t>
  </si>
  <si>
    <t>7.4</t>
  </si>
  <si>
    <t>7.5</t>
  </si>
  <si>
    <t>COMPOSIÇÃO PRÓPRIA</t>
  </si>
  <si>
    <t>h</t>
  </si>
  <si>
    <t>ud</t>
  </si>
  <si>
    <t>CARPINTEIRO DE ESQUADRIA COM ENCARGOS COMPLEMENTARES</t>
  </si>
  <si>
    <t>COLA A BASE DE RESINA SINTETICA PARA CHAPA DE LAMINADO MELAMINICO</t>
  </si>
  <si>
    <t>CHAPA DE LAMINADO MELAMINICO, TEXTURIZADO, DE *1,25 X 3,08* M, E = 0,8 MM</t>
  </si>
  <si>
    <t>ESQUADRIAS EM ALUMINIO</t>
  </si>
  <si>
    <t>SELANTE ELASTICO MONOCOMPONENTE A BASE DE POLIURETANO PARA JUNTAS DIVERSAS</t>
  </si>
  <si>
    <t>310 ML</t>
  </si>
  <si>
    <t>BUCHA NYLON S-10 C/ PARAFUSO ACO ZINC ROSCA SOBERBA CAB CHATA 5,5 X 65MM</t>
  </si>
  <si>
    <t>GUARNICAO/MOLDURA DE ACABAMENTO PARA ESQUADRIA DE ALUMINIO ANODIZADO NATURAL, PARA 1 FACE (COLETADO CAIXA)</t>
  </si>
  <si>
    <t>PORTA DE ABRIR EM ALUMINIO TIPO VENEZIANA, ACABAMENTO ANODIZADO NATURAL, SEM GUARNICAO</t>
  </si>
  <si>
    <t>M²</t>
  </si>
  <si>
    <t>SERRALHEIRO COM ENCARGOS COMPLEMENTARES</t>
  </si>
  <si>
    <t>VIDRACEIRO COM ENCARGOS COMPLEMENTARES</t>
  </si>
  <si>
    <t>MASSA PARA VIDRO</t>
  </si>
  <si>
    <t>PORTAS E PAINEÍS EM VIDRO TEMPERADO</t>
  </si>
  <si>
    <t>JOGO DE FERRAGENS CROMADAS P/ PORTA DE VIDRO TEMPERADO, UMA FOLHA COMPOSTA: DOBRADICA SUPERIOR (101) E INFERIOR (103),TRINCO (502), FECHADURA (520),CONTRA FECHADURA (531),COM CAPUCHINHO</t>
  </si>
  <si>
    <t>GRADIS DE PROTEÇÃO JANELAS</t>
  </si>
  <si>
    <t>ARGAMASSA TRAÇO 1:4 (CIMENTO E AREIA MÉDIA), PREPARO MANUAL. AF_08/2014</t>
  </si>
  <si>
    <t>GRADIS DE PROTEÇÃO PORTAS</t>
  </si>
  <si>
    <t>COBERTURA</t>
  </si>
  <si>
    <t>8.1</t>
  </si>
  <si>
    <t>AJUDANTE DE ESTRUTURA METÁLICA com encargos complementares</t>
  </si>
  <si>
    <t>TELHADISTA COM ENCARGOS COMPLEMENTARES</t>
  </si>
  <si>
    <t>kg</t>
  </si>
  <si>
    <t>8.3</t>
  </si>
  <si>
    <t>MARMORISTA/GRANITEIRO COM ENCARGOS COMPLEMENTARES</t>
  </si>
  <si>
    <t>8.4</t>
  </si>
  <si>
    <t>CALHA EM CHAPA DE AÇO GALVANIZADO NÚMERO 24, DESENVOLVIMENTO DE 100 CM, INCLUSO TRANSPORTE VERTICAL</t>
  </si>
  <si>
    <t>310ML</t>
  </si>
  <si>
    <t>REBITE DE ALUMINIO VAZADO DE REPUXO, 3,2 X 8 MM (1KG = 1025 UNIDADES)</t>
  </si>
  <si>
    <t>SOLDA EM BARRA DE ESTANHO-CHUMBO 50/50</t>
  </si>
  <si>
    <t>CALHA QUADRADA DE CHAPA DE ACO GALVANIZADA NUM 24, CORTE 100 CM</t>
  </si>
  <si>
    <t>8.5</t>
  </si>
  <si>
    <t>IMPERMEABILIZAÇÃO e TRATAMENTOS</t>
  </si>
  <si>
    <t>9.1</t>
  </si>
  <si>
    <r>
      <rPr>
        <sz val="8"/>
        <rFont val="Arial"/>
        <family val="2"/>
        <charset val="1"/>
      </rPr>
      <t>IMPERMEABILIZACAO COM TINTA BETUMINOSA EM FUNDACOES</t>
    </r>
    <r>
      <rPr>
        <sz val="8"/>
        <rFont val="Arial"/>
        <family val="2"/>
        <charset val="1"/>
      </rPr>
      <t>, BALDRAMES</t>
    </r>
  </si>
  <si>
    <t>IMPERMEABILIZADOR COM ENCARGOS COMPLEMENTARES</t>
  </si>
  <si>
    <t>10.1</t>
  </si>
  <si>
    <t>REVESTIMENTOS  INTERNOS</t>
  </si>
  <si>
    <t>11.1</t>
  </si>
  <si>
    <r>
      <rPr>
        <sz val="8"/>
        <rFont val="Arial"/>
        <family val="2"/>
        <charset val="1"/>
      </rPr>
      <t>CHAPISCO</t>
    </r>
    <r>
      <rPr>
        <sz val="8"/>
        <rFont val="Arial"/>
        <family val="2"/>
        <charset val="1"/>
      </rPr>
      <t>aplicado tanto em pilares e vigas de concreto quanto em alvenarias, com colher de pedreiro - argamassa traço 1:3 com preparo em betoneira</t>
    </r>
  </si>
  <si>
    <t>ARGAMASSA TRAÇO 1:3 (CIMENTO E AREIA GROSSA) PARA CHAPISCO CONVENCIONAL, PREPARO MECÂNICO COM BETONEIRA 400 L. AF_06/2014</t>
  </si>
  <si>
    <t>11.2</t>
  </si>
  <si>
    <t>EMBOÇO, PARA RECEBIMENTO DE CERÂMICA, EM ARGAMASSA TRAÇO 1:2:8, PREPARO MECÂNICO COM BETONEIRA 400L, APLICADO MANUALMENTE EM FACES INTERNAS DE PAREDES, PARA AMBIENTE COM ÁREA MENOR QUE 5M2, ESPESSURA DE 20MM, COM EXECUÇÃO DE TALISCAS</t>
  </si>
  <si>
    <t>MASSA ÚNICA, PARA RECEBIMENTO DE PINTURA, EM ARGAMASSA TRAÇO 1:2:8, PREPARO
MECÂNICO COM BETONEIRA 400L, APLICADA MANUALMENTE EM FACES INTERNAS DE
PAREDES, ESPESSURA DE 20MM, COM EXECUÇÃO DE TALISCAS.</t>
  </si>
  <si>
    <t>EMBOÇO, PARA RECEBIMENTO DE CERÂMICA, EM ARGAMASSA TRAÇO 1:2:8, PREPARO
MECÂNICO COM BETONEIRA 400L, APLICADO MANUALMENTE EM FACES INTERNAS DE
PAREDES, PARA AMBIENTE COM ÁREA ENTRE 5M2 E 10M2, ESPESSURA DE 20MM, COM
EXECUÇÃO DE TALISCAS.</t>
  </si>
  <si>
    <r>
      <rPr>
        <sz val="8"/>
        <rFont val="Arial"/>
        <family val="2"/>
        <charset val="1"/>
      </rPr>
      <t>AZULEJO 20,00 x 40,00 cm</t>
    </r>
    <r>
      <rPr>
        <sz val="8"/>
        <rFont val="Arial"/>
        <family val="2"/>
        <charset val="1"/>
      </rPr>
      <t>- Referência Técnica: ELIANE  - LINHA FORMA NA COR BRANCO BRILHANTE OU EQUIVALENTE TÉCNICO - fixado com argamassa colante - inclusive rejunte branco flexível.</t>
    </r>
  </si>
  <si>
    <t>AZULEJISTA OU LADRILHISTA COM ENCARGOS COMPLEMENTARES</t>
  </si>
  <si>
    <t>REVESTIMENTO EM CERAMICA ESMALTADA EXTRA, PEI MENOR OU IGUAL A 3, FORMATO MENOR OU IGUAL A 2025 CM2</t>
  </si>
  <si>
    <t>ARGAMASSA COLANTE AC I PARA CERAMICAS</t>
  </si>
  <si>
    <t>REJUNTE COLORIDO, CIMENTICIO</t>
  </si>
  <si>
    <t>REVESTIMENTOS EXTERNOS</t>
  </si>
  <si>
    <t>ARGAMASSA TRAÇO 1:2:8 (CIMENTO, CAL E AREIA MÉDIA) PARA EMBOÇO/MASSA ÚNICA/ ASSENTAMENTO DE ALVENARIA DE VEDAÇÃO, PREPARO MECÂNICO COM BETONEIRA 400 L.</t>
  </si>
  <si>
    <t>TELA DE ACO SOLDADA GALVANIZADA/ZINCADA PARA ALVENARIA, FIO D = *1,24 MM, MALHA 25 X 25 MM</t>
  </si>
  <si>
    <t>PISOS INTERNOS/EXTERNOS</t>
  </si>
  <si>
    <t>13.1</t>
  </si>
  <si>
    <r>
      <rPr>
        <sz val="8"/>
        <rFont val="Arial"/>
        <family val="2"/>
        <charset val="1"/>
      </rPr>
      <t>LASTRO DE BRITA Nº 2</t>
    </r>
    <r>
      <rPr>
        <sz val="8"/>
        <rFont val="Arial"/>
        <family val="2"/>
        <charset val="1"/>
      </rPr>
      <t>- apiloada manulamente com maço de até 30kg - espessura 5cm</t>
    </r>
  </si>
  <si>
    <t>PEDRA BRITADA N. 2 (19 A 38 MM) POSTO PEDREIRA/FORNECEDOR, SEM FRETE</t>
  </si>
  <si>
    <t>13.2</t>
  </si>
  <si>
    <t>LASTRO DE CONCRETO, PREPARO MECÂNICO, INCLUSOS ADITIVO IMPERMEABILIZANTE,
LANÇAMENTO E ADENSAMENTO -  lançamento e acabamento final para receber revestimento cerâmico</t>
  </si>
  <si>
    <t>13.3</t>
  </si>
  <si>
    <t>PISO EM CERAMICA ESMALTADA EXTRA, PEI MAIOR OU IGUAL A 4, FORMATO MAIOR QUE 2025 CM2</t>
  </si>
  <si>
    <t>ARGAMASSA COLANTE TIPO ACIII</t>
  </si>
  <si>
    <t>RODAPÉS, SOLEIRAS E PEITORIS</t>
  </si>
  <si>
    <t>14.1</t>
  </si>
  <si>
    <t>PEITORIL EM MARMORE, POLIDO, BRANCO COMUM, L= *15* CM, E=  *3* CM, CORTE RETO</t>
  </si>
  <si>
    <t>14.2</t>
  </si>
  <si>
    <t>ADESIVO ACRILICO/COLA DE CONTATO</t>
  </si>
  <si>
    <t>14.4</t>
  </si>
  <si>
    <t>INSTALAÇÕES HIDROSSANITÁRIAS</t>
  </si>
  <si>
    <t>15.1</t>
  </si>
  <si>
    <t>PONTOS DE ÁGUA E ESGOTO</t>
  </si>
  <si>
    <t>PONTO DE CONSUMO TERMINAL DE ÁGUA FRIA (SUBRAMAL) COM TUBULAÇÃO DE PVC , DN 25 MM, INSTALADO EM RAMAL DE ÁGUA, INCLUSOS RASGO E CHUMBAMENTO EM ALVENARIA. AF_12/2014</t>
  </si>
  <si>
    <t>TUBO, PVC, SOLDÁVEL, DN 25MM, INSTALADO EM RAMAL OU SUB-RAMAL DE ÁGUA - FORNECIMENTO E INSTALAÇÃO. AF_12/2014_P</t>
  </si>
  <si>
    <t>JOELHO 90 GRAUS, PVC, SOLDÁVEL, DN 25MM, INSTALADO EM RAMAL OU SUB-RAMAL DE ÁGUA - FORNECIMENTO E INSTALAÇÃO. AF_12/2014_P</t>
  </si>
  <si>
    <t>JOELHO 90 GRAUS COM BUCHA DE LATÃO, PVC, SOLDÁVEL, DN 25MM, X 3/4" INSTALADO EM RAMAL OU SUB-RAMAL DE ÁGUA - FORNECIMENTO E INSTALAÇÃO. AF_12/2014_P</t>
  </si>
  <si>
    <t>TE, PVC, SOLDÁVEL, DN 25MM, INSTALADO EM RAMAL OU SUB-RAMAL DE ÁGUA - FORNECIMENTO E INSTALAÇÃO. AF_12/2014_P</t>
  </si>
  <si>
    <t>TCPO PINI</t>
  </si>
  <si>
    <t>13.160.000500.SER</t>
  </si>
  <si>
    <t>PONTO DE ESGOTO PRIMARIO, COM TUBO DE PVC BRANCO E CONEXOES, Ø 100 mm</t>
  </si>
  <si>
    <t>AJUDANTE DE ENCANADOR COM ENCARGOS COMPLEMENTARES</t>
  </si>
  <si>
    <t>ENCANADOR COM ENCARGOS COMPLEMENTARES</t>
  </si>
  <si>
    <t>TE SANITARIO, PVC, DN 100 X 100 MM, SERIE NORMAL, PARA ESGOTO PREDIAL</t>
  </si>
  <si>
    <t>TUBO PVC SERIE NORMAL, DN 100 MM, PARA ESGOTO PREDIAL (NBR 5688)</t>
  </si>
  <si>
    <t>JUNCAO SIMPLES, PVC, DN 100 X 75 MM, SERIE NORMAL PARA ESGOTO PREDIAL</t>
  </si>
  <si>
    <t>JOELHO PVC, SOLDAVEL, PB, 90 GRAUS, DN 100 MM, PARA ESGOTO PREDIAL</t>
  </si>
  <si>
    <t>13.160.000520.SER</t>
  </si>
  <si>
    <t>PONTO DE ESGOTO SECUNDÁRIO, COM TUBO DE PVC BRANCO E CONEXOES, Ø 50 mm</t>
  </si>
  <si>
    <t>TE SANITARIO, PVC, DN 50 X 50 MM, SERIE NORMAL, PARA ESGOTO PREDIAL</t>
  </si>
  <si>
    <t>TUBO PVC SERIE NORMAL, DN 50 MM, PARA ESGOTO PREDIAL (NBR 5688)</t>
  </si>
  <si>
    <t>JOELHO PVC, SOLDAVEL, 90 GRAUS, 50 MM, PARA AGUA FRIA PREDIAL</t>
  </si>
  <si>
    <t>ADESIVO PLASTICO PARA PVC, FRASCO COM 850 GR</t>
  </si>
  <si>
    <t>PASTA LUBRIFICANTE PARA USO EM TUBOS DE PVC COM ANEL DE BORRACHA (POTE DE 400* G)</t>
  </si>
  <si>
    <t>15.2</t>
  </si>
  <si>
    <t/>
  </si>
  <si>
    <t>FITA VEDA ROSCA EM ROLOS DE 18 MM X 10 M (L X C)</t>
  </si>
  <si>
    <t>REGISTRO GAVETA COM ACABAMENTO E CANOPLA CROMADOS, SIMPLES, BITOLA 3/4 "</t>
  </si>
  <si>
    <t>REGISTRO PRESSAO COM ACABAMENTO E CANOPLA CROMADA, SIMPLES, BITOLA 3/4 "</t>
  </si>
  <si>
    <t>15.3</t>
  </si>
  <si>
    <t>LOUÇAS</t>
  </si>
  <si>
    <t>ENGATE FLEXÍVEL EM INOX, 1/2• X 40CM - FORNECIMENTO E INSTALAÇÃO. AF_12/2013</t>
  </si>
  <si>
    <t>PARAFUSO NIQUELADO COM ACABAMENTO CROMADO PARA FIXAR PECA SANITARIA, INCLUI PORCA CEGA, ARRUELA E BUCHA DE NYLON TAMANHO S-10</t>
  </si>
  <si>
    <t>VEDACAO PVC, 100 MM, PARA SAIDA VASO SANITARIO</t>
  </si>
  <si>
    <t>REJUNTE EPOXI BRANCO</t>
  </si>
  <si>
    <t>BACIA SANITARIA (VASO) COM CAIXA ACOPLADA, DE LOUCA BRANCA - (DUPLO ACIONAMENTO)</t>
  </si>
  <si>
    <t>ASSENTO BACIA SANITÁRIA  EM POLIPROPILENO</t>
  </si>
  <si>
    <t>ASSENTO PARA VASO SANITÁRIO- Ref. Vogue plus</t>
  </si>
  <si>
    <t>VÁLVULA EM METAL CROMADO 1.1/2" X 1.1/2" PARA TANQUE OU LAVATÓRIO, COM OU SEM LADRÃO - FORNECIMENTO E INSTALAÇÃO. AF_12/2013</t>
  </si>
  <si>
    <t>SIFÃO DO TIPO GARRAFA EM METAL CROMADO 1 X 1.1/2" - FORNECIMENTO E INSTALAÇÃO. AF_12/2013</t>
  </si>
  <si>
    <t>ENGATE FLEXÍVEL EM INOX, 1/2 X 40CM - FORNECIMENTO E INSTALAÇÃO. AF_12/2013</t>
  </si>
  <si>
    <t>LAVATÓRIO LOUÇA BRANCA COM COLUNA, 45 X 55CM OU EQUIVALENTE, PADRÃO MÉDIO - FORNECIMENTO E INSTALAÇÃO. AF_12/2013</t>
  </si>
  <si>
    <r>
      <rPr>
        <sz val="8"/>
        <rFont val="Arial"/>
        <family val="2"/>
        <charset val="1"/>
      </rPr>
      <t>TANQUE DE LOUÇA COM COLUNA DE 30 LITROS</t>
    </r>
    <r>
      <rPr>
        <sz val="8"/>
        <rFont val="Arial"/>
        <family val="2"/>
        <charset val="1"/>
      </rPr>
      <t>, inclusive torneira cromada de uso geral, sifão, válvula de escoamento cromada, engate para torneira, parafusos de fixação cromados - Referência Técnica: CELITE ou equivalente técnico</t>
    </r>
  </si>
  <si>
    <t>TANQUE DE LOUÇA BRANCA COM COLUNA, 30L OU EQUIVALENTE - FORNECIMENTO E INSTALAÇÃO. AF_12/2013</t>
  </si>
  <si>
    <t>SIFÃO DO TIPO FLEXÍVEL EM PVC 1 X 1.1/2 - FORNECIMENTO E INSTALAÇÃO. AF_12/2013</t>
  </si>
  <si>
    <t>TORNEIRA CROMADA 1/2" OU 3/4" PARA TANQUE, PADRÃO MÉDIO - FORNECIMENTO E INSTALAÇÃO. AF_12/2013</t>
  </si>
  <si>
    <t>15.4</t>
  </si>
  <si>
    <t>METAIS</t>
  </si>
  <si>
    <t>PAPELEIRA DE PAREDE EM METAL CROMADO SEM TAMPA</t>
  </si>
  <si>
    <t>DISPENSER PARA PAPEL TOALHA, LINHA STANDARD - Fornecimento e instalação  - uma por santário e copa</t>
  </si>
  <si>
    <t>ESPELHO CRISTAL ESPESSURA 5 MM, COM MOLDURA EM ALUMINIO E COMPENSADO 6MM
PLASTIFICADO COLADO, e=5 mm com bisotê de 1,5cm - fixado com 04 (quatro) botões cromados nas bordas.  (0,60x1,00)  - instalado junto a cada lavatóriO.</t>
  </si>
  <si>
    <t>CANTONEIRA ALUMINIO ABAS DESIGUAIS 1" X 3/4 ", E = 1/8 "</t>
  </si>
  <si>
    <t>CHAPA DE MADEIRA COMPENSADA NAVAL (COM COLA FENOLICA), E = 6 MM, DE *1,60 X
2,20* M</t>
  </si>
  <si>
    <t>ADITIVO ADESIVO LIQUIDO PARA ARGAMASSAS DE REVESTIMENTOS CIMENTICIOS</t>
  </si>
  <si>
    <t>ESPELHO CRISTAL E = 4 MM</t>
  </si>
  <si>
    <t>86906 - ADAPTADA PARA TORNEIRA FECHAMENTO AUTOMÁTICO</t>
  </si>
  <si>
    <t>TORNEIRA CROMADA DE MESA, 1/2" OU 3/4", PARA LAVATÓRIO, COM FECHAMENTO AUTOMATICO PADRÃO POPULAR   Referência Técnica: Torneira Lavatório uso público mesa Pressmatic Alfa CR 446106 - Docol ou similar</t>
  </si>
  <si>
    <t>TORNEIRA CROMADA DE PAREDE PARA COZINHA BICA MOVEL COM AREJADOR 1/2 " OU 3/4 " (REF 1168)</t>
  </si>
  <si>
    <t>BARRA DE APOIO PARA LAVATÓRIO PNE, EM INOX ESCOVADO 54 cm x 40 cm (no lavatório PNE)</t>
  </si>
  <si>
    <t>BARRA DE APOIO PARA LAVATÓRIO PNE, EM INOX ESCOVADO 54 cm x 40 cm</t>
  </si>
  <si>
    <t>BARRA DE APOIO RETA PARA VASO  PNE, EM INOX ESCOVADO Barra de apoio cromada para portadores de necessidades especiais - largura 80 cm - instalada com parafusos e buchas.  ( instaladas junto às bacias PNE)</t>
  </si>
  <si>
    <t>ELETRICISTA COM ENCARGOS COMPLEMENTARES</t>
  </si>
  <si>
    <t>CHUVEIRO COMUM EM PLASTICO BRANCO, COM CANO, 3 TEMPERATURAS, 5500 W (110/220</t>
  </si>
  <si>
    <t>KIT DE EMERGÊNCIA NO BANHEIRO PNE</t>
  </si>
  <si>
    <t>15.5</t>
  </si>
  <si>
    <t>ALIMENTAÇÃOE DISTRIBUIÇÃO DE  ÁGUA FRIA</t>
  </si>
  <si>
    <t>TUBOS - INCLUSIVE CONEXÕES</t>
  </si>
  <si>
    <t>TUBO, PVC, SOLDÁVEL, DN 25MM, INSTALADO EM RAMAL DE DISTRIBUIÇÃO DE ÁGUA - FORNECIMENTO E INSTALAÇÃO. AF_12/2014</t>
  </si>
  <si>
    <t>JOELHO 90 GRAUS, PVC, SOLDÁVEL, DN 25MM, INSTALADO EM RAMAL DE DISTRIBUIÇÃO DE ÁGUA - FORNECIMENTO E INSTALAÇÃO. AF_12/2014</t>
  </si>
  <si>
    <t>FURO EM ALVENARIA PARA DIÂMETROS MENORES OU IGUAIS A 40 MM. AF_05/2015</t>
  </si>
  <si>
    <t>CHUMBAMENTO PONTUAL EM PASSAGEM DE TUBO COM DIÂMETRO MENOR OU IGUAL A 40 MM. AF_05/2015</t>
  </si>
  <si>
    <t>TUBO, PVC, SOLDÁVEL, DN 32MM, INSTALADO EM RAMAL DE DISTRIBUIÇÃO DE ÁGUA - FORNECIMENTO E INSTALAÇÃO. AF_12/2014</t>
  </si>
  <si>
    <t>TUBO, PVC, SOLDÁVEL, DN 50MM, INSTALADO EM PRUMADA DE ÁGUA - FORNECIMENTO E INSTALAÇÃO. AF_12/2014</t>
  </si>
  <si>
    <t>TORNEIRA CROMADA SEM BICO PARA TANQUE 1/2 " OU 3/4 " (REF 1143)</t>
  </si>
  <si>
    <t>REGISTRO DE ESFERA, PVC, COM VOLANTE, VS, SOLDAVEL, DN 25 MM, COM CORPO DIVIDIDO</t>
  </si>
  <si>
    <t>REGISTRO DE ESFERA, PVC, COM VOLANTE, VS, ROSCAVEL, DN 3/4", COM CORPO DIVIDIDO</t>
  </si>
  <si>
    <t>RESERVATÓRIOS</t>
  </si>
  <si>
    <t>TUBO PVC, SOLDAVEL, DN 25 MM, AGUA FRIA (NBR-5648)</t>
  </si>
  <si>
    <t>TUBO PVC, SOLDAVEL, DN 32 MM, AGUA FRIA (NBR-5648)</t>
  </si>
  <si>
    <t>CAIXA D'AGUA EM POLIETILENO 1000 LITROS, COM TAMPA</t>
  </si>
  <si>
    <t>15.6</t>
  </si>
  <si>
    <t>REDE DE DRENAGEM  - CAPTAÇÃO DE ÁGUAS PLUVIAIS</t>
  </si>
  <si>
    <t>CAIXAS</t>
  </si>
  <si>
    <t>SISTEMA APROVEITAMENTO ÁGUA CHUVA</t>
  </si>
  <si>
    <t>TUBO PVC, SOLDAVEL, DN 50 MM, AGUA FRIA (NBR-5648)</t>
  </si>
  <si>
    <t>15.8</t>
  </si>
  <si>
    <t>REDE DE COLETA ESGOTO SANITÁRIO</t>
  </si>
  <si>
    <t>TUBOS PVC - INCLUSIVE CONEXÕES</t>
  </si>
  <si>
    <t>TUBO PVC ESGOTO PREDIAL DN 100mm - formecimento e instalação</t>
  </si>
  <si>
    <t>TUBO PVC  SERIE NORMAL, DN 100 MM, PARA ESGOTO  PREDIAL (NBR 5688)</t>
  </si>
  <si>
    <t>RETROESCAVADEIRA SOBRE RODAS COM CARREGADEIRA, TRAÇÃO 4X4, POTÊNCIA LÍQ. 88 HP, CAÇAMBA CARREG. CAP. MÍN. 1 M3, CAÇAMBA RETRO CAP. 0,26 M3, PESO OPERACIONAL MÍN. 6.674 KG, PROFUNDIDADE ESCAVAÇÃO MÁX. 4,37 M - CHP DIURNO. AF_06/2014</t>
  </si>
  <si>
    <t>REDES</t>
  </si>
  <si>
    <t>16.1</t>
  </si>
  <si>
    <t>16.2</t>
  </si>
  <si>
    <t>CONDICIONADOR de ar tipo Split, 9.000 Btu/h -SISTEMA INVERTER -  Referência Técnica: FUJITSU ou similar  - quente/frio</t>
  </si>
  <si>
    <t>BDI 20,93%</t>
  </si>
  <si>
    <t>CONDICIONADOR de ar tipo Split, 12.000 Btu/h -SISTEMA INVERTER -  Referência Técnica: FUJITSU ou similar  - quente/frio</t>
  </si>
  <si>
    <t>CONDICIONADOR de ar tipo Split, 18.000 Btu/h -SISTEMA INVERTER -  Referência Técnica:  FUJITSU ou similar  - quente/frio</t>
  </si>
  <si>
    <t>CONDICIONADOR de ar tipo Split, 24.000 Btu/h -SISTEMA INVERTER -  Referência Técnica:  FUJITSU ou similar  - quente/frio</t>
  </si>
  <si>
    <t>INSTALAÇÕES DE PREVENÇÃO CONTRA INCÊNDIOS</t>
  </si>
  <si>
    <t>17.1</t>
  </si>
  <si>
    <t>EXTINTOR DE INCENDIO PORTATIL COM CARGA DE PO QUIMICO SECO (PQS) DE 6 KG,
CLASSE BC</t>
  </si>
  <si>
    <t>17.2</t>
  </si>
  <si>
    <t>PAISAGISMO E SERVIÇOS EXTERNOS</t>
  </si>
  <si>
    <t>SERVIÇOS INTERNOS AO TERRENO</t>
  </si>
  <si>
    <t>PAISAGISMO</t>
  </si>
  <si>
    <t>18.1</t>
  </si>
  <si>
    <t>JARDINEIRO COM ENCARGOS COMPLEMENTARES</t>
  </si>
  <si>
    <t>GRAMA ESMERALDA EM PLACAS, SEM PLANTIO</t>
  </si>
  <si>
    <t>18.2</t>
  </si>
  <si>
    <t>18.3</t>
  </si>
  <si>
    <t>ESTACIONAMENTO INTERNO E ACESSOS DE VEÍCULOS e CALÇADAS  INTERNAS</t>
  </si>
  <si>
    <t>18.5</t>
  </si>
  <si>
    <t>CALCETEIRO COM ENCARGOS COMPLEMENTARES</t>
  </si>
  <si>
    <t>PO DE PEDRA (POSTO PEDREIRA/FORNECEDOR, SEM FRETE)</t>
  </si>
  <si>
    <t>BLOQUETE/PISO INTERTRAVADO DE CONCRETO - MODELO RETANGULAR/TIJOLINHO PAVER /HOLANDES/PARALELEPIPEDO, 20 CM X 10 CM, E = 8 CM, RESISTENCIA DE 35 MPA (NBR 9781), COR NATURAL E VERMELHA NAS DEMARCAÇÕES DAS VAGAS</t>
  </si>
  <si>
    <t>AJUDANTE ESPECIALIZADO COM ENCARGOS COMPLEMENTARES</t>
  </si>
  <si>
    <t>MÁQUINA EXTRUSORA DE CONCRETO PARA GUIAS E SARJETAS, MOTOR A DIESEL, POTÊNCIA 14 CV - CHP DIURNO. AF_12/2015</t>
  </si>
  <si>
    <t>MÁQUINA EXTRUSORA DE CONCRETO PARA GUIAS E SARJETAS, MOTOR A DIESEL, POTÊNCIA 14 CV - CHI DIURNO. AF_12/2015</t>
  </si>
  <si>
    <r>
      <rPr>
        <sz val="8"/>
        <rFont val="Arial"/>
        <family val="2"/>
        <charset val="1"/>
      </rPr>
      <t>MEIO-FIO DE CONCRETO 15 MPA</t>
    </r>
    <r>
      <rPr>
        <sz val="8"/>
        <rFont val="Arial"/>
        <family val="2"/>
        <charset val="1"/>
      </rPr>
      <t>, 30 cm base  X 26 cm altura, moldado "in loco" com extrusora, inslcuindo escavações e reaterro.</t>
    </r>
  </si>
  <si>
    <t>22139000235
adaptada</t>
  </si>
  <si>
    <t>AREIA FINA LAVADA</t>
  </si>
  <si>
    <t>CIMENTO CP -32</t>
  </si>
  <si>
    <t>CALÇADAS EXTERNA MEIO FIO  -VERIFICAR AS CONDIÇOES DA CALÇADA EXISTENTE</t>
  </si>
  <si>
    <t>GRADIL DE FECHAMENTO DO TERRENO</t>
  </si>
  <si>
    <t>ESCAVACAO MANUAL DE VALAS EM TERRA COMPACTA, PROF. DE 0 M &lt; H &lt;= 1 M - BALDRAME</t>
  </si>
  <si>
    <t>REATERRO MANUAL DE VALAS COM COMPACTAÇÃO MECANIZADA. AF_04/2016 -</t>
  </si>
  <si>
    <t>ARMAÇÃO DE BLOCO, VIGA BALDRAME OU SAPATA UTILIZANDO AÇO CA-50 DE 6,3 MM - MONTAGEM.</t>
  </si>
  <si>
    <t>KIT DESLIZANTE KIT DZ4 SK TURBO</t>
  </si>
  <si>
    <t>PINTURAS</t>
  </si>
  <si>
    <t>EXTERNAS</t>
  </si>
  <si>
    <t>PINTURA EM MUROS</t>
  </si>
  <si>
    <t>19.1</t>
  </si>
  <si>
    <t>TINTA ACRILICA PREMIUM, COR BRANCO FOSCO</t>
  </si>
  <si>
    <t>19.2</t>
  </si>
  <si>
    <t>PINTURA EM PISO</t>
  </si>
  <si>
    <t>TINTA ACRILICA PREMIUM PARA  PISO</t>
  </si>
  <si>
    <t>FITA CREPE EM ROLOS 25MMX50M</t>
  </si>
  <si>
    <t>PINTURA EM PAREDES EXTERNAS</t>
  </si>
  <si>
    <t>IMPERMEABILIZANTE INCOLOR PARA TRATAMENTO DE FACHADAS E TELHAS, BASE SILICONE</t>
  </si>
  <si>
    <t>INTERNAS</t>
  </si>
  <si>
    <t>PINTURA EM PAREDES INTERNAS</t>
  </si>
  <si>
    <t>LIXA EM FOLHA PARA PAREDE OU MADEIRA, NUMERO 120 (COR VERMELHA)</t>
  </si>
  <si>
    <t>MASSA CORRIDA PVA PARA PAREDES INTERNAS</t>
  </si>
  <si>
    <r>
      <rPr>
        <sz val="8"/>
        <rFont val="Arial"/>
        <family val="2"/>
        <charset val="1"/>
      </rPr>
      <t>PINTURA LATEX ACRILICA AMBIENTES INTERNOS/EXTERNOS</t>
    </r>
    <r>
      <rPr>
        <sz val="8"/>
        <color rgb="FFFF0000"/>
        <rFont val="Arial"/>
        <family val="2"/>
        <charset val="1"/>
      </rPr>
      <t>, duas demão -</t>
    </r>
    <r>
      <rPr>
        <sz val="8"/>
        <color rgb="FFFF0000"/>
        <rFont val="Arial"/>
        <family val="2"/>
        <charset val="1"/>
      </rPr>
      <t>PALHA/ VERDE MENTA( AUDIENCIA E CONCILIAÇÃO)</t>
    </r>
  </si>
  <si>
    <t>TINTA ACRILICA PREMIUM, COR PALHA FOSCO</t>
  </si>
  <si>
    <t>SERVIÇOS COMPLEMENTARES</t>
  </si>
  <si>
    <t>ESCADA MARINHEIRO</t>
  </si>
  <si>
    <t>TUBO ACO GALV C/ COSTURA DIN 2440/NBR 5580 CLASSE MEDIA DN 1.1/2" (40MM) E=3,25MM - 3,61KG/M</t>
  </si>
  <si>
    <t>COMPOSIÇÃO
PRÓPRIA</t>
  </si>
  <si>
    <t>BATE CADEIRA</t>
  </si>
  <si>
    <t>BATE CADEIRA DE MDF, COM REVESTIMENTO MELÁMINICO - e= 9 mm - LARGURA 15  cm</t>
  </si>
  <si>
    <t>CHAPA DE MDF BRANCO LISO 2 FACES, E = 9 MM, DE *2,75 X 1,85* M</t>
  </si>
  <si>
    <t>PARAFUSO ROSCA SOBERBA ZINCADO CABECA CHATA FENDA SIMPLES 3,5 X 25 MM (1 ")</t>
  </si>
  <si>
    <t>LIMPEZA DA OBRA</t>
  </si>
  <si>
    <t>LIMPEZA FINAL DA OBRA</t>
  </si>
  <si>
    <t>MATERIAL</t>
  </si>
  <si>
    <t>MÃO-DE-OBRA</t>
  </si>
  <si>
    <t>BDI</t>
  </si>
  <si>
    <t>TOTAL
COM BDI</t>
  </si>
  <si>
    <t>DESONERADO (4,50% PREVIDENCIA)</t>
  </si>
  <si>
    <t>ÁREA(m²):</t>
  </si>
  <si>
    <t>RETROESCAVADEIRA SOBRE RODAS COM CARREGADEIRA, TRAÇÃO 4X4, POTÊNCIA LÍQ. 88 HP, CAÇAMBA CARREG. CAP. MÍN. 1 M3, CAÇAMBA RETRO CAP. 0,26 M3, PESO OPERACIONAL MÍN. 6.674 KG, PROFUNDIDADE ESCAVAÇÃO MÁX. 4,37 M - CHI DIURNO. AF_06/2014</t>
  </si>
  <si>
    <t>LOCACAO DE VIGA SANDUICHE METALICA VAZADA PARA TRAVAMENTO DE PILARES, ALTURA DE *8* CM, LARGURA DE *6* CM E EXTENSAO DE 2 M</t>
  </si>
  <si>
    <t>SABONETEIRA PLASTICA TIPO DISPENSER PARA SABONETE LIQUIDO COM RESERVATORIO 800 A 1500 ML</t>
  </si>
  <si>
    <t>AMBIENTE</t>
  </si>
  <si>
    <t>PERIMETRO
(M)</t>
  </si>
  <si>
    <t>PERÍMETRO AJUSTADO
(RODAPÉS)</t>
  </si>
  <si>
    <t>ÁREA
(M²)</t>
  </si>
  <si>
    <t>piso cerâmico</t>
  </si>
  <si>
    <t>forro</t>
  </si>
  <si>
    <t>rodapé 
santa luzia</t>
  </si>
  <si>
    <t>azulejo
h=2,60m</t>
  </si>
  <si>
    <t>bacia cx acoplada</t>
  </si>
  <si>
    <t>lavatório pne</t>
  </si>
  <si>
    <t>lavatório coluna</t>
  </si>
  <si>
    <t>chuveiro</t>
  </si>
  <si>
    <t>tanque</t>
  </si>
  <si>
    <t>PT água 25mm</t>
  </si>
  <si>
    <t>PT esgoto 100mm</t>
  </si>
  <si>
    <t>PT esgoto 50mm</t>
  </si>
  <si>
    <t>papeleira parafusar</t>
  </si>
  <si>
    <t>gancho parafusar</t>
  </si>
  <si>
    <t>saboneteira dispenser</t>
  </si>
  <si>
    <t>papeleira
dispenser</t>
  </si>
  <si>
    <t>espelho</t>
  </si>
  <si>
    <t>torneira para lavatório</t>
  </si>
  <si>
    <t>torneira
 uso geral</t>
  </si>
  <si>
    <t>torneira copa</t>
  </si>
  <si>
    <t>registro gaveta 3/4"</t>
  </si>
  <si>
    <t>registro pressão 3/4"</t>
  </si>
  <si>
    <t>Trocador</t>
  </si>
  <si>
    <t>Hall público</t>
  </si>
  <si>
    <t>OAB</t>
  </si>
  <si>
    <t>SERVIÇOS</t>
  </si>
  <si>
    <t>IS GAB I</t>
  </si>
  <si>
    <t>IS GAB II</t>
  </si>
  <si>
    <t>IS PÚBLICO MASC</t>
  </si>
  <si>
    <t>Portas de Madeira</t>
  </si>
  <si>
    <t>largura</t>
  </si>
  <si>
    <t>altura</t>
  </si>
  <si>
    <t>Area total
esquadrias</t>
  </si>
  <si>
    <t>Portas que possuem vergas</t>
  </si>
  <si>
    <t>metragem linear de verga (porta madeira)</t>
  </si>
  <si>
    <t>soleiras
IMÓVEL FÓRUM</t>
  </si>
  <si>
    <t>LARGURA</t>
  </si>
  <si>
    <t>area</t>
  </si>
  <si>
    <t>quantidade</t>
  </si>
  <si>
    <t>TOTAL IMÓVEL FÓRUM</t>
  </si>
  <si>
    <t>Portas em alumínio</t>
  </si>
  <si>
    <t>Grades</t>
  </si>
  <si>
    <t>PAV 90X210</t>
  </si>
  <si>
    <t>Janelas em aluminio + vidro 5 mm</t>
  </si>
  <si>
    <t>Janelas que possuem vergas</t>
  </si>
  <si>
    <t>metragem linear de verga + contraverga</t>
  </si>
  <si>
    <t>PEITORIL</t>
  </si>
  <si>
    <t>Total</t>
  </si>
  <si>
    <t>VIDRO TEMPERADO</t>
  </si>
  <si>
    <t>PAREDES E PAINÉIS</t>
  </si>
  <si>
    <t>externo</t>
  </si>
  <si>
    <t>interno</t>
  </si>
  <si>
    <t>metragem
(em metro linear)</t>
  </si>
  <si>
    <t>altura do pano
de alvenaria (SEM platibanda)</t>
  </si>
  <si>
    <t>alvenaria( m2)</t>
  </si>
  <si>
    <t>area de esquadrias</t>
  </si>
  <si>
    <t>Alvenaria</t>
  </si>
  <si>
    <t>chapisco</t>
  </si>
  <si>
    <t>emboço</t>
  </si>
  <si>
    <t>Alvenaria platibanda</t>
  </si>
  <si>
    <t>Alvenaria volume cx dagua</t>
  </si>
  <si>
    <t>Alvenaria -interna</t>
  </si>
  <si>
    <t>altura do pano
até o forro</t>
  </si>
  <si>
    <t>( m2)</t>
  </si>
  <si>
    <t>Gesso acartonado verde</t>
  </si>
  <si>
    <t>Gesso acartonado acústico</t>
  </si>
  <si>
    <t>Gesso acartonado comum</t>
  </si>
  <si>
    <t>Balcão atendimento</t>
  </si>
  <si>
    <t>M² 
(projeção)</t>
  </si>
  <si>
    <t>COEFICIENTE</t>
  </si>
  <si>
    <t>telha</t>
  </si>
  <si>
    <t>estrutura cobertura</t>
  </si>
  <si>
    <t>calhas metálicas</t>
  </si>
  <si>
    <t>capemanto
 em basalto</t>
  </si>
  <si>
    <t>rufo metálico</t>
  </si>
  <si>
    <t>PISOS</t>
  </si>
  <si>
    <t>DIMENSOES</t>
  </si>
  <si>
    <t>M3/KG</t>
  </si>
  <si>
    <t>PISOS INTERNOS</t>
  </si>
  <si>
    <t>LASTRO DE BRITA</t>
  </si>
  <si>
    <t>CONTRA PISO</t>
  </si>
  <si>
    <t>ARMAÇÃO EM TELA SOLDADA</t>
  </si>
  <si>
    <t>PISOS EXTERNOS</t>
  </si>
  <si>
    <t>PISO PODOTATIL CONCRETO</t>
  </si>
  <si>
    <t>PAVER</t>
  </si>
  <si>
    <t>MOVIMENTAÇÃO DE TERRA</t>
  </si>
  <si>
    <t>ESCAVACAO MANUAL DE VALA  - FUNDAÇÕES</t>
  </si>
  <si>
    <t>ESCAVACAO MANUAL DE VALA</t>
  </si>
  <si>
    <t>REATERRO APILOADO</t>
  </si>
  <si>
    <t>FUNDAÇÕES E ESTRUTURAS DE CONCRETO</t>
  </si>
  <si>
    <t>ESTACAS ESCAVADAS</t>
  </si>
  <si>
    <t>BITOLA</t>
  </si>
  <si>
    <t>PROFUNDIDADE</t>
  </si>
  <si>
    <t>METRAGEM TOTAL</t>
  </si>
  <si>
    <t>FORMA</t>
  </si>
  <si>
    <t>CONCRETO</t>
  </si>
  <si>
    <t>LAJES TRELIÇADAS</t>
  </si>
  <si>
    <t>CAPA</t>
  </si>
  <si>
    <t>PLATIBANDA</t>
  </si>
  <si>
    <t>Escavações infra</t>
  </si>
  <si>
    <t>Reaterro infra</t>
  </si>
  <si>
    <t>GRADIS DE FECHAMENTO DO TERRENO - 91,03m</t>
  </si>
  <si>
    <t>COMPRIMENTO</t>
  </si>
  <si>
    <t>total</t>
  </si>
  <si>
    <t>escavações</t>
  </si>
  <si>
    <t>escavação (m³)</t>
  </si>
  <si>
    <t>reaterro</t>
  </si>
  <si>
    <t>fechamento</t>
  </si>
  <si>
    <t>gradil de fechamento
(m²)</t>
  </si>
  <si>
    <t>baldrames (15X20)</t>
  </si>
  <si>
    <r>
      <rPr>
        <sz val="7.2"/>
        <color rgb="FF000000"/>
        <rFont val="Calibri"/>
        <family val="2"/>
        <charset val="1"/>
      </rPr>
      <t>estacas broca  Ø</t>
    </r>
    <r>
      <rPr>
        <sz val="6"/>
        <color rgb="FF000000"/>
        <rFont val="Calibri"/>
        <family val="2"/>
        <charset val="1"/>
      </rPr>
      <t>25</t>
    </r>
    <r>
      <rPr>
        <sz val="6"/>
        <color rgb="FF000000"/>
        <rFont val="Calibri"/>
        <family val="2"/>
        <charset val="1"/>
      </rPr>
      <t>(02 m a cada 02 metros)</t>
    </r>
  </si>
  <si>
    <t>forma baldrame (15x25) 
(m²)</t>
  </si>
  <si>
    <t>concreto baldrame (15x25)
(m²)</t>
  </si>
  <si>
    <t>escavaçõs</t>
  </si>
  <si>
    <t>escavação</t>
  </si>
  <si>
    <t>baldrame</t>
  </si>
  <si>
    <t>alvenaria</t>
  </si>
  <si>
    <t>reboco</t>
  </si>
  <si>
    <t>estrutura muro</t>
  </si>
  <si>
    <t>forma pilares (15x15) a cada 2,50m</t>
  </si>
  <si>
    <t>concreto pilares (15x15)</t>
  </si>
  <si>
    <t>forma amarração (10x15)</t>
  </si>
  <si>
    <t>concreto amarração  (15x10)</t>
  </si>
  <si>
    <t>PINTURA DOS MUROS</t>
  </si>
  <si>
    <t>ALTURA</t>
  </si>
  <si>
    <t>2x (ambas as faces)</t>
  </si>
  <si>
    <t>PINTURA LATEX ACRILICA</t>
  </si>
  <si>
    <t>PINTURA GRADIL</t>
  </si>
  <si>
    <t>PINTURA ESMALTE FOSCO,</t>
  </si>
  <si>
    <t>PINTURA PISO -VAGA  PNE</t>
  </si>
  <si>
    <t>2 VAGAS</t>
  </si>
  <si>
    <t>PINTURA ACRILICA DE FAIXAS DE DEMARCACAO</t>
  </si>
  <si>
    <t>PNE E IDOSO</t>
  </si>
  <si>
    <t>PINTURA PAREDES  INTERNA</t>
  </si>
  <si>
    <t/>
  </si>
  <si>
    <t>PARTE INTERNA PLATIBANDA</t>
  </si>
  <si>
    <t>INTERNO AO TERRENO</t>
  </si>
  <si>
    <t>ÁREA/QUANTIDADE</t>
  </si>
  <si>
    <t>Plantio de grama</t>
  </si>
  <si>
    <t>EXTERNO AO TERRENO</t>
  </si>
  <si>
    <t>CONSIDEREI TODA
 A FACHADA, VER CONDIÇOES
 DA CALÇADA EXISTENTE</t>
  </si>
  <si>
    <t>CALÇADA FACHADA -M2</t>
  </si>
  <si>
    <t>Meio fio simples -M</t>
  </si>
  <si>
    <t>BATE CADEIRA</t>
  </si>
  <si>
    <t>ONDE HÁ CADEIRAS PROX PAREDE</t>
  </si>
  <si>
    <t>PREVENÇÃO DE INCENDIO</t>
  </si>
  <si>
    <t>EXTINTOR ABC</t>
  </si>
  <si>
    <t>PLACAS</t>
  </si>
  <si>
    <t>TAPUME</t>
  </si>
  <si>
    <t>ONDE IRÁ GRADIL</t>
  </si>
  <si>
    <t>REDE DE ALIMENTAÇÃO/DISTRIBUIÇÃO DE ÁGUA FRIA</t>
  </si>
  <si>
    <t>TUBOS DE PVC ALIMENTAÇÃO</t>
  </si>
  <si>
    <t>25MM</t>
  </si>
  <si>
    <t>32MM</t>
  </si>
  <si>
    <t>40MM</t>
  </si>
  <si>
    <t>50 MM</t>
  </si>
  <si>
    <t>TUBO PVC ÁGUA FRIA</t>
  </si>
  <si>
    <t>REATERRO</t>
  </si>
  <si>
    <t>UNIDADES</t>
  </si>
  <si>
    <t>ESCAVAÇÃO</t>
  </si>
  <si>
    <t>TUBO PVC ESGOTO PREDIAL</t>
  </si>
  <si>
    <t>CAIXA DE GORDURA</t>
  </si>
  <si>
    <t>CAIXA</t>
  </si>
  <si>
    <t>50MM</t>
  </si>
  <si>
    <t>TORNEIRAS 
DE JARDIM</t>
  </si>
  <si>
    <t>TUBO PVC</t>
  </si>
  <si>
    <t>MODELO</t>
  </si>
  <si>
    <t>QUANT.</t>
  </si>
  <si>
    <t>SPLIT 9000 BTUS</t>
  </si>
  <si>
    <t>SPLIT12000 BTUS</t>
  </si>
  <si>
    <t>SPLIT 18000 BTUS</t>
  </si>
  <si>
    <t>SPLIT 24000 BTUS</t>
  </si>
  <si>
    <t>ESTATÍSTICA VALORES
fontes do orçamento</t>
  </si>
  <si>
    <t>INSTALAÇÕES CIVIS</t>
  </si>
  <si>
    <t>Cotação
+ composição própria</t>
  </si>
  <si>
    <t>INSTALAÇÕES ELÉTRICAS</t>
  </si>
  <si>
    <t>Cotação</t>
  </si>
  <si>
    <t>% SOBRE O TOTAL DA PLANILHA</t>
  </si>
  <si>
    <t>TOTAL DA OBRA (R$)</t>
  </si>
  <si>
    <t>PERCENTUAL DA CIVIL EM 
RELAÇÃO DO TOTAL DA OBRA</t>
  </si>
  <si>
    <t>PERCENTUAL DA ELÉTRICA EM 
RELAÇÃO DO TOTAL DA OBRA</t>
  </si>
  <si>
    <t>ESTATÍSTICA DAS FONTES</t>
  </si>
  <si>
    <t>Mês 01</t>
  </si>
  <si>
    <t>Mês 02</t>
  </si>
  <si>
    <t>Mês 03</t>
  </si>
  <si>
    <t>Mês 04</t>
  </si>
  <si>
    <t>Mês 05</t>
  </si>
  <si>
    <t>Mês 06</t>
  </si>
  <si>
    <t>Mês 07</t>
  </si>
  <si>
    <t>Mês 08</t>
  </si>
  <si>
    <t>Mês 09</t>
  </si>
  <si>
    <t>Mês 10</t>
  </si>
  <si>
    <t>VALOR TOTAL
(R$)</t>
  </si>
  <si>
    <t>Instalações de prevenção de incêndio</t>
  </si>
  <si>
    <t>TOTAL PARCIAL
(R$)</t>
  </si>
  <si>
    <t>TOTAL PARCIAL
(%)</t>
  </si>
  <si>
    <t>ACUMULADO
(R$)</t>
  </si>
  <si>
    <t>ACUMULADO
(%)</t>
  </si>
  <si>
    <t>FORNECEDOR
01</t>
  </si>
  <si>
    <t>FORNECEDOR
02</t>
  </si>
  <si>
    <t>FORNECEDOR
03</t>
  </si>
  <si>
    <t>MEDIANA</t>
  </si>
  <si>
    <t>Americanas</t>
  </si>
  <si>
    <t>Leroy</t>
  </si>
  <si>
    <t>Assento  universal em polipropileno</t>
  </si>
  <si>
    <t>Balaroti</t>
  </si>
  <si>
    <t>Decor assentos</t>
  </si>
  <si>
    <t>CeC</t>
  </si>
  <si>
    <t>Barra de apoio para lavatório de portadores de necessidades especiais, em inox escovado 54 cm x 40 cmc (no lavatório PNE)</t>
  </si>
  <si>
    <t>Caçamba para entulho da construção civil- 4/5m³</t>
  </si>
  <si>
    <t>(46) 9900 8006</t>
  </si>
  <si>
    <t>Kit deslizante - motor automação do portão</t>
  </si>
  <si>
    <t>Central AR</t>
  </si>
  <si>
    <t>Temper Frio</t>
  </si>
  <si>
    <t>Adias</t>
  </si>
  <si>
    <t>c&amp;c</t>
  </si>
  <si>
    <r>
      <rPr>
        <sz val="8"/>
        <rFont val="Arial"/>
        <family val="2"/>
        <charset val="1"/>
      </rPr>
      <t>Dispenser para papel toalha</t>
    </r>
    <r>
      <rPr>
        <sz val="8"/>
        <rFont val="Arial"/>
        <family val="2"/>
        <charset val="1"/>
      </rPr>
      <t>, linha standard - Fornecimento e instalação  - uma por sanitário e copa</t>
    </r>
  </si>
  <si>
    <t>leroy</t>
  </si>
  <si>
    <t>allbanho</t>
  </si>
  <si>
    <t>Bacia PNE com caixa acoplada -VOGUE PLUS</t>
  </si>
  <si>
    <t>KIT Emergencia</t>
  </si>
  <si>
    <t>Ar condicionado 9.000 BTU</t>
  </si>
  <si>
    <t>Frigelar</t>
  </si>
  <si>
    <t>STR</t>
  </si>
  <si>
    <t>Polo ar</t>
  </si>
  <si>
    <t>Ar condicionado 12.000 BTU</t>
  </si>
  <si>
    <t>Ar Condicinado</t>
  </si>
  <si>
    <t>Ar condicionado 18.000 BTU</t>
  </si>
  <si>
    <t>Ar condicionado 24.000 BTU</t>
  </si>
  <si>
    <t>Cálculo do BDI</t>
  </si>
  <si>
    <t>Risco/seguros</t>
  </si>
  <si>
    <t>Administração central</t>
  </si>
  <si>
    <t>Despesas financeiras</t>
  </si>
  <si>
    <t>Lucro</t>
  </si>
  <si>
    <t>TRIBUTOS</t>
  </si>
  <si>
    <t>COFINS</t>
  </si>
  <si>
    <t>Previdência</t>
  </si>
  <si>
    <t>PIS</t>
  </si>
  <si>
    <t>ISS</t>
  </si>
  <si>
    <t>X =  somatória de Risco/Seguros e da Administração Central</t>
  </si>
  <si>
    <t>Y = Despesas Financeiras</t>
  </si>
  <si>
    <t>Z = Lucro</t>
  </si>
  <si>
    <t>I  = somatória dos tributos</t>
  </si>
  <si>
    <t>BDI = ((1 + X) (1 + Y) (1 + Z) / (1 - I)) - 1</t>
  </si>
  <si>
    <t>MÃO DE OBRA</t>
  </si>
  <si>
    <t>3,0% SOBRE O VALOR DA MÃO DE OBRA</t>
  </si>
  <si>
    <t>COTAÇÕES AGOSTO 2018</t>
  </si>
  <si>
    <t>PT VENT 50mm</t>
  </si>
  <si>
    <t>PONTO DE VENTILAÇÃO, COM TUBO DE PVC BRANCO E CONEXOES, Ø 50 mm</t>
  </si>
  <si>
    <t>TUBOS PVC 100 MM</t>
  </si>
  <si>
    <t>TUBO PVC ÁGUA PLUVIAL  - M</t>
  </si>
  <si>
    <t>REDE DE DRENAGEM  - CAPTAÇÃO DE ÁGUAS PLUVIAIS 
SISTEMA APROVEITAMENTO ÁGUA CHUVA</t>
  </si>
  <si>
    <t>TUBOS PVC - PRUMADAS E PISO - PVC 100 mm</t>
  </si>
  <si>
    <r>
      <t xml:space="preserve">TUBO PVC, SERIE NORMAL, ESGOTO PREDIAL, DN 100 MM, FORNECIDO E INSTALADO EM
SUBCOLETOR AÉREO DE ESGOTO SANITÁRIO.-  inclusive conexões- fornecimento e instalação - descidas até a primeira caixa de captação </t>
    </r>
    <r>
      <rPr>
        <sz val="8"/>
        <color rgb="FFFF0000"/>
        <rFont val="Arial"/>
        <family val="2"/>
      </rPr>
      <t>(PISO)</t>
    </r>
  </si>
  <si>
    <t>CAIXA DE DRENAGEM</t>
  </si>
  <si>
    <t>LAVATÓRIO LOUÇA BRANCA SUSPENSO, 29,5 X 39CM OU EQUIVALENTE, PADRÃO POPULAR, INCLUSO SIFÃO TIPO GARRAFA EM PVC, VÁLVULA E ENGATE FLEXÍVEL 30CM EM PLÁSTICO, FORNECIMENTO E INSTALAÇÃO.Lavatório - PNE -Referência: linha V. Plus Deca ou similar - completa incluisive válvula de escoamento cromada, engate cromado flexível, parafusos de fixação cromados</t>
  </si>
  <si>
    <t>VASO SANITÁRIO SIFONADO COM CAIXA ACOPLADA LOUÇA BRANCA - PADRÃO MÉDIO,
INCLUSO ENGATE FLEXÍVEL EM METAL CROMADO, 1/2• X 40CM - FORNECIMENTO E
INSTALAÇÃO.Bacia de louça branca com caixa acoplada  - Referência: linha Ravena DECA ou similar linha ECO (botão duplo acionamento)</t>
  </si>
  <si>
    <t>REDE DE COLETA ESGOTO SANITÁRIO  (PONTOS DE SEGOTO ITEM 15.1)</t>
  </si>
  <si>
    <t>CAIXA DE INSPEÇÃO 40X40X40</t>
  </si>
  <si>
    <t>SHAFT TUBULAÇÕES</t>
  </si>
  <si>
    <r>
      <rPr>
        <sz val="8"/>
        <rFont val="Arial"/>
        <family val="2"/>
        <charset val="1"/>
      </rPr>
      <t>PAREDE DE GESSO ACARTONADO VERDE PARA LOCAL ÚMIDO</t>
    </r>
    <r>
      <rPr>
        <sz val="8"/>
        <color rgb="FFFF0000"/>
        <rFont val="Arial"/>
        <family val="2"/>
        <charset val="1"/>
      </rPr>
      <t>,DIVISÓRIA VERDE - e=9,5 CM - bonecas para tubulações</t>
    </r>
  </si>
  <si>
    <r>
      <rPr>
        <sz val="8"/>
        <color theme="1"/>
        <rFont val="Arial"/>
        <family val="2"/>
        <charset val="1"/>
      </rPr>
      <t>PAV- PORTA DE ALUMÍNIO ANODIZADO NATURAL TIPO VENEZIANA, 90X210X3, COMPLETA INCLUSIVE BATENTES E ALISAR, DOBRADICAS e FECHADURA (Ref: Papaiz ou similar) - CONFORME MEMORIAL DESCRITIVO -2 UNIDADES NO HALL SERVIÇO</t>
    </r>
  </si>
  <si>
    <t>REVESTIMENTO EM LAMINADO MELAMINICO TEXTURIZADO, ESPESSURA 0,8 MM, FIXADO
COM COLA (PORTAS PNES - DOIS LADOS) 40 x 90 cm</t>
  </si>
  <si>
    <r>
      <t>ARMAÇÃO DE PILAR OU VIGA DE UMA ESTRUTURA CONVENCIONAL DE CONCRETO ARMADO EM UMA EDIFICAÇÃO TÉRREA OU SOBRADO UTILIZANDO AÇOCA-50 DE 8,0 MM</t>
    </r>
    <r>
      <rPr>
        <sz val="8"/>
        <color rgb="FFFF0000"/>
        <rFont val="Arial"/>
        <family val="2"/>
      </rPr>
      <t>- MONTAGEM. AF_12/2015 -PILARES E VIGAS  MURO</t>
    </r>
  </si>
  <si>
    <t>MONTAGEM E DESMONTAGEM DE FÔRMA DE PILARES RETANGULARES E ESTRUTURAS SIMILARES COM ÁREA MÉDIA DAS SEÇÕES MENOR OU IGUAL A 0,25 M², PÉ-DIREITO SIMPLES, EM CHAPA DE MADEIRA COMPENSADA RESINADA, 8 UTILIZAÇÕES. AF_12/2015 -PILARES  E VIGAS  MURO</t>
  </si>
  <si>
    <t>ARMAÇÃO DE BLOCO, VIGA BALDRAME OU SAPATA UTILIZANDO AÇO CA-50 DE 6,3 MM - MONTAGEM.BALDRAME MURO</t>
  </si>
  <si>
    <t>FABRICAÇÃO, MONTAGEM E DESMONTAGEM DE FÔRMA PARA BLOCO DE COROAMENTO, EM MADEIRA SERRADA, E=25 MM, 4 UTILIZAÇÕES. AF_06/2017 -BALDRAME</t>
  </si>
  <si>
    <t>ESTACA BROCA DE CONCRETO, DIÃMETRO DE 25 CM, PROFUNDIDADE DE ATÉ 3 M, ESCAVAÇÃO MANUAL COM TRADO CONCHA, NÃO ARMADA. AF_03/2018(2,0M)</t>
  </si>
  <si>
    <t>EXECUÇÃO DE PÁTIO/ESTACIONAMENTO EM PISO INTERTRAVADO, COM BLOCO RETANGULAR COR NATURAL DE 20 X 10 CM, ESPESSURA 8 CM. -assentados sobre pé de pedra - cinza e vermelho para demarcação das vagas</t>
  </si>
  <si>
    <t>ARMAÇÃO DE PILAR OU VIGA DE UMA ESTRUTURA CONVENCIONAL DE CONCRETO ARMADO EM UMA EDIFICAÇÃO TÉRREA OU SOBRADO UTILIZANDO AÇOCA-50 DE 8,0 MM- MONTAGEM. AF_12/2015</t>
  </si>
  <si>
    <t>EMBOÇO OU MASSA ÚNICA EM ARGAMASSA TRAÇO 1:2:8, PREPARO MECÂNICO COM BETONEIRA 400 L, APLICADA MANUALMENTE EM PANOS DE FACHADA COM PRESENÇA DE VÃOS, ESPESSURA DE 25 MM.</t>
  </si>
  <si>
    <t>Civil</t>
  </si>
  <si>
    <t>1.2</t>
  </si>
  <si>
    <t>COTAÇÕES</t>
  </si>
  <si>
    <t>PAPELEIRA DE PAREDE EM METAL CROMADO SEM TAMPA, INCLUSO FIXAÇÃO.Referência Técnica: linha Deca Flex 2020 ou similar, que apresente características visuais e materiais de fabricação idênticos - instalado junto a cada bacia sanitária.</t>
  </si>
  <si>
    <t>PORTA TOALHA ROSTO EM METAL CROMADO, TIPO ARGOLA, INCLUSO FIXAÇÃO. - Referêcnia Técnica: linha Deca Flex 2060 ou similar -instalados nos sanitários e nas copas</t>
  </si>
  <si>
    <t>TORNEIRA PRESSÃO CROMADA TUBO MÓVEL, DE PAREDE, 1/2" OU 3/4", PARA PIA DE COZINHA, BICA ALTA MOVEL  PADRÃO MÉDIO - FORNECIMENTO E INSTALAÇÃO. -Ref. Téc.:  DECA ou similar.  (copas)</t>
  </si>
  <si>
    <t>TORNEIRA DE PRESSÃO CROMADA 3/4" PARA TANQUE, PADRÃO MÉDIO - FORNECIMENTO E INSTALAÇÃO. Ref.:  Técnica: STANDARD 39 CR 1153 - DECA ou similar (TORNEIRAS DE JARDIM -PAREDES ALVENARIA EXTERNA)</t>
  </si>
  <si>
    <t>6.6</t>
  </si>
  <si>
    <t>PLANTIO DE GRAMA Esmeralda em leivas ou rolo - inclusive preparo do substrato</t>
  </si>
  <si>
    <t>Ø 30</t>
  </si>
  <si>
    <r>
      <t>LAVATÓRIO LOUÇA BRANCA COM COLUNA, 45 X 55CM OU EQUIVALENTE, PADRÃO MÉDIO, INCLUSO SIFÃO TIPO GARRAFA, VÁLVULA E ENGATE FLEXÍVEL DE 40CM EM METAL CROMADO - FORNECIMENTO E INSTALAÇÃO. (</t>
    </r>
    <r>
      <rPr>
        <sz val="8"/>
        <color rgb="FFFF0000"/>
        <rFont val="Arial"/>
        <family val="2"/>
      </rPr>
      <t>IS JUIZES , TERCEIRIZADOS E PERICIA)</t>
    </r>
  </si>
  <si>
    <t>SABONETEIRA PLASTICA TIPO DISPENSER PARA SABONETE LIQUIDO COM RESERVATORIO 800 A 1500 ML, INCLUSO FIXAÇÃO.</t>
  </si>
  <si>
    <t>4.1</t>
  </si>
  <si>
    <t>4.2</t>
  </si>
  <si>
    <t>MONTAGEM DE ARMADURA TRANSVERSAL DE ESTACAS DE SEÇÃO CIRCULAR, DIÂMETRO = 6,3 MM. AF_11/2016</t>
  </si>
  <si>
    <t>CORTE E DOBRA DE AÇO CA-50, DIÂMETRO DE 6,3 MM, UTILIZADO EM ESTRIBO CONTÍNUO
HELICOIDAL. AF_10/2016</t>
  </si>
  <si>
    <t>MONTAGEM DE ARMADURA LONGITUDINAL DE ESTACAS DE SEÇÃO CIRCULAR, DIÂMETRO = 10,0 MM. AF_11/2016</t>
  </si>
  <si>
    <t>ARMADURA LONG</t>
  </si>
  <si>
    <t>Ø 10</t>
  </si>
  <si>
    <t>ARMADURA TRANS</t>
  </si>
  <si>
    <t>Ø 6,3</t>
  </si>
  <si>
    <t>ARMAÇÃO DE BLOCO, VIGA BALDRAME E SAPATA UTILIZANDO AÇO CA-60 DE 5 MM -
MONTAGEM. AF_06/2017</t>
  </si>
  <si>
    <t>ARMAÇÃO DE BLOCO, VIGA BALDRAME OU SAPATA UTILIZANDO AÇO CA-50 DE 8 MM -
MONTAGEM. AF</t>
  </si>
  <si>
    <t>ARMAÇÃO DE BLOCO, VIGA BALDRAME OU SAPATA UTILIZANDO AÇO CA-50 DE 10 MM -
MONTAGEM.</t>
  </si>
  <si>
    <t>CORTE E DOBRA DE AÇO CA-50, DIÂMETRO DE 10,0 MM, UTILIZADO EM ESTRUTURAS
DIVERSAS, EXCETO LAJES.</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</si>
  <si>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</si>
  <si>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12,50 MM - MONTAGEM. AF_12/2015</t>
  </si>
  <si>
    <t>ARMAÇÃO DE PILAR OU VIGA DE UMA ESTRUTURA CONVENCIONAL DE CONCRETO ARMADO EM UMA EDIFICAÇÃO TÉRREA OU SOBRADO UTILIZANDO AÇO CA-50 DE 16,0 MM - MONTAGEM. AF_12/2015</t>
  </si>
  <si>
    <t>CORTE E DOBRA DE AÇO CA-50, DIÂMETRO DE 16,00MM, UTILIZADO EM ESTRUTURAS
DIVERSAS, EXCETO LAJES. AF_12/2015</t>
  </si>
  <si>
    <t>LOCACAO DE BARRA DE ANCORAGEM DE 0,80 A 1,20 M DE EXTENSAO, COM ROSCA DE 5/8", INCLUINDO PORCA E FLANGE</t>
  </si>
  <si>
    <t>ARMAÇÃO DE PILAR OU VIGA DE UMA ESTRUTURA CONVENCIONAL DE CONCRETO ARMADO EM UMA EDIFICAÇÃO TÉRREA OU SOBRADO UTILIZANDO AÇOCA-50 DE 6,3 MM- MONTAGEM. AF_12/2015</t>
  </si>
  <si>
    <t>ARMAÇÃO DE PILAR OU VIGA DE UMA ESTRUTURA CONVENCIONAL DE CONCRETO ARMADO EM UMA EDIFICAÇÃO TÉRREA OU SOBRADO UTILIZANDO AÇO CA-60 DE 5,0 MM - MONTAGEM. AF_12/2015</t>
  </si>
  <si>
    <t>ESTRUTURA DAS PLATIBANDAS - PILARES (10X10)cm a cada 3m E VIGA  AMARRAÇÃO SUPERIOR (10X15)cm</t>
  </si>
  <si>
    <t>PAVIMENTO PLATIBANDA</t>
  </si>
  <si>
    <r>
      <t>ARMAÇÃO DE PILAR OU VIGA DE UMA ESTRUTURA CONVENCIONAL DE CONCRETO ARMADO EM UMA EDIFICAÇÃO TÉRREA OU SOBRADO UTILIZANDO AÇO CA-60 DE 5,0 MM - MONTAGEM. AF_12/2015 -</t>
    </r>
    <r>
      <rPr>
        <sz val="8"/>
        <color rgb="FFFF0000"/>
        <rFont val="Arial"/>
        <family val="2"/>
      </rPr>
      <t>PILARES</t>
    </r>
  </si>
  <si>
    <t>LAJE CAIXA DAGUA</t>
  </si>
  <si>
    <t>BRISES</t>
  </si>
  <si>
    <t>SOMA MOV TERRA</t>
  </si>
  <si>
    <t>FOSSA e FILTRO E SUMIDOURO</t>
  </si>
  <si>
    <t>Escavações Tubulaçoes</t>
  </si>
  <si>
    <t>Reaterro Tubulações</t>
  </si>
  <si>
    <t>4.6</t>
  </si>
  <si>
    <t>4.7</t>
  </si>
  <si>
    <t>7.1.1</t>
  </si>
  <si>
    <t>7.1.2</t>
  </si>
  <si>
    <t>7.1.3</t>
  </si>
  <si>
    <t>7.1.4</t>
  </si>
  <si>
    <t>7.1.6</t>
  </si>
  <si>
    <t>7.1.7</t>
  </si>
  <si>
    <t>7.2.1</t>
  </si>
  <si>
    <t>7.2.2</t>
  </si>
  <si>
    <t>7.2.3</t>
  </si>
  <si>
    <t>7.2.4</t>
  </si>
  <si>
    <t>7.2.5</t>
  </si>
  <si>
    <t>7.2.6</t>
  </si>
  <si>
    <t>7.2.7</t>
  </si>
  <si>
    <t>7.2.8</t>
  </si>
  <si>
    <t>7.2.9</t>
  </si>
  <si>
    <t>7.3.1</t>
  </si>
  <si>
    <t>7.4.1</t>
  </si>
  <si>
    <t>7.4.2</t>
  </si>
  <si>
    <t>7.5.1</t>
  </si>
  <si>
    <t>7.5.2</t>
  </si>
  <si>
    <t>18.4</t>
  </si>
  <si>
    <t>5.1.1</t>
  </si>
  <si>
    <t>5.2.1</t>
  </si>
  <si>
    <t>5.2.2</t>
  </si>
  <si>
    <t>5.3.1</t>
  </si>
  <si>
    <t>5.3.2</t>
  </si>
  <si>
    <t>5.3.3</t>
  </si>
  <si>
    <t>5.3.4</t>
  </si>
  <si>
    <t>5.3.5</t>
  </si>
  <si>
    <t>5.3.6</t>
  </si>
  <si>
    <t>5.4.1</t>
  </si>
  <si>
    <t>5.4.2</t>
  </si>
  <si>
    <t>5.4.3</t>
  </si>
  <si>
    <t>5.4.4</t>
  </si>
  <si>
    <t>5.4.5</t>
  </si>
  <si>
    <t>5.4.6</t>
  </si>
  <si>
    <t>5.5.1</t>
  </si>
  <si>
    <t>REATERRO MANUAL DE VALAS COM COMPACTAÇÃO MECANIZADA. AF_04/2016- entre baldrames + infra</t>
  </si>
  <si>
    <t>REATERRO APILOADO(MANUAL) DE VALAS, COM MATERIAL REAPROVEITADO - fechamento de valas (hidro )</t>
  </si>
  <si>
    <t>Eletrica</t>
  </si>
  <si>
    <t>REJUNTE BRANCO FLEXIVEL</t>
  </si>
  <si>
    <t>TUBO PVC  SERIE NORMAL, DN 150 MM, PARA ESGOTO  PREDIAL (NBR 5688)</t>
  </si>
  <si>
    <t>TRIBUNAL REGIONAL DO TRABALHO
CONSTRUÇÃO FÓRUM  DO TRABALHO DE  COLOMBO</t>
  </si>
  <si>
    <t>FÓRUM DO TRABALHO DE COLOMBO</t>
  </si>
  <si>
    <t>Colombo/ PR</t>
  </si>
  <si>
    <t>Rua José Cavassin, 125 Colombo / PR;</t>
  </si>
  <si>
    <t>ÁREA A REFORMAR /CONSTRUIR (m²):</t>
  </si>
  <si>
    <t>MEMÓRIA DE CÁLCULO - COLOMBO</t>
  </si>
  <si>
    <t>Remoção de portas de madeiras</t>
  </si>
  <si>
    <t>Remoção de divisórias</t>
  </si>
  <si>
    <t>Demolição de alvenaria</t>
  </si>
  <si>
    <t>Remoção de forro</t>
  </si>
  <si>
    <t>Remoção de cobertura</t>
  </si>
  <si>
    <t>Remoção de piso</t>
  </si>
  <si>
    <t>Remoção de acessorios banheiros</t>
  </si>
  <si>
    <t>Remoção de janelas</t>
  </si>
  <si>
    <t xml:space="preserve">Remoção de caixa de água </t>
  </si>
  <si>
    <t>Remoção de cobertura estacionamento</t>
  </si>
  <si>
    <t>Remoção de louças (banhieros e cozinha)</t>
  </si>
  <si>
    <t>Remover equip. ar condicionado</t>
  </si>
  <si>
    <t>Remoção de calhas e rufos</t>
  </si>
  <si>
    <t>Remover muro palito frontal</t>
  </si>
  <si>
    <t>Remover cobertura entrada</t>
  </si>
  <si>
    <t xml:space="preserve">pintura parede interna
h=2,60m </t>
  </si>
  <si>
    <t>ATENDIMENTO 1ª VT</t>
  </si>
  <si>
    <t>ATENDIMENTO 2ª VT</t>
  </si>
  <si>
    <t>SECRETARIA 1ª VT</t>
  </si>
  <si>
    <t>SECRETARIA 2ª VT</t>
  </si>
  <si>
    <t>ARQUIVO 1ª VT</t>
  </si>
  <si>
    <t>ARQUIVO 2ª VT</t>
  </si>
  <si>
    <t>AUDIÊNCIAS 1ª VT</t>
  </si>
  <si>
    <t>AUDIÊNCIAS2ª VT</t>
  </si>
  <si>
    <t>GABINETE 1ª VT</t>
  </si>
  <si>
    <t>GABINETE 2ª VT</t>
  </si>
  <si>
    <t>SALA TÉCNICA 1</t>
  </si>
  <si>
    <t xml:space="preserve">SALATÉCNICA 2 </t>
  </si>
  <si>
    <t>CIRCULAÇÃO INTERNA 1ª VT</t>
  </si>
  <si>
    <t>CIRCULAÇÃO INTERNA  2ª VT</t>
  </si>
  <si>
    <t>COPA 1ª E 2ª VT</t>
  </si>
  <si>
    <t>COPA TERCEIRIZADOS</t>
  </si>
  <si>
    <t>VESTIARIO</t>
  </si>
  <si>
    <t>DESPENSA</t>
  </si>
  <si>
    <t>IS PÚBLICO FEM/ PNE</t>
  </si>
  <si>
    <t>Pintura externa grafiato H= 2,90</t>
  </si>
  <si>
    <t xml:space="preserve">FACHADAS </t>
  </si>
  <si>
    <t>PLATIBANDA  H= 1,4 M</t>
  </si>
  <si>
    <t>CAIXA DAGUA  H=3,15 M</t>
  </si>
  <si>
    <t>IS SEC. FEM /PNE- 1ª VT</t>
  </si>
  <si>
    <t>IS SEC. MASC - 1ª VT</t>
  </si>
  <si>
    <t>IS SEC. FEM/PNE - 2ª VT</t>
  </si>
  <si>
    <t>IS SEC. MASC - 2ª VT</t>
  </si>
  <si>
    <t>KG aço</t>
  </si>
  <si>
    <t>VOLUME CONCRETO</t>
  </si>
  <si>
    <t>AÇO 5MM</t>
  </si>
  <si>
    <t>AÇO 6,3 MM</t>
  </si>
  <si>
    <t>AÇO 8,0 MM</t>
  </si>
  <si>
    <t>AÇO 10 MM</t>
  </si>
  <si>
    <t>AÇO 12,5 MM</t>
  </si>
  <si>
    <t>AÇO 16 MM</t>
  </si>
  <si>
    <t>MUROS DIVISA</t>
  </si>
  <si>
    <t>concreto baldrame (15x25)
(m3)</t>
  </si>
  <si>
    <t>Remoção de portas V. temperado</t>
  </si>
  <si>
    <t>com aproveitamento</t>
  </si>
  <si>
    <t>parede dry wall</t>
  </si>
  <si>
    <t>Alvenaria -perímetro externo</t>
  </si>
  <si>
    <t>JA 1,60 X 1,10 X 1,00</t>
  </si>
  <si>
    <r>
      <t xml:space="preserve">Aproveitamento: </t>
    </r>
    <r>
      <rPr>
        <sz val="10"/>
        <color theme="5" tint="-0.249977111117893"/>
        <rFont val="Calibri"/>
        <family val="2"/>
      </rPr>
      <t>somente instalação</t>
    </r>
  </si>
  <si>
    <t xml:space="preserve">JA 1,80 x 1,50 x 0,60
</t>
  </si>
  <si>
    <t xml:space="preserve">JA 1,80 x  0,60 x 1,50
</t>
  </si>
  <si>
    <t xml:space="preserve">JA 0,40 x 0,60 x 1,50
</t>
  </si>
  <si>
    <t>PGF 300X220</t>
  </si>
  <si>
    <t>PGF160 X220</t>
  </si>
  <si>
    <r>
      <t xml:space="preserve">PM 90X210 </t>
    </r>
    <r>
      <rPr>
        <sz val="6"/>
        <color theme="5"/>
        <rFont val="Calibri"/>
        <family val="2"/>
      </rPr>
      <t>aproveitada drywal</t>
    </r>
  </si>
  <si>
    <r>
      <t xml:space="preserve">PM 80X210 </t>
    </r>
    <r>
      <rPr>
        <sz val="6"/>
        <color theme="5"/>
        <rFont val="Calibri"/>
        <family val="2"/>
      </rPr>
      <t>aproveitada alvenaria</t>
    </r>
  </si>
  <si>
    <r>
      <t xml:space="preserve">PM 80X210 </t>
    </r>
    <r>
      <rPr>
        <sz val="6"/>
        <color theme="5"/>
        <rFont val="Calibri"/>
        <family val="2"/>
      </rPr>
      <t>aproveitada divisória</t>
    </r>
  </si>
  <si>
    <r>
      <t xml:space="preserve">PM 80X210 </t>
    </r>
    <r>
      <rPr>
        <sz val="6"/>
        <color theme="5"/>
        <rFont val="Calibri"/>
        <family val="2"/>
      </rPr>
      <t>drywal NOVAS</t>
    </r>
  </si>
  <si>
    <t>SHAFT - HIDRO 
GESSO ACART. Verde</t>
  </si>
  <si>
    <t>25,20 x 0,25</t>
  </si>
  <si>
    <t>25,20 x 0,50</t>
  </si>
  <si>
    <t>Pavimentação
estacionamento em blocos intertravados</t>
  </si>
  <si>
    <t>ESCAVAÇÃO ESTACAS</t>
  </si>
  <si>
    <t>ESCAVAÇÃO BLOCO</t>
  </si>
  <si>
    <t>VER PROJETO</t>
  </si>
  <si>
    <t>MUROS DE FECHAMENTO DO TERRENO -</t>
  </si>
  <si>
    <t>alvenaria FRONTAL + FUNDOS</t>
  </si>
  <si>
    <t>PISO 75 mm</t>
  </si>
  <si>
    <t>Piso 100 mm</t>
  </si>
  <si>
    <t>TUBOS PVC 20  MM</t>
  </si>
  <si>
    <t>DRENAGEM AR COND.</t>
  </si>
  <si>
    <t xml:space="preserve">TUBO PVC 20 mm </t>
  </si>
  <si>
    <t>DEMOLIÇÃO</t>
  </si>
  <si>
    <t>VOLUME</t>
  </si>
  <si>
    <t>GESSO</t>
  </si>
  <si>
    <t>ENTULHO</t>
  </si>
  <si>
    <t>SINAPI 09/2021</t>
  </si>
  <si>
    <t>TCPO 09/2021</t>
  </si>
  <si>
    <t>Considerei REMOÇÃO total</t>
  </si>
  <si>
    <t>SEM FORRO</t>
  </si>
  <si>
    <t>CAÇAMBA</t>
  </si>
  <si>
    <r>
      <rPr>
        <i/>
        <sz val="8"/>
        <color theme="1"/>
        <rFont val="Comic Sans MS"/>
        <family val="4"/>
        <charset val="1"/>
      </rPr>
      <t xml:space="preserve">ESTACAS ARMADAS- 18 unidades de </t>
    </r>
    <r>
      <rPr>
        <sz val="8"/>
        <color theme="1"/>
        <rFont val="Calibri"/>
        <family val="2"/>
      </rPr>
      <t>Ø 30</t>
    </r>
  </si>
  <si>
    <t>ARAME RECOZIDO 16 BWG, D = 1,65 MM (0,016 KG/M) OU 18 BWG, D = 1,25 MM (0,01 KG/M)</t>
  </si>
  <si>
    <t>MARTELO DEMOLIDOR ELÉTRICO, COM POTÊNCIA DE 2.000 W, 1.000 IMPACTOS POR MINUTO, PESO DE 30 KG -  CHI DIURNO</t>
  </si>
  <si>
    <t>MARTELO DEMOLIDOR ELÉTRICO, COM POTÊNCIA DE 2.000 W, 1.000 IMPACTOS POR MINUTO, PESO DE 30 KG - CHP DIURNO</t>
  </si>
  <si>
    <t>LAJE PRÉ-MOLDADA UNIDIRECIONAL, BIAPOIADA, PARA FORRO, ENCHIMENTO EM CERÂMICA, VIGOTA CONVENCIONAL, ALTURA TOTAL DA LAJE (ENCHIMENTO+CAPA) =(8+3)</t>
  </si>
  <si>
    <t>FABRICAÇÃO DE ESCORAS DO TIPO PONTALETE, EM MADEIRA, PARA PÉ-DIREITO SIMPLES</t>
  </si>
  <si>
    <t xml:space="preserve">CONCRETAGEM DE VIGAS E LAJES, FCK=20 MPA, PARA LAJES PREMOLDADAS COM USO DE BOMBA EM EDIFICAÇÃO COM ÁREA MÉDIA DE LAJES MENOR OU IGUAL A 20 M² - LANÇAMENTO, ADENSAMENTO E ACABAMENTO. </t>
  </si>
  <si>
    <t>ARMAÇÃO DE LAJE DE UMA ESTRUTURA CONVENCIONAL DE CONCRETO ARMADO EM UMA EDIFICAÇÃO TÉRREA OU SOBRADO UTILIZANDO AÇO CA-60 DE 4,2 MM - MONTAGEM.</t>
  </si>
  <si>
    <t>LAJE PRE-MOLDADA CONVENCIONAL (LAJOTAS + VIGOTAS) PARA FORRO, UNIDIRECIONAL, SOBRECARGA DE 100 KG/M2, VAO ATE 4,00 M (SEM COLOCACAO)</t>
  </si>
  <si>
    <t>TABUA  NAO  APARELHADA  *2,5 X 20* CM, EM MACARANDUBA, ANGELIM OU EQUIVALENTE DA REGIAO - BRUTA</t>
  </si>
  <si>
    <t>MONTAGEM E DESMONTAGEM DE FÔRMA DE PILARES RETANGULARES E ESTRUTURAS SIMILARES, PÉ-DIREITO SIMPLES, EM CHAPA DE MADEIRA COMPENSADA RESINADA, 4 UTILIZAÇÕES.</t>
  </si>
  <si>
    <t>LAJE PRÉ-MOLDADA UNIDIRECIONAL, BIAPOIADA, PARA PISO, ENCHIMENTO EM CERÂMICA, VIGOTA CONVENCIONAL, ALTURA TOTAL DA LAJE (ENCHIMENTO+CAPA) =(8+4).</t>
  </si>
  <si>
    <t>PA 90x90 - RESERVATORIO</t>
  </si>
  <si>
    <r>
      <t xml:space="preserve">PMA 90X210 </t>
    </r>
    <r>
      <rPr>
        <sz val="6"/>
        <color theme="5"/>
        <rFont val="Calibri"/>
        <family val="2"/>
      </rPr>
      <t xml:space="preserve"> drywal NOVAS</t>
    </r>
  </si>
  <si>
    <t>JA 0,60 x 0,60 x 1,50
17 terreo</t>
  </si>
  <si>
    <t>JT 0,60 X 0,60 X 1,10</t>
  </si>
  <si>
    <t xml:space="preserve">JA 1,50 x 1,10 x 1,10
</t>
  </si>
  <si>
    <t>DADOS DO PROJ ESTRUTURAL</t>
  </si>
  <si>
    <t>TELA Q61</t>
  </si>
  <si>
    <t xml:space="preserve">LAJE  FORRO </t>
  </si>
  <si>
    <t>LAJE PISO CX DAGUA</t>
  </si>
  <si>
    <t>PLATIBANDA - PILARETE (10x10) - 1,40m</t>
  </si>
  <si>
    <t>TELA DE ACO SOLDADA NERVURADA, CA-60, Q-61, (0,97 KG/M2), DIAMETRO DO FIO = 3,4 MM, LARGURA = 2,45 M, ESPACAMENTO DA MALHA = 15 X 15 CM</t>
  </si>
  <si>
    <t>ARMAÇÃO DA LAJE COM  TELA Q-61.- PEDIDO EM PROJETO</t>
  </si>
  <si>
    <t>5.5.2</t>
  </si>
  <si>
    <t>GRANITO PARA BANCADA, POLIDO, TIPO ANDORINHA/ QUARTZ/ CASTELO/ CORUMBA OU OUTROS EQUIVALENTES DA REGIAO, E=  *2,5* CM</t>
  </si>
  <si>
    <t>GUINCHO ELÉTRICO DE COLUNA, CAPACIDADE 400 KG, COM MOTO FREIO, MOTOR TRIFÁSICO DE 1,25 CV - CHP DIURNO.</t>
  </si>
  <si>
    <t>GUINCHO ELÉTRICO DE COLUNA, CAPACIDADE 400 KG, COM MOTO FREIO, MOTOR TRIFÁSICO DE 1,25 CV - CHI DIURNO.</t>
  </si>
  <si>
    <t>Peso total projeto estrutural</t>
  </si>
  <si>
    <t>AREA DE COBERTURA</t>
  </si>
  <si>
    <t>KG/M2</t>
  </si>
  <si>
    <t>MANTA LIQUIDA DE BASE ASFALTICA MODIFICADA COM A ADICAO DE ELASTOMEROS DILUIDOS EM SOLVENTE ORGANICO, APLICACAO A FRIO (MEMBRANA IMPERMEABILIZANTE ASFASTICA)</t>
  </si>
  <si>
    <t>COMPOSIÇÃO REPRESENTATIVA) DO SERVIÇO DE EMBOÇO/MASSA ÚNICA, APLICADO MANUALMENTE, TRAÇO 1:2:8, EM BETONEIRA DE 400L, PAREDES INTERNAS, COM EXECUÇÃO DE TALISCAS, EDIFICAÇÃO HABITACIONAL UNIFAMILIAR (CASAS) E EDIFICAÇÃO PÚBLICA PADRÃO.</t>
  </si>
  <si>
    <t>10.2</t>
  </si>
  <si>
    <t>10.3</t>
  </si>
  <si>
    <t>mais onde foi demolido</t>
  </si>
  <si>
    <t>PISO CERAMICO (ampliação e reforma)</t>
  </si>
  <si>
    <t xml:space="preserve">PLACA VIBRATÓRIA REVERSÍVEL COM MOTOR 4 TEMPOS A GASOLINA, FORÇA CENTRÍFUGA DE 25 KN (2500 KGF), POTÊNCIA 5,5 CV - CHP DIURNO. </t>
  </si>
  <si>
    <t>PLACA VIBRATÓRIA REVERSÍVEL COM MOTOR 4 TEMPOS A GASOLINA, FORÇA CENTRÍFUGA DE 25 KN (2500 KGF), POTÊNCIA 5,5 CV - CHI DIURNO.</t>
  </si>
  <si>
    <t xml:space="preserve">CONCRETO MAGRO PARA LASTRO, TRAÇO 1:4,5:4,5 (EM MASSA SECA DE CIMENTO/ AREIA MÉDIA/ BRITA 1) - PREPARO MECÂNICO COM BETONEIRA 600 L. </t>
  </si>
  <si>
    <t>ARGAMASSA COLANTE AC III PARA CERAMICAS</t>
  </si>
  <si>
    <r>
      <t xml:space="preserve">87257
</t>
    </r>
    <r>
      <rPr>
        <sz val="7"/>
        <rFont val="Arial"/>
        <family val="2"/>
      </rPr>
      <t>SUBST. ARGAMASSA</t>
    </r>
  </si>
  <si>
    <t>ARGAMASSA TRAÇO 1:6 (EM VOLUME DE CIMENTO E AREIA MÉDIA ÚMIDA) COM ADIÇÃO DE PLASTIFICANTE PARA EMBOÇO/MASSA ÚNICA/ASSENTAMENTO DE ALVENARIA DE VEDAÇÃO, PREPARO MECÂNICO COM BETONEIRA 400 L</t>
  </si>
  <si>
    <r>
      <t xml:space="preserve">Peitoril de granito natural, assentado com argamassa mista de cimento, cal hidratada e areia sem peneirar traço 1:1:4 (largura da parede + 2 cm)com pingadeira em baixo relevo </t>
    </r>
    <r>
      <rPr>
        <sz val="10"/>
        <color rgb="FFFF0000"/>
        <rFont val="Arial"/>
        <family val="2"/>
      </rPr>
      <t>( TODAS AS JANELAS)</t>
    </r>
  </si>
  <si>
    <r>
      <rPr>
        <sz val="8"/>
        <rFont val="Arial"/>
        <family val="2"/>
      </rPr>
      <t xml:space="preserve">RODAPÉ EM POLIESTIRENO, ALTURA 5 CM.Referência Técnica:  Santa Luzia Moderna 478 15mm x 5cm x 2,40m (Barra) Branco, fixado sobre conforme orientação do fabricante </t>
    </r>
    <r>
      <rPr>
        <sz val="8"/>
        <color rgb="FFFF0000"/>
        <rFont val="Arial"/>
        <family val="2"/>
      </rPr>
      <t>(TODO O IMOVEL)</t>
    </r>
  </si>
  <si>
    <t>SOLEIRA EM GRANITO, POLIDO, TIPO ANDORINHA/ QUARTZ/ CASTELO/ CORUMBA OU OUTROS EQUIVALENTES DA REGIAO, L= *15* CM, E= *2,0* CM</t>
  </si>
  <si>
    <r>
      <rPr>
        <sz val="8"/>
        <rFont val="Arial"/>
        <family val="2"/>
        <charset val="1"/>
      </rPr>
      <t xml:space="preserve">Soleira de GRANITO natural cinza andorinha- na largura da parede externa, assentado com argamassa mista de cimento, cal hidratada e areia sem peneirar traço 1:1:4 - </t>
    </r>
    <r>
      <rPr>
        <sz val="8"/>
        <color rgb="FFFF0000"/>
        <rFont val="Arial"/>
        <family val="2"/>
      </rPr>
      <t>PORTAS EXTERNAS</t>
    </r>
  </si>
  <si>
    <r>
      <t xml:space="preserve">PM PNE 90X210 </t>
    </r>
    <r>
      <rPr>
        <sz val="6"/>
        <color theme="5"/>
        <rFont val="Calibri"/>
        <family val="2"/>
      </rPr>
      <t>alvenaria NOVAS</t>
    </r>
  </si>
  <si>
    <t>BATENTE PARA PORTA DE MADEIRA, FIXAÇÃO COM ARGAMASSA, PADRÃO MÉDIO - FORNECIMENTO E INSTALAÇÃO</t>
  </si>
  <si>
    <t xml:space="preserve">ALIZAR / GUARNIÇÃO DE 5X1,5CM PARA PORTA DE 80X210CM FIXADO COM PREGOS, PADRÃO MÉDIO - FORNECIMENTO E INSTALAÇÃO. </t>
  </si>
  <si>
    <t>RECOLOCAÇÃO DE FOLHAS DE PORTA DE MADEIRA LEVE OU MÉDIA DE 90CM DE LArGURA, CONSIDERANDO REAPROVEITAMENTO DO MATERIAL.</t>
  </si>
  <si>
    <t>CARPINTEIRO DE ESQUADRIAS COM ENCARGOS COMPLEMENTARES</t>
  </si>
  <si>
    <t>RECOLOCAÇÃO DE FOLHAS DE PORTA DE MADEIRA LEVE OU MÉDIA DE 80CM DE LARGURA, CONSIDERANDO REAPROVEITAMENTO DO MATERIAL.</t>
  </si>
  <si>
    <t>PA- PORTA DE ALUMÍNIO ANODIZADO NATURAL TIPO VENEZIANA, 90X90  COMPLETA INCLUSIVE BATENTES E ALISAR, DOBRADICAS e FECHADURA (Ref: Papaiz ou similar) - CONFORME MEMORIAL DESCRITIVO -NO RESERVATÓRIO - COM VENTILAÇÃO</t>
  </si>
  <si>
    <t>MAXIMO AR</t>
  </si>
  <si>
    <t>CORRER - 2 FOLHAS</t>
  </si>
  <si>
    <t>JA  (40X60)CM - JANELA DE ALUMINIO ANODIZADO NATURAL  LINHA GOLD - TIPO MAXIM AR/FIXO, COM SISTEMA PROGRESSIVO DE ABERTURA, INCLUSO GUARNICOES, FECHADURAS, ACESSÓRIOS e VIDRO LISO INCOLOR 5MM - CONFORME MEMÓRIA DE CÁLCULO - 1 UNIDADE</t>
  </si>
  <si>
    <t>JA (60X60)CM -JANELA DE ALUMINIO ANODIZADO NATURAL  - LINHA GOLD - TIPO MAXIM AR, COM SISTEMA PROGRESSIVO DE ABERTURA, INCLUSO GUARNICOES, FECHADURAS, ACESSÓRIOS e VIDRO LISO INCOLOR 5MM - CONFORME MEMÓRIA DE CÁLCULO - 17 UNIDADES</t>
  </si>
  <si>
    <t>JA (180X60)CM - JANELA DE ALUMINIO ANODIZADO NATURAL - LINHA GOLD - TIPO MAXIM AR, COM SISTEMA PROGRESSIVO DE ABERTURA, INCLUSO GUARNICOES, FECHADURAS, ACESSÓRIOS e VIDRO LISO INCOLOR 5MM - CONFORME MEMÓRIA DE CÁLCULO -1 UNIDADES</t>
  </si>
  <si>
    <t>PARAFUSO DE ACO ZINCADO COM ROSCA SOBERBA, CABECA CHATA E FENDA SIMPLES, DIAMETRO 4,2 MM, COMPRIMENTO * 32 * MM</t>
  </si>
  <si>
    <t>JANELA MAXIM AR EM ALUMINIO, 80 X 60 CM (A X L), BATENTE/REQUADRO DE 4 A 14 CM, COM VIDRO</t>
  </si>
  <si>
    <t>SILICONE ACETICO USO GERAL INCOLOR 280 G</t>
  </si>
  <si>
    <r>
      <t>JA</t>
    </r>
    <r>
      <rPr>
        <sz val="8"/>
        <color rgb="FFFF0000"/>
        <rFont val="Arial"/>
        <family val="2"/>
      </rPr>
      <t xml:space="preserve">  </t>
    </r>
    <r>
      <rPr>
        <sz val="8"/>
        <rFont val="Arial"/>
        <family val="2"/>
      </rPr>
      <t>(160X110)CM - JANELA DE ALUMINIO ANODIZADO NATURAL - LINHA GOLD - TIPO CORRER - 2 FOLHAS, INCLUSO GUARNICOES, FECHADURAS, ACESSÓRIOS e VIDRO LISO INCOLOR 5MM - CONFORME MEMÓRIA DE CÁLCULO  - 9 UNIDADES</t>
    </r>
  </si>
  <si>
    <t>JANELA DE CORRER EM ALUMINIO, 100 X 120 CM (A X L), 2 FLS,  SEM BANDEIRA,  ACABAMENTO ACET OU BRILHANTE, BATENTE/REQUADRO DE 6 A 14 CM, COM VIDRO</t>
  </si>
  <si>
    <t>JA  (150X110)CM - JANELA DE ALUMINIO ANODIZADO NATURAL - LINHA GOLD - TIPO CORRER COM 2 FOLHAS, INCLUSO GUARNICOES, FECHADURAS, ACESSÓRIOS e VIDRO LISO INCOLOR 5MM - CONFORME MEMÓRIA DE CÁLCULO -4 UNIDADES</t>
  </si>
  <si>
    <t>JA  (180X150)CM - JANELA DE ALUMINIO ANODIZADO NATURAL - LINHA GOLD - TIPO CORRER COM 2 FOLHAS, INCLUSO GUARNICOES, FECHADURAS, ACESSÓRIOS e VIDRO LISO INCOLOR 5MM - CONFORME MEMÓRIA DE CÁLCULO -5 UNIDADES</t>
  </si>
  <si>
    <t>VEDAÇÃO COM BLOCO DE VIDRO, ARGAMASSA DE ASSENTAMENTO COM PREPARO EM BETONEIRA</t>
  </si>
  <si>
    <t>ARGAMASSA TRAÇO 1:2:8 (EM VOLUME DE CIMENTO, CAL E AREIA MÉDIA ÚMIDA) PARA EMBOÇO/MASSA ÚNICA/ASSENTAMENTO DE ALVENARIA DE VEDAÇÃO, PREPARO MECÂNICO COM BETONEIRA 400 L.</t>
  </si>
  <si>
    <t>BLOCO / TIJOLO DE VIDRO INCOLOR, CANELADO / ONDULADO, *19 X 19 X 8* CM (A X L X E)</t>
  </si>
  <si>
    <t>ACO CA-60, 4,2 MM, OU 5,0 MM, OU 6,0 MM, OU 7,0 MM, VERGALHAO</t>
  </si>
  <si>
    <r>
      <t>PAINEL</t>
    </r>
    <r>
      <rPr>
        <sz val="10"/>
        <rFont val="Arial"/>
        <family val="2"/>
      </rPr>
      <t xml:space="preserve"> FIXO  50X210 (ATENDIMENTO) . VIDR</t>
    </r>
    <r>
      <rPr>
        <sz val="10"/>
        <rFont val="Arial"/>
        <family val="2"/>
        <charset val="1"/>
      </rPr>
      <t>O TEMPERADO INCOLOR, ESPESSURA 10MM, INSTALACAO, INCLUSIVE MASSA PARA VEDACAO</t>
    </r>
  </si>
  <si>
    <t>PAINEL DE VIDRO 50X210</t>
  </si>
  <si>
    <t>Porta de Vidro Temperado 90 X210 nos atendimentos</t>
  </si>
  <si>
    <t>PORTA ATENDIMENTO (90X210)CM -ABRIR, VIDRO TEMPERADO ESPESSURA 10MM - RECOLOCAR AS PORTAS EXISTENTES, INCLUSIVE OS MONTANTES E ACESSÓRIOS</t>
  </si>
  <si>
    <t>MODULOS</t>
  </si>
  <si>
    <t>ANEL BORRACHA PARA TUBO ESGOTO PREDIAL DN 50 MM (NBR 5688)</t>
  </si>
  <si>
    <t>CAIXA SIFONADA PVC, 100 X 100 X 50 MM, COM GRELHA REDONDA, BRANCA</t>
  </si>
  <si>
    <t>cx sifonada 100x100x50 - 2
cx sifonada 150x150x50 - 10</t>
  </si>
  <si>
    <t>CAIXA SIFONADA, PVC, DN 100 X 100 X 50 MM, JUNTA ELÁSTICA, FORNECIDA E INSTALADA EM RAMAL DE DESCARGA OU EM RAMAL DE ESGOTO SANITÁRIO  - com grelha branca - fornecimento e instalação</t>
  </si>
  <si>
    <t>CAIXA SIFONADA, PVC, DN 150 X 150 X 50 MM, JUNTA ELÁSTICA, FORNECIDA E INSTALADA EM RAMAL DE DESCARGA OU EM RAMAL DE ESGOTO SANITÁRIO  - com grelha branca - fornecimento e instalação</t>
  </si>
  <si>
    <t>CAIXA SIFONADA, PVC, 150 X 150 X 50 MM, COM GRELHA QUADRADA, BRANCA (NBR 5688)</t>
  </si>
  <si>
    <t>CONFORME PROJETO</t>
  </si>
  <si>
    <t>REGISTROS - GAVETA , PRESSÃO E ESFERA</t>
  </si>
  <si>
    <t>REGISTRO DE ESFERA, PVC, COM VOLANTE, VS, SOLDAVEL, DN 50 MM, COM CORPO DIVIDIDO</t>
  </si>
  <si>
    <t>REG GAVETA C/ CANOPLA CROMADA 3/4"</t>
  </si>
  <si>
    <t>REG PRESSÃO C/ CANOPLA CROMADA 3/4"</t>
  </si>
  <si>
    <r>
      <t xml:space="preserve">REGISTRO DE GAVETA BRUTO, LATÃO, ROSCÁVEL, 3/4", COM ACABAMENTO E CANOPLA
CROMADOS. FORNECIDO E INSTALADO EM RAMAL DE ÁGUA. </t>
    </r>
    <r>
      <rPr>
        <sz val="8"/>
        <color rgb="FFFF0000"/>
        <rFont val="Arial"/>
        <family val="2"/>
      </rPr>
      <t>AF DISTRIBUIÇÃO</t>
    </r>
  </si>
  <si>
    <r>
      <t>REGISTRO DE PRESSÃO BRUTO, LATÃO, ROSCÁVEL, 3/4", COM ACABAMENTO E CANOPLA CROMADOS. FORNECIDO E INSTALADO EM RAMAL DE ÁGUA. AF_12/2014 CROMADOS. FORNECIDO E INSTALADO EM RAMAL DE ÁGUA.</t>
    </r>
    <r>
      <rPr>
        <sz val="8"/>
        <color rgb="FFFF0000"/>
        <rFont val="Arial"/>
        <family val="2"/>
      </rPr>
      <t xml:space="preserve"> AF DISTRIBUIÇÃO</t>
    </r>
  </si>
  <si>
    <r>
      <t xml:space="preserve">REGISTRO DE ESFERA, PVC, SOLDÁVEL, COM VOLANTE, DN 50 MM - FORNECIMENTO E INSTALAÇÃO. - </t>
    </r>
    <r>
      <rPr>
        <sz val="8"/>
        <color rgb="FFFF0000"/>
        <rFont val="Arial"/>
        <family val="2"/>
      </rPr>
      <t>AF DISTRIBUIÇÃO + REUSO</t>
    </r>
  </si>
  <si>
    <t>REG. ESFERA 50 MM</t>
  </si>
  <si>
    <r>
      <t xml:space="preserve">REGISTRO DE ESFERA, PVC, ROSCÁVEL, COM VOLANTE, 3/4" - FORNECIMENTO E INSTALAÇÃO. </t>
    </r>
    <r>
      <rPr>
        <sz val="8"/>
        <color rgb="FFFF0000"/>
        <rFont val="Arial"/>
        <family val="2"/>
      </rPr>
      <t xml:space="preserve">ALIMENTAÇÃO </t>
    </r>
  </si>
  <si>
    <t>REGISTRO GAVETA BRUTO EM LATAO FORJADO, BITOLA 3/4 "</t>
  </si>
  <si>
    <t>REGISTRO DE ESFERA PVC, COM BORBOLETA, COM ROSCA EXTERNA, DE 3/4"</t>
  </si>
  <si>
    <r>
      <t xml:space="preserve">REGISTRO DE ESFERA, PVC, SOLDÁVEL, COM VOLANTE, DN 25 MM - FORNECIMENTO E INSTALAÇÃO.. </t>
    </r>
    <r>
      <rPr>
        <sz val="8"/>
        <color rgb="FFFF0000"/>
        <rFont val="Arial"/>
        <family val="2"/>
      </rPr>
      <t xml:space="preserve">ALIMENTAÇÃO </t>
    </r>
  </si>
  <si>
    <r>
      <t xml:space="preserve">REGISTRO DE GAVETA BRUTO, LATÃO, ROSCÁVEL, 3/4" - FORNECIMENTO E INSTALAÇÃO. </t>
    </r>
    <r>
      <rPr>
        <sz val="8"/>
        <color rgb="FFFF0000"/>
        <rFont val="Arial"/>
        <family val="2"/>
      </rPr>
      <t xml:space="preserve">ALIMENTAÇÃO </t>
    </r>
  </si>
  <si>
    <t xml:space="preserve">REGISTROS  ALIMENTAÇÃO </t>
  </si>
  <si>
    <t>REG. ESFERA 3/4" MM</t>
  </si>
  <si>
    <t>REG. ESFERA VS PVC -25 MM</t>
  </si>
  <si>
    <t xml:space="preserve">REG. ESFERA BORBOLETA BRUTO PVC </t>
  </si>
  <si>
    <t>REG GAVETA  BRUTO 3/4"</t>
  </si>
  <si>
    <t>REGISTROS DISTRIBUIÇÃO</t>
  </si>
  <si>
    <t>REG. ESFERA VS PVC -50 MM</t>
  </si>
  <si>
    <t>REGISTROS REUSO</t>
  </si>
  <si>
    <r>
      <t xml:space="preserve">REGISTRO DE ESFERA, PVC, ROSCÁVEL, COM BORBOLETA, 3/4" - FORNECIMENTO E INSTALAÇÃO.. </t>
    </r>
    <r>
      <rPr>
        <sz val="8"/>
        <color rgb="FFFF0000"/>
        <rFont val="Arial"/>
        <family val="2"/>
      </rPr>
      <t xml:space="preserve">ALIMENTAÇÃO </t>
    </r>
  </si>
  <si>
    <r>
      <t>VASO SANITÁRIO PNE SIFONADO COM CAIXA ACOPLADA LOUÇA BRANCA - FORNECIMENTO E INSTALAÇÃO.INCLUSO ENGATE FLEXÍVEL EM METAL CROMADO, 1/2• X 40CM</t>
    </r>
    <r>
      <rPr>
        <sz val="8"/>
        <color rgb="FFFF0000"/>
        <rFont val="Arial"/>
        <family val="2"/>
      </rPr>
      <t>.Bacia de louça branca especial para PNE</t>
    </r>
    <r>
      <rPr>
        <sz val="8"/>
        <color theme="1"/>
        <rFont val="Arial"/>
        <family val="2"/>
        <charset val="1"/>
      </rPr>
      <t xml:space="preserve">  - Referência: linha Conforto V. Plus ou similar  com caixa acoplada  -(botão duplo acionamento)</t>
    </r>
  </si>
  <si>
    <t>ANEL DE VEDACAO, PVC FLEXIVEL, 100 MM, PARA SAIDA DE BACIA / VASO SANITARIO</t>
  </si>
  <si>
    <t>BACIA SANITARIA (VASO) COM CAIXA ACOPLADA, DE LOUCA BRANCA SEM FURO FRONTAL-PNE (DUPLO ACIONAMENTO)</t>
  </si>
  <si>
    <r>
      <rPr>
        <sz val="8"/>
        <rFont val="Arial"/>
        <family val="2"/>
      </rPr>
      <t xml:space="preserve"> 95471 +11684</t>
    </r>
    <r>
      <rPr>
        <sz val="9"/>
        <rFont val="Arial"/>
        <family val="2"/>
      </rPr>
      <t xml:space="preserve">
</t>
    </r>
  </si>
  <si>
    <t>86888 + 11684</t>
  </si>
  <si>
    <t xml:space="preserve">bacia PNE
2 serv </t>
  </si>
  <si>
    <r>
      <rPr>
        <sz val="8"/>
        <rFont val="Arial"/>
        <family val="2"/>
      </rPr>
      <t>86940</t>
    </r>
    <r>
      <rPr>
        <sz val="7"/>
        <rFont val="Arial"/>
        <family val="2"/>
      </rPr>
      <t xml:space="preserve"> (EXCLUÍDO O MISTURADOR)</t>
    </r>
  </si>
  <si>
    <t>TORNEIRA CROMADA DE MESA, PARA LAVATORIO, TEMPORIZADA PRESSAO FECHAMENTO AUTOMATICO, BICA BAIXA</t>
  </si>
  <si>
    <t>BARRA DE APOIO RETA, EM ACO INOX POLIDO, COMPRIMENTO 80CM, DIAMETRO MINIMO 3 CM</t>
  </si>
  <si>
    <t>PARAFUSO NIQUELADO 3 1/2" COM ACABAMENTO CROMADO PARA FIXAR PECA SANITARIA, INCLUI PORCA CEGA, ARRUELA E BUCHA DE NYLON TAMANHO S-8</t>
  </si>
  <si>
    <t>BARRA DE APOIO RETA, EM ACO INOX POLIDO, COMPRIMENTO 60CM, FIXADA NA PAREDE - FORNECIMENTO E INSTALAÇÃO</t>
  </si>
  <si>
    <t>BARRA DE APOIO RETA, EM ACO INOX POLIDO, COMPRIMENTO 60CM, DIAMETRO MINIMO 3 CM</t>
  </si>
  <si>
    <t>CX 1000L -agua potável</t>
  </si>
  <si>
    <t>CX 500L -agua reuso</t>
  </si>
  <si>
    <t>102607 + 93214</t>
  </si>
  <si>
    <t>KIT DE REGISTRO DE GAVETA BRUTO DE LATÃO ¾", INCLUSIVE CONEXÕES, ROSCÁVEL, INSTALADO EM RAMAL DE ÁGUA FRIA - FORNECIMENTO E INSTALAÇÃO. AF_12/2014</t>
  </si>
  <si>
    <t>TUBO, PVC, SOLDÁVEL, DN  25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</si>
  <si>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</si>
  <si>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</si>
  <si>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TORNEIRA DE BOIA PARA CAIXA D'ÁGUA, ROSCÁVEL, 3/4" - FORNECIMENTO E INSTALAÇÃO. AF_08/2021</t>
  </si>
  <si>
    <t>CAIXA D´ÁGUA EM POLIETILENO, 1000 LITROS, COM ACESSÓRIOS - AGUA POTÁVEL</t>
  </si>
  <si>
    <t>102605 + 93214</t>
  </si>
  <si>
    <t>CAIXA D´ÁGUA EM POLIETILENO, 500 LITROS, COM ACESSÓRIOS - AGUA REUSO</t>
  </si>
  <si>
    <t>CAIXA D'AGUA EM POLIETILENO 500 LITROS, COM TAMPA</t>
  </si>
  <si>
    <t>PRUMADAS - 5 UD
3 NOVAS - 75 MM</t>
  </si>
  <si>
    <t>TUBO PVC SERIE NORMAL, DN 75 MM, PARA ESGOTO PREDIAL (NBR 5688)</t>
  </si>
  <si>
    <r>
      <t xml:space="preserve">TUBO PVC, SERIE NORMAL, ESGOTO PREDIAL, DN 75 MM, FORNECIDO E INSTALADO EM
SUBCOLETOR AÉREO DE ESGOTO SANITÁRIO. -  inclusive conexões- fornecimento e instalação - descidas até a primeira caixa de captação </t>
    </r>
    <r>
      <rPr>
        <sz val="8"/>
        <color rgb="FFFF0000"/>
        <rFont val="Arial"/>
        <family val="2"/>
      </rPr>
      <t>(3 PRUMADAS NOVAS)</t>
    </r>
  </si>
  <si>
    <r>
      <t xml:space="preserve">TUBO PVC, SERIE NORMAL, ESGOTO PREDIAL, DN 75 MM, FORNECIDO E INSTALADO EM
SUBCOLETOR AÉREO DE ESGOTO SANITÁRIO.-  inclusive conexões- fornecimento e instalação - descidas até a primeira caixa de captação </t>
    </r>
    <r>
      <rPr>
        <sz val="8"/>
        <color rgb="FFFF0000"/>
        <rFont val="Arial"/>
        <family val="2"/>
      </rPr>
      <t>(PISO)</t>
    </r>
  </si>
  <si>
    <r>
      <t xml:space="preserve">(COMPOSIÇÃO REPRESENTATIVA) DO SERVIÇO DE INSTALAÇÃO DE TUBOS DE PVC,
SOLDÁVEL, ÁGUA FRIA, DN 20 MM  PRUMADA), INCLUSIVE CONEXÕES, CORTES E FIXAÇÕES, PARA PRÉDIOS. </t>
    </r>
    <r>
      <rPr>
        <sz val="8"/>
        <color rgb="FFFF0000"/>
        <rFont val="Arial"/>
        <family val="2"/>
      </rPr>
      <t>(DRENAGEM AR CONDICIONADO)</t>
    </r>
    <r>
      <rPr>
        <sz val="8"/>
        <rFont val="Arial"/>
        <family val="2"/>
        <charset val="1"/>
      </rPr>
      <t xml:space="preserve">
</t>
    </r>
  </si>
  <si>
    <t>TUBO, PVC, SOLDÁVEL, DN 20MM, INSTALADO EM RAMAL OU SUB-RAMAL DE ÁGUA - FORNECIMENTO E INSTALAÇÃO. AF_12/2014</t>
  </si>
  <si>
    <t>JOELHO 90 GRAUS, PVC, SOLDÁVEL, DN 20MM,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</si>
  <si>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</si>
  <si>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</si>
  <si>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</si>
  <si>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</si>
  <si>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TE, PVC, SOLDÁVEL, DN 20MM, INSTALADO EM RAMAL OU SUB-RAMAL DE ÁGUA - FORNECIMENTO E INSTALAÇÃO. AF_12/2014</t>
  </si>
  <si>
    <t>TÊ DE REDUÇÃO, PVC, SOLDÁVEL, DN 25MM X 20MM, INSTALADO EM RAMAL OU SUB-RAMAL DE ÁGUA - FORNECIMENTO E INSTALAÇÃO. AF_12/2014</t>
  </si>
  <si>
    <t>TUBO, PVC, SOLDÁVEL, DN 20MM,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</si>
  <si>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</si>
  <si>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</si>
  <si>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</si>
  <si>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</si>
  <si>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TE, PVC, SOLDÁVEL, DN 20MM, INSTALADO EM RAMAL DE DISTRIBUIÇÃO DE ÁGUA - FORNECIMENTO E INSTALAÇÃO. AF_12/2014</t>
  </si>
  <si>
    <t>TÊ DE REDUÇÃO, PVC, SOLDÁVEL, DN 25MM X 20MM, INSTALADO EM RAMAL DE DISTRIBUIÇÃO DE ÁGUA - FORNECIMENTO E INSTALAÇÃO. AF_12/2014</t>
  </si>
  <si>
    <t xml:space="preserve"> PVC 20 mm -DRENAGEM AR CONDICIONADO</t>
  </si>
  <si>
    <t>CAIXAS DE AREIA PLUVIAL COM GRELHA 60X60CM</t>
  </si>
  <si>
    <t>60X60</t>
  </si>
  <si>
    <r>
      <t xml:space="preserve">CAIXA ENTERRADA HIDRÁULICA RETANGULAR, EM CONCRETO PRÉ-MOLDADO, DIMENSÕES INTERNAS: 0,6X0,6X 0,5 M. - FORNECIMENTO E INSTALACAO </t>
    </r>
    <r>
      <rPr>
        <sz val="8"/>
        <color rgb="FFFF0000"/>
        <rFont val="Arial"/>
        <family val="2"/>
      </rPr>
      <t>( 4 CAIXAS DE PLUVIAL )</t>
    </r>
  </si>
  <si>
    <t xml:space="preserve">PREPARO DE FUNDO DE VALA COM LARGURA MENOR QUE 1,5 M, COM CAMADA DE AREIA, LANÇAMENTO MECANIZADO. </t>
  </si>
  <si>
    <t>CAIXA DE CONCRETO ARMADO PRE-MOLDADO, COM FUNDO E TAMPA, DIMENSOES DE 0,60 X 0,60 X 0,50 M</t>
  </si>
  <si>
    <t>EXTINTOR DE PÓ CLASSE ABC -6 KG- fornecimento e instalação</t>
  </si>
  <si>
    <t>BUCHA DE NYLON, DIAMETRO DO FURO 8 MM, COMPRIMENTO 40 MM, COM PARAFUSO DE ROSCA SOBERBA, CABECA CHATA, FENDA SIMPLES, 4,8 X 50 MM</t>
  </si>
  <si>
    <t>TERRA VEGETAL (GRANEL)</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</si>
  <si>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</si>
  <si>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</si>
  <si>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</si>
  <si>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</si>
  <si>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BLOQUETE/PISO INTERTRAVADO DE CONCRETO - MODELO RETANGULAR/TIJOLINHO PAVER /HOLANDES/PARALELEPIPEDO, 20 CM X 10 CM, E = 8 CM, RESISTENCIA DE 35 MPA (NBR 9781), COR NATURAL</t>
  </si>
  <si>
    <t>EXECUÇÃO DE PÁTIO/ESTACIONAMENTO EM PISO INTERTRAVADO, COM BLOCO RETANGULAR COR NATURAL DE 20 X 10 CM, ESPESSURA 8 CM. -assentados sobre pé de pedra - TESTADA</t>
  </si>
  <si>
    <t>CONCRETO USINADO BOMBEAVEL, CLASSE DE RESISTENCIA C20, COM BRITA 0 E 1, SLUMP = 100 +/- 20 MM, EXCLUI SERVICO DE BOMBEAMENTO (NBR 8953)</t>
  </si>
  <si>
    <t>PISO PODOTATIL DE CONCRETO - DIRECIONAL E ALERTA, *40 X 40 X 2,5* CM</t>
  </si>
  <si>
    <t>PISO TATIL EXTERNO -  PODOTATIL DE CONCRETO, ASSENTADA COM ARGAMASSA DE CIMENTO E AREIA(NO PASSEIO ATÉ ACESSO PRINCIPAL)</t>
  </si>
  <si>
    <t>0,40 X0,40X 25 M</t>
  </si>
  <si>
    <t>3.1</t>
  </si>
  <si>
    <t>3.2</t>
  </si>
  <si>
    <t>3.3</t>
  </si>
  <si>
    <t>Demolição de calçada frontal</t>
  </si>
  <si>
    <t>PINTURA LATEX ACRILICA AMBIENTES INTERNOS/EXTERNOS, duas demão - MURO FRONTAL E FUNDOS</t>
  </si>
  <si>
    <t>TINTA ESMALTE SINTETICO PREMIUM DE DUPLA ACAO GRAFITE FOSCO PARA SUPERFICIES METALICAS FERROSAS</t>
  </si>
  <si>
    <t>DILUENTE AGUARRAS</t>
  </si>
  <si>
    <t>SELADOR ACRILICO OPACO PREMIUM INTERIOR/EXTERIOR</t>
  </si>
  <si>
    <t>GL</t>
  </si>
  <si>
    <t>PINTURA GRADES INTERNAS</t>
  </si>
  <si>
    <t>PINTURA PORTAS MADEIRA</t>
  </si>
  <si>
    <t>PINTAR TODAS AS PORTAS</t>
  </si>
  <si>
    <t>TINTA ESMALTE SINTETICO PREMIUM ACETINADO</t>
  </si>
  <si>
    <t>PINTURA EM PORTAS DE MADEIRA</t>
  </si>
  <si>
    <t xml:space="preserve">PINTURA ESMALTE  SINTÉTICO ACETINADO EM MADEIRA, 2 DEMÃOS </t>
  </si>
  <si>
    <t>PINTURA ESMALTE FOSCO, duas demãos sobre superfície metálica, incluindo uma demão de fundo anitcorrosivo  aplicado com utilização de revolver de ar-comprimido - aplicado na ESCADA MARINHEIRO</t>
  </si>
  <si>
    <t xml:space="preserve">ESTACA BROCA DE CONCRETO, DIÃMETRO DE 25 CM, PROFUNDIDADE DE 2 M, ESCAVAÇÃO MANUAL COM TRADO CONCHA, NÃO ARMADA. </t>
  </si>
  <si>
    <t>18.6</t>
  </si>
  <si>
    <t>18.7</t>
  </si>
  <si>
    <t>18.8</t>
  </si>
  <si>
    <t>18.9</t>
  </si>
  <si>
    <t>MURO DE DIVISA</t>
  </si>
  <si>
    <t>TUBO EM COBRE FLEXÍVEL, DN 1/2", COM ISOLAMENTO, INSTALADO EM RAMAL DE ALIMENTAÇÃO DE AR CONDICIONADO COM CONDENSADORA INDIVIDUAL FORNECIMENTO E INSTALAÇÃO</t>
  </si>
  <si>
    <t>TUBO DE COBRE FLEXIVEL, D = 1/2 ", E = 0,79 MM, PARA AR-CONDICIONADO/ INSTALACOES GAS RESIDENCIAIS E COMERCIAIS</t>
  </si>
  <si>
    <t>TUBO DE BORRACHA ELASTOMERICA FLEXIVEL, PRETA, PARA ISOLAMENTO TERMICO DE TUBULACAO, DN 1/2" (12 MM), E= 19 MM, COEFICIENTE DE CONDUTIVIDADE TERMICA 0,036W/mK, VAPOR DE AGUA MAIOR OU IGUAL A 10.000</t>
  </si>
  <si>
    <t>Tubo de cobre com isolamento térmico, conforme memorial descritivo, bitola ø 15.88mm</t>
  </si>
  <si>
    <t>Tubo de cobre com isolamento térmico, conforme memorial descritivo, bitola ø 12.7mm</t>
  </si>
  <si>
    <t>Tubo de cobre com isolamento térmico, conforme memorial descritivo, bitola ø 9.52 mm</t>
  </si>
  <si>
    <t>Tubo de cobre com isolamento térmico, conforme memorial descritivo, bitola ø 6.35mm</t>
  </si>
  <si>
    <t>AR CONDICIONADO  - PROJETO CLIMATIZAÇÃO</t>
  </si>
  <si>
    <t>5/8"</t>
  </si>
  <si>
    <t>1/2"</t>
  </si>
  <si>
    <t>3/8"</t>
  </si>
  <si>
    <t>1/4"</t>
  </si>
  <si>
    <t>TUBO EM COBRE FLEXÍVEL, DN 5/8", COM ISOLAMENTO, INSTALADO EM RAMAL DE ALIMENTAÇÃO DE AR CONDICIONADO COM CONDENSADORA INDIVIDUAL FORNECIMENTO E INSTALAÇÃO.</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</si>
  <si>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</si>
  <si>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</si>
  <si>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</si>
  <si>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</si>
  <si>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TUBO EM COBRE FLEXÍVEL, DN 1/4", COM ISOLAMENTO, INSTALADO EM RAMAL DE ALIMENTAÇÃO DE AR CONDICIONADO COM CONDENSADORA CENTRAL FORNECIMENTO E INSTALAÇÃO</t>
  </si>
  <si>
    <t>TUBO EM COBRE FLEXÍVEL, DN 3/8", COM ISOLAMENTO, INSTALADO EM RAMAL DE ALIMENTAÇÃO DE AR CONDICIONADO COM CONDENSADORA CENTRAL FORNECIMENTO E INSTALAÇÃO.</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</si>
  <si>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</si>
  <si>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</si>
  <si>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Caixa de Ventilação, dupla aspiração, Sirocco TAG VE-01 -  vazão 2.400m³/h / 40mmca, Filtros G4+M5, 220V-1F-60Hz,  conforme memorial</t>
  </si>
  <si>
    <t>PÇ</t>
  </si>
  <si>
    <t>VENTILADORES CENTRIFUGOS</t>
  </si>
  <si>
    <t>TUBULAÇÃO</t>
  </si>
  <si>
    <t>DIFUSORES DE AR</t>
  </si>
  <si>
    <t>Difusor de Insuflamento, com registro, modelo ADQ-1 371x208, na cor natural, referência TROX ou similar, conforme memorial e desenhos</t>
  </si>
  <si>
    <t>Difusor de Insuflamento, com registro, modelo ADQ-1 471x208, na cor natural, referência TROX ou similar, conforme memorial e desenhos</t>
  </si>
  <si>
    <t>DUTOS</t>
  </si>
  <si>
    <t>Fornecimento e Instalação de Rede de Dutos em chapa galvanizada, #26, com isolamento termico espessura 25mm</t>
  </si>
  <si>
    <t>Fornecimento e Instalação de Rede de Dutos em chapa galvanizada, #24, com isolamento termico espessura 25mm</t>
  </si>
  <si>
    <t>Duto flexivel, Referencia Aludec com isolamento termico, Multivac ou Similar Ø 150mm</t>
  </si>
  <si>
    <t>Duto flexivel, Referencia Aludec com isolamento termico, Multivac ou Similar Ø 200mm</t>
  </si>
  <si>
    <t>Colarinho com Registro Ø150 mm, Multivac ou similar, conforme memorial e desenhos</t>
  </si>
  <si>
    <t>Colarinho com Registro Ø200 mm, Multivac ou similar, conforme memorial e desenhos</t>
  </si>
  <si>
    <t>4,16KG/M2
TCPO</t>
  </si>
  <si>
    <t>5,14KG/M2
TCPO</t>
  </si>
  <si>
    <t>6"</t>
  </si>
  <si>
    <t>8"</t>
  </si>
  <si>
    <t>15"X9"</t>
  </si>
  <si>
    <t>18"X9"</t>
  </si>
  <si>
    <t xml:space="preserve">Grow power </t>
  </si>
  <si>
    <t>Frioshopping</t>
  </si>
  <si>
    <t xml:space="preserve">maderia madeira </t>
  </si>
  <si>
    <t xml:space="preserve">Caixa de ventilação </t>
  </si>
  <si>
    <t xml:space="preserve">Nova exautores </t>
  </si>
  <si>
    <t>Colarinho com Registro Ø150 mm, Multivac ou similar</t>
  </si>
  <si>
    <t>Colarinho com Registro Ø200 mm, Multivac ou similar</t>
  </si>
  <si>
    <t>2.4</t>
  </si>
  <si>
    <t>REMOÇÃO DE CHAPAS E PERFIS DE DRYWALL, DE FORMA MANUAL, SEM REAPROVEITAMENTO.</t>
  </si>
  <si>
    <t>2.5</t>
  </si>
  <si>
    <t>REMOÇÃO DE FORROS DE DRYWALL, PVC E FIBROMINERAL, DE FORMA MANUAL, SEM REAPROVEITAMENTO.</t>
  </si>
  <si>
    <t>2.6</t>
  </si>
  <si>
    <r>
      <t xml:space="preserve">REMOÇÃO DE VIDRO TEMPERADO FIXADO EM PERFIL - </t>
    </r>
    <r>
      <rPr>
        <sz val="8"/>
        <color rgb="FFFF0000"/>
        <rFont val="Arial"/>
        <family val="2"/>
      </rPr>
      <t>COM REAPROVEITAMENTO</t>
    </r>
  </si>
  <si>
    <t>2.7</t>
  </si>
  <si>
    <t>2.8</t>
  </si>
  <si>
    <t>REMOÇÃO DE PORTAS, DE FORMA MANUAL</t>
  </si>
  <si>
    <t>2.9</t>
  </si>
  <si>
    <t>REMOÇÃO DE JANELAS, DE FORMA MANUAL, SEM REAPROVEITAMENTO.</t>
  </si>
  <si>
    <t>2.10</t>
  </si>
  <si>
    <t>2.11</t>
  </si>
  <si>
    <t>CABO DE ACO GALVANIZADO, DIAMETRO 9,53 MM (3/8"), COM ALMA DE FIBRA 6 X 25 F</t>
  </si>
  <si>
    <t>QUANTID</t>
  </si>
  <si>
    <t>AREA</t>
  </si>
  <si>
    <t>REMOÇÃO JANELAS</t>
  </si>
  <si>
    <t>REMOÇÃO DE LOUÇAS, DE FORMA MANUAL, SEM REAPROVEITAMENTO</t>
  </si>
  <si>
    <t>2.12</t>
  </si>
  <si>
    <t>2.13</t>
  </si>
  <si>
    <t>REMOÇÃO DE METAIS SANITÁRIOS, DE FORMA MANUAL, SEM REAPROVEITAMENTO.</t>
  </si>
  <si>
    <t>DEMOLIÇÃO DE ALVENARIA DE BLOCO FURADO, DE FORMA MANUAL, SEM REAPROVEITAMENTO.</t>
  </si>
  <si>
    <t>2.14</t>
  </si>
  <si>
    <t>2.15</t>
  </si>
  <si>
    <t>2.16</t>
  </si>
  <si>
    <r>
      <t xml:space="preserve">DEMOLIÇÃO PARCIAL DE PAVIMENTO, DE FORMA MECANIZADA, SEM REAPROVEITAMENTO. </t>
    </r>
    <r>
      <rPr>
        <sz val="8"/>
        <color rgb="FFFF0000"/>
        <rFont val="Arial"/>
        <family val="2"/>
      </rPr>
      <t xml:space="preserve">PASSEIO </t>
    </r>
  </si>
  <si>
    <r>
      <t>DEMOLIÇÃO DE PILARES E VIGAS EM CONCRETO ARMADO, DE FORMA MECANIZADA COM MARTELETE, SEM REAPROVEITAMENTO -</t>
    </r>
    <r>
      <rPr>
        <sz val="8"/>
        <color rgb="FFFF0000"/>
        <rFont val="Arial"/>
        <family val="2"/>
      </rPr>
      <t>MURO PALITO</t>
    </r>
  </si>
  <si>
    <t>ESCAVADEIRA HIDRÁULICA SOBRE ESTEIRAS, CAÇAMBA 0,80 M3, PESO OPERACIONAL 17 T, POTENCIA BRUTA 111 HP - CHP DIURNO. AF_06/2014</t>
  </si>
  <si>
    <t>ESCAVADEIRA HIDRÁULICA SOBRE ESTEIRAS, CAÇAMBA 0,80 M3, PESO OPERACIONAL 17 T, POTENCIA BRUTA 111 HP - CHI DIURNO. AF_06/2014</t>
  </si>
  <si>
    <t>OPERADOR DE MÁQUINAS E EQUIPAMENTOS COM ENCARGOS COMPLEMENTARES</t>
  </si>
  <si>
    <t>MARTELETE OU ROMPEDOR PNEUMÁTICO MANUAL, 28 KG, COM SILENCIADOR - CHP DIURNO. AF_07/2016</t>
  </si>
  <si>
    <t>MARTELETE OU ROMPEDOR PNEUMÁTICO MANUAL, 28 KG, COM SILENCIADOR - CHI DIURNO. AF_07/2016</t>
  </si>
  <si>
    <t xml:space="preserve">REMOÇÃO DE RESERVATÓRIOS </t>
  </si>
  <si>
    <t>AJUDANTE DE ELETRICISTA COM ENCARGOS COMPLEMENTARES</t>
  </si>
  <si>
    <t>20.1</t>
  </si>
  <si>
    <t>INSTALAÇÃO DE  PLACAS DE SINALIZAÇÃO - SOMENTE MÃO DE OBRA PARA FIXAÇÃO - MATERIAL FORNECIDO PELO TRT</t>
  </si>
  <si>
    <t>MEDIA</t>
  </si>
  <si>
    <t>MENOR VALOR</t>
  </si>
  <si>
    <t>TUDO FORTE</t>
  </si>
  <si>
    <t>Upperseg</t>
  </si>
  <si>
    <t xml:space="preserve">Casas BAHIA </t>
  </si>
  <si>
    <t>SOLUCENTER</t>
  </si>
  <si>
    <t>Kalunga</t>
  </si>
  <si>
    <t>balaroti</t>
  </si>
  <si>
    <t>amazon</t>
  </si>
  <si>
    <t>Lavatório de louça suspenso -  linha conforto V. Plus ou similar</t>
  </si>
  <si>
    <t>coluna suspensa - linha conforto V. Plus ou similar</t>
  </si>
  <si>
    <t>copafer</t>
  </si>
  <si>
    <t>TELHA NORTE</t>
  </si>
  <si>
    <t>PADOVANI</t>
  </si>
  <si>
    <t>LAVATÓRIO DE LOUÇA  SUSPENSOS-  linha conforto V. Plus ou similar</t>
  </si>
  <si>
    <t xml:space="preserve"> COLUNA SUSPENSA-  linha conforto V. Plus ou similar</t>
  </si>
  <si>
    <t>CAIXA ACOPLADA PARA BACIA PNE</t>
  </si>
  <si>
    <t>SODIMAC</t>
  </si>
  <si>
    <t>casa mimosa</t>
  </si>
  <si>
    <t>Obra fácil</t>
  </si>
  <si>
    <r>
      <t>BARRA DE APOIO CROMADA PARA PORTADORES DE NECESSIDADES ESPECIAIS -LARGURA 60 CM - INSTALADA COM PARAFUSOS E BUCHAS.</t>
    </r>
    <r>
      <rPr>
        <sz val="8"/>
        <color rgb="FFFF0000"/>
        <rFont val="Arial"/>
        <family val="2"/>
      </rPr>
      <t>( INSTALADAS JUNTO A PORTA 2 UD EM CADA PORTA)</t>
    </r>
  </si>
  <si>
    <t>TUBO  EM AÇO INOX POLIDO  5cm DIAMETRO (PES)</t>
  </si>
  <si>
    <t>BLOCOS E BALDRAMES</t>
  </si>
  <si>
    <t>FUNDAÇÕES</t>
  </si>
  <si>
    <t>Pavimento</t>
  </si>
  <si>
    <t>Elemento</t>
  </si>
  <si>
    <t>Peso do aço
+10 % (kg)</t>
  </si>
  <si>
    <t>Volume de
concreto (m³)</t>
  </si>
  <si>
    <t>Área de forma
(m²)</t>
  </si>
  <si>
    <t>Consumo de
aço (kg/m³)</t>
  </si>
  <si>
    <t>Vigas</t>
  </si>
  <si>
    <t>Pilares</t>
  </si>
  <si>
    <t>Lajes</t>
  </si>
  <si>
    <t>+2,90</t>
  </si>
  <si>
    <t>+0,00</t>
  </si>
  <si>
    <t>Fundações</t>
  </si>
  <si>
    <t>TÉRREO</t>
  </si>
  <si>
    <t>+5,22 BARRILETE</t>
  </si>
  <si>
    <t>VIGAS BALDRAMES</t>
  </si>
  <si>
    <t>BARRILETE</t>
  </si>
  <si>
    <t>4.11</t>
  </si>
  <si>
    <t>ARMAÇÃO DE BLOCO, VIGA BALDRAME OU SAPATA UTILIZANDO AÇO CA-50 DE 12,50 MM -
MONTAGEM.</t>
  </si>
  <si>
    <t>4.12</t>
  </si>
  <si>
    <t>ARMAÇÃO DE BLOCO, VIGA BALDRAME OU SAPATA UTILIZANDO AÇO CA-50 DE 16,00 MM -
MONTAGEM.</t>
  </si>
  <si>
    <t>CORTE E DOBRA DE AÇO CA-50, DIÂMETRO DE 16,0 MM, UTILIZADO EM ESTRUTURAS
DIVERSAS, EXCETO LAJES.</t>
  </si>
  <si>
    <t>CORTE E DOBRA DE AÇO CA-50, DIÂMETRO DE 12,50 MM, UTILIZADO EM ESTRUTURAS
DIVERSAS, EXCETO LAJES.</t>
  </si>
  <si>
    <r>
      <t>ARMAÇÃO DE PILAR OU VIGA DE UMA ESTRUTURA CONVENCIONAL DE CONCRETO ARMADO EM UMA EDIFICAÇÃO TÉRREA OU SOBRADO UTILIZANDO AÇOCA-50 DE 8,0 MM- MONTAGEM. AF_12/2015 V</t>
    </r>
    <r>
      <rPr>
        <sz val="8"/>
        <color rgb="FFFF0000"/>
        <rFont val="Arial"/>
        <family val="2"/>
      </rPr>
      <t>IGAS DE AMARRAÇÃO + PILARES</t>
    </r>
  </si>
  <si>
    <t>VENTOSHOP</t>
  </si>
  <si>
    <t>POLARIS</t>
  </si>
  <si>
    <t>MAGALU</t>
  </si>
  <si>
    <t>Bueno Caçamba
3238-1250
Fabiano</t>
  </si>
  <si>
    <t>Caçambas RIBEIRO
41-99919-9627
ALEX</t>
  </si>
  <si>
    <t>CAÇAMBA PARA GESSO COM CERTIFICADO DE DESCARTE- locação - capacidade 5m³</t>
  </si>
  <si>
    <t>Aleixo Caçambas
Jessika
41-98443-0777</t>
  </si>
  <si>
    <t>BDI serviços:</t>
  </si>
  <si>
    <t>BDI Equipam:</t>
  </si>
  <si>
    <t>PAREDE EXTERNAS</t>
  </si>
  <si>
    <t>CAIXA DA ÁGUA</t>
  </si>
  <si>
    <t>CRONOGRAMA FÍSICO FINANCEIRO
CONSTRUÇÃO DO FÓRUM DO TRABALHO DE COLOMBO</t>
  </si>
  <si>
    <t>perimetro</t>
  </si>
  <si>
    <t>platibanda alvenaria</t>
  </si>
  <si>
    <t>fechamento em placa cimenticia</t>
  </si>
  <si>
    <t>DW</t>
  </si>
  <si>
    <t>SW</t>
  </si>
  <si>
    <t>CORES</t>
  </si>
  <si>
    <t>CONTORNO PARTE EXISTENTE</t>
  </si>
  <si>
    <t>BEIRAL PARTE NOVA</t>
  </si>
  <si>
    <t>PINTURA HIDROFUGANTE COM SILICONE - APLICADO NAS FACES  DAS PLATIBANDAS -PLACA CIMENTICIA TODA E FACE INTERNA DA PLATIBANDA ALVENARIA</t>
  </si>
  <si>
    <t>PINTURA PAREDES  EXTERNA E JARDIM INTERNO - DORIC WHITE E SILKEN WEB</t>
  </si>
  <si>
    <t>PINTURA IMPERMEABILIZANTE PLATIBANDA -PLACA CIMENTICIA TODA + ALVENARIA FACE INTERNA</t>
  </si>
  <si>
    <t>PLATIBANDA  - VIGA (10X15) - 46m</t>
  </si>
  <si>
    <t>Muro FRONTAL + AJUSTES MURO DIVISA DIREITA</t>
  </si>
  <si>
    <t>TELA DE ACO SOLDADA GALVANIZADA/ZINCADA PARA ALVENARIA, FIO  D = *1,20 A 1,70* MM, MALHA 15 X 15 MM, (C X L) *50 X 12* CM</t>
  </si>
  <si>
    <t>BLOCO CERAMICO DE VEDACAO COM FUROS NA VERTICAL, 14 X 19 X 39 CM - 4,5 MPA (NBR 15270)</t>
  </si>
  <si>
    <t>ARGAMASSA TRAÇO 1:2:8 (EM VOLUME DE CIMENTO, CAL E AREIA MÉDIA ÚMIDA) PARA EMBOÇO/MASSA ÚNICA/ASSENTAMENTO DE ALVENARIA DE VEDAÇÃO, PREPARO MECÂNICO COM BETONEIRA 400 L. AF_08/2019</t>
  </si>
  <si>
    <t>TELA DE ACO SOLDADA GALVANIZADA/ZINCADA PARA ALVENARIA, FIO D = *1,20 A 1,70* MM, MALHA 15 X 15 MM, (C X L) *50 X 7,5* CM</t>
  </si>
  <si>
    <t>BLOCO CERAMICO DE VEDACAO COM FUROS NA VERTICAL, 9 X 19 X 39 CM - 4,5 MPA (NBR 15270)</t>
  </si>
  <si>
    <t>ALVENARIA DE VEDAÇÃO DE BLOCOS CERÂMICOS FURADOS DE 14X19X39CM (ESPESSURA 14CM) DE PAREDES COM ÁREA LÍQUIDA MAIOR OU IGUAL A 6M² COM VÃOS E ARGAMASSA DE ASSENTAMENTO COM PREPARO EM BETONEIRA. AF_06/2014</t>
  </si>
  <si>
    <r>
      <t>ALVENARIA DE VEDAÇÃO DE BLOCOS CERÂMICOS FURADOS DE 9X19X39CM (ESPESSURA 9CM) DE PAREDES COM ÁREA LÍQUIDA MAIOR OU IGUAL A 6M² COM VÃOS E ARGAMASSA DE ASSENTAMENTO COM PREPARO EM BETONEIRA. AF_06/2014 -</t>
    </r>
    <r>
      <rPr>
        <sz val="8"/>
        <color rgb="FFFF0000"/>
        <rFont val="Arial"/>
        <family val="2"/>
      </rPr>
      <t xml:space="preserve"> PLATIBANDAS</t>
    </r>
  </si>
  <si>
    <r>
      <t>ALVENARIA DE VEDAÇÃO DE BLOCOS CERÂMICOS FURADOS  DE 9X19X39CM (ESPESSURA 9CM) DE PAREDES COM ÁREA LÍQUIDA MAIOR OU IGUAL A 6M² COM VÃOS E ARGAMASSA DE ASSENTAMENTO COM PREPARO EM BETONEIRA. AF_06/2014 -</t>
    </r>
    <r>
      <rPr>
        <sz val="8"/>
        <color rgb="FFFF0000"/>
        <rFont val="Arial"/>
        <family val="2"/>
      </rPr>
      <t xml:space="preserve"> INTERNO</t>
    </r>
  </si>
  <si>
    <t>06.102.000040.SER</t>
  </si>
  <si>
    <t>06.102.000045.SER</t>
  </si>
  <si>
    <t>8.2.B</t>
  </si>
  <si>
    <t>8.2.A</t>
  </si>
  <si>
    <t>CONDICIONADORES DE AR - 1ª VT DE COLOMBO</t>
  </si>
  <si>
    <t>TOMBO</t>
  </si>
  <si>
    <t>LOCALIZAÇÃO</t>
  </si>
  <si>
    <t>CAPACIDADE</t>
  </si>
  <si>
    <t>MARCA</t>
  </si>
  <si>
    <t>SECRETARIA</t>
  </si>
  <si>
    <t>LG</t>
  </si>
  <si>
    <t>SPLIT P/T</t>
  </si>
  <si>
    <t>SALA DE AUDIÊNCIAS</t>
  </si>
  <si>
    <t>ARQUIVO</t>
  </si>
  <si>
    <t>SPRINGER</t>
  </si>
  <si>
    <t>JANELA</t>
  </si>
  <si>
    <t>CONDICIONADORES DE AR - 2ª VT DE COLOMBO</t>
  </si>
  <si>
    <t>BALCÃO</t>
  </si>
  <si>
    <t>HITACHI</t>
  </si>
  <si>
    <t>HI-WALL</t>
  </si>
  <si>
    <t>GABINETE</t>
  </si>
  <si>
    <t>FUJITSU</t>
  </si>
  <si>
    <t>SITE</t>
  </si>
  <si>
    <t>EMASSAMENTO COM MASSA PVA- duas demão - estimado 25% da área de pintura</t>
  </si>
  <si>
    <t>REMOÇÃO DE TELHAS, DE FIBROCIMENTO, METÁLICA E CERÂMICA, DE FORMA MANUAL, SEM REAPROVEITAMENTO - inclusive estrutura de madeira sustentação</t>
  </si>
  <si>
    <t>ARMAÇÃO DE LAJE DE UMA ESTRUTURA CONVENCIONAL DE CONCRETO ARMADO EM UMA EDIFICAÇÃO TÉRREA OU SOBRADO UTILIZANDO AÇO CONFORME PROJETO</t>
  </si>
  <si>
    <t>7.3.2</t>
  </si>
  <si>
    <t>ARMAÇÃO DO PISO</t>
  </si>
  <si>
    <t>ESCADA TIPO MARINHEIRO EM TUBO ACO GALVANIZADO 1 1/2"  - 1 UD DE 3 M PARA ACESSO À CX DAGUA - COM PROTEÇÃO EM ARCO</t>
  </si>
  <si>
    <r>
      <t>REMOÇÃO DE EQUPAMENTOS DE AR CONDICIONADO -</t>
    </r>
    <r>
      <rPr>
        <sz val="8"/>
        <color rgb="FFFF0000"/>
        <rFont val="Arial"/>
        <family val="2"/>
      </rPr>
      <t>APROVEITAR PARA REINSTALAÇÃO</t>
    </r>
  </si>
  <si>
    <t>TOTAL DE REMOÇÃO</t>
  </si>
  <si>
    <r>
      <t xml:space="preserve">DEMOLIÇÃO DE REVESTIMENTO CERÂMICO, DE FORMA MANUAL, SEM REAPROVEITAMENTO. </t>
    </r>
    <r>
      <rPr>
        <sz val="8"/>
        <color rgb="FFFF0000"/>
        <rFont val="Arial"/>
        <family val="2"/>
      </rPr>
      <t>AREA DE DEMOLIÇÃO TOTAL</t>
    </r>
  </si>
  <si>
    <t>5.6</t>
  </si>
  <si>
    <t>5.6.1</t>
  </si>
  <si>
    <t>5.6.2</t>
  </si>
  <si>
    <t>5.6.3</t>
  </si>
  <si>
    <t>5.6.4</t>
  </si>
  <si>
    <t>5.7</t>
  </si>
  <si>
    <t>5.7.1</t>
  </si>
  <si>
    <t xml:space="preserve">
PAREDE DE GESSO ACARTONADO SIMPLES # 100 MM X 3,15 M DE ALTURA
</t>
  </si>
  <si>
    <t>PAREDE DE GESSO ACARTONADO DUPLA # 125 MM X 3,75 M DE ALTURA</t>
  </si>
  <si>
    <t>PAREDE DE GESSO ACARTONADO SIMPLES PARA AMBIENTE SUJEITO A UMIDADE # 100 MM X 3,15 M DE ALTURA</t>
  </si>
  <si>
    <t>BALCÃO DE ATENDIMENTO -TAMPO DE GRANITO POLIDO ANDORINHA  PARA BALCÃO DE ATENDIMENTO, E=30,00 MM, LARGURA 0,60 M - ACABAMENTO MEIO BOLEADO  - SOBRE GESSO ACARTONDO E DOIS TUBOS E ÇO ESCOVADO 5CM - CONFORME DETALHAMENTO EM PROJETO.</t>
  </si>
  <si>
    <t xml:space="preserve">90822
</t>
  </si>
  <si>
    <t xml:space="preserve">PORTA DE MADEIRA PARA PINTURA, SEMI-OCA (LEVE OU MÉDIA), 80X210CM, ESPESSURA DE 3,5CM, INCLUSO DOBRADIÇAS - FORNECIMENTO E INSTALAÇÃO. </t>
  </si>
  <si>
    <t>TUBO DE METALON QUADRADO 20X20 MM E=1,20MM BARRA DE 60M (0,72KG/M)</t>
  </si>
  <si>
    <t>TUBO DE METALON QUADRADO 30X30 MM E=1,20MM BARRA DE 60M (1,09 KG/M)</t>
  </si>
  <si>
    <t>ELETRODO REVESTIDO AWS =- E6013, DIAMETRO IGUAL A 4,0MM (7,27 g/cm de solda</t>
  </si>
  <si>
    <t xml:space="preserve">PINTURA COM TINTA ALQUÍDICA DE ACABAMENTO (ESMALTE SINTÉTICO FOSCO) PULVERIZADA SOBRE PERFIL METÁLICO EXECUTADO EM FÁBRICA (POR DEMÃO). </t>
  </si>
  <si>
    <t>CANTONEIRA ACO ABAS IGUAIS (QUALQUER BITOLA), ESPESSURA ENTRE 1/8" E 1/4"</t>
  </si>
  <si>
    <t xml:space="preserve">INVERSOR DE SOLDA MONOFÁSICO DE 160 A, POTÊNCIA DE 5400 W, TENSÃO DE 220 V, PARA SOLDA COM ELETRODOS DE 2,0 A 4,0 MM E PROCESSO TIG - CHP DIURNO. </t>
  </si>
  <si>
    <t>INVERSOR DE SOLDA MONOFÁSICO DE 160 A, POTÊNCIA DE 5400 W, TENSÃO DE 220 V, PARA SOLDA COM ELETRODOS DE 2,0 A 4,0 MM E PROCESSO TIG - CHI DIURNO.</t>
  </si>
  <si>
    <t>7.4.3</t>
  </si>
  <si>
    <t>7.4.4</t>
  </si>
  <si>
    <t>7.4.5</t>
  </si>
  <si>
    <t>7.4.6</t>
  </si>
  <si>
    <t>Tubo METALON 20 X 20 X 1,20 - 6 0M</t>
  </si>
  <si>
    <t>ARCELOR MITTAL</t>
  </si>
  <si>
    <t>Tubo METALON 30 X 30 X 1,20 - 6 0M</t>
  </si>
  <si>
    <t>Usiminas</t>
  </si>
  <si>
    <t>sodimac</t>
  </si>
  <si>
    <t>GRADIL EM METALON   - PROTEÇÃO DAS JANELAS- JA (40X60)cm - seção 20X20mm (espessura da chapa 1,2mm), quadro em seção 30x 30 (espessura da chapa 1,2mm   -  acabamento em fundo zarcão e pintura esmalte sintérico Doric White - instalado com parafusos nas alvenarias dentro do vão - do lado interno à esquadrias</t>
  </si>
  <si>
    <t>GRADIL EM METALON   - PROTEÇÃO DAS JANELAS- JA (60x60)cm - seção 20X20mm (espessura da chapa 1,2mm),  quadro em seção 30x 30 (espessura da chapa 1,2mm   -  acabamento em fundo zarcão e pintura esmalte sintérico Doric White - instalado com parafusos nas alvenarias dentro do vão - do lado interno à esquadrias</t>
  </si>
  <si>
    <t>GRADIL EM METALON   - PROTEÇÃO DAS JANELAS- JA (180X60)cm - seção 20X20mm (espessura da chapa 1,2mm),  quadro em seção 30x 30 (espessura da chapa 1,2mm   -  acabamento em fundo zarcão e pintura esmalte sintérico Doric White - instalado com parafusos nas alvenarias dentro do vão - do lado interno à esquadrias</t>
  </si>
  <si>
    <t>GRADIL EM METALON   - PROTEÇÃO DAS JANELAS- JA (160X110)cm -seção 20X20mm (espessura da chapa 1,2mm) ,   quadro em seção 30x 30 (espessura da chapa 1,2mm  -  acabamento em fundo zarcão e pintura esmalte sintérico Doric White - instalado com parafusos nas alvenarias dentro do vão - do lado interno à esquadrias</t>
  </si>
  <si>
    <t>GRADIL EM METALON   - PROTEÇÃO DAS JANELAS- JA (150X110)cm - seção 20X20mm (espessura da chapa 1,2mm),  quadro em seção 30x 30 (espessura da chapa 1,2mm   -  acabamento em fundo zarcão e pintura esmalte sintérico Doric White - instalado com parafusos nas alvenarias dentro do vão - do lado interno à esquadrias</t>
  </si>
  <si>
    <t>GRADIL EM METALON   - PROTEÇÃO DAS JANELAS- JA (180X150)cm -seção 20X20mm (espessura da chapa 1,2mm),  quadro em seção 30x 30 (espessura da chapa 1,2mm   -  acabamento em fundo zarcão e pintura esmalte sintérico Doric White - instalado com parafusos nas alvenarias dentro do vão - do lado interno à esquadrias</t>
  </si>
  <si>
    <t>GRADIL EM METALON   - PROTEÇÃO DAS PORTAS- PAV (90X210)cm - seção 20X20mm (espessura da chapa 1,2mm),  quadro em seção 30x 30 (espessura da chapa 1,2mm  -  acabamento em fundo zarcão e pintura esmalte sintérico Doric White - instalado com parafusos nas alvenarias dentro do vão - do lado interno à esquadrias(1 FOLHAS  DE 90 ABRIR)</t>
  </si>
  <si>
    <t>GRADIL EM METALON   - PROTEÇÃO DAS PORTAS- PVTE (180X210)cm -seção 20X20mm (espessura da chapa 1,2mm), quadro em seção 30x 30 (espessura da chapa 1,2mm   -  acabamento em fundo zarcão e pintura esmalte sintérico Doric White - instalado com parafusos nas alvenarias dentro do vão - do lado interno à esquadrias ( 2 FOLHAS DE CORRER - ACESSO FRONTAL)</t>
  </si>
  <si>
    <t>GRADIL DE FECHAMENTO DO TERRENO EM METALON seção 20X20mm (espessura da chapa 1,2mm), quadro em seção 30x 30 (espessura da chapa 1,2mm   -  acabamento em fundo zarcão e pintura esmalte sintérico Doric White-  fornecimento e instalação</t>
  </si>
  <si>
    <t>PORTÃO DE CORRER EM METALON- 3,0x2,20m -seção 20X20mm (espessura da chapa 1,2mm), quadro em seção 30x 30 (espessura da chapa 1,2mm   -  acabamento em fundo zarcão e pintura esmalte sintérico Doric White - inclusive trilhos e motorpara automação  TIZAÇÃO  1/3 HP - para portão 800kg  - com 02 controles - instalado</t>
  </si>
  <si>
    <t>PORTÃO DE CORRER EM METALON-1,60x2,20m - seção 20X20mm (espessura da chapa 1,2mm), quadro em seção 30x 30 (espessura da chapa 1,2mm   -  acabamento em fundo zarcão e pintura esmalte sintérico Doric White.</t>
  </si>
  <si>
    <t>ITEM 18.13</t>
  </si>
  <si>
    <t>BALOROTI</t>
  </si>
  <si>
    <t xml:space="preserve">RODAPÉ POLIESTIRENO 1,5X5X240 - 478 -SANTA LUIZA </t>
  </si>
  <si>
    <t>TUMELERO</t>
  </si>
  <si>
    <t>CIMAFER</t>
  </si>
  <si>
    <t>RODAPE EM POLIESTIRENO, BRANCO, H = *5* CM, E = *1,5* CM ( BARRA COTAÇÃO 2,40M)</t>
  </si>
  <si>
    <t>PISO CERÂMICO CLASSE A, PEI V, dimensões 45X45 cm - Referência:  ELIANE ou equivalente técnico- linha Cargo Plus, cor white - assentado com argamassa colante e rejunte flexível.</t>
  </si>
  <si>
    <t>12.1</t>
  </si>
  <si>
    <t>12.2</t>
  </si>
  <si>
    <t>12.3</t>
  </si>
  <si>
    <t>12.4</t>
  </si>
  <si>
    <t>14.1.1</t>
  </si>
  <si>
    <t>14.1.2</t>
  </si>
  <si>
    <t>14.1.3</t>
  </si>
  <si>
    <t>14.1.4</t>
  </si>
  <si>
    <t>14.1.5</t>
  </si>
  <si>
    <t>14.1.6</t>
  </si>
  <si>
    <t>14.2.1</t>
  </si>
  <si>
    <t>14.2.2</t>
  </si>
  <si>
    <t>14.2.3</t>
  </si>
  <si>
    <t>14.2.4</t>
  </si>
  <si>
    <t>14.2.5</t>
  </si>
  <si>
    <t>14.2.6</t>
  </si>
  <si>
    <t>14.2.7</t>
  </si>
  <si>
    <t>14.3</t>
  </si>
  <si>
    <t>14.3.1</t>
  </si>
  <si>
    <t>14.3.2</t>
  </si>
  <si>
    <t>14.3.3</t>
  </si>
  <si>
    <t>14.3.4</t>
  </si>
  <si>
    <t>14.3.5</t>
  </si>
  <si>
    <t>14.3.6</t>
  </si>
  <si>
    <t>14.4.1</t>
  </si>
  <si>
    <t>14.4.2</t>
  </si>
  <si>
    <t>14.4.3</t>
  </si>
  <si>
    <t>14.4.4</t>
  </si>
  <si>
    <t>14.4.5</t>
  </si>
  <si>
    <t>14.4.6</t>
  </si>
  <si>
    <t>14.4.7</t>
  </si>
  <si>
    <t>14.4.8</t>
  </si>
  <si>
    <t>14.4.9</t>
  </si>
  <si>
    <t>14.4.10</t>
  </si>
  <si>
    <t>14.4.11</t>
  </si>
  <si>
    <t>14.4.12</t>
  </si>
  <si>
    <t>14.4.13</t>
  </si>
  <si>
    <t>14.5</t>
  </si>
  <si>
    <t>14.5.1</t>
  </si>
  <si>
    <t>14.5.2</t>
  </si>
  <si>
    <t>14.5.3</t>
  </si>
  <si>
    <t>14.5.4</t>
  </si>
  <si>
    <t>14.5.5</t>
  </si>
  <si>
    <t>14.6</t>
  </si>
  <si>
    <t>14.6.1</t>
  </si>
  <si>
    <t>14.6.2</t>
  </si>
  <si>
    <t>14.6.3</t>
  </si>
  <si>
    <t>14.6.4</t>
  </si>
  <si>
    <t>14.6.5</t>
  </si>
  <si>
    <t>14.7</t>
  </si>
  <si>
    <t>14.7.1</t>
  </si>
  <si>
    <t>14.7.2</t>
  </si>
  <si>
    <t>15.7</t>
  </si>
  <si>
    <t>QUANT. NOVO</t>
  </si>
  <si>
    <t>QUANT. REINSTALAR</t>
  </si>
  <si>
    <t>QUANT. PROJETO</t>
  </si>
  <si>
    <t>EQUIPAMENTOS NOVOS - BDI diferenciado</t>
  </si>
  <si>
    <t>15.9</t>
  </si>
  <si>
    <t>REINSTALAÇÃO DE EQUIPAMENTOS QUE FORAM REMOVIDOS NA OBRA</t>
  </si>
  <si>
    <t>INSTALAÇÃO DE EQUIPAMENTOS  NOVOS - CONDICIONADORES DE  AR -MÃO DE OBRA</t>
  </si>
  <si>
    <t>INSTALAÇÃO DE EQUIPAMENTOS  USADOS - CONDICIONADORES DE  AR -MÃO DE OBRA 
1 UNIDADE - 9000 BTUS; 2 UNIDADES - 18000 BTUS; 3 UNIDADES - 24 000BTUS</t>
  </si>
  <si>
    <t>17.3</t>
  </si>
  <si>
    <t>17.4</t>
  </si>
  <si>
    <t>17.5</t>
  </si>
  <si>
    <t>17.6</t>
  </si>
  <si>
    <t>17.7</t>
  </si>
  <si>
    <t>17.8</t>
  </si>
  <si>
    <t>17.9</t>
  </si>
  <si>
    <t>17.10</t>
  </si>
  <si>
    <t>17.11</t>
  </si>
  <si>
    <t>17.12</t>
  </si>
  <si>
    <t>17.13</t>
  </si>
  <si>
    <t>17.14</t>
  </si>
  <si>
    <t>17.15</t>
  </si>
  <si>
    <t>17.16</t>
  </si>
  <si>
    <t>17.17</t>
  </si>
  <si>
    <t>17.18</t>
  </si>
  <si>
    <t>17.19</t>
  </si>
  <si>
    <t>17.20</t>
  </si>
  <si>
    <t>17.21</t>
  </si>
  <si>
    <t>17.22</t>
  </si>
  <si>
    <t>17.23</t>
  </si>
  <si>
    <t>17.24</t>
  </si>
  <si>
    <t>17.25</t>
  </si>
  <si>
    <t>17.26</t>
  </si>
  <si>
    <t>17.27</t>
  </si>
  <si>
    <t>17.28</t>
  </si>
  <si>
    <t>MASSA ACRILICA PARA PAREDES INTERIOR/EXTERIOR</t>
  </si>
  <si>
    <t>GRAFIATO - APLICAÇÃO MANUAL DE MASSA ACRÍLICA EM PAREDES EXTERNAS, DUAS  DEMÃOS EM PAREDES  - NA COR SWB 1151 DORIC WHITE. Referêcnia Técnica: SHERWIN WILLIAMS ou equivalente técnico.</t>
  </si>
  <si>
    <t>GRAFIATO -APLICAÇÃO MANUAL DE MASSA ACRÍLICA EM PAREDES EXTERNAS, DUAS  DEMÃOS EM PAREDES   - NA COR SWB 1148 SILKEN WEB . Referêcnia Técnica: SHERWIN WILLIAMS ou equivalente técnico.</t>
  </si>
  <si>
    <t>PINTURA ACRILICA DE FAIXAS DE DEMARCACAO EM VAGA DE ESTACIONAMENTO  E=10 CM</t>
  </si>
  <si>
    <t>PINTURA SIMBOLO UNIVERSAL</t>
  </si>
  <si>
    <t>PINTURA DE PISO COM TINTA ACRÍLICA, APLICAÇÃO MANUAL, 2 DEMÃOS, INCLUSO FUNDO PREPARADOR. SIMBOLO UNIVERSAL (IDOSO /PNE)</t>
  </si>
  <si>
    <t>19.1.1</t>
  </si>
  <si>
    <t>19.1.2</t>
  </si>
  <si>
    <t>19.2.1</t>
  </si>
  <si>
    <t>RUFO INTERNO/EXTERNO DE CHAPA DE ACO GALVANIZADA NUM 26, CORTE 25 CM</t>
  </si>
  <si>
    <t>RUFO EM CHAPA DE AÇO GALVANIZADO NÚMERO 26, CORTE DE 25 CM, INCLUSO TRANSPORTE VERTICAL</t>
  </si>
  <si>
    <t>ESTRUTURA TRELIÇADA DE COBERTURA, TIPO FINK, COM LIGAÇÕES SOLDADAS, INCLUSOS PERFIS METÁLICOS, CHAPAS METÁLICAS, MÃO DE OBRA E TRANSPORTE COM GUINDASTE - FORNECIMENTO E INSTALAÇÃO.</t>
  </si>
  <si>
    <t>CHAPA DE ACO GROSSA, ASTM A36, E = 1/2 " (12,70 MM) 99,59 KG/M2</t>
  </si>
  <si>
    <t>PERFIL "U" DE ACO LAMINADO, "U" 152 X 15,6</t>
  </si>
  <si>
    <t>ELETRODO REVESTIDO AWS - E7018, DIAMETRO IGUAL A 4,00 MM</t>
  </si>
  <si>
    <t>AJUDANTE DE ESTRUTURA METÁLICA COM ENCARGOS COMPLEMENTARES</t>
  </si>
  <si>
    <t>SOLDADOR COM ENCARGOS COMPLEMENTARES</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</si>
  <si>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</si>
  <si>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</si>
  <si>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JATEAMENTO ABRASIVO COM GRANALHA DE AÇO EM PERFIL METÁLICO EM FÁBRICA. AF_01/2020</t>
  </si>
  <si>
    <t>PINTURA COM TINTA ALQUÍDICA DE FUNDO (TIPO ZARCÃO) PULVERIZADA SOBRE PERFIL METÁLICO EXECUTADO EM FÁBRICA (POR DEMÃO). AF_01/2020_P</t>
  </si>
  <si>
    <t>TELHA TERMOACÚSTICA AÇO COM EPS (POR METRO)</t>
  </si>
  <si>
    <t>CONCRETAGEM DE PAREDES EM EDIFICAÇÕES MULTIFAMILIARES FEITAS COM SISTEMA DE FÔRMAS MANUSEÁVEIS, COM CONCRETO USINADO BOMBEÁVEL FCK 25 MPA -
 LANÇAMENTO, ADENSAMENTO E ACABAMENTO.</t>
  </si>
  <si>
    <t>VIBRADOR DE IMERSÃO, DIÂMETRO DE PONTEIRA 45MM, MOTOR ELÉTRICO TRIFÁSICO POTÊNCIA DE 2 CV - CHP DIURNO. AF_06/2015</t>
  </si>
  <si>
    <t>VIBRADOR DE IMERSÃO, DIÂMETRO DE PONTEIRA 45MM, MOTOR ELÉTRICO TRIFÁSICO POTÊNCIA DE 2 CV - CHI DIURNO. AF_06/2015</t>
  </si>
  <si>
    <t>CONCRETO USINADO BOMBEAVEL, CLASSE DE RESISTENCIA C25, COM BRITA 0 E 1, SLUMP = 190 +/- 20 MM, EXCLUI SERVICO DE BOMBEAMENTO (NBR 8953)</t>
  </si>
  <si>
    <t>14.5.6</t>
  </si>
  <si>
    <t>CHAPA DE MADEIRA COMPENSADA PLASTIFICADA PARA FORMA DE CONCRETO, DE 2,20 X 1,10 M, E = 12 MM</t>
  </si>
  <si>
    <t>CAIBRO NAO APARELHADO  *7,5 X 7,5* CM, EM MACARANDUBA, ANGELIM OU EQUIVALENTE DA REGIAO -  BRUTA</t>
  </si>
  <si>
    <t>ESTRUTURA EM MADEIRA PARA APOIO DAS CAIXAS DE ÁGUA</t>
  </si>
  <si>
    <t>'09.101.000275.SER</t>
  </si>
  <si>
    <t>09.101.000275.SER</t>
  </si>
  <si>
    <t>FITA  BUTILICA - rolo com 13,7 m</t>
  </si>
  <si>
    <r>
      <t xml:space="preserve">COBERTURA COM TELHA TRAPEZOIDAL GALVALUME, tipo sanduíche com isolamento térmico e acústico  (TELHA  + EPS + TELHA)  - altura da telha 40mm, e=0,43 mm - eps 30mm -  - com instalação  de fita de vedação dupla face nas emendas longitudinais e transversais, incluso içamento- toda telha deverá ter o tamanho da água, não devendo ter sobreposição transversal, exceto na goiva. - </t>
    </r>
    <r>
      <rPr>
        <sz val="10"/>
        <color rgb="FFFF0000"/>
        <rFont val="Arial"/>
        <family val="2"/>
      </rPr>
      <t>MÃO DE OBRA E ACESSÓRIOS DE FIXAÇÃO</t>
    </r>
  </si>
  <si>
    <r>
      <t>COBERTURA COM TELHA TRAPEZOIDAL GALVALUME, tipo sanduíche com isolamento térmico e acústico  (TELHA  + EPS + TELHA)  - altura da telha 40mm, e=0,43 mm - eps 30mm -  - com instalação  de fita de vedação dupla face nas emendas longitudinais e transversais, incluso içamento- toda telha deverá ter o tamanho da água, não devendo ter sobreposição transversal, exceto na goiva. -</t>
    </r>
    <r>
      <rPr>
        <sz val="10"/>
        <color rgb="FFFF0000"/>
        <rFont val="Arial"/>
        <family val="2"/>
      </rPr>
      <t xml:space="preserve"> TELHA (BDI DIFERENCIADO).</t>
    </r>
  </si>
  <si>
    <t>TELHAS ADRIAÇO</t>
  </si>
  <si>
    <t xml:space="preserve">TELHAS FORTE </t>
  </si>
  <si>
    <t>TUPER</t>
  </si>
  <si>
    <t>FITA ADESIVA DUPLA FACE A BASE DE BORRACHA BUTÍLICA 12,5 MM X 2,30 MM - ROLO COM 13,7 M (REF. Tacky Tape)</t>
  </si>
  <si>
    <t>RL</t>
  </si>
  <si>
    <t>HASTE RETA PARA GANCHO DE FERRO GALVANIZADO, COM ROSCA 1/4" X30 CM PARA FIXAÇÃO DE TELHA METÁLICA, INCLUI PORCA E ARRUELAS DE VEDAÇÃO.</t>
  </si>
  <si>
    <t>TRIBUNAL REGIONAL DO TRABALHO DA 9ª REGIÃO</t>
  </si>
  <si>
    <t>SECRETARIA DE ENGENHARIA E ARQUITETURA</t>
  </si>
  <si>
    <t>ESTATÍSTICA VALORES</t>
  </si>
  <si>
    <t>COORDENADORIA DE PROJETOS E PLANEJAMENTO</t>
  </si>
  <si>
    <t>REFORMA - FÓRUM DO TRABALHO DE COLOMBO</t>
  </si>
  <si>
    <t>Endereço:</t>
  </si>
  <si>
    <t>Rua José Cavassin, 125</t>
  </si>
  <si>
    <t>Outubro/2021</t>
  </si>
  <si>
    <t>Ref. SINAPI 09/2021 e TCPO 09/2021</t>
  </si>
  <si>
    <t>Tabela</t>
  </si>
  <si>
    <t>Código</t>
  </si>
  <si>
    <t>Item</t>
  </si>
  <si>
    <t>Descrição do serviço</t>
  </si>
  <si>
    <t>Unid.</t>
  </si>
  <si>
    <t>Coef.</t>
  </si>
  <si>
    <t>Custo Insumo</t>
  </si>
  <si>
    <t>Quant.  Estimadas</t>
  </si>
  <si>
    <t>Valores unitários</t>
  </si>
  <si>
    <t>Valores totais</t>
  </si>
  <si>
    <t>Total c/ BDI</t>
  </si>
  <si>
    <t>Material</t>
  </si>
  <si>
    <t>Mão-de-obra</t>
  </si>
  <si>
    <t>21.1</t>
  </si>
  <si>
    <t>RETIRADA DE REDE EXISTENTE</t>
  </si>
  <si>
    <t xml:space="preserve"> </t>
  </si>
  <si>
    <t>21.1.1</t>
  </si>
  <si>
    <t>Serviço de retirada da rede elétrica e lógica existente, separação e organização do material elétrico e lógico retirado</t>
  </si>
  <si>
    <t>88264</t>
  </si>
  <si>
    <t>Eletricista com encargos complementares</t>
  </si>
  <si>
    <t>Auxiliar de eletricista com encargos complementares</t>
  </si>
  <si>
    <t>88316</t>
  </si>
  <si>
    <t>Servente com encargos complementares</t>
  </si>
  <si>
    <t>21.2</t>
  </si>
  <si>
    <t>RETIRADA E REINSTALAÇÃO DE NOBREAK</t>
  </si>
  <si>
    <t>21.2.2</t>
  </si>
  <si>
    <t>Serviço de retirada e reinstalação do nobreak existente</t>
  </si>
  <si>
    <t>21.3</t>
  </si>
  <si>
    <t>ENTRADA DE ENERGIA (CONFORME PROJETO)</t>
  </si>
  <si>
    <t>100600</t>
  </si>
  <si>
    <t>21.3.1</t>
  </si>
  <si>
    <t>Poste de concreto armado B-300 daN 9,0 m</t>
  </si>
  <si>
    <t>5033</t>
  </si>
  <si>
    <t>Poste de concreto armado duplo-T, tipo B, resistência mecânica na face lisa de 300 daN, comprimento de 9,0 metros, conforme requisitos da norma Copel 917100</t>
  </si>
  <si>
    <t>pç</t>
  </si>
  <si>
    <t>Materiais diversos da composição</t>
  </si>
  <si>
    <t>un</t>
  </si>
  <si>
    <t>21.3.2</t>
  </si>
  <si>
    <t>Mureta de alvenaria conforme projeto</t>
  </si>
  <si>
    <t>96530</t>
  </si>
  <si>
    <t>Fabricação, montagem e desmontagem de fôrma para viga baldrame, em madeira serrada, e=25 mm, 1 utilização</t>
  </si>
  <si>
    <t>m²</t>
  </si>
  <si>
    <t>96527</t>
  </si>
  <si>
    <t>Escavação manual de cavas para baldrame 1,5 a 3,00 m</t>
  </si>
  <si>
    <t>m³</t>
  </si>
  <si>
    <t>94963</t>
  </si>
  <si>
    <t>Concreto estrutural FCK=15MPA, virado em betoneira, na obra, inclusive aplicação e adensamento</t>
  </si>
  <si>
    <t>92792</t>
  </si>
  <si>
    <t>Corte, dobragem, montagem e colocação de ferragem na forma, aço CA-50 barra redonda diâm. 6,3 mm</t>
  </si>
  <si>
    <t>04.109.000060</t>
  </si>
  <si>
    <t>Broca de concreto armado, controle tipo "C", brita 1 e 2, fck=15 MPa, ø 20 cm</t>
  </si>
  <si>
    <t>87471</t>
  </si>
  <si>
    <t>Alvenaria em tijolo cerâmico furado 9x19x39cm, 1/2 vez, assentado em argamassa traço 1:4 (cimento e areia), e=1 cm</t>
  </si>
  <si>
    <t>87893</t>
  </si>
  <si>
    <t>Chapisco traco 1:3 (cimento e areia), espessura 0,5 cm, preparo manual</t>
  </si>
  <si>
    <t>87794</t>
  </si>
  <si>
    <t>Emboço paulista (massa unica) traço 1:2:8 (cimento, cal e areia), espessura 25mm, preparo mecânico</t>
  </si>
  <si>
    <t>98555</t>
  </si>
  <si>
    <t>Impermeabilização de superfície com argamassa polimérica / membrana acrílica, 3 demãos</t>
  </si>
  <si>
    <t>88489</t>
  </si>
  <si>
    <t>Aplicação manual de pintura com tinta látex acrílica em paredes, duas demãos</t>
  </si>
  <si>
    <t>21.3.3</t>
  </si>
  <si>
    <t>Caixa padrão Copel GNE com disjuntor tripolar de 150 A</t>
  </si>
  <si>
    <t>Caixa para um medidor polifásico e disjuntor geral tripolar até 200 A padrão Copel GNE conforme norma NTC 910100</t>
  </si>
  <si>
    <t>Disjuntor termomagnético tripolar 150 A em caixa moldada, corrente de interrupção mínima de 35 kA (em 220 V), tensão de isolamento de 690 V, ref. Cemar ou similar equivalente</t>
  </si>
  <si>
    <t>21.3.4</t>
  </si>
  <si>
    <t>Caixa de passagem em chapa de aço com tampa parafusada, dimensões 302 x 302 x 122 mm (para telecomunicações)</t>
  </si>
  <si>
    <t>16.115.000054</t>
  </si>
  <si>
    <t>Caixa de passagem em chapa de aço com tampa aparafusada 302 x 302 x 122 mm</t>
  </si>
  <si>
    <t>21.3.5</t>
  </si>
  <si>
    <t>Cabo de cobre isolado 70mm² (ramal no poste)</t>
  </si>
  <si>
    <t>m</t>
  </si>
  <si>
    <t>16.119.000019</t>
  </si>
  <si>
    <t>Cabo isolado em PVC seção 70 mm² - 750 V - 70°C - flexível</t>
  </si>
  <si>
    <t>21.3.6</t>
  </si>
  <si>
    <t>Cabo de cobre isolado 35 mm² (ramal no poste 3F+N)</t>
  </si>
  <si>
    <t>16.119.000017</t>
  </si>
  <si>
    <t>Cabo isolado em PVC seção 35 mm² - 750 V - 70°C - flexível</t>
  </si>
  <si>
    <t>(SINAPI)</t>
  </si>
  <si>
    <t>21.3.7</t>
  </si>
  <si>
    <t>Eletroduto de PVC rígido roscável,inclusive conexões ø 25 mm (3/4") para condutor de aterramento</t>
  </si>
  <si>
    <t>2674</t>
  </si>
  <si>
    <t>Eletroduto de PVC rígido roscável Ø25 mm (3/4")</t>
  </si>
  <si>
    <t>21.3.8</t>
  </si>
  <si>
    <t xml:space="preserve">Eletroduto de PVC rígido roscável,inclusive conexões ø 40 mm (1 1/4") para as descidas de telecomunicações </t>
  </si>
  <si>
    <t>2684</t>
  </si>
  <si>
    <t>Eletroduto de PVC rígido roscável Ø40 mm (1 1/4")</t>
  </si>
  <si>
    <t>21.3.9</t>
  </si>
  <si>
    <t>Eletroduto de PVC rígido roscável,inclusive conexões ø 60 mm (2") - ramal de entrada embutido</t>
  </si>
  <si>
    <t>2681</t>
  </si>
  <si>
    <t>Eletroduto de PVC rígido roscável ø 60 mm (2")</t>
  </si>
  <si>
    <t>21.3.10</t>
  </si>
  <si>
    <t>Eletroduto de PVC rígido roscável,inclusive conexões ø 75 mm (2 1/2") - ramal alimentador</t>
  </si>
  <si>
    <t>2682</t>
  </si>
  <si>
    <t>Eletroduto de PVC rígido roscável ø 75 mm (2 1/2")</t>
  </si>
  <si>
    <t>21.3.11</t>
  </si>
  <si>
    <t>Curva longa PVC rígido 40 mm (1 1/4")</t>
  </si>
  <si>
    <t>21.3.12</t>
  </si>
  <si>
    <t xml:space="preserve">Curva longa PVC rígido 60 mm(2") </t>
  </si>
  <si>
    <t>97881</t>
  </si>
  <si>
    <t>21.3.13</t>
  </si>
  <si>
    <t>Caixa de passagem 30X30X30 com tampa e dreno brita para inspeção de aterramento</t>
  </si>
  <si>
    <t>96985</t>
  </si>
  <si>
    <t>21.3.14</t>
  </si>
  <si>
    <t>Haste de aterramento 1/2" x 2,4 m (conforme NTC 917040)</t>
  </si>
  <si>
    <t>3379</t>
  </si>
  <si>
    <t>96977</t>
  </si>
  <si>
    <t>21.3.15</t>
  </si>
  <si>
    <t>Cabo de cobre nu 50mm²</t>
  </si>
  <si>
    <t>867</t>
  </si>
  <si>
    <t>21.3.16</t>
  </si>
  <si>
    <t>Conector para haste de aterramento cabo 50 mm²</t>
  </si>
  <si>
    <t>38055</t>
  </si>
  <si>
    <t>21.3.17</t>
  </si>
  <si>
    <t xml:space="preserve">Cabeçote em alumínio 40 mm(1 1/4") </t>
  </si>
  <si>
    <t>1099</t>
  </si>
  <si>
    <t>21.3.18</t>
  </si>
  <si>
    <t xml:space="preserve">Cabeçote em alumínio 60 mm(2") </t>
  </si>
  <si>
    <t>1100</t>
  </si>
  <si>
    <t>21.3.19</t>
  </si>
  <si>
    <t>Armação secundária 1 estribo e roldana</t>
  </si>
  <si>
    <t>1091</t>
  </si>
  <si>
    <t>21.3.20</t>
  </si>
  <si>
    <t>Kit de fixação em poste com fita de aço</t>
  </si>
  <si>
    <t>13343</t>
  </si>
  <si>
    <t>21.4</t>
  </si>
  <si>
    <t>INFRAESTRUTURA EXTERNA (PARA RAMAIS ALIMENTADORES E ILUMINAÇÃO)</t>
  </si>
  <si>
    <t>93358</t>
  </si>
  <si>
    <t>21.4.1</t>
  </si>
  <si>
    <t>Escavação manual de valas em terra compacta, profundidade menor que 1,30 m</t>
  </si>
  <si>
    <t>93382</t>
  </si>
  <si>
    <t>21.4.2</t>
  </si>
  <si>
    <t>Reaterro manual com compactação mecanizada</t>
  </si>
  <si>
    <t>(COMP)</t>
  </si>
  <si>
    <t>21.4.3</t>
  </si>
  <si>
    <t>Duto corrugado em PEAD (polietileno de alta densidade), para proteção de cabos subterrâneos Ø 1 1/2" 40 mm</t>
  </si>
  <si>
    <t>16.111.000050</t>
  </si>
  <si>
    <t>Fita de alerta para linha elétrica subterrânea</t>
  </si>
  <si>
    <t>21.4.4</t>
  </si>
  <si>
    <t>Duto corrugado em PEAD polietileno de alta densidade, para proteção de cabos subterrâneos Ø 3" 75 mm</t>
  </si>
  <si>
    <t>16.111.000056</t>
  </si>
  <si>
    <t>21.4.5</t>
  </si>
  <si>
    <t>Caixa de passagem 30X30X30 com tampa e dreno brita</t>
  </si>
  <si>
    <t>97883</t>
  </si>
  <si>
    <t>21.4.6</t>
  </si>
  <si>
    <t>Caixa de passagem 50x50x50 com tampa e dreno brita</t>
  </si>
  <si>
    <t>21.5</t>
  </si>
  <si>
    <t>INFRAESTRUTURA INTERNA</t>
  </si>
  <si>
    <t>ELETROCALHAS E ACESSÓRIOS</t>
  </si>
  <si>
    <t>21.5.1</t>
  </si>
  <si>
    <t>Perfilado liso duplo #38x76 com tampa</t>
  </si>
  <si>
    <t>39029</t>
  </si>
  <si>
    <t xml:space="preserve">Perfilado liso #38x76, pré-zincado à fogo, chapa 22 AWG com tampa de pressão chapa 22 AWG, inclui junções. </t>
  </si>
  <si>
    <t>16.113.000924</t>
  </si>
  <si>
    <t>Tampa para perfilado</t>
  </si>
  <si>
    <t>Parafuso cabeça lentilha 1/4"x5/8" autotravante</t>
  </si>
  <si>
    <t>Porca sextavada 1/4"</t>
  </si>
  <si>
    <t>Arruela lisa 1/4"</t>
  </si>
  <si>
    <t>Saída horizontal para eletroduto Ø1"</t>
  </si>
  <si>
    <t>88247</t>
  </si>
  <si>
    <t>21.5.2</t>
  </si>
  <si>
    <t>Eletrocalha perfurada em chapa de aço galvanizado # 22, tipo "U", com tampa largura 200 mm x altura 50 mm, com septo divisor central</t>
  </si>
  <si>
    <t>16.113.000446</t>
  </si>
  <si>
    <t>Eletrocalha perfurada em chapa de aço galvanizado # 22, tipo "U", com tampa largura 200 mm x altura 50 mm</t>
  </si>
  <si>
    <t>Tampa para eletrocalha 200mm</t>
  </si>
  <si>
    <t>Septo divisor 50 mm chapa #20, pré-zincado à fogo (estimado pelo valor da barra #200x50)</t>
  </si>
  <si>
    <t xml:space="preserve">Emenda interna para eletrocalha #200x50 chapa #20 </t>
  </si>
  <si>
    <t>21.5.3</t>
  </si>
  <si>
    <t>Eletrocalha perfurada em chapa de aço galvanizado # 22, tipo "U", com tampa largura 200 mm x altura 100 mm com septo divisor central</t>
  </si>
  <si>
    <t>16.113.000467</t>
  </si>
  <si>
    <t>Eletrocalha perfurada em chapa de aço galvanizado # 22, tipo "U", com tampa largura 200 mm x altura 100 mm</t>
  </si>
  <si>
    <t>Septo divisor 10 mm chapa #20, pré-zincado à fogo (estimado pelo valor da barra #200x100)</t>
  </si>
  <si>
    <t xml:space="preserve">Emenda interna para eletrocalha #200x100 chapa #20 </t>
  </si>
  <si>
    <t>21.5.4</t>
  </si>
  <si>
    <t>Eletrocalha perfurada em chapa de aço galvanizado # 22, tipo "C", com tampa largura 200 mm x altura 50 mm (para descida dos quadros)</t>
  </si>
  <si>
    <t>Eletrocalha perfurada em chapa de aço galvanizado # 22, tipo "C", com tampa largura 200 mm x altura 50 mm</t>
  </si>
  <si>
    <t>Bucha de nylon Ø 5 mm com parafuso auto-atarraxante cabeça panela fenda simples Ø 3,8 mm x 30 mm</t>
  </si>
  <si>
    <t>21.5.5</t>
  </si>
  <si>
    <t>Cruzeta horizontal 90º lisa para eletrocalha #200x100 com tampa</t>
  </si>
  <si>
    <t>Cruzeta horizontal 90º lisa para eletrocalha #200x100 mm acabamento pré zincado à fogo chapa #22 com tampa de encaixe chapa #22 (estimado pelo valor da barra #200x100)</t>
  </si>
  <si>
    <t>Emenda interna para eletrocalha #200x100 mm chapa #20</t>
  </si>
  <si>
    <t>21.5.6</t>
  </si>
  <si>
    <t>Curva horizontal 90º lisa para eletrocalha #200x100 com tampa</t>
  </si>
  <si>
    <t>Curva horizontal 90º lisa para eletrocalha #200x100 mm acabamento pré zincado à fogo chapa #22 com tampa de encaixe chapa #22 (estimado pelo valor da barra #200x100)</t>
  </si>
  <si>
    <t>21.5.7</t>
  </si>
  <si>
    <t>Curva de inversão 90º lisa para eletrocalha #200x100 com tampa</t>
  </si>
  <si>
    <t>Curva de inversão 90º lisa para eletrocalha #200x100 mm acabamento pré zincado à fogo chapa #22 com tampa de encaixe chapa #22 (estimado pelo valor da barra #200x100)</t>
  </si>
  <si>
    <t>21.5.8</t>
  </si>
  <si>
    <t>Curva horizontal 90º lisa para eletrocalha #200x50 com tampa</t>
  </si>
  <si>
    <t>Curva horizontal 90º lisa para eletrocalha #200x50 mm acabamento pré zincado à fogo chapa #22 com tampa de encaixe chapa #22 (estimado pelo valor da barra #200x50)</t>
  </si>
  <si>
    <t>21.5.9</t>
  </si>
  <si>
    <t>Tê horizontal 90º liso para eletrocalha #200x50 com tampa</t>
  </si>
  <si>
    <t>Tê horizontal 90º liso para eletrocalha #200x50 mm acabamento pré zincado à fogo chapa #22 com tampa de encaixe chapa #22 (estimado pelo valor da barra #200x50)</t>
  </si>
  <si>
    <t>Emenda interna para eletrocalha #200x100 mm chapa #18</t>
  </si>
  <si>
    <t>21.5.10</t>
  </si>
  <si>
    <t>Tê horizontal 90º liso para eletrocalha #200x100 com tampa</t>
  </si>
  <si>
    <t>Tê horizontal 90º liso para eletrocalha #200x100 mm acabamento pré zincado à fogo chapa #22 com tampa de encaixe chapa #22 (estimado pelo valor da barra #200x100)</t>
  </si>
  <si>
    <t>21.5.11</t>
  </si>
  <si>
    <t>Redução de altura lisa para eletrocalha #200x100 para #200x50 com tampa</t>
  </si>
  <si>
    <t>Redução de altura lisa para eletrocalha #200x100 para #200x50 mm acabamento pré zincado à fogo chapa #22 com tampa de encaixe chapa #22 (estimado pelo valor da barra #200x100)</t>
  </si>
  <si>
    <t>21.5.12</t>
  </si>
  <si>
    <t xml:space="preserve">Saída lateral de eletrocalha para perfilado </t>
  </si>
  <si>
    <t>Saída lateral de eletrocalha para perfilado em aço galvanizado 38 mm</t>
  </si>
  <si>
    <t>Parafuso cabeça lentilha autotravante 1/4"x5/8"</t>
  </si>
  <si>
    <t>21.5.13</t>
  </si>
  <si>
    <t>Viga 7,5 x 10 cm em pinus</t>
  </si>
  <si>
    <t>4500</t>
  </si>
  <si>
    <t>Viga 7,5 x 10 cm em pinus para suporte de eletrocalha na laje</t>
  </si>
  <si>
    <t>ELETRODUTOS, CAIXAS E ACESSÓRIOS</t>
  </si>
  <si>
    <t>Caixa de ligação PVC, retangular, dimensões 4x2"</t>
  </si>
  <si>
    <t>16.115.000150</t>
  </si>
  <si>
    <t>21.5.14</t>
  </si>
  <si>
    <t>Caixa de ligação PVC, retangular, dimensões 4x4"</t>
  </si>
  <si>
    <t>16.115.000151</t>
  </si>
  <si>
    <t>21.5.15</t>
  </si>
  <si>
    <t>Caixa de passagem plástica 4x2" para embutir em gesso acartonado (drywall)</t>
  </si>
  <si>
    <t>21.5.16</t>
  </si>
  <si>
    <t>Caixa de passagem plástica 4x4" para embutir em gesso acartonado (drywall)</t>
  </si>
  <si>
    <t>21.5.17</t>
  </si>
  <si>
    <t>Condulete de PVC rígido encaixe para eletroduto rígido Ø 32 mm (1")</t>
  </si>
  <si>
    <t>16.115.000191</t>
  </si>
  <si>
    <t>Adaptador de PVC rígido de encaixe para eletroduto rígido (diâmetro da seção: 1 ")</t>
  </si>
  <si>
    <t>21.5.18</t>
  </si>
  <si>
    <t>Eletroduto de PVC flexível corrugado Ø32mm (1")</t>
  </si>
  <si>
    <t>2690</t>
  </si>
  <si>
    <t>Eletroduto de PVC flexível corrugado Ø32mm (1") ref. Tigreflex ou equivalente</t>
  </si>
  <si>
    <t>21.5.19</t>
  </si>
  <si>
    <t>Eletroduto de PVC rígido roscável,inclusive conexões ø 32 mm (1")</t>
  </si>
  <si>
    <t>2685</t>
  </si>
  <si>
    <t>Eletroduto de PVC rígido roscável Ø32 mm (1")</t>
  </si>
  <si>
    <t>21.5.20</t>
  </si>
  <si>
    <t>Eletroduto de PVC rígido roscável,inclusive conexões ø 2 1/2"</t>
  </si>
  <si>
    <t>Eletroduto de PVC rígido roscável 2 1/2"</t>
  </si>
  <si>
    <t>21.5.21</t>
  </si>
  <si>
    <t>Placa (espelho) cega para caixa, 4x2"</t>
  </si>
  <si>
    <t>38091</t>
  </si>
  <si>
    <t>38099</t>
  </si>
  <si>
    <t>Suporte para espelho 4x2"</t>
  </si>
  <si>
    <t>21.5.22</t>
  </si>
  <si>
    <t>Placa (espelho) cega para caixa, 4x4"</t>
  </si>
  <si>
    <t>38095</t>
  </si>
  <si>
    <t>38100</t>
  </si>
  <si>
    <t>Suporte para espelho 4x4"</t>
  </si>
  <si>
    <t>21.5.23</t>
  </si>
  <si>
    <t>Caixa de passagem em chapa de aço com tampa parafusada, dimensões 302 x 302 x 122 mm</t>
  </si>
  <si>
    <t>21.6</t>
  </si>
  <si>
    <t>CABEAMENTO ELÉTRICO</t>
  </si>
  <si>
    <t>21.6.1</t>
  </si>
  <si>
    <t>Cabo de cobre flexível seção 2,5 mm²,  não halogenado, isolação 750 V</t>
  </si>
  <si>
    <t>16.119.000401</t>
  </si>
  <si>
    <t>Cabo de cobre flexível seção 2,5 mm²,  isolamento à base de composto termoplástico poliolefínico não halogenado, isolação 750 V, conforme NBR 13248 (ref. Conduspar Toxfree, Prysmiam Afumex Plus ou similar)</t>
  </si>
  <si>
    <t>21127</t>
  </si>
  <si>
    <t>Fita isolante adesiva antichama em rolos 19mm x 5m</t>
  </si>
  <si>
    <t>21.6.2</t>
  </si>
  <si>
    <t>Cabo de cobre flexível seção 4,0 mm²,  não halogenado, isolação 750 V</t>
  </si>
  <si>
    <t>16.119.000402</t>
  </si>
  <si>
    <t>Cabo de cobre flexível seção 4,0 mm²,  isolamento à base de composto termoplástico poliolefínico não halogenado, isolação 750 V, conforme NBR 13248 (ref. Conduspar Toxfree, Prysmiam Afumex Plus ou similar)</t>
  </si>
  <si>
    <t>21.6.3</t>
  </si>
  <si>
    <t>Cabo de cobre flexível seção 6,0 mm²,  não halogenado, isolação 750 V</t>
  </si>
  <si>
    <t>16.119.000403</t>
  </si>
  <si>
    <t>Cabo de cobre flexível seção 6,0 mm²,  isolamento à base de composto termoplástico poliolefínico não halogenado, isolação 750 V, conforme NBR 13248 (ref. Conduspar Toxfree, Prysmiam Afumex Plus ou similar)</t>
  </si>
  <si>
    <t>21.6.4</t>
  </si>
  <si>
    <t>Cabo de cobre flexível seção 10,0 mm²,  não halogenado, isolação 0,6/1 kV</t>
  </si>
  <si>
    <t>16.119.000304</t>
  </si>
  <si>
    <t>Cabo de cobre flexível seção 10,0 mm²,  isolamento à base de composto termoplástico poliolefínico não halogenado, isolação 0,6/1 kV, conforme NBR 13248 (ref. Conduspar Toxfree, Prysmiam Afumex Plus ou similar)</t>
  </si>
  <si>
    <t>404</t>
  </si>
  <si>
    <t>Fita isolante de borracha autofusão até 69 kV</t>
  </si>
  <si>
    <t>21.6.5</t>
  </si>
  <si>
    <t>Cabo de cobre flexível seção 16,0 mm²,  não halogenado, isolação 0,6/1 kV (inclui interligação do no-break com o QDEG)</t>
  </si>
  <si>
    <t>16.119.000305</t>
  </si>
  <si>
    <t>Cabo de cobre flexível seção 16,0 mm²,  isolamento à base de composto termoplástico poliolefínico não halogenado, isolação 0,6/1 kV, conforme NBR 13248 (ref. Conduspar Toxfree, Prysmiam Afumex Plus ou similar)</t>
  </si>
  <si>
    <t>21.6.6</t>
  </si>
  <si>
    <t xml:space="preserve">Cabo de cobre flexível seção 35,0 mm²,  não halogenado, isolação 0,6/1 kV </t>
  </si>
  <si>
    <t>16.119.000307</t>
  </si>
  <si>
    <t>Cabo de cobre flexível seção 35,0 mm²,  isolamento à base de composto termoplástico poliolefínico não halogenado, isolação 0,6/1 kV, conforme NBR 13248 (ref. Conduspar Toxfree, Prysmiam Afumex Plus ou similar)</t>
  </si>
  <si>
    <t>21.6.7</t>
  </si>
  <si>
    <t>Cabo de cobre flexível seção 70,0 mm²,  não halogenado, isolação 0,6/1 kV</t>
  </si>
  <si>
    <t>16.119.000309</t>
  </si>
  <si>
    <t>Cabo de cobre flexível seção 70,0 mm²,  isolamento à base de composto termoplástico poliolefínico não halogenado, isolação 0,6/1 kV, conforme NBR 13248 (ref. Conduspar Toxfree, Prysmiam Afumex Plus ou similar)</t>
  </si>
  <si>
    <t>21.7</t>
  </si>
  <si>
    <t>INTERRUPTORES, TOMADAS E ACESSÓRIOS</t>
  </si>
  <si>
    <t>EMBUTIDOS</t>
  </si>
  <si>
    <t>21.7.1</t>
  </si>
  <si>
    <t>Interruptor de uma tecla simples de embutir 4x2"</t>
  </si>
  <si>
    <t>38062</t>
  </si>
  <si>
    <t>Interruptor de uma tecla simples, de embutir 4x2" com suporte e espelho na cor branca, 10A, 250V - acabamento branco (ref. Pial Legrand Pialplus, Siemens Ilus ou similar)</t>
  </si>
  <si>
    <t>21.7.2</t>
  </si>
  <si>
    <t>Conjunto interruptor de duas teclas simples de embutir 4x2"</t>
  </si>
  <si>
    <t>38068</t>
  </si>
  <si>
    <t>Interruptor de duas teclas simples, de embutir 4x2" com suporte e espelho na cor branca, 10A, 250V - acabamento branco (ref. Pial Legrand Pialplus, Siemens Ilus ou similar)</t>
  </si>
  <si>
    <t>21.7.3</t>
  </si>
  <si>
    <t>Conjunto interruptor de uma tecla simples e uma tomada de embutir 4x2"</t>
  </si>
  <si>
    <t>38077</t>
  </si>
  <si>
    <t>Conjunto interruptor de uma tecla simples e uma tomada, de embutir 4x2" com suporte e espelho na cor branca, 10A, 250V - acabamento branco (ref. Pial Legrand Pialplus, Siemens Ilus ou similar)</t>
  </si>
  <si>
    <t>21.7.4</t>
  </si>
  <si>
    <t>Interruptor de uma tecla paralela de embutir 4x2"</t>
  </si>
  <si>
    <t>38063</t>
  </si>
  <si>
    <t>Interruptor de uma tecla paralela, de embutir 4x2" com suporte e espelho na cor branca, 10A, 250V - acabamento branco (ref. Pial Legrand Pialplus, Siemens Ilus ou similar)</t>
  </si>
  <si>
    <t>21.7.5</t>
  </si>
  <si>
    <t>Conjunto Interruptor de três teclas paralelas de embutir 4x4"</t>
  </si>
  <si>
    <t>38074</t>
  </si>
  <si>
    <t>Interruptor de três teclas paralelas, de embutir 4x4" com suporte e espelho na cor branca, 10A, 250V - acabamento branco (ref. Pial Legrand Pialplus, Siemens Ilus ou similar)</t>
  </si>
  <si>
    <t>21.7.6</t>
  </si>
  <si>
    <t>Tomada 2P+T (NBR 14136), 20 A,  de embutir 4x2" (miolo branco)</t>
  </si>
  <si>
    <t>38075</t>
  </si>
  <si>
    <t>Tomada 2P+T (NBR 14136), de embutir 4x2" com suporte e espelho na cor branca, 20A, 250V - miolo branco (ref. Pial Legrand Pialplus, Siemens Ilus ou similar)</t>
  </si>
  <si>
    <t>21.7.7</t>
  </si>
  <si>
    <t>Conjunto duas tomadas 2P+T (NBR 14136), 20 A,  de embutir 4x2" (miolo branco)</t>
  </si>
  <si>
    <t>38102</t>
  </si>
  <si>
    <t>Modulo tomada 2P+T (NBR 14136) miolo branco (ref. Pial Legrand Pialplus, Siemens Ilus ou similar)</t>
  </si>
  <si>
    <t>Suporte de fixação para espelho 4x2"</t>
  </si>
  <si>
    <t>38093</t>
  </si>
  <si>
    <t>Espelho 4x2" para dois postos na cor branca, 20A, 250V (ref. Pial Legrand Pialplus, Siemens Ilus ou similar)</t>
  </si>
  <si>
    <t>21.7.8</t>
  </si>
  <si>
    <t>Tomada 2P+T (NBR 14136), 20 A,  de embutir 4x2" (miolo vermelho)</t>
  </si>
  <si>
    <t>Tomada 2P+T (NBR 14136), de embutir 4x2" com suporte e espelho na cor branca, 20A, 250V - miolo vermelho (ref. Pial Legrand Pialplus, Siemens Ilus ou similar)</t>
  </si>
  <si>
    <t>21.7.9</t>
  </si>
  <si>
    <t>Conjunto duas tomadas 2P+T (NBR 14136), 20 A,  de embutir 4x2" (miolo vermelho)</t>
  </si>
  <si>
    <t>Modulo tomada 2P+T 20 A (NBR 14136) miolo vermelho (ref. Pial Legrand Pialplus, Siemens Ilus ou similar)</t>
  </si>
  <si>
    <t>21.7.10</t>
  </si>
  <si>
    <t>Conjunto três tomadas 2P+T (NBR 14136), 20 A,  de embutir 4x2" (miolo vermelho)</t>
  </si>
  <si>
    <t>38094</t>
  </si>
  <si>
    <t>Espelho 4x2" para três postos na cor branca, 20A, 250V (ref. Pial Legrand Pialplus, Siemens Ilus ou similar)</t>
  </si>
  <si>
    <t>21.7.11</t>
  </si>
  <si>
    <t>Conjunto três tomadas 2P+T (NBR 14136), 20 A,  de embutir 4x4" (miolo vermelho)</t>
  </si>
  <si>
    <t>Suporte de fixação para espelho 4x4"</t>
  </si>
  <si>
    <t>38097</t>
  </si>
  <si>
    <t>Espelho 4x4' para quatro postos na cor branca, 20A, 250V (ref. Pial Legrand Pialplus, Siemens Ilus ou similar)</t>
  </si>
  <si>
    <t>SOBREPOR (EM CONDULETE)</t>
  </si>
  <si>
    <t>Tomada 2P+T, 20 A, miolo branco ou preto, montado em condulete</t>
  </si>
  <si>
    <t>Condulete de PVC rígido Ø1"</t>
  </si>
  <si>
    <t>Adaptador de encaixe para eletroduto de PVC rígido Ø1"</t>
  </si>
  <si>
    <t>Espelho para condulete (1 módulo)</t>
  </si>
  <si>
    <t>Modulo tomada 2P+T 20 A (NBR 14136) miolo branco ou preto (ref. Pial Legrand Pialplus, Siemens Ilus ou similar)</t>
  </si>
  <si>
    <t>21.7.12</t>
  </si>
  <si>
    <t>Tomada 2P+T, 20 A, miolo vermelho, montado em condulete</t>
  </si>
  <si>
    <t>21.7.13</t>
  </si>
  <si>
    <t>Conjunto duas tomadas 2P+T, 20 A, miolo vermelho, montadas em condulete tipo "E"</t>
  </si>
  <si>
    <t>Espelho para condulete (2 módulos)</t>
  </si>
  <si>
    <t>21.8</t>
  </si>
  <si>
    <t>COLUNAS TÉCNICAS E TOTENS</t>
  </si>
  <si>
    <t>21.8.1</t>
  </si>
  <si>
    <t>Coluna técnica de alumínio extrudado, comprimento 3,0 metros</t>
  </si>
  <si>
    <t>Coluna técnica de alumínio extrudado, comprimento 3,0 metros, com vergalhão regulador mínimo de 80 cm, na cor branca, incluindo  bases de apoio superior e inferior. Ref. Coluna Dutotec Plus Light DT 76240.01 ou similar</t>
  </si>
  <si>
    <t>Luva de arremate para coluna] (ref. Dutotec DT 76940) ou similar</t>
  </si>
  <si>
    <t>05.109.000115</t>
  </si>
  <si>
    <t>Furo em concreto com broca de widia, utilizando martele elétrico, Ø 1/2" profundidade 10 cm</t>
  </si>
  <si>
    <t xml:space="preserve">un </t>
  </si>
  <si>
    <t>21.8.2</t>
  </si>
  <si>
    <t>Totem de alumínio extrudado, comprimento 55 cm incluindo caixa de piso</t>
  </si>
  <si>
    <t>Totem de alumínio extrudado, comprimento 50cm na cor branca. . Ref. Dutotec Totem Plus DT 76344.00 similar</t>
  </si>
  <si>
    <t>Fixador de totem para caixa 4” x 4” (ref. Dutotec DT 76398.00)</t>
  </si>
  <si>
    <t>21.8.3</t>
  </si>
  <si>
    <t>Porta equipamentos para coluna ou totem técnico, com espaço para três blocos</t>
  </si>
  <si>
    <t>Porta equipamentos para coluna ou totem técnico para 3 RJ 45 REF: DT-64444.10 ou similar compatível</t>
  </si>
  <si>
    <t>21.8.4</t>
  </si>
  <si>
    <t>Tomada 2P+T 20A 250V NBR 14136 para coluna ou totem técnico, miolo branco</t>
  </si>
  <si>
    <t>Tomada 2P+T 20A 250V NBR 14136 para porta equipamentos, na cor branca. Ref. Dutotec 99233.00 ou similar compatível</t>
  </si>
  <si>
    <t>21.8.5</t>
  </si>
  <si>
    <t>Tomada 2P+T 20A 250V NBR 14136 para coluna ou totem técnico, miolo vermelho</t>
  </si>
  <si>
    <t>Tomada 2P+T 20A 250V NBR 14136 para porta equipamentos, na cor vermelha. Ref. Dutotec 99231.00 ou similar compatível</t>
  </si>
  <si>
    <t>21.8.6</t>
  </si>
  <si>
    <t>Bloco cego para porta equipamentos em coluna ou totem na cor branca</t>
  </si>
  <si>
    <t>Bloco cego para porta equipamentos em coluna ou totem na cor branca, ref. Dutotec DT 99430.00 ou similar</t>
  </si>
  <si>
    <t>21.9</t>
  </si>
  <si>
    <t>ILUMINAÇÃO INTERNA E ACESSÓRIOS</t>
  </si>
  <si>
    <t>Bloco autônomo de iluminação de emergência</t>
  </si>
  <si>
    <t>38774</t>
  </si>
  <si>
    <t>Bloco autônomo de iluminação de emergência, 127 V (ou bivolt), mínimo 30 leds, com bateria de autonomia mínima de 2 horas, com cordão e plug 2P padrão NBR 14136, botão de teste, corpo da luminária na cor branca</t>
  </si>
  <si>
    <t>Plugue fêmea 2P , 250 V, 10 A padrão NBR 14136</t>
  </si>
  <si>
    <t>Prensa cabo PG-9 rosca curta</t>
  </si>
  <si>
    <t>Cabo de cobre isolado tipo PP 2x1,0 mm²</t>
  </si>
  <si>
    <t>21.9.1</t>
  </si>
  <si>
    <t>Bloco autônomo de iluminação de emergência - balizamento</t>
  </si>
  <si>
    <t>Bloco autônomo de iluminação de emergência, 127 V (ou bivolt), mínimo 30 leds, com bateria de autonomia mínima de 2 horas, com cordão e plug 2P padrão NBR 14136, botão de teste, corpo da luminária na cor branca, com fita adesiva indicando "SAÍDA" com seta, na cor vermelha tranparente</t>
  </si>
  <si>
    <t>Tomada de sobrepor 2P+T, 10 A, 250 V, com caixa plástica (ref. Sistema X ou equivalente)</t>
  </si>
  <si>
    <t>21.9.2</t>
  </si>
  <si>
    <t xml:space="preserve">Luminária de sobrepor com aletas (antireflexiva) para 4 lâmpadas LED de 9 ou 10 W (T8 / G13) </t>
  </si>
  <si>
    <t>Luminária de sobrepor  padrão forro modular para 4 lâmpadas tubulares T8 de 60 cm, em chapa de aço galvanizado e pintada, com refletor e aletas (mín. 16 células) em alumínio anodizado, base G13, fab. Lumicenter CAA01E416, Abalux A06, GoldLuz GL06, Itaim ou similar</t>
  </si>
  <si>
    <t>39386</t>
  </si>
  <si>
    <t>Lâmpada LED 9 ou 10 W tubular, leitosa, fluxo luminoso 800 lúmens ou superior, temp. cor 4000 K ou superior, base G13, 60 cm, ângulo de abertura do facho 240°, 127 V ou bivolt, fator de potência 0,8 ou superior, vida útil mínima de 25000 horas, ref. Philips, Osram ou similar</t>
  </si>
  <si>
    <t>Cabo de cobre isolado tipo PP 3x1,0 mm²</t>
  </si>
  <si>
    <t>21.9.3</t>
  </si>
  <si>
    <t>Luminária de sobrepor quadrada tipo painel LED 12 W, temperatura de cor 4000 K (branco neutro/morno), 127 V (ou bivolt)</t>
  </si>
  <si>
    <t>Luminária de sobrepor quadrada tipo painel LED 12 W, temperatura de cor 4000 K (branco neutro/morno), 127 V (ou bivolt), fluxo luminoso mínimo de 800 lúmens, vida útil mínima de 25000 horas, dimensões externas máximas de 22x22 cm, fabricada em alumínio na cor branca com difusor fosco de acrílico ou vidro temperado</t>
  </si>
  <si>
    <t>21.9.4</t>
  </si>
  <si>
    <t>Sensor de presença de teto (360°) com regulagem de tempo</t>
  </si>
  <si>
    <t>39395</t>
  </si>
  <si>
    <t xml:space="preserve">Sensor de presença de teto de embutir, ângulo de 360°, 127 V (ou bivolt), com regulagem de tempo, alcance mínimo de 5,0 metros, acabamento na cor branca, potência de saída mínima de 500 W </t>
  </si>
  <si>
    <t>21.10</t>
  </si>
  <si>
    <t>ILUMINAÇÃO EXTERNA E ACESSÓRIOS</t>
  </si>
  <si>
    <t>21.10.1</t>
  </si>
  <si>
    <t>Luminária externa tipo tartaruga com lâmpada LED 10 W</t>
  </si>
  <si>
    <t>Luminária externa tipo tartaruga em termoplástico com proteção UV, bocal E-27, para lâmpada fluorescente compacta de reator integrado até 25 W ref. Dital 235, Germany Brasviton, Taschibra ou similar equivalente</t>
  </si>
  <si>
    <t>38194</t>
  </si>
  <si>
    <t>Lâmpada bulbo LED 10W, 127 V (ou bivolt) branca (4000K ou superior), rosca E-27, fluxo luminoso 800 lm ou superior, fator de potência igual ou maior que 0,8, vida útil mínima de 15000 horas</t>
  </si>
  <si>
    <t>21.10.2</t>
  </si>
  <si>
    <t>Refletor externo LED 30W, 220 V, pra iluminação dos mastros, temperatura de cor 4000 K, grau de proteção IP65 montado sobre base de concreto</t>
  </si>
  <si>
    <t>Refletor externo LED 30W, 220 V, corpo de alumínio, difusor de vidro temperado, temperatura de cor 4000 K, grau de proteção IP65, vida útil mínima de 25000 horas</t>
  </si>
  <si>
    <t>Escavação manual de vala para viga baldrame (incluindo escavação para colocação de fôrmas)</t>
  </si>
  <si>
    <t>21.10.3</t>
  </si>
  <si>
    <t>Poste balizador de alumínio, altura de 50 a 55 cm, cor preta com lâmpada LED 10 W, com 2 ou 3 aletas, montado sobre base de concreto</t>
  </si>
  <si>
    <t>Poste balizador de alumínio injetado para jardim, altura de 50 a 55 cm, pintura na cor preta à pó, com difusor de acrílico ou policarbonato com 2 ou 3  aletas, bocal E-27, ref. Germany Oriental ou similar equivalente</t>
  </si>
  <si>
    <t>21.10.4</t>
  </si>
  <si>
    <t>Relé fotoelétrico intercambiável com base, 127 V, 1000 W, fixado em alvenaria</t>
  </si>
  <si>
    <t>2510</t>
  </si>
  <si>
    <t>Relé fotoelétrico intercambiável, uso externo, com base, 127 V, 1000 W</t>
  </si>
  <si>
    <t>Base para relé fotoelétrico em ferro galvanizado</t>
  </si>
  <si>
    <t>21.10.5</t>
  </si>
  <si>
    <t>Exaustor / renovador de ar para banheiro, 127 V (ou bivolt), cor branca ou bege, 150 m³/h</t>
  </si>
  <si>
    <t>Exaustor / renovador de ar para banheiro, 127 V (ou bivolt), cor branca ou bege, 150 m³/h. Nível de ruído máximo de 60 db(A) a 1,0 metro de distância. Poténcia máxima de 25 W. Garantia do fabricante mínima de 2 anos. Dimensões externas máximas de 16 cm x 16 cm. Ref. Ventokit Aquarela ou equivalente</t>
  </si>
  <si>
    <t>Plugue macho 2P+T, 250 V, 10 A padrão NBR 14136</t>
  </si>
  <si>
    <t>Plugue fêmea 2P+T, 250 V, 10 A padrão NBR 14136</t>
  </si>
  <si>
    <t>21.11</t>
  </si>
  <si>
    <t>QUADROS ELÉTRICOS</t>
  </si>
  <si>
    <t>21.11.1</t>
  </si>
  <si>
    <t>Quadro QDG</t>
  </si>
  <si>
    <t>16.107.000030</t>
  </si>
  <si>
    <t>Quadro de distribuição de sobrepor com barramento trifásico, com capacidade mínima conforme indicado no diagrama unifilar do projeto. Dimensões sugeridas 500x900x120 mm (LxAxP). Profundidade máxima de 120 mm. Barramento segmentado para separar circuitos protegidos por dispositivo DR. Fabricado em chapa de aço, pintura eletrostática a pó, tratamento anti-oxidante (fosfato de ferro), grau de proteção IP54, com porta-projetos no interior, subtampa com dobradiças parafusada (abertura com ferramenta), plaquetas idenficadoras internas e externas em acrílico, barramento de capacidade 150 A para fases, neutro e 80 A (mínimo) para terra. Saída na parte superior para eletrocalha #200x50.</t>
  </si>
  <si>
    <t>Kit barramento trifásico 150 A (44 espaços)</t>
  </si>
  <si>
    <t>39457</t>
  </si>
  <si>
    <t>Dispositivo DR tetrapolar 63A (In 30 mA) padrão DIN ref. Siemens, Schneider ou similar</t>
  </si>
  <si>
    <t>39467</t>
  </si>
  <si>
    <t>Supressor de surtos classe II, 175 V, 40 kA, com indicador de estado, ref. Clamper VCL SLIM ou equivalente</t>
  </si>
  <si>
    <t>2374</t>
  </si>
  <si>
    <t>Disjuntor termomagnético tripolar 150 A, curva C</t>
  </si>
  <si>
    <t>Disjuntor termomagnético tripolar DIN 80 A, 220 V, Icc 5 kA, curva C</t>
  </si>
  <si>
    <t>34714</t>
  </si>
  <si>
    <t>Disjuntor termomagnético tripolar DIN 63 A, 220 V, Icc 5 kA, curva C</t>
  </si>
  <si>
    <t>34709</t>
  </si>
  <si>
    <t>Disjuntor termomagnético tripolar DIN 50 A, 220 V, Icc 5 kA, curva C</t>
  </si>
  <si>
    <t>34616</t>
  </si>
  <si>
    <t>Disjuntor termomagnético bipolar DIN 32 A, 220 V, Icc 5 kA, curva C</t>
  </si>
  <si>
    <t>Disjuntor termomagnético bipolar DIN 20 A, 220 V, Icc 5 kA, curva C</t>
  </si>
  <si>
    <t>34653</t>
  </si>
  <si>
    <t>Disjuntor termomagnético monopolar DIN 25 A, 220 V, Icc 5 kA, curva C</t>
  </si>
  <si>
    <t>Disjuntor termomagnético monopolar DIN 20 A, 220 V, Icc 5 kA, curva C</t>
  </si>
  <si>
    <t>Chave alavanca tipo liga-desliga, unipolar, 15 A para fixação na tampa do quadro – Ref. Margirius 14101</t>
  </si>
  <si>
    <t>Kit anilhas/marcadores de cabos (100 unidades) - inclui marcação no quadro e nas tomadas</t>
  </si>
  <si>
    <t>Porta projeto A4</t>
  </si>
  <si>
    <t>88265</t>
  </si>
  <si>
    <t>Eletricista industrial com encargos complementares</t>
  </si>
  <si>
    <t>21.11.2</t>
  </si>
  <si>
    <t>Quadro QDE</t>
  </si>
  <si>
    <t>16.107.000025</t>
  </si>
  <si>
    <t xml:space="preserve">Quadro de distribuição de sobrepor com barramento trifásico, com capacidade mínima conforme indicado no diagrama unifilar do projeto. Dimensões sugeridas 500x500x120 mm (LxAxP). Profundidade máxima de 120 mm. Fabricado em chapa de aço, pintura eletrostática a pó, tratamento anti-oxidante (fosfato de ferro), grau de proteção IP54, com porta-projetos no interior, subtampa com dobradiças parafusada (abertura com ferramenta), plaquetas idenficadoras internas e externas em acrílico, barramento de capacidade 100 A para fases, neutro e 50 A (mínimo) para terra. Saída na parte superior para eletrocalha #200x50. </t>
  </si>
  <si>
    <t>Kit barramento trifásico 100 A (28 espaços)</t>
  </si>
  <si>
    <t>Chave comutadora sob carga tetrapolar 3 posições (I-0-II) 63 A, ref. LW26 ou equivalente</t>
  </si>
  <si>
    <t>16.111.000905</t>
  </si>
  <si>
    <t xml:space="preserve">Eletroduto de aço galvanizado Ø 2" -  para interligação do QDE ao no-break. </t>
  </si>
  <si>
    <t>21.11.3</t>
  </si>
  <si>
    <t>Quadro QDAC</t>
  </si>
  <si>
    <r>
      <rPr>
        <sz val="8"/>
        <color rgb="FF000000"/>
        <rFont val="Calibri"/>
        <family val="2"/>
        <charset val="1"/>
      </rPr>
      <t>Quadro de distribuição de sobrepor com barramento trifásico, com capacidade mínima conforme indicado no diagrama unifilar do projeto. Dimensões sugeridas 500x500x120 mm (LxAxP). Profundidade máxima de 120 mm. Fabricado em chapa de aço, pintura eletrostática a pó, tratamento anti-oxidante (fosfato de ferro), grau de proteção IP54, com porta-projetos no interior, subtampa com dobradiças parafusada (abertura com ferramenta), plaquetas idenficadoras internas e externas em acrílico, barramento de capacidade</t>
    </r>
    <r>
      <rPr>
        <sz val="8"/>
        <rFont val="Calibri"/>
        <family val="2"/>
        <charset val="1"/>
      </rPr>
      <t xml:space="preserve"> 100 </t>
    </r>
    <r>
      <rPr>
        <sz val="8"/>
        <color rgb="FF000000"/>
        <rFont val="Calibri"/>
        <family val="2"/>
        <charset val="1"/>
      </rPr>
      <t xml:space="preserve">A para fases, neutro e 50 A (mínimo) para terra. Saída na parte superior para eletrocalha #200x50. </t>
    </r>
  </si>
  <si>
    <r>
      <rPr>
        <sz val="8"/>
        <color rgb="FF000000"/>
        <rFont val="Calibri"/>
        <family val="2"/>
        <charset val="1"/>
      </rPr>
      <t xml:space="preserve">Kit barramento trifásico 100 A </t>
    </r>
    <r>
      <rPr>
        <sz val="8"/>
        <rFont val="Calibri"/>
        <family val="2"/>
        <charset val="1"/>
      </rPr>
      <t>(28</t>
    </r>
    <r>
      <rPr>
        <sz val="8"/>
        <color rgb="FF000000"/>
        <rFont val="Calibri"/>
        <family val="2"/>
        <charset val="1"/>
      </rPr>
      <t xml:space="preserve"> espaços)</t>
    </r>
  </si>
  <si>
    <t>Disjuntor termomagnético bipolar DIN 25 A, 220 V, Icc 5 kA, curva C</t>
  </si>
  <si>
    <t>INSTALAÇÕES LÓGICAS, CFTV, TELEFONIA E ALARME</t>
  </si>
  <si>
    <t>22.1</t>
  </si>
  <si>
    <t>INFRAESTRUTURA EXTERNA</t>
  </si>
  <si>
    <t>22.1.1</t>
  </si>
  <si>
    <t>22.1.2</t>
  </si>
  <si>
    <t>22.1.3</t>
  </si>
  <si>
    <t>97882</t>
  </si>
  <si>
    <t>22.1.4</t>
  </si>
  <si>
    <t>Caixa de passagem 40X40X40 com tampa e dreno brita</t>
  </si>
  <si>
    <t>22.2</t>
  </si>
  <si>
    <t>22.2.1</t>
  </si>
  <si>
    <t>22.2.2</t>
  </si>
  <si>
    <t>22.2.</t>
  </si>
  <si>
    <t>22.2.3</t>
  </si>
  <si>
    <t>22.2.4</t>
  </si>
  <si>
    <t>Caixa de piso com tampa antiderrapante dimensões 20x20x7 cm</t>
  </si>
  <si>
    <t>Caixa de piso embutida dimensões mínimas 20x20x7 cm com tampa basculante de alumínio injetado antiderrapante, guia de caixa em ABS,  Dutotec caixa dupla Standard de nível completa DT 71701.00 ou similar</t>
  </si>
  <si>
    <t>22.2.5</t>
  </si>
  <si>
    <t>22.2.6</t>
  </si>
  <si>
    <t>22.2.7</t>
  </si>
  <si>
    <t>22.2.8</t>
  </si>
  <si>
    <t>Eletroduto de PVC rígido roscável,inclusive conexões ø 40 mm (1 1/4")</t>
  </si>
  <si>
    <t>22.2.9</t>
  </si>
  <si>
    <t>Eletroduto de PVC rígido roscável,inclusive conexões ø 60 mm (2")</t>
  </si>
  <si>
    <t>Eletroduto de PVC rígido roscável Ø60 mm (2")</t>
  </si>
  <si>
    <t>22.2.10</t>
  </si>
  <si>
    <t>Placa (espelho) cega para caixa, 4x2</t>
  </si>
  <si>
    <t>22.2.11</t>
  </si>
  <si>
    <t>22.2.12</t>
  </si>
  <si>
    <t>Caixa de telefone em chapa de aço padrão telebrás, de embutir dimensões internas 200 x 200 x 120 mm</t>
  </si>
  <si>
    <t>17.102.000005</t>
  </si>
  <si>
    <t>Caixa de telefone em chapa de aço padrão telebrás, de embuitir, dimensões internas 200 x 200 x 120 mm</t>
  </si>
  <si>
    <t>22.2.13</t>
  </si>
  <si>
    <t>Caixa de telefone em chapa de aço padrão Telebrás, de embutir dimensões internas 400 x 400 x 120 mm</t>
  </si>
  <si>
    <t>17.102.000007</t>
  </si>
  <si>
    <t>Caixa de telefone em chapa de aço padrão Telebrás, de embutir, dimensões internas 400 x 400 x 120 mm</t>
  </si>
  <si>
    <t>Bloco M10</t>
  </si>
  <si>
    <t>Bastidor para bloco M10</t>
  </si>
  <si>
    <t>22.2.14</t>
  </si>
  <si>
    <t>Caixa de telefone em chapa de aço padrão Telebrás, de sobrepor dimensões internas 600 x 600 x 150 mm</t>
  </si>
  <si>
    <t>17.102.000010</t>
  </si>
  <si>
    <t>Caixa de telefone em chapa de aço padrão Telebrás, de sobrepor, dimensões internas 600 x 600 x 150 mm</t>
  </si>
  <si>
    <t>22.3</t>
  </si>
  <si>
    <t>CABEAMENTO LÓGICO, DE ALARME E DE SONORIZAÇÃO</t>
  </si>
  <si>
    <t>22.3.1</t>
  </si>
  <si>
    <t>Cabo de lógica 4 pares Cat. 6  UTP na cor cinza ou azul</t>
  </si>
  <si>
    <t>Cabo de lógica 4 pares Cat. 6  UTP -  norma ANSI/TIA/EIA-568-B.2-1 instalado com mão de obra qualificada, sem estrangulamento do cabo, sem torção, sem deformação, fixado com velcro, sem descobrimento acima de 13mm da capa. Ref. Furukawa linha profissional ou similar.</t>
  </si>
  <si>
    <t>22.3.2</t>
  </si>
  <si>
    <t>CABO CCI 50-2 PARES</t>
  </si>
  <si>
    <t>22.3.3</t>
  </si>
  <si>
    <t>CABO CCI 50-6 PARES</t>
  </si>
  <si>
    <t>11906</t>
  </si>
  <si>
    <t>22.3.4</t>
  </si>
  <si>
    <t>CABO CI 50-10 PARES</t>
  </si>
  <si>
    <t>22.3.5</t>
  </si>
  <si>
    <t>Cabo  de cobre flexível 2x1,0 mm² polarizado para sonorização</t>
  </si>
  <si>
    <t>22.4</t>
  </si>
  <si>
    <t>TOMADAS LÓGICAS E TELEFÔNICAS</t>
  </si>
  <si>
    <t>22.4.1</t>
  </si>
  <si>
    <t>Tomada RJ-45 CATEGORIA 6 (referência Furukawa ou equivalente)</t>
  </si>
  <si>
    <t>22.4.2</t>
  </si>
  <si>
    <t>Placa 4x2" com suporte para 1 módulo RJ45 na cor branca (ref. Pial Legrand Pialplus, Siemens, Alumbra ou similar)</t>
  </si>
  <si>
    <t>Placa 4x2" com suporte para 1 módulo RJ45</t>
  </si>
  <si>
    <t>22.4.3</t>
  </si>
  <si>
    <t>Placa 4x2" com suporte para 2 módulos RJ45 na cor branca (ref. Pial Legrand Pialplus, Siemens, Alumbra ou similar)</t>
  </si>
  <si>
    <t>Placa 4x2" com suporte para 2 módulos RJ45</t>
  </si>
  <si>
    <t>22.4.4</t>
  </si>
  <si>
    <t xml:space="preserve">Espelho para 1 módulo RJ45 para instalação em condulete </t>
  </si>
  <si>
    <t>22.4.5</t>
  </si>
  <si>
    <t xml:space="preserve">Espelho para 2 módulos RJ45 para instalação em condulete </t>
  </si>
  <si>
    <t>22.4.6</t>
  </si>
  <si>
    <t>Porta equipamentos para coluna ou totem técnico, com espaço para três blocos, na cor branca, tipo sobrepor.</t>
  </si>
  <si>
    <t>22.4.7</t>
  </si>
  <si>
    <t>22.4.8</t>
  </si>
  <si>
    <t>Bloco para Keystone para instalação em porta equipamento, na cor branca</t>
  </si>
  <si>
    <t>Bloco para Keystone para instalação em porta equipamento, na cor branca, ref. Dutotec DT 99530.00 ou similar compatível</t>
  </si>
  <si>
    <t>22.4.9</t>
  </si>
  <si>
    <t>22.4.10</t>
  </si>
  <si>
    <t>Bloco de engate rápido (BER) tipo Bargoa 10 pares e suporte</t>
  </si>
  <si>
    <t>Bloco de engate rápido (BER) tipo Bargoa 10 pares e suporte (OAB)</t>
  </si>
  <si>
    <t>22.4.11</t>
  </si>
  <si>
    <t>Tomada para telefone de 4 polos padrão Telebrás c/placa</t>
  </si>
  <si>
    <t>17.105.000011</t>
  </si>
  <si>
    <t>Tomada para telefone de 4 polos padrão Telebrás c/ placa</t>
  </si>
  <si>
    <t>22.5</t>
  </si>
  <si>
    <t>ACESSÓRIOS DE SONORIZAÇÃO</t>
  </si>
  <si>
    <t>22.5.1</t>
  </si>
  <si>
    <t>Caixa de som tipo arandela de embutir 6" de teto</t>
  </si>
  <si>
    <r>
      <rPr>
        <sz val="8"/>
        <color rgb="FF000000"/>
        <rFont val="Calibri"/>
        <family val="2"/>
        <charset val="1"/>
      </rPr>
      <t>Caixa de som de parede, potência min. 25W RMS, impedância 8Ω</t>
    </r>
    <r>
      <rPr>
        <sz val="8"/>
        <color rgb="FF000000"/>
        <rFont val="Arial"/>
        <family val="2"/>
        <charset val="1"/>
      </rPr>
      <t>, , com tela de proteção, moldura em plástico injetado branco. Ref. Frahm, Selenium ou similar</t>
    </r>
  </si>
  <si>
    <t>22.5.2</t>
  </si>
  <si>
    <t>Par de conectores macho-fêmea P10 mono para sonorização</t>
  </si>
  <si>
    <t>cj</t>
  </si>
  <si>
    <t>Par de conectores macho-fêmea P10 mono para sonorização, incluindo conexão em cabo PP com solda (estanho). Inclui uma adaptação em totem para instalação de conector fêmea</t>
  </si>
  <si>
    <t>22.6</t>
  </si>
  <si>
    <t>QUADROS, RACK E ACESSÓRIOS</t>
  </si>
  <si>
    <t>22.6.1</t>
  </si>
  <si>
    <t>Rack fechado padrão 19" altura 40U, profundidade 770 mm, em chapa de aço, laterais e fundo removíveis, teto preparado para unidade de ventilação, porta frontal em aço e em acrílico cristal ou vidro e fechadura provida de trinco e chave, com equipamentos e acessórios, conforme projeto (Rack principal)</t>
  </si>
  <si>
    <t>Rack fechado padrão 19" altura 40U, profundidade 770 mm</t>
  </si>
  <si>
    <t>Cordão óptico duplex SC - LC 50/125 1,5 m para interligação do DIO ao switch</t>
  </si>
  <si>
    <t>Régua de tomadas com 8 posições NBR 14136 10 A</t>
  </si>
  <si>
    <t>Patch-pannel 24 portas RJ-45, padrão 19", cat-6 T568A/B  para rack 19" referência Furukawa ou similar.</t>
  </si>
  <si>
    <t>Guia de cabos Horizontal 1U, tipo aberto</t>
  </si>
  <si>
    <t xml:space="preserve">Bandeja fixação frontal para rack 19", 1U </t>
  </si>
  <si>
    <t>Patch cord categoria 6 - azul - 1,5m (lógica) - Furukawa ou similar, certificado</t>
  </si>
  <si>
    <t>22.6.2</t>
  </si>
  <si>
    <t>Patch cord categoria 6 - azul - 3,0m (lógica) - Furukawa ou similar, certificado (para postos de trabalho)</t>
  </si>
  <si>
    <t>22.6.3</t>
  </si>
  <si>
    <t>Serviço de certificação de ponto Cat-6 com emissão de relatório</t>
  </si>
  <si>
    <t>pt</t>
  </si>
  <si>
    <t>Eletrotécnico com encargos complementares</t>
  </si>
  <si>
    <t>TRIBUNAL REGIONAL DO TRABALHO</t>
  </si>
  <si>
    <t>REFORMA FÓRUM DO TRABALHO DE COLOMBO</t>
  </si>
  <si>
    <t>NOV/2021</t>
  </si>
  <si>
    <t>MAPA DE COTAÇÕES – INSTALAÇÕES ELÉTRICAS E LÓGICAS</t>
  </si>
  <si>
    <t>Descrição</t>
  </si>
  <si>
    <t>Fornecedor 1</t>
  </si>
  <si>
    <t>Fornecedor 2</t>
  </si>
  <si>
    <t>Fornecedor 3</t>
  </si>
  <si>
    <t>Mediana</t>
  </si>
  <si>
    <t>Média</t>
  </si>
  <si>
    <t>Valor adotado</t>
  </si>
  <si>
    <t>Empresa</t>
  </si>
  <si>
    <t>Preço</t>
  </si>
  <si>
    <t>CAIXA PADRÃO COPEL GNE</t>
  </si>
  <si>
    <t>Eletrorastro</t>
  </si>
  <si>
    <t>Irmãos Abage</t>
  </si>
  <si>
    <t xml:space="preserve">Lp Ensaios </t>
  </si>
  <si>
    <t>CURVA LONGA 2"</t>
  </si>
  <si>
    <t>Cassol</t>
  </si>
  <si>
    <t>Nichele</t>
  </si>
  <si>
    <t xml:space="preserve">Copafer </t>
  </si>
  <si>
    <t>CURVA LONGA 1 1/4"</t>
  </si>
  <si>
    <t>FITA DE ADVERTENCIA ALTA TENSÃO</t>
  </si>
  <si>
    <t>Loja Elétrica</t>
  </si>
  <si>
    <t>Eletromac</t>
  </si>
  <si>
    <t>Gorgulho</t>
  </si>
  <si>
    <t>CAIXA 4X2' DRYWALL</t>
  </si>
  <si>
    <t>Kennedy</t>
  </si>
  <si>
    <t>CAIXA 4X4' DRYWALL</t>
  </si>
  <si>
    <t>Eletroluz</t>
  </si>
  <si>
    <t>Portal Elétrico</t>
  </si>
  <si>
    <t>SAÍDA PARA PERFILADO</t>
  </si>
  <si>
    <t>Anhanguera</t>
  </si>
  <si>
    <t>Magalu</t>
  </si>
  <si>
    <t>SAÍDA PARA ELETRODUTO</t>
  </si>
  <si>
    <t>ESPELHO CONDULETE 1 MÓDULO</t>
  </si>
  <si>
    <t>Armazem coral</t>
  </si>
  <si>
    <t>ESPELHO CONDULETE 2 MÓDULOS</t>
  </si>
  <si>
    <t>Copafer</t>
  </si>
  <si>
    <t>PORTA EQUIPAMENTO DUTOTEC</t>
  </si>
  <si>
    <t>Dimensional</t>
  </si>
  <si>
    <t>TOMADA DUTOTEC</t>
  </si>
  <si>
    <t>Jabu</t>
  </si>
  <si>
    <t>BLOCO CEGO DUTOTEC</t>
  </si>
  <si>
    <t>Netcomputadores</t>
  </si>
  <si>
    <t>PLUGUE FEMEA</t>
  </si>
  <si>
    <t>Portal elétrico</t>
  </si>
  <si>
    <t>PLUGUE MACHO</t>
  </si>
  <si>
    <t>PRENSA CABO</t>
  </si>
  <si>
    <t>Viewtech</t>
  </si>
  <si>
    <t>CABO PP 2X1,0 MM</t>
  </si>
  <si>
    <t>CABO PP 3X1,0 MM</t>
  </si>
  <si>
    <t>Cyrillo cabos</t>
  </si>
  <si>
    <t>LUMINÁRIA TARTARUGA</t>
  </si>
  <si>
    <t>nICHELE</t>
  </si>
  <si>
    <t>REFLETOR LED 30W</t>
  </si>
  <si>
    <t>Digital LED</t>
  </si>
  <si>
    <t>POSTE BALIZADOR 50CM</t>
  </si>
  <si>
    <t>Ventilanet</t>
  </si>
  <si>
    <t>BASE RELÉ FOTOELÉTRICO</t>
  </si>
  <si>
    <t>KIT BARRAMENTO 150 A - 44 DISJ</t>
  </si>
  <si>
    <t>KIT BARRAMENTO 100 A - 28 DISJ</t>
  </si>
  <si>
    <t>DISJUNTOR TRIPOLAR 80 A</t>
  </si>
  <si>
    <t>CHAVE MARGIRIUS</t>
  </si>
  <si>
    <t>Cisel</t>
  </si>
  <si>
    <t>KIT ANILHAS</t>
  </si>
  <si>
    <t>Lojamatel</t>
  </si>
  <si>
    <t>Ioncabos</t>
  </si>
  <si>
    <t>Shop time</t>
  </si>
  <si>
    <t>PORTA PROJETOS A4</t>
  </si>
  <si>
    <t>Eletrotrafo</t>
  </si>
  <si>
    <t>CHAVE DE TRANSFERÊNCIA TETRAPOLAR</t>
  </si>
  <si>
    <t>Gn automação</t>
  </si>
  <si>
    <t>VENTOKIT</t>
  </si>
  <si>
    <t>LUMINÁRIA QUADRADA DE SOBREPOR</t>
  </si>
  <si>
    <t>Domus</t>
  </si>
  <si>
    <t>Claron</t>
  </si>
  <si>
    <t>PAINEL LED 12w</t>
  </si>
  <si>
    <t>Blight</t>
  </si>
  <si>
    <t>CABO UTP CAT6</t>
  </si>
  <si>
    <t>Central cabos</t>
  </si>
  <si>
    <t>Ion cabos</t>
  </si>
  <si>
    <t>Net computadores</t>
  </si>
  <si>
    <t>CONECTGOR RJ 45 KEYSTONE CAT 6</t>
  </si>
  <si>
    <t>Red cabos</t>
  </si>
  <si>
    <t>Silvestre</t>
  </si>
  <si>
    <t>PLACA E SUPORTE 1 MODULO RJ45</t>
  </si>
  <si>
    <t>Schneider</t>
  </si>
  <si>
    <t>viewtech</t>
  </si>
  <si>
    <t>PLACA E SUPORTE 2 MODULOS RJ45</t>
  </si>
  <si>
    <t>Himater</t>
  </si>
  <si>
    <t>Energia completa</t>
  </si>
  <si>
    <t>MÓDULO CEGO DUTOTEC</t>
  </si>
  <si>
    <t>MÓDULO KEYSTONE DUTOTEC</t>
  </si>
  <si>
    <t>Loja elétrica</t>
  </si>
  <si>
    <t>Marceneiro</t>
  </si>
  <si>
    <t>BLOCO DE ENGATE RÁPIDO</t>
  </si>
  <si>
    <t>Única serv</t>
  </si>
  <si>
    <t>Infinity</t>
  </si>
  <si>
    <t>CAIXA ACÚSTICA</t>
  </si>
  <si>
    <t>Ninja som</t>
  </si>
  <si>
    <t>Estrela 10</t>
  </si>
  <si>
    <t>CONECTOR P10</t>
  </si>
  <si>
    <t>Jc cabos</t>
  </si>
  <si>
    <t>Cirilo cabos</t>
  </si>
  <si>
    <t>CABO 2  X 1, 0mm2 SONORIZAÇÃO</t>
  </si>
  <si>
    <t>Audio prime</t>
  </si>
  <si>
    <t>RACK 40 U</t>
  </si>
  <si>
    <t>Apl Rack</t>
  </si>
  <si>
    <t>Shoppingo dos racks</t>
  </si>
  <si>
    <t>Aznet</t>
  </si>
  <si>
    <t>CORDAO ÓPTICO DUPLEX</t>
  </si>
  <si>
    <t>Om security</t>
  </si>
  <si>
    <t>RÉGUA DE TOMADAS</t>
  </si>
  <si>
    <t>Amazon</t>
  </si>
  <si>
    <t>Az net</t>
  </si>
  <si>
    <t>PATCH PANNEL</t>
  </si>
  <si>
    <t>Atera</t>
  </si>
  <si>
    <t>Wonder cabos</t>
  </si>
  <si>
    <t>GUIA DE CABOS 1U</t>
  </si>
  <si>
    <t>BANDEJA FIXAÇÃO FRONTAL</t>
  </si>
  <si>
    <t>Fast security</t>
  </si>
  <si>
    <t>PATCH CORD 3M CAT6</t>
  </si>
  <si>
    <t>Cabos patch cord</t>
  </si>
  <si>
    <t>COLUNA TÉCNICA DUTOTEC</t>
  </si>
  <si>
    <t>Eletrobit</t>
  </si>
  <si>
    <t>Klint</t>
  </si>
  <si>
    <t>Fornecedor não retornou</t>
  </si>
  <si>
    <t>LUVA DE ARREMATE DUTOTEC</t>
  </si>
  <si>
    <t>TOTEM DUTOTEC</t>
  </si>
  <si>
    <t>FIXADOR DE TOTEM CAIXA 4X4" DUTOTEC</t>
  </si>
  <si>
    <t>CAIXA DE PISO DUPLA DUTOTEC</t>
  </si>
  <si>
    <t>TOMADA SOBREPOR 2P+T (REF. SISTEMA X)</t>
  </si>
  <si>
    <t>Elétrica JNX</t>
  </si>
  <si>
    <t>Bernal</t>
  </si>
  <si>
    <t>BLOCO M10</t>
  </si>
  <si>
    <t>Unicaserv</t>
  </si>
  <si>
    <t>BASTIDOR PARA BLOCO M10</t>
  </si>
  <si>
    <t>Matel</t>
  </si>
  <si>
    <t>DHCP</t>
  </si>
  <si>
    <t>2.3</t>
  </si>
  <si>
    <t>ESTACAS ARMADAS- 18 unidades de Ø 30</t>
  </si>
  <si>
    <t>VERGAS PORTAS E VERGAS JANELA</t>
  </si>
  <si>
    <t xml:space="preserve">PILARES </t>
  </si>
  <si>
    <t>PILARES E VIGAS PLATIBANDA</t>
  </si>
  <si>
    <t>LAJE CAIXA DE AGUA</t>
  </si>
  <si>
    <t>5.1 e 5.2</t>
  </si>
  <si>
    <t>ALVENARIA</t>
  </si>
  <si>
    <t>DIVISÓRIAS</t>
  </si>
  <si>
    <t>ESQUADRIAS DE MADEIRA</t>
  </si>
  <si>
    <t>ESQUADRIAS DE ALUMINIO + VIDRO</t>
  </si>
  <si>
    <t>ESQUADRIAS EM VIDRO TEMPERADO</t>
  </si>
  <si>
    <t>GRADIS DE PROTEÇÃO EM JANELAS</t>
  </si>
  <si>
    <t>GRADIS DE PROTEÇÃO PORTA</t>
  </si>
  <si>
    <t>ESTRUTURA COBERTURA</t>
  </si>
  <si>
    <t>TELHAMENTO</t>
  </si>
  <si>
    <t>8.2</t>
  </si>
  <si>
    <t>CALHAS, RUFOS E FECHAMENTO PLATIBANDA</t>
  </si>
  <si>
    <t>CHAPISCO, MASSA ÚNICA E AZULEJOS</t>
  </si>
  <si>
    <t>PREPARO DO PISO (LASTRO, ARMAÇÃO)</t>
  </si>
  <si>
    <t>REVESTIMENTO DO PISO</t>
  </si>
  <si>
    <t>SOLEIRA</t>
  </si>
  <si>
    <t xml:space="preserve">RODAPÉ </t>
  </si>
  <si>
    <t>EQUIPAMENTOS NOVOS</t>
  </si>
  <si>
    <t>REINSTALAÇÃO DE EQUIPAMENTOS REMOVIDOS</t>
  </si>
  <si>
    <t>CHAPISCO, MASSA ÚNICA</t>
  </si>
  <si>
    <t>DECRETO Nº 7.983/2013 -ACÓRDÃO 2622/2013- TCU</t>
  </si>
  <si>
    <t>§ 2º O valor dos materiais fornecidos pelo prestador dos serviços previstos nos subitens 7.02 e 7.05 da Lista do art. 29, não se incluem na base de cálculo do Imposto.</t>
  </si>
  <si>
    <t>EQUIPAMENTOS DE AR CONDICIONADO EXISTENTES E QUE SERÃO REAPROVEITADOS</t>
  </si>
  <si>
    <t>SELANTE ELASTICO MONOCOMPONENTE A BASE DE POLIURETANO (PU) PARA JUNTAS DIVERSAS</t>
  </si>
  <si>
    <t>BUCHA DE NYLON SEM ABA S10, COM PARAFUSO DE 6,10 X 65 MM EM ACO ZINCADO COM ROSCA SOBERBA, CABECA CHATA E FENDA PHILLIPS</t>
  </si>
  <si>
    <t>GUARNICAO / MOLDURA / ARREMATE DE ACABAMENTO PARA ESQUADRIA, EM ALUMINIO PERFIL 25, ACABAMENTO ANODIZADO BRANCO OU BRILHANTE, PARA 1 FACE</t>
  </si>
  <si>
    <t>ADAPTADO
91338</t>
  </si>
  <si>
    <t>BRISE FIXO EM ALUMINIO ANODIZADO NATURAL - CONFORME PROJETO - FIXAÇÃO COM PARAFUSOS - FORNECIMENTO E INSTALAÇÃO. AF_12/2019</t>
  </si>
  <si>
    <t xml:space="preserve">BRISE FIXO EM ALUMINIO ANODIZADO NATURAL - CONFORME PROJETO </t>
  </si>
  <si>
    <t>5,0% SOBRE O VALOR DA MÃO DE OBRA</t>
  </si>
  <si>
    <t xml:space="preserve">A aliquota do ISS no Município de Colombo é de 5,00% sobre o valor da mão de obra. </t>
  </si>
  <si>
    <t>7.2.10</t>
  </si>
  <si>
    <t>PAREDE COM PLACAS DE GESSO ACARTONADO (DRYWALL), PARA USO INTERNO, COM DUAS FACES DUPLAS E ESTRUTURA METÁLICA COM GUIAS DUPLAS, COM VÃOS. AF_06/2017 -DIVISÓRIA DUPLA - e=12,5 CM</t>
  </si>
  <si>
    <r>
      <rPr>
        <sz val="8"/>
        <rFont val="Arial"/>
        <family val="2"/>
        <charset val="1"/>
      </rPr>
      <t>PAREDE DE GESSO ACARTONADO VERDE PARA LOCAL ÚMIDO,DIVISÓRIA VERDE - e=9,5 CM</t>
    </r>
  </si>
  <si>
    <t>PAREDE DE GESSO ACARTONADO SIMPLES INTERNA, ESPESSURA FINAL 9,5 cm, PÉ-DIREITO MÁXIMO 3,15 M</t>
  </si>
  <si>
    <t>PLACA CIMENTICIA LISA E = 10 MM, DE 1,20 X *2,50* M (SEM AMIANTO)</t>
  </si>
  <si>
    <t xml:space="preserve">PARAFUSO ZINCADO, AUTOBROCANTE, FLANGEADO, 4,2 MM X 19 MM - </t>
  </si>
  <si>
    <t xml:space="preserve">SELANTE ELASTICO MONOCOMPONENTE A BASE DE POLIURETANO (PU) PARA JUNTAS </t>
  </si>
  <si>
    <t>FECHAMENTO DA PLATIBANDA COM PLACAS CIMENTICIAS -E=10 MM - ALTURA PLATIBANDA = 1,80 M</t>
  </si>
  <si>
    <t>RESERVATÓRIO EXISTENTE - CISTERNA  600 LITROS - AGUA REUSO - REINSTALAÇÃO</t>
  </si>
  <si>
    <t>TUBO PBV DE PVC BRANCO PARA ESGOTO SÉRIE NORMAL (DIÂMETRO DA SEÇÃO: 100 MM)</t>
  </si>
  <si>
    <t>14.5.7</t>
  </si>
  <si>
    <t>14.5.8</t>
  </si>
  <si>
    <t>BASE PARA TANQUE DE REUSO ÁGUAS DA CHUVA</t>
  </si>
  <si>
    <t>FABRICAÇÃO DE FÔRMA PARA LAJES, EM CHAPA DE MADEIRA COMPENSADA RESINADA.</t>
  </si>
  <si>
    <t>CONCRETAGEM DE RADIER, PISO OU LAJE SOBRE SOLO, FCK 30 MPA, PARA ESPESSURA DE 20 CM - LANÇAMENTO, ADENSAMENTO E ACABAMENTO</t>
  </si>
  <si>
    <t xml:space="preserve">ARMACAO UTILIZANDO AÇO CA-50 DE 8 MM - MONTAGEM. </t>
  </si>
  <si>
    <t>CAIXA DE GORDURA EM PVC, DIAMETRO MINIMO 300 MM, DIAMETRO DE SAIDA 100 MM, CAPACIDADE  APROXIMADA 18 LITROS, COM TAMPA E CESTO</t>
  </si>
  <si>
    <t>PREPARO DE FUNDO DE VALA COM LARGURA MENOR QUE 1,5 M, COM CAMADA DE AREIA, LANÇAMENTO MANUAL.</t>
  </si>
  <si>
    <t>15.10</t>
  </si>
  <si>
    <t>EMENDA DE TUBOS E CONEXÕES DE COBRE POR PROCESSO DE SOLDA</t>
  </si>
  <si>
    <t>'19.105.001600.SER</t>
  </si>
  <si>
    <t>19.105.001522.SER</t>
  </si>
  <si>
    <t>SUPORTES E ACESSÓRIOS DE FIXAÇÃO</t>
  </si>
  <si>
    <t>19.104.000052.SER</t>
  </si>
  <si>
    <t>GAS REFRIGERANTE R410</t>
  </si>
  <si>
    <t>Cacamba para gesso 4/5</t>
  </si>
  <si>
    <t>ESTRELA PERFURAÇÃO</t>
  </si>
  <si>
    <t>ESTACAS ESCAVADAS ENCAMISADAS - 18 ud X 90 m ( 5m de prof. Cada)</t>
  </si>
  <si>
    <t>OLIVEIRA PERFURATRIZ</t>
  </si>
  <si>
    <t xml:space="preserve">NELSON MOREIRA </t>
  </si>
  <si>
    <t>PERFURAÇÃO ESTACA ESCAVADA ENCAMISADA MECANICAMENTE, COM 30 CM DE DIÂMETRO,  5 M DE COMPRIMENTO, INCLUSIVE MOBILIZAÇÃO E DESMOBILIZAÇÃO - 18 UNIDADES</t>
  </si>
  <si>
    <t>CONCRETO USINADO BOMBEAVEL, CLASSE DE RESISTENCIA C25, COM BRITA 0 E 1, SLUMP = 100 +/- 20 MM, INCLUI SERVICO DE BOMBEAMENTO</t>
  </si>
  <si>
    <t>4.13</t>
  </si>
  <si>
    <t>CONCRETAGEM DE PILARES, FCK = 25 MPA, COM USO DE BOMBA EM EDIFICAÇÃO  COM SEÇÃO MÉDIA  MENOR OU IGUAL A 0,25 M² - LANÇAMENTO, ADENSAMENTO E ACABAMENTO</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</si>
</sst>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quot;R$ &quot;* #,##0.00_);_(&quot;R$ &quot;* \(#,##0.00\);_(&quot;R$ &quot;* \-??_);_(@_)"/>
    <numFmt numFmtId="165" formatCode="_(* #,##0.00_);_(* \(#,##0.00\);_(* \-??_);_(@_)"/>
    <numFmt numFmtId="166" formatCode="mm/yy"/>
    <numFmt numFmtId="167" formatCode="_-* #,##0.00_-;\-* #,##0.00_-;_-* \-??_-;_-@_-"/>
    <numFmt numFmtId="168" formatCode="_(* #,##0.00_);_(* \(#,##0.00\);_(* &quot;-&quot;??_);_(@_)"/>
    <numFmt numFmtId="169" formatCode="_(&quot;R$ &quot;* #,##0.00_);_(&quot;R$ &quot;* \(#,##0.00\);_(&quot;R$ &quot;* &quot;-&quot;??_);_(@_)"/>
    <numFmt numFmtId="170" formatCode="&quot; R$ &quot;* #,##0.00\ ;&quot; R$ &quot;* \(#,##0.00\);&quot; R$ &quot;* \-#\ ;@\ "/>
    <numFmt numFmtId="171" formatCode="* #,##0.00\ ;* \(#,##0.00\);* \-#\ ;@\ "/>
    <numFmt numFmtId="172" formatCode="#,##0.0"/>
    <numFmt numFmtId="173" formatCode="0.0%"/>
  </numFmts>
  <fonts count="132">
    <font>
      <sz val="11"/>
      <color rgb="FF000000"/>
      <name val="Calibri"/>
      <family val="2"/>
      <charset val="1"/>
    </font>
    <font>
      <sz val="11"/>
      <color theme="1"/>
      <name val="Calibri"/>
      <family val="2"/>
      <scheme val="minor"/>
    </font>
    <font>
      <sz val="11"/>
      <color theme="1"/>
      <name val="Calibri"/>
      <family val="2"/>
      <scheme val="minor"/>
    </font>
    <font>
      <sz val="10"/>
      <name val="Arial"/>
      <family val="2"/>
      <charset val="1"/>
    </font>
    <font>
      <b/>
      <sz val="11"/>
      <color rgb="FF000000"/>
      <name val="Calibri"/>
      <family val="2"/>
      <charset val="1"/>
    </font>
    <font>
      <sz val="14"/>
      <color rgb="FF000000"/>
      <name val="Calibri"/>
      <family val="2"/>
      <charset val="1"/>
    </font>
    <font>
      <sz val="8"/>
      <color rgb="FF000000"/>
      <name val="Calibri"/>
      <family val="2"/>
      <charset val="1"/>
    </font>
    <font>
      <sz val="9"/>
      <color rgb="FF000000"/>
      <name val="Calibri"/>
      <family val="2"/>
      <charset val="1"/>
    </font>
    <font>
      <b/>
      <sz val="14"/>
      <color rgb="FF000000"/>
      <name val="Calibri"/>
      <family val="2"/>
      <charset val="1"/>
    </font>
    <font>
      <b/>
      <sz val="9"/>
      <color rgb="FF000000"/>
      <name val="Calibri"/>
      <family val="2"/>
      <charset val="1"/>
    </font>
    <font>
      <b/>
      <sz val="14"/>
      <color rgb="FF000000"/>
      <name val="Arial"/>
      <family val="2"/>
      <charset val="1"/>
    </font>
    <font>
      <sz val="11"/>
      <color rgb="FF000000"/>
      <name val="Arial"/>
      <family val="2"/>
      <charset val="1"/>
    </font>
    <font>
      <b/>
      <sz val="8"/>
      <color rgb="FF000000"/>
      <name val="Arial"/>
      <family val="2"/>
      <charset val="1"/>
    </font>
    <font>
      <sz val="8"/>
      <color rgb="FF000000"/>
      <name val="Arial"/>
      <family val="2"/>
      <charset val="1"/>
    </font>
    <font>
      <b/>
      <sz val="9"/>
      <color rgb="FF000000"/>
      <name val="Arial"/>
      <family val="2"/>
      <charset val="1"/>
    </font>
    <font>
      <sz val="9"/>
      <color rgb="FF000000"/>
      <name val="Arial"/>
      <family val="2"/>
      <charset val="1"/>
    </font>
    <font>
      <b/>
      <sz val="9"/>
      <name val="Arial"/>
      <family val="2"/>
      <charset val="1"/>
    </font>
    <font>
      <sz val="11"/>
      <name val="Arial"/>
      <family val="2"/>
      <charset val="1"/>
    </font>
    <font>
      <sz val="12"/>
      <color rgb="FF000000"/>
      <name val="Arial"/>
      <family val="2"/>
      <charset val="1"/>
    </font>
    <font>
      <b/>
      <sz val="12"/>
      <name val="Arial"/>
      <family val="2"/>
      <charset val="1"/>
    </font>
    <font>
      <b/>
      <sz val="12"/>
      <color rgb="FF000000"/>
      <name val="Arial"/>
      <family val="2"/>
      <charset val="1"/>
    </font>
    <font>
      <sz val="8"/>
      <name val="Arial"/>
      <family val="2"/>
      <charset val="1"/>
    </font>
    <font>
      <b/>
      <sz val="8"/>
      <name val="Arial"/>
      <family val="2"/>
      <charset val="1"/>
    </font>
    <font>
      <sz val="8"/>
      <color rgb="FFFF0000"/>
      <name val="Arial"/>
      <family val="2"/>
      <charset val="1"/>
    </font>
    <font>
      <sz val="9"/>
      <name val="Arial"/>
      <family val="2"/>
      <charset val="1"/>
    </font>
    <font>
      <sz val="6"/>
      <color rgb="FF000000"/>
      <name val="Arial"/>
      <family val="2"/>
      <charset val="1"/>
    </font>
    <font>
      <b/>
      <i/>
      <sz val="8"/>
      <name val="Comic Sans MS"/>
      <family val="4"/>
      <charset val="1"/>
    </font>
    <font>
      <sz val="6"/>
      <name val="Arial"/>
      <family val="2"/>
      <charset val="1"/>
    </font>
    <font>
      <sz val="7"/>
      <color rgb="FF000000"/>
      <name val="Arial"/>
      <family val="2"/>
      <charset val="1"/>
    </font>
    <font>
      <b/>
      <sz val="11"/>
      <color rgb="FF000000"/>
      <name val="Arial"/>
      <family val="2"/>
      <charset val="1"/>
    </font>
    <font>
      <i/>
      <sz val="11"/>
      <color rgb="FF7F7F7F"/>
      <name val="Calibri"/>
      <family val="2"/>
      <charset val="1"/>
    </font>
    <font>
      <b/>
      <sz val="10"/>
      <name val="Arial"/>
      <family val="2"/>
      <charset val="1"/>
    </font>
    <font>
      <b/>
      <sz val="6"/>
      <color rgb="FF000000"/>
      <name val="Arial"/>
      <family val="2"/>
      <charset val="1"/>
    </font>
    <font>
      <sz val="8"/>
      <name val="Calibri"/>
      <family val="2"/>
      <charset val="1"/>
    </font>
    <font>
      <sz val="8"/>
      <name val="Verdana"/>
      <family val="2"/>
      <charset val="1"/>
    </font>
    <font>
      <sz val="8"/>
      <color rgb="FF000000"/>
      <name val="Verdana"/>
      <family val="2"/>
      <charset val="1"/>
    </font>
    <font>
      <b/>
      <sz val="8"/>
      <color rgb="FF000000"/>
      <name val="Verdana"/>
      <family val="2"/>
      <charset val="1"/>
    </font>
    <font>
      <sz val="7"/>
      <name val="Arial"/>
      <family val="2"/>
      <charset val="1"/>
    </font>
    <font>
      <b/>
      <i/>
      <sz val="7"/>
      <name val="Comic Sans MS"/>
      <family val="4"/>
      <charset val="1"/>
    </font>
    <font>
      <b/>
      <sz val="8"/>
      <name val="Comic Sans MS"/>
      <family val="4"/>
      <charset val="1"/>
    </font>
    <font>
      <sz val="15"/>
      <name val="Verdana"/>
      <family val="2"/>
      <charset val="1"/>
    </font>
    <font>
      <sz val="15"/>
      <color rgb="FF000000"/>
      <name val="Calibri"/>
      <family val="2"/>
      <charset val="1"/>
    </font>
    <font>
      <b/>
      <sz val="12"/>
      <color rgb="FF000000"/>
      <name val="Calibri"/>
      <family val="2"/>
      <charset val="1"/>
    </font>
    <font>
      <sz val="6"/>
      <color rgb="FF000000"/>
      <name val="Calibri"/>
      <family val="2"/>
      <charset val="1"/>
    </font>
    <font>
      <sz val="10"/>
      <color rgb="FF000000"/>
      <name val="Calibri"/>
      <family val="2"/>
      <charset val="1"/>
    </font>
    <font>
      <sz val="5"/>
      <color rgb="FF000000"/>
      <name val="Calibri"/>
      <family val="2"/>
      <charset val="1"/>
    </font>
    <font>
      <b/>
      <sz val="6"/>
      <color rgb="FF000000"/>
      <name val="Calibri"/>
      <family val="2"/>
      <charset val="1"/>
    </font>
    <font>
      <b/>
      <sz val="8"/>
      <color rgb="FF000000"/>
      <name val="Calibri"/>
      <family val="2"/>
      <charset val="1"/>
    </font>
    <font>
      <sz val="7"/>
      <color rgb="FF000000"/>
      <name val="Calibri"/>
      <family val="2"/>
      <charset val="1"/>
    </font>
    <font>
      <sz val="6"/>
      <name val="Calibri"/>
      <family val="2"/>
      <charset val="1"/>
    </font>
    <font>
      <sz val="7.2"/>
      <color rgb="FF000000"/>
      <name val="Calibri"/>
      <family val="2"/>
      <charset val="1"/>
    </font>
    <font>
      <b/>
      <sz val="8"/>
      <name val="Calibri"/>
      <family val="2"/>
      <charset val="1"/>
    </font>
    <font>
      <sz val="5"/>
      <name val="Arial"/>
      <family val="2"/>
      <charset val="1"/>
    </font>
    <font>
      <sz val="12"/>
      <color rgb="FF000000"/>
      <name val="Calibri"/>
      <family val="2"/>
      <charset val="1"/>
    </font>
    <font>
      <b/>
      <sz val="10"/>
      <color rgb="FF000000"/>
      <name val="Arial"/>
      <family val="2"/>
      <charset val="1"/>
    </font>
    <font>
      <sz val="10"/>
      <color rgb="FF000000"/>
      <name val="Arial"/>
      <family val="2"/>
      <charset val="1"/>
    </font>
    <font>
      <sz val="11"/>
      <color rgb="FF000000"/>
      <name val="Calibri"/>
      <family val="2"/>
      <charset val="1"/>
    </font>
    <font>
      <sz val="8"/>
      <color rgb="FFFF0000"/>
      <name val="Arial"/>
      <family val="2"/>
    </font>
    <font>
      <sz val="8"/>
      <color rgb="FF000000"/>
      <name val="Calibri"/>
      <family val="2"/>
    </font>
    <font>
      <i/>
      <sz val="8"/>
      <name val="Comic Sans MS"/>
      <family val="4"/>
      <charset val="1"/>
    </font>
    <font>
      <sz val="8"/>
      <color theme="1"/>
      <name val="Arial"/>
      <family val="2"/>
      <charset val="1"/>
    </font>
    <font>
      <sz val="8"/>
      <name val="Arial"/>
      <family val="2"/>
    </font>
    <font>
      <sz val="11"/>
      <color theme="1"/>
      <name val="Calibri"/>
      <family val="2"/>
      <charset val="1"/>
    </font>
    <font>
      <b/>
      <sz val="8"/>
      <color theme="1"/>
      <name val="Arial"/>
      <family val="2"/>
      <charset val="1"/>
    </font>
    <font>
      <sz val="10"/>
      <name val="Arial"/>
      <family val="2"/>
    </font>
    <font>
      <sz val="11"/>
      <color indexed="8"/>
      <name val="Calibri"/>
      <family val="2"/>
    </font>
    <font>
      <sz val="11"/>
      <color rgb="FF000000"/>
      <name val="Calibri"/>
      <family val="2"/>
    </font>
    <font>
      <sz val="10"/>
      <color rgb="FF000000"/>
      <name val="Calibri"/>
      <family val="2"/>
    </font>
    <font>
      <sz val="7"/>
      <color rgb="FF000000"/>
      <name val="Calibri"/>
      <family val="2"/>
    </font>
    <font>
      <i/>
      <sz val="8"/>
      <color theme="1"/>
      <name val="Comic Sans MS"/>
      <family val="4"/>
      <charset val="1"/>
    </font>
    <font>
      <sz val="8"/>
      <color theme="1"/>
      <name val="Calibri"/>
      <family val="2"/>
    </font>
    <font>
      <sz val="6"/>
      <color rgb="FF000000"/>
      <name val="Calibri"/>
      <family val="2"/>
    </font>
    <font>
      <sz val="10"/>
      <color rgb="FFFF000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b/>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10"/>
      <name val="Calibri"/>
      <family val="2"/>
    </font>
    <font>
      <sz val="11"/>
      <color indexed="19"/>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i/>
      <sz val="11"/>
      <color rgb="FF7F7F7F"/>
      <name val="Calibri"/>
      <family val="2"/>
      <scheme val="minor"/>
    </font>
    <font>
      <sz val="11"/>
      <color rgb="FFFFFFFF"/>
      <name val="Calibri"/>
      <family val="2"/>
    </font>
    <font>
      <sz val="12"/>
      <color theme="5" tint="-0.249977111117893"/>
      <name val="Calibri"/>
      <family val="2"/>
      <charset val="1"/>
    </font>
    <font>
      <sz val="10"/>
      <color theme="5" tint="-0.249977111117893"/>
      <name val="Calibri"/>
      <family val="2"/>
    </font>
    <font>
      <sz val="6"/>
      <color theme="5"/>
      <name val="Calibri"/>
      <family val="2"/>
    </font>
    <font>
      <b/>
      <sz val="10"/>
      <color rgb="FF000000"/>
      <name val="Calibri"/>
      <family val="2"/>
    </font>
    <font>
      <sz val="7"/>
      <name val="Arial"/>
      <family val="2"/>
    </font>
    <font>
      <sz val="8"/>
      <color theme="1"/>
      <name val="Arial"/>
      <family val="2"/>
    </font>
    <font>
      <sz val="9"/>
      <name val="Arial"/>
      <family val="2"/>
    </font>
    <font>
      <sz val="22"/>
      <color rgb="FFFF0000"/>
      <name val="Arial"/>
      <family val="2"/>
    </font>
    <font>
      <b/>
      <sz val="10"/>
      <color rgb="FF000000"/>
      <name val="Calibri"/>
      <family val="2"/>
      <charset val="1"/>
    </font>
    <font>
      <b/>
      <sz val="8"/>
      <color rgb="FF000000"/>
      <name val="Calibri"/>
      <family val="2"/>
    </font>
    <font>
      <b/>
      <sz val="14"/>
      <name val="Arial Narrow"/>
      <family val="2"/>
    </font>
    <font>
      <b/>
      <sz val="12"/>
      <name val="Arial Narrow"/>
      <family val="2"/>
    </font>
    <font>
      <sz val="11"/>
      <name val="Arial Narrow"/>
      <family val="2"/>
    </font>
    <font>
      <sz val="9"/>
      <name val="Arial Narrow"/>
      <family val="2"/>
    </font>
    <font>
      <sz val="12"/>
      <name val="Arial"/>
      <family val="2"/>
      <charset val="1"/>
    </font>
    <font>
      <sz val="8"/>
      <color rgb="FFFFFFFF"/>
      <name val="Calibri"/>
      <family val="2"/>
      <charset val="1"/>
    </font>
    <font>
      <sz val="11"/>
      <color rgb="FF333399"/>
      <name val="Calibri"/>
      <family val="2"/>
      <charset val="1"/>
    </font>
    <font>
      <b/>
      <sz val="11"/>
      <name val="Calibri"/>
      <family val="2"/>
      <charset val="1"/>
    </font>
    <font>
      <sz val="9"/>
      <color rgb="FF0000FF"/>
      <name val="Calibri"/>
      <family val="2"/>
    </font>
    <font>
      <sz val="13"/>
      <color rgb="FF000000"/>
      <name val="Calibri"/>
      <family val="2"/>
      <charset val="1"/>
    </font>
  </fonts>
  <fills count="116">
    <fill>
      <patternFill patternType="none"/>
    </fill>
    <fill>
      <patternFill patternType="gray125"/>
    </fill>
    <fill>
      <patternFill patternType="solid">
        <fgColor rgb="FFCCFFFF"/>
        <bgColor rgb="FFCCFFCC"/>
      </patternFill>
    </fill>
    <fill>
      <patternFill patternType="solid">
        <fgColor rgb="FFFFCC99"/>
        <bgColor rgb="FFD7E4BD"/>
      </patternFill>
    </fill>
    <fill>
      <patternFill patternType="solid">
        <fgColor rgb="FFFFFFCC"/>
        <bgColor rgb="FFFFFFFF"/>
      </patternFill>
    </fill>
    <fill>
      <patternFill patternType="solid">
        <fgColor rgb="FF00FF00"/>
        <bgColor rgb="FF00B050"/>
      </patternFill>
    </fill>
    <fill>
      <patternFill patternType="solid">
        <fgColor rgb="FFFFCC00"/>
        <bgColor rgb="FFFFFF00"/>
      </patternFill>
    </fill>
    <fill>
      <patternFill patternType="solid">
        <fgColor rgb="FFFFFF99"/>
        <bgColor rgb="FFFFFFCC"/>
      </patternFill>
    </fill>
    <fill>
      <patternFill patternType="solid">
        <fgColor rgb="FFFF0000"/>
        <bgColor rgb="FF993300"/>
      </patternFill>
    </fill>
    <fill>
      <patternFill patternType="solid">
        <fgColor rgb="FFC0C0C0"/>
        <bgColor rgb="FFBFBFBF"/>
      </patternFill>
    </fill>
    <fill>
      <patternFill patternType="solid">
        <fgColor rgb="FFFFFFFF"/>
        <bgColor rgb="FFFFFFCC"/>
      </patternFill>
    </fill>
    <fill>
      <patternFill patternType="solid">
        <fgColor rgb="FFFFFF00"/>
        <bgColor rgb="FFFFCC00"/>
      </patternFill>
    </fill>
    <fill>
      <patternFill patternType="solid">
        <fgColor rgb="FFBFBFBF"/>
        <bgColor rgb="FFC0C0C0"/>
      </patternFill>
    </fill>
    <fill>
      <patternFill patternType="solid">
        <fgColor rgb="FFC3D69B"/>
        <bgColor rgb="FFD7E4BD"/>
      </patternFill>
    </fill>
    <fill>
      <patternFill patternType="solid">
        <fgColor rgb="FFD7E4BD"/>
        <bgColor rgb="FFC3D69B"/>
      </patternFill>
    </fill>
    <fill>
      <patternFill patternType="solid">
        <fgColor theme="6" tint="0.39997558519241921"/>
        <bgColor indexed="64"/>
      </patternFill>
    </fill>
    <fill>
      <patternFill patternType="solid">
        <fgColor theme="0"/>
        <bgColor rgb="FFFFFFCC"/>
      </patternFill>
    </fill>
    <fill>
      <patternFill patternType="solid">
        <fgColor theme="0"/>
        <bgColor indexed="64"/>
      </patternFill>
    </fill>
    <fill>
      <patternFill patternType="solid">
        <fgColor theme="6" tint="0.59999389629810485"/>
        <bgColor rgb="FFFFFFCC"/>
      </patternFill>
    </fill>
    <fill>
      <patternFill patternType="solid">
        <fgColor theme="0" tint="-0.249977111117893"/>
        <bgColor indexed="64"/>
      </patternFill>
    </fill>
    <fill>
      <patternFill patternType="solid">
        <fgColor theme="2" tint="-9.9978637043366805E-2"/>
        <bgColor indexed="64"/>
      </patternFill>
    </fill>
    <fill>
      <patternFill patternType="solid">
        <fgColor theme="3" tint="0.59999389629810485"/>
        <bgColor indexed="64"/>
      </patternFill>
    </fill>
    <fill>
      <patternFill patternType="solid">
        <fgColor theme="0"/>
        <bgColor rgb="FFBFBFBF"/>
      </patternFill>
    </fill>
    <fill>
      <patternFill patternType="solid">
        <fgColor theme="0"/>
        <bgColor rgb="FF00B050"/>
      </patternFill>
    </fill>
    <fill>
      <patternFill patternType="solid">
        <fgColor theme="0"/>
        <bgColor rgb="FFFFFF00"/>
      </patternFill>
    </fill>
    <fill>
      <patternFill patternType="solid">
        <fgColor rgb="FFFFFF00"/>
        <bgColor rgb="FFFFFFFF"/>
      </patternFill>
    </fill>
    <fill>
      <patternFill patternType="solid">
        <fgColor theme="3" tint="0.79998168889431442"/>
        <bgColor rgb="FFD7E4BD"/>
      </patternFill>
    </fill>
    <fill>
      <patternFill patternType="solid">
        <fgColor theme="0" tint="-0.249977111117893"/>
        <bgColor rgb="FFFFFFCC"/>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7"/>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theme="7" tint="0.79998168889431442"/>
        <bgColor rgb="FFFFFFCC"/>
      </patternFill>
    </fill>
    <fill>
      <patternFill patternType="solid">
        <fgColor theme="2" tint="-0.249977111117893"/>
        <bgColor indexed="64"/>
      </patternFill>
    </fill>
    <fill>
      <patternFill patternType="solid">
        <fgColor theme="0" tint="-0.249977111117893"/>
        <bgColor rgb="FFBFBFBF"/>
      </patternFill>
    </fill>
    <fill>
      <patternFill patternType="solid">
        <fgColor theme="0"/>
        <bgColor rgb="FFFF6600"/>
      </patternFill>
    </fill>
    <fill>
      <patternFill patternType="solid">
        <fgColor rgb="FFFFFF99"/>
        <bgColor rgb="FF800000"/>
      </patternFill>
    </fill>
    <fill>
      <patternFill patternType="solid">
        <fgColor theme="5"/>
        <bgColor rgb="FFFFFFCC"/>
      </patternFill>
    </fill>
    <fill>
      <patternFill patternType="solid">
        <fgColor theme="0"/>
        <bgColor rgb="FF92D050"/>
      </patternFill>
    </fill>
    <fill>
      <patternFill patternType="solid">
        <fgColor theme="7" tint="0.79998168889431442"/>
        <bgColor indexed="64"/>
      </patternFill>
    </fill>
    <fill>
      <patternFill patternType="solid">
        <fgColor theme="7" tint="0.79998168889431442"/>
        <bgColor rgb="FFFFFFFF"/>
      </patternFill>
    </fill>
    <fill>
      <patternFill patternType="solid">
        <fgColor theme="0"/>
        <bgColor rgb="FFFFFFFF"/>
      </patternFill>
    </fill>
    <fill>
      <patternFill patternType="solid">
        <fgColor theme="6"/>
        <bgColor rgb="FFFFFFCC"/>
      </patternFill>
    </fill>
    <fill>
      <patternFill patternType="solid">
        <fgColor theme="9" tint="0.39997558519241921"/>
        <bgColor indexed="64"/>
      </patternFill>
    </fill>
    <fill>
      <patternFill patternType="solid">
        <fgColor theme="9" tint="0.39997558519241921"/>
        <bgColor rgb="FFFFFFFF"/>
      </patternFill>
    </fill>
    <fill>
      <patternFill patternType="solid">
        <fgColor theme="9" tint="0.39997558519241921"/>
        <bgColor rgb="FF800000"/>
      </patternFill>
    </fill>
    <fill>
      <patternFill patternType="solid">
        <fgColor theme="9" tint="0.39997558519241921"/>
        <bgColor rgb="FFFFFFCC"/>
      </patternFill>
    </fill>
    <fill>
      <patternFill patternType="solid">
        <fgColor theme="5" tint="0.39997558519241921"/>
        <bgColor rgb="FFFFFFCC"/>
      </patternFill>
    </fill>
    <fill>
      <patternFill patternType="solid">
        <fgColor rgb="FF00B0F0"/>
        <bgColor indexed="64"/>
      </patternFill>
    </fill>
    <fill>
      <patternFill patternType="solid">
        <fgColor rgb="FF00B0F0"/>
        <bgColor rgb="FFFFFFFF"/>
      </patternFill>
    </fill>
    <fill>
      <patternFill patternType="solid">
        <fgColor rgb="FF00B0F0"/>
        <bgColor rgb="FFFFFFCC"/>
      </patternFill>
    </fill>
    <fill>
      <patternFill patternType="solid">
        <fgColor rgb="FF00B0F0"/>
        <bgColor rgb="FFC3D69B"/>
      </patternFill>
    </fill>
    <fill>
      <patternFill patternType="solid">
        <fgColor rgb="FF00B0F0"/>
        <bgColor rgb="FFD7E4BD"/>
      </patternFill>
    </fill>
    <fill>
      <patternFill patternType="solid">
        <fgColor theme="0" tint="-0.14999847407452621"/>
        <bgColor rgb="FFFFFFCC"/>
      </patternFill>
    </fill>
    <fill>
      <patternFill patternType="solid">
        <fgColor theme="5" tint="0.59999389629810485"/>
        <bgColor indexed="64"/>
      </patternFill>
    </fill>
    <fill>
      <patternFill patternType="solid">
        <fgColor theme="9" tint="0.59999389629810485"/>
        <bgColor indexed="64"/>
      </patternFill>
    </fill>
    <fill>
      <patternFill patternType="solid">
        <fgColor theme="0"/>
        <bgColor rgb="FFD7E4BD"/>
      </patternFill>
    </fill>
    <fill>
      <patternFill patternType="solid">
        <fgColor theme="6"/>
        <bgColor indexed="64"/>
      </patternFill>
    </fill>
    <fill>
      <patternFill patternType="solid">
        <fgColor rgb="FF92D050"/>
        <bgColor rgb="FFFFFFCC"/>
      </patternFill>
    </fill>
    <fill>
      <patternFill patternType="solid">
        <fgColor rgb="FFFFFFFF"/>
        <bgColor rgb="FF000000"/>
      </patternFill>
    </fill>
    <fill>
      <patternFill patternType="solid">
        <fgColor rgb="FFC0C0C0"/>
        <bgColor rgb="FF000000"/>
      </patternFill>
    </fill>
    <fill>
      <patternFill patternType="solid">
        <fgColor indexed="13"/>
        <bgColor indexed="64"/>
      </patternFill>
    </fill>
    <fill>
      <patternFill patternType="solid">
        <fgColor indexed="42"/>
        <bgColor indexed="64"/>
      </patternFill>
    </fill>
    <fill>
      <patternFill patternType="solid">
        <fgColor theme="0" tint="-0.14999847407452621"/>
        <bgColor indexed="64"/>
      </patternFill>
    </fill>
    <fill>
      <patternFill patternType="solid">
        <fgColor theme="6" tint="0.39997558519241921"/>
        <bgColor rgb="FFFFFFCC"/>
      </patternFill>
    </fill>
    <fill>
      <patternFill patternType="solid">
        <fgColor theme="6" tint="-0.249977111117893"/>
        <bgColor indexed="64"/>
      </patternFill>
    </fill>
    <fill>
      <patternFill patternType="solid">
        <fgColor theme="6" tint="-0.249977111117893"/>
        <bgColor rgb="FFFFFFCC"/>
      </patternFill>
    </fill>
    <fill>
      <patternFill patternType="solid">
        <fgColor rgb="FFBFBFBF"/>
        <bgColor rgb="FFCCCCCC"/>
      </patternFill>
    </fill>
    <fill>
      <patternFill patternType="solid">
        <fgColor rgb="FFCCCCCC"/>
        <bgColor rgb="FFBFBFBF"/>
      </patternFill>
    </fill>
    <fill>
      <patternFill patternType="solid">
        <fgColor rgb="FFD9D9D9"/>
        <bgColor rgb="FFCCCCCC"/>
      </patternFill>
    </fill>
    <fill>
      <patternFill patternType="solid">
        <fgColor theme="3" tint="0.79998168889431442"/>
        <bgColor indexed="64"/>
      </patternFill>
    </fill>
    <fill>
      <patternFill patternType="solid">
        <fgColor theme="4" tint="0.79998168889431442"/>
        <bgColor indexed="64"/>
      </patternFill>
    </fill>
  </fills>
  <borders count="182">
    <border>
      <left/>
      <right/>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hair">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thin">
        <color auto="1"/>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style="thin">
        <color auto="1"/>
      </right>
      <top style="hair">
        <color auto="1"/>
      </top>
      <bottom style="hair">
        <color auto="1"/>
      </bottom>
      <diagonal/>
    </border>
    <border>
      <left/>
      <right style="hair">
        <color auto="1"/>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top style="hair">
        <color auto="1"/>
      </top>
      <bottom/>
      <diagonal/>
    </border>
    <border>
      <left style="thin">
        <color auto="1"/>
      </left>
      <right style="thin">
        <color auto="1"/>
      </right>
      <top style="hair">
        <color auto="1"/>
      </top>
      <bottom/>
      <diagonal/>
    </border>
    <border>
      <left/>
      <right/>
      <top style="hair">
        <color auto="1"/>
      </top>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right style="thin">
        <color auto="1"/>
      </right>
      <top style="hair">
        <color auto="1"/>
      </top>
      <bottom/>
      <diagonal/>
    </border>
    <border>
      <left style="thin">
        <color auto="1"/>
      </left>
      <right/>
      <top style="hair">
        <color auto="1"/>
      </top>
      <bottom style="thin">
        <color auto="1"/>
      </bottom>
      <diagonal/>
    </border>
    <border>
      <left style="thin">
        <color auto="1"/>
      </left>
      <right style="thin">
        <color auto="1"/>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style="thin">
        <color auto="1"/>
      </right>
      <top style="thin">
        <color auto="1"/>
      </top>
      <bottom/>
      <diagonal/>
    </border>
    <border>
      <left style="medium">
        <color auto="1"/>
      </left>
      <right/>
      <top/>
      <bottom/>
      <diagonal/>
    </border>
    <border>
      <left style="thin">
        <color auto="1"/>
      </left>
      <right style="thin">
        <color auto="1"/>
      </right>
      <top style="thin">
        <color auto="1"/>
      </top>
      <bottom style="hair">
        <color auto="1"/>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thin">
        <color auto="1"/>
      </right>
      <top style="hair">
        <color auto="1"/>
      </top>
      <bottom style="hair">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right style="hair">
        <color auto="1"/>
      </right>
      <top style="thin">
        <color auto="1"/>
      </top>
      <bottom style="hair">
        <color auto="1"/>
      </bottom>
      <diagonal/>
    </border>
    <border>
      <left style="hair">
        <color auto="1"/>
      </left>
      <right/>
      <top style="thin">
        <color auto="1"/>
      </top>
      <bottom style="hair">
        <color auto="1"/>
      </bottom>
      <diagonal/>
    </border>
    <border>
      <left/>
      <right style="hair">
        <color auto="1"/>
      </right>
      <top/>
      <bottom style="hair">
        <color auto="1"/>
      </bottom>
      <diagonal/>
    </border>
    <border>
      <left style="hair">
        <color auto="1"/>
      </left>
      <right/>
      <top style="hair">
        <color auto="1"/>
      </top>
      <bottom style="thin">
        <color auto="1"/>
      </bottom>
      <diagonal/>
    </border>
    <border>
      <left style="medium">
        <color auto="1"/>
      </left>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hair">
        <color auto="1"/>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medium">
        <color auto="1"/>
      </bottom>
      <diagonal/>
    </border>
    <border>
      <left/>
      <right/>
      <top style="thin">
        <color auto="1"/>
      </top>
      <bottom style="hair">
        <color auto="1"/>
      </bottom>
      <diagonal/>
    </border>
    <border>
      <left style="thin">
        <color auto="1"/>
      </left>
      <right/>
      <top style="thin">
        <color auto="1"/>
      </top>
      <bottom style="hair">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thin">
        <color auto="1"/>
      </top>
      <bottom style="hair">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bottom/>
      <diagonal/>
    </border>
    <border>
      <left style="medium">
        <color auto="1"/>
      </left>
      <right/>
      <top style="medium">
        <color auto="1"/>
      </top>
      <bottom style="medium">
        <color auto="1"/>
      </bottom>
      <diagonal/>
    </border>
    <border>
      <left style="hair">
        <color auto="1"/>
      </left>
      <right/>
      <top/>
      <bottom style="hair">
        <color auto="1"/>
      </bottom>
      <diagonal/>
    </border>
    <border>
      <left/>
      <right/>
      <top style="medium">
        <color auto="1"/>
      </top>
      <bottom/>
      <diagonal/>
    </border>
    <border>
      <left style="thin">
        <color auto="1"/>
      </left>
      <right style="thin">
        <color auto="1"/>
      </right>
      <top style="dashed">
        <color auto="1"/>
      </top>
      <bottom style="hair">
        <color auto="1"/>
      </bottom>
      <diagonal/>
    </border>
    <border>
      <left style="thin">
        <color auto="1"/>
      </left>
      <right style="dashed">
        <color auto="1"/>
      </right>
      <top style="dashed">
        <color auto="1"/>
      </top>
      <bottom style="hair">
        <color auto="1"/>
      </bottom>
      <diagonal/>
    </border>
    <border>
      <left style="thin">
        <color auto="1"/>
      </left>
      <right style="thin">
        <color auto="1"/>
      </right>
      <top style="hair">
        <color auto="1"/>
      </top>
      <bottom style="dashed">
        <color auto="1"/>
      </bottom>
      <diagonal/>
    </border>
    <border>
      <left style="thin">
        <color auto="1"/>
      </left>
      <right style="dashed">
        <color auto="1"/>
      </right>
      <top style="hair">
        <color auto="1"/>
      </top>
      <bottom style="dashed">
        <color auto="1"/>
      </bottom>
      <diagonal/>
    </border>
    <border>
      <left/>
      <right style="medium">
        <color auto="1"/>
      </right>
      <top style="medium">
        <color auto="1"/>
      </top>
      <bottom style="medium">
        <color auto="1"/>
      </bottom>
      <diagonal/>
    </border>
    <border>
      <left/>
      <right style="hair">
        <color auto="1"/>
      </right>
      <top style="hair">
        <color auto="1"/>
      </top>
      <bottom/>
      <diagonal/>
    </border>
    <border>
      <left style="hair">
        <color auto="1"/>
      </left>
      <right style="medium">
        <color auto="1"/>
      </right>
      <top style="hair">
        <color auto="1"/>
      </top>
      <bottom/>
      <diagonal/>
    </border>
    <border>
      <left style="medium">
        <color auto="1"/>
      </left>
      <right style="hair">
        <color auto="1"/>
      </right>
      <top style="hair">
        <color auto="1"/>
      </top>
      <bottom/>
      <diagonal/>
    </border>
    <border>
      <left style="thin">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right style="thin">
        <color auto="1"/>
      </right>
      <top/>
      <bottom style="medium">
        <color auto="1"/>
      </bottom>
      <diagonal/>
    </border>
    <border>
      <left/>
      <right style="medium">
        <color auto="1"/>
      </right>
      <top/>
      <bottom style="medium">
        <color auto="1"/>
      </bottom>
      <diagonal/>
    </border>
    <border>
      <left style="hair">
        <color auto="1"/>
      </left>
      <right style="hair">
        <color auto="1"/>
      </right>
      <top/>
      <bottom/>
      <diagonal/>
    </border>
    <border>
      <left style="thin">
        <color auto="1"/>
      </left>
      <right style="medium">
        <color auto="1"/>
      </right>
      <top style="medium">
        <color auto="1"/>
      </top>
      <bottom/>
      <diagonal/>
    </border>
    <border>
      <left style="medium">
        <color indexed="64"/>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hair">
        <color auto="1"/>
      </left>
      <right/>
      <top style="thin">
        <color auto="1"/>
      </top>
      <bottom style="hair">
        <color auto="1"/>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thin">
        <color auto="1"/>
      </top>
      <bottom style="medium">
        <color indexed="64"/>
      </bottom>
      <diagonal/>
    </border>
    <border>
      <left style="hair">
        <color auto="1"/>
      </left>
      <right/>
      <top style="hair">
        <color auto="1"/>
      </top>
      <bottom/>
      <diagonal/>
    </border>
    <border>
      <left style="thin">
        <color indexed="64"/>
      </left>
      <right style="thin">
        <color indexed="64"/>
      </right>
      <top style="thin">
        <color indexed="64"/>
      </top>
      <bottom/>
      <diagonal/>
    </border>
    <border>
      <left style="thin">
        <color auto="1"/>
      </left>
      <right style="hair">
        <color auto="1"/>
      </right>
      <top style="thin">
        <color auto="1"/>
      </top>
      <bottom/>
      <diagonal/>
    </border>
    <border>
      <left style="thin">
        <color auto="1"/>
      </left>
      <right style="hair">
        <color auto="1"/>
      </right>
      <top/>
      <bottom style="thin">
        <color auto="1"/>
      </bottom>
      <diagonal/>
    </border>
    <border>
      <left style="hair">
        <color auto="1"/>
      </left>
      <right style="thin">
        <color auto="1"/>
      </right>
      <top style="thin">
        <color auto="1"/>
      </top>
      <bottom/>
      <diagonal/>
    </border>
    <border>
      <left style="hair">
        <color auto="1"/>
      </left>
      <right style="thin">
        <color auto="1"/>
      </right>
      <top/>
      <bottom style="thin">
        <color auto="1"/>
      </bottom>
      <diagonal/>
    </border>
    <border>
      <left/>
      <right/>
      <top/>
      <bottom style="hair">
        <color auto="1"/>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auto="1"/>
      </right>
      <top style="thin">
        <color auto="1"/>
      </top>
      <bottom style="thin">
        <color auto="1"/>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diagonal/>
    </border>
    <border>
      <left style="thin">
        <color indexed="64"/>
      </left>
      <right style="thin">
        <color indexed="64"/>
      </right>
      <top style="medium">
        <color indexed="64"/>
      </top>
      <bottom style="thin">
        <color indexed="64"/>
      </bottom>
      <diagonal/>
    </border>
    <border>
      <left style="hair">
        <color auto="1"/>
      </left>
      <right style="thin">
        <color auto="1"/>
      </right>
      <top style="medium">
        <color indexed="64"/>
      </top>
      <bottom style="hair">
        <color auto="1"/>
      </bottom>
      <diagonal/>
    </border>
    <border>
      <left style="medium">
        <color indexed="64"/>
      </left>
      <right style="thin">
        <color auto="1"/>
      </right>
      <top style="thin">
        <color auto="1"/>
      </top>
      <bottom style="medium">
        <color indexed="64"/>
      </bottom>
      <diagonal/>
    </border>
    <border>
      <left style="thin">
        <color auto="1"/>
      </left>
      <right style="hair">
        <color auto="1"/>
      </right>
      <top style="hair">
        <color auto="1"/>
      </top>
      <bottom style="medium">
        <color indexed="64"/>
      </bottom>
      <diagonal/>
    </border>
    <border>
      <left style="thin">
        <color auto="1"/>
      </left>
      <right style="hair">
        <color auto="1"/>
      </right>
      <top/>
      <bottom style="medium">
        <color indexed="64"/>
      </bottom>
      <diagonal/>
    </border>
    <border>
      <left style="hair">
        <color auto="1"/>
      </left>
      <right style="thin">
        <color auto="1"/>
      </right>
      <top/>
      <bottom style="medium">
        <color indexed="64"/>
      </bottom>
      <diagonal/>
    </border>
    <border>
      <left style="hair">
        <color auto="1"/>
      </left>
      <right style="thin">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right/>
      <top style="medium">
        <color indexed="64"/>
      </top>
      <bottom style="medium">
        <color indexed="64"/>
      </bottom>
      <diagonal/>
    </border>
    <border>
      <left style="medium">
        <color auto="1"/>
      </left>
      <right style="medium">
        <color auto="1"/>
      </right>
      <top/>
      <bottom style="thin">
        <color auto="1"/>
      </bottom>
      <diagonal/>
    </border>
    <border>
      <left/>
      <right/>
      <top style="thin">
        <color auto="1"/>
      </top>
      <bottom style="medium">
        <color auto="1"/>
      </bottom>
      <diagonal/>
    </border>
    <border>
      <left style="hair">
        <color auto="1"/>
      </left>
      <right/>
      <top/>
      <bottom/>
      <diagonal/>
    </border>
    <border>
      <left/>
      <right style="hair">
        <color auto="1"/>
      </right>
      <top/>
      <bottom/>
      <diagonal/>
    </border>
    <border>
      <left style="thin">
        <color rgb="FF808080"/>
      </left>
      <right style="thin">
        <color rgb="FF808080"/>
      </right>
      <top style="thin">
        <color rgb="FF808080"/>
      </top>
      <bottom style="thin">
        <color rgb="FF808080"/>
      </bottom>
      <diagonal/>
    </border>
    <border>
      <left/>
      <right style="medium">
        <color indexed="64"/>
      </right>
      <top style="thin">
        <color auto="1"/>
      </top>
      <bottom style="thin">
        <color auto="1"/>
      </bottom>
      <diagonal/>
    </border>
  </borders>
  <cellStyleXfs count="2119">
    <xf numFmtId="0" fontId="0" fillId="0" borderId="0"/>
    <xf numFmtId="165" fontId="56" fillId="0" borderId="0" applyBorder="0" applyProtection="0"/>
    <xf numFmtId="164" fontId="56" fillId="0" borderId="0" applyBorder="0" applyProtection="0"/>
    <xf numFmtId="9" fontId="56" fillId="0" borderId="0" applyBorder="0" applyProtection="0"/>
    <xf numFmtId="0" fontId="30" fillId="0" borderId="0" applyBorder="0" applyProtection="0"/>
    <xf numFmtId="168" fontId="65" fillId="0" borderId="0" applyFont="0" applyFill="0" applyBorder="0" applyAlignment="0" applyProtection="0"/>
    <xf numFmtId="0" fontId="64" fillId="0" borderId="0"/>
    <xf numFmtId="0" fontId="73" fillId="0" borderId="0" applyNumberFormat="0" applyFill="0" applyBorder="0" applyAlignment="0" applyProtection="0"/>
    <xf numFmtId="0" fontId="74" fillId="0" borderId="96" applyNumberFormat="0" applyFill="0" applyAlignment="0" applyProtection="0"/>
    <xf numFmtId="0" fontId="75" fillId="0" borderId="97" applyNumberFormat="0" applyFill="0" applyAlignment="0" applyProtection="0"/>
    <xf numFmtId="0" fontId="76" fillId="0" borderId="98" applyNumberFormat="0" applyFill="0" applyAlignment="0" applyProtection="0"/>
    <xf numFmtId="0" fontId="76" fillId="0" borderId="0" applyNumberFormat="0" applyFill="0" applyBorder="0" applyAlignment="0" applyProtection="0"/>
    <xf numFmtId="0" fontId="77" fillId="28" borderId="0" applyNumberFormat="0" applyBorder="0" applyAlignment="0" applyProtection="0"/>
    <xf numFmtId="0" fontId="78" fillId="29" borderId="0" applyNumberFormat="0" applyBorder="0" applyAlignment="0" applyProtection="0"/>
    <xf numFmtId="0" fontId="79" fillId="30" borderId="0" applyNumberFormat="0" applyBorder="0" applyAlignment="0" applyProtection="0"/>
    <xf numFmtId="0" fontId="80" fillId="31" borderId="99" applyNumberFormat="0" applyAlignment="0" applyProtection="0"/>
    <xf numFmtId="0" fontId="81" fillId="32" borderId="100" applyNumberFormat="0" applyAlignment="0" applyProtection="0"/>
    <xf numFmtId="0" fontId="82" fillId="32" borderId="99" applyNumberFormat="0" applyAlignment="0" applyProtection="0"/>
    <xf numFmtId="0" fontId="83" fillId="0" borderId="101" applyNumberFormat="0" applyFill="0" applyAlignment="0" applyProtection="0"/>
    <xf numFmtId="0" fontId="84" fillId="33" borderId="102" applyNumberFormat="0" applyAlignment="0" applyProtection="0"/>
    <xf numFmtId="0" fontId="85" fillId="0" borderId="0" applyNumberFormat="0" applyFill="0" applyBorder="0" applyAlignment="0" applyProtection="0"/>
    <xf numFmtId="0" fontId="86" fillId="0" borderId="104" applyNumberFormat="0" applyFill="0" applyAlignment="0" applyProtection="0"/>
    <xf numFmtId="0" fontId="87" fillId="35" borderId="0" applyNumberFormat="0" applyBorder="0" applyAlignment="0" applyProtection="0"/>
    <xf numFmtId="0" fontId="2" fillId="36" borderId="0" applyNumberFormat="0" applyBorder="0" applyAlignment="0" applyProtection="0"/>
    <xf numFmtId="0" fontId="87" fillId="37" borderId="0" applyNumberFormat="0" applyBorder="0" applyAlignment="0" applyProtection="0"/>
    <xf numFmtId="0" fontId="87" fillId="38" borderId="0" applyNumberFormat="0" applyBorder="0" applyAlignment="0" applyProtection="0"/>
    <xf numFmtId="0" fontId="2" fillId="39" borderId="0" applyNumberFormat="0" applyBorder="0" applyAlignment="0" applyProtection="0"/>
    <xf numFmtId="0" fontId="87" fillId="40" borderId="0" applyNumberFormat="0" applyBorder="0" applyAlignment="0" applyProtection="0"/>
    <xf numFmtId="0" fontId="87" fillId="41" borderId="0" applyNumberFormat="0" applyBorder="0" applyAlignment="0" applyProtection="0"/>
    <xf numFmtId="0" fontId="87" fillId="42" borderId="0" applyNumberFormat="0" applyBorder="0" applyAlignment="0" applyProtection="0"/>
    <xf numFmtId="0" fontId="2" fillId="43" borderId="0" applyNumberFormat="0" applyBorder="0" applyAlignment="0" applyProtection="0"/>
    <xf numFmtId="0" fontId="87" fillId="44"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87" fillId="47" borderId="0" applyNumberFormat="0" applyBorder="0" applyAlignment="0" applyProtection="0"/>
    <xf numFmtId="0" fontId="87"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0" borderId="0"/>
    <xf numFmtId="0" fontId="65" fillId="51" borderId="0" applyNumberFormat="0" applyBorder="0" applyAlignment="0" applyProtection="0"/>
    <xf numFmtId="0" fontId="65" fillId="51" borderId="0" applyNumberFormat="0" applyBorder="0" applyAlignment="0" applyProtection="0"/>
    <xf numFmtId="0" fontId="65" fillId="52" borderId="0" applyNumberFormat="0" applyBorder="0" applyAlignment="0" applyProtection="0"/>
    <xf numFmtId="0" fontId="65" fillId="52" borderId="0" applyNumberFormat="0" applyBorder="0" applyAlignment="0" applyProtection="0"/>
    <xf numFmtId="0" fontId="65" fillId="53" borderId="0" applyNumberFormat="0" applyBorder="0" applyAlignment="0" applyProtection="0"/>
    <xf numFmtId="0" fontId="65" fillId="53" borderId="0" applyNumberFormat="0" applyBorder="0" applyAlignment="0" applyProtection="0"/>
    <xf numFmtId="0" fontId="65" fillId="54" borderId="0" applyNumberFormat="0" applyBorder="0" applyAlignment="0" applyProtection="0"/>
    <xf numFmtId="0" fontId="65" fillId="54"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65" fillId="56" borderId="0" applyNumberFormat="0" applyBorder="0" applyAlignment="0" applyProtection="0"/>
    <xf numFmtId="0" fontId="65" fillId="56" borderId="0" applyNumberFormat="0" applyBorder="0" applyAlignment="0" applyProtection="0"/>
    <xf numFmtId="0" fontId="2" fillId="51" borderId="0" applyNumberFormat="0" applyBorder="0" applyAlignment="0" applyProtection="0"/>
    <xf numFmtId="0" fontId="65" fillId="57" borderId="0" applyNumberFormat="0" applyBorder="0" applyAlignment="0" applyProtection="0"/>
    <xf numFmtId="0" fontId="65" fillId="57" borderId="0" applyNumberFormat="0" applyBorder="0" applyAlignment="0" applyProtection="0"/>
    <xf numFmtId="0" fontId="2" fillId="51" borderId="0" applyNumberFormat="0" applyBorder="0" applyAlignment="0" applyProtection="0"/>
    <xf numFmtId="0" fontId="65" fillId="57"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65" fillId="58" borderId="0" applyNumberFormat="0" applyBorder="0" applyAlignment="0" applyProtection="0"/>
    <xf numFmtId="0" fontId="65" fillId="58" borderId="0" applyNumberFormat="0" applyBorder="0" applyAlignment="0" applyProtection="0"/>
    <xf numFmtId="0" fontId="2" fillId="52" borderId="0" applyNumberFormat="0" applyBorder="0" applyAlignment="0" applyProtection="0"/>
    <xf numFmtId="0" fontId="65" fillId="58"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65" fillId="59" borderId="0" applyNumberFormat="0" applyBorder="0" applyAlignment="0" applyProtection="0"/>
    <xf numFmtId="0" fontId="65" fillId="59" borderId="0" applyNumberFormat="0" applyBorder="0" applyAlignment="0" applyProtection="0"/>
    <xf numFmtId="0" fontId="2" fillId="53" borderId="0" applyNumberFormat="0" applyBorder="0" applyAlignment="0" applyProtection="0"/>
    <xf numFmtId="0" fontId="65" fillId="59"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65" fillId="56" borderId="0" applyNumberFormat="0" applyBorder="0" applyAlignment="0" applyProtection="0"/>
    <xf numFmtId="0" fontId="65" fillId="56" borderId="0" applyNumberFormat="0" applyBorder="0" applyAlignment="0" applyProtection="0"/>
    <xf numFmtId="0" fontId="2" fillId="54" borderId="0" applyNumberFormat="0" applyBorder="0" applyAlignment="0" applyProtection="0"/>
    <xf numFmtId="0" fontId="65" fillId="56"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65" fillId="59" borderId="0" applyNumberFormat="0" applyBorder="0" applyAlignment="0" applyProtection="0"/>
    <xf numFmtId="0" fontId="65" fillId="59" borderId="0" applyNumberFormat="0" applyBorder="0" applyAlignment="0" applyProtection="0"/>
    <xf numFmtId="0" fontId="65" fillId="5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65" fillId="57" borderId="0" applyNumberFormat="0" applyBorder="0" applyAlignment="0" applyProtection="0"/>
    <xf numFmtId="0" fontId="65" fillId="57" borderId="0" applyNumberFormat="0" applyBorder="0" applyAlignment="0" applyProtection="0"/>
    <xf numFmtId="0" fontId="65" fillId="58" borderId="0" applyNumberFormat="0" applyBorder="0" applyAlignment="0" applyProtection="0"/>
    <xf numFmtId="0" fontId="65" fillId="58" borderId="0" applyNumberFormat="0" applyBorder="0" applyAlignment="0" applyProtection="0"/>
    <xf numFmtId="0" fontId="65" fillId="60" borderId="0" applyNumberFormat="0" applyBorder="0" applyAlignment="0" applyProtection="0"/>
    <xf numFmtId="0" fontId="65" fillId="60" borderId="0" applyNumberFormat="0" applyBorder="0" applyAlignment="0" applyProtection="0"/>
    <xf numFmtId="0" fontId="65" fillId="54" borderId="0" applyNumberFormat="0" applyBorder="0" applyAlignment="0" applyProtection="0"/>
    <xf numFmtId="0" fontId="65" fillId="54" borderId="0" applyNumberFormat="0" applyBorder="0" applyAlignment="0" applyProtection="0"/>
    <xf numFmtId="0" fontId="65" fillId="57" borderId="0" applyNumberFormat="0" applyBorder="0" applyAlignment="0" applyProtection="0"/>
    <xf numFmtId="0" fontId="65" fillId="57" borderId="0" applyNumberFormat="0" applyBorder="0" applyAlignment="0" applyProtection="0"/>
    <xf numFmtId="0" fontId="65" fillId="61" borderId="0" applyNumberFormat="0" applyBorder="0" applyAlignment="0" applyProtection="0"/>
    <xf numFmtId="0" fontId="65" fillId="61"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65" fillId="58" borderId="0" applyNumberFormat="0" applyBorder="0" applyAlignment="0" applyProtection="0"/>
    <xf numFmtId="0" fontId="65" fillId="58" borderId="0" applyNumberFormat="0" applyBorder="0" applyAlignment="0" applyProtection="0"/>
    <xf numFmtId="0" fontId="65" fillId="5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60" borderId="0" applyNumberFormat="0" applyBorder="0" applyAlignment="0" applyProtection="0"/>
    <xf numFmtId="0" fontId="65" fillId="62" borderId="0" applyNumberFormat="0" applyBorder="0" applyAlignment="0" applyProtection="0"/>
    <xf numFmtId="0" fontId="65" fillId="62" borderId="0" applyNumberFormat="0" applyBorder="0" applyAlignment="0" applyProtection="0"/>
    <xf numFmtId="0" fontId="2" fillId="60" borderId="0" applyNumberFormat="0" applyBorder="0" applyAlignment="0" applyProtection="0"/>
    <xf numFmtId="0" fontId="65" fillId="6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65" fillId="52" borderId="0" applyNumberFormat="0" applyBorder="0" applyAlignment="0" applyProtection="0"/>
    <xf numFmtId="0" fontId="65" fillId="52" borderId="0" applyNumberFormat="0" applyBorder="0" applyAlignment="0" applyProtection="0"/>
    <xf numFmtId="0" fontId="65" fillId="52"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65" fillId="55"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65" fillId="59" borderId="0" applyNumberFormat="0" applyBorder="0" applyAlignment="0" applyProtection="0"/>
    <xf numFmtId="0" fontId="65" fillId="59" borderId="0" applyNumberFormat="0" applyBorder="0" applyAlignment="0" applyProtection="0"/>
    <xf numFmtId="0" fontId="65" fillId="5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89" fillId="63" borderId="0" applyNumberFormat="0" applyBorder="0" applyAlignment="0" applyProtection="0"/>
    <xf numFmtId="0" fontId="89" fillId="63" borderId="0" applyNumberFormat="0" applyBorder="0" applyAlignment="0" applyProtection="0"/>
    <xf numFmtId="0" fontId="89" fillId="58" borderId="0" applyNumberFormat="0" applyBorder="0" applyAlignment="0" applyProtection="0"/>
    <xf numFmtId="0" fontId="89" fillId="58" borderId="0" applyNumberFormat="0" applyBorder="0" applyAlignment="0" applyProtection="0"/>
    <xf numFmtId="0" fontId="89" fillId="60" borderId="0" applyNumberFormat="0" applyBorder="0" applyAlignment="0" applyProtection="0"/>
    <xf numFmtId="0" fontId="89" fillId="60" borderId="0" applyNumberFormat="0" applyBorder="0" applyAlignment="0" applyProtection="0"/>
    <xf numFmtId="0" fontId="89" fillId="64" borderId="0" applyNumberFormat="0" applyBorder="0" applyAlignment="0" applyProtection="0"/>
    <xf numFmtId="0" fontId="89" fillId="64"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6" borderId="0" applyNumberFormat="0" applyBorder="0" applyAlignment="0" applyProtection="0"/>
    <xf numFmtId="0" fontId="89" fillId="66" borderId="0" applyNumberFormat="0" applyBorder="0" applyAlignment="0" applyProtection="0"/>
    <xf numFmtId="0" fontId="89" fillId="55" borderId="0" applyNumberFormat="0" applyBorder="0" applyAlignment="0" applyProtection="0"/>
    <xf numFmtId="0" fontId="89" fillId="55" borderId="0" applyNumberFormat="0" applyBorder="0" applyAlignment="0" applyProtection="0"/>
    <xf numFmtId="0" fontId="89" fillId="55" borderId="0" applyNumberFormat="0" applyBorder="0" applyAlignment="0" applyProtection="0"/>
    <xf numFmtId="0" fontId="89" fillId="67" borderId="0" applyNumberFormat="0" applyBorder="0" applyAlignment="0" applyProtection="0"/>
    <xf numFmtId="0" fontId="89" fillId="67" borderId="0" applyNumberFormat="0" applyBorder="0" applyAlignment="0" applyProtection="0"/>
    <xf numFmtId="0" fontId="89" fillId="67" borderId="0" applyNumberFormat="0" applyBorder="0" applyAlignment="0" applyProtection="0"/>
    <xf numFmtId="0" fontId="87" fillId="60" borderId="0" applyNumberFormat="0" applyBorder="0" applyAlignment="0" applyProtection="0"/>
    <xf numFmtId="0" fontId="89" fillId="61" borderId="0" applyNumberFormat="0" applyBorder="0" applyAlignment="0" applyProtection="0"/>
    <xf numFmtId="0" fontId="89" fillId="61" borderId="0" applyNumberFormat="0" applyBorder="0" applyAlignment="0" applyProtection="0"/>
    <xf numFmtId="0" fontId="87" fillId="60" borderId="0" applyNumberFormat="0" applyBorder="0" applyAlignment="0" applyProtection="0"/>
    <xf numFmtId="0" fontId="89" fillId="61" borderId="0" applyNumberFormat="0" applyBorder="0" applyAlignment="0" applyProtection="0"/>
    <xf numFmtId="0" fontId="87" fillId="64" borderId="0" applyNumberFormat="0" applyBorder="0" applyAlignment="0" applyProtection="0"/>
    <xf numFmtId="0" fontId="89" fillId="52" borderId="0" applyNumberFormat="0" applyBorder="0" applyAlignment="0" applyProtection="0"/>
    <xf numFmtId="0" fontId="89" fillId="52" borderId="0" applyNumberFormat="0" applyBorder="0" applyAlignment="0" applyProtection="0"/>
    <xf numFmtId="0" fontId="87" fillId="64" borderId="0" applyNumberFormat="0" applyBorder="0" applyAlignment="0" applyProtection="0"/>
    <xf numFmtId="0" fontId="89" fillId="52" borderId="0" applyNumberFormat="0" applyBorder="0" applyAlignment="0" applyProtection="0"/>
    <xf numFmtId="0" fontId="89" fillId="55" borderId="0" applyNumberFormat="0" applyBorder="0" applyAlignment="0" applyProtection="0"/>
    <xf numFmtId="0" fontId="89" fillId="55" borderId="0" applyNumberFormat="0" applyBorder="0" applyAlignment="0" applyProtection="0"/>
    <xf numFmtId="0" fontId="89" fillId="55" borderId="0" applyNumberFormat="0" applyBorder="0" applyAlignment="0" applyProtection="0"/>
    <xf numFmtId="0" fontId="87" fillId="66" borderId="0" applyNumberFormat="0" applyBorder="0" applyAlignment="0" applyProtection="0"/>
    <xf numFmtId="0" fontId="89" fillId="58" borderId="0" applyNumberFormat="0" applyBorder="0" applyAlignment="0" applyProtection="0"/>
    <xf numFmtId="0" fontId="89" fillId="58" borderId="0" applyNumberFormat="0" applyBorder="0" applyAlignment="0" applyProtection="0"/>
    <xf numFmtId="0" fontId="87" fillId="66" borderId="0" applyNumberFormat="0" applyBorder="0" applyAlignment="0" applyProtection="0"/>
    <xf numFmtId="0" fontId="89" fillId="58" borderId="0" applyNumberFormat="0" applyBorder="0" applyAlignment="0" applyProtection="0"/>
    <xf numFmtId="0" fontId="89" fillId="68" borderId="0" applyNumberFormat="0" applyBorder="0" applyAlignment="0" applyProtection="0"/>
    <xf numFmtId="0" fontId="89" fillId="68" borderId="0" applyNumberFormat="0" applyBorder="0" applyAlignment="0" applyProtection="0"/>
    <xf numFmtId="0" fontId="89" fillId="69" borderId="0" applyNumberFormat="0" applyBorder="0" applyAlignment="0" applyProtection="0"/>
    <xf numFmtId="0" fontId="89" fillId="69" borderId="0" applyNumberFormat="0" applyBorder="0" applyAlignment="0" applyProtection="0"/>
    <xf numFmtId="0" fontId="89" fillId="70" borderId="0" applyNumberFormat="0" applyBorder="0" applyAlignment="0" applyProtection="0"/>
    <xf numFmtId="0" fontId="89" fillId="70" borderId="0" applyNumberFormat="0" applyBorder="0" applyAlignment="0" applyProtection="0"/>
    <xf numFmtId="0" fontId="89" fillId="64" borderId="0" applyNumberFormat="0" applyBorder="0" applyAlignment="0" applyProtection="0"/>
    <xf numFmtId="0" fontId="89" fillId="64"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7" borderId="0" applyNumberFormat="0" applyBorder="0" applyAlignment="0" applyProtection="0"/>
    <xf numFmtId="0" fontId="89" fillId="67" borderId="0" applyNumberFormat="0" applyBorder="0" applyAlignment="0" applyProtection="0"/>
    <xf numFmtId="0" fontId="95" fillId="52" borderId="0" applyNumberFormat="0" applyBorder="0" applyAlignment="0" applyProtection="0"/>
    <xf numFmtId="0" fontId="95" fillId="52" borderId="0" applyNumberFormat="0" applyBorder="0" applyAlignment="0" applyProtection="0"/>
    <xf numFmtId="0" fontId="90" fillId="55" borderId="0" applyNumberFormat="0" applyBorder="0" applyAlignment="0" applyProtection="0"/>
    <xf numFmtId="0" fontId="90" fillId="55" borderId="0" applyNumberFormat="0" applyBorder="0" applyAlignment="0" applyProtection="0"/>
    <xf numFmtId="0" fontId="90" fillId="55" borderId="0" applyNumberFormat="0" applyBorder="0" applyAlignment="0" applyProtection="0"/>
    <xf numFmtId="0" fontId="91" fillId="71" borderId="105" applyNumberFormat="0" applyAlignment="0" applyProtection="0"/>
    <xf numFmtId="0" fontId="91" fillId="71" borderId="105" applyNumberFormat="0" applyAlignment="0" applyProtection="0"/>
    <xf numFmtId="0" fontId="91" fillId="71" borderId="105" applyNumberFormat="0" applyAlignment="0" applyProtection="0"/>
    <xf numFmtId="0" fontId="91" fillId="71" borderId="105" applyNumberFormat="0" applyAlignment="0" applyProtection="0"/>
    <xf numFmtId="0" fontId="91" fillId="71" borderId="105" applyNumberFormat="0" applyAlignment="0" applyProtection="0"/>
    <xf numFmtId="0" fontId="104" fillId="72" borderId="105" applyNumberFormat="0" applyAlignment="0" applyProtection="0"/>
    <xf numFmtId="0" fontId="104" fillId="72" borderId="105" applyNumberFormat="0" applyAlignment="0" applyProtection="0"/>
    <xf numFmtId="0" fontId="104" fillId="72" borderId="105" applyNumberFormat="0" applyAlignment="0" applyProtection="0"/>
    <xf numFmtId="0" fontId="104" fillId="72" borderId="105" applyNumberFormat="0" applyAlignment="0" applyProtection="0"/>
    <xf numFmtId="0" fontId="104" fillId="72" borderId="105" applyNumberFormat="0" applyAlignment="0" applyProtection="0"/>
    <xf numFmtId="0" fontId="104" fillId="72" borderId="105" applyNumberFormat="0" applyAlignment="0" applyProtection="0"/>
    <xf numFmtId="0" fontId="92" fillId="73" borderId="106" applyNumberFormat="0" applyAlignment="0" applyProtection="0"/>
    <xf numFmtId="0" fontId="92" fillId="73" borderId="106" applyNumberFormat="0" applyAlignment="0" applyProtection="0"/>
    <xf numFmtId="0" fontId="92" fillId="73" borderId="106" applyNumberFormat="0" applyAlignment="0" applyProtection="0"/>
    <xf numFmtId="0" fontId="98" fillId="0" borderId="108" applyNumberFormat="0" applyFill="0" applyAlignment="0" applyProtection="0"/>
    <xf numFmtId="0" fontId="92" fillId="73" borderId="106" applyNumberFormat="0" applyAlignment="0" applyProtection="0"/>
    <xf numFmtId="0" fontId="92" fillId="73" borderId="106" applyNumberFormat="0" applyAlignment="0" applyProtection="0"/>
    <xf numFmtId="0" fontId="89" fillId="74" borderId="0" applyNumberFormat="0" applyBorder="0" applyAlignment="0" applyProtection="0"/>
    <xf numFmtId="0" fontId="89" fillId="74" borderId="0" applyNumberFormat="0" applyBorder="0" applyAlignment="0" applyProtection="0"/>
    <xf numFmtId="0" fontId="89" fillId="74" borderId="0" applyNumberFormat="0" applyBorder="0" applyAlignment="0" applyProtection="0"/>
    <xf numFmtId="0" fontId="89" fillId="67" borderId="0" applyNumberFormat="0" applyBorder="0" applyAlignment="0" applyProtection="0"/>
    <xf numFmtId="0" fontId="89" fillId="67" borderId="0" applyNumberFormat="0" applyBorder="0" applyAlignment="0" applyProtection="0"/>
    <xf numFmtId="0" fontId="89" fillId="67" borderId="0" applyNumberFormat="0" applyBorder="0" applyAlignment="0" applyProtection="0"/>
    <xf numFmtId="0" fontId="89" fillId="61" borderId="0" applyNumberFormat="0" applyBorder="0" applyAlignment="0" applyProtection="0"/>
    <xf numFmtId="0" fontId="89" fillId="61" borderId="0" applyNumberFormat="0" applyBorder="0" applyAlignment="0" applyProtection="0"/>
    <xf numFmtId="0" fontId="89" fillId="61" borderId="0" applyNumberFormat="0" applyBorder="0" applyAlignment="0" applyProtection="0"/>
    <xf numFmtId="0" fontId="89" fillId="75" borderId="0" applyNumberFormat="0" applyBorder="0" applyAlignment="0" applyProtection="0"/>
    <xf numFmtId="0" fontId="89" fillId="75" borderId="0" applyNumberFormat="0" applyBorder="0" applyAlignment="0" applyProtection="0"/>
    <xf numFmtId="0" fontId="89" fillId="7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9" borderId="0" applyNumberFormat="0" applyBorder="0" applyAlignment="0" applyProtection="0"/>
    <xf numFmtId="0" fontId="89" fillId="69" borderId="0" applyNumberFormat="0" applyBorder="0" applyAlignment="0" applyProtection="0"/>
    <xf numFmtId="0" fontId="89" fillId="69" borderId="0" applyNumberFormat="0" applyBorder="0" applyAlignment="0" applyProtection="0"/>
    <xf numFmtId="0" fontId="94" fillId="62" borderId="105" applyNumberFormat="0" applyAlignment="0" applyProtection="0"/>
    <xf numFmtId="0" fontId="94" fillId="62" borderId="105" applyNumberFormat="0" applyAlignment="0" applyProtection="0"/>
    <xf numFmtId="0" fontId="94" fillId="62" borderId="105" applyNumberFormat="0" applyAlignment="0" applyProtection="0"/>
    <xf numFmtId="0" fontId="94" fillId="62" borderId="105" applyNumberFormat="0" applyAlignment="0" applyProtection="0"/>
    <xf numFmtId="0" fontId="94" fillId="62" borderId="105" applyNumberFormat="0" applyAlignment="0" applyProtection="0"/>
    <xf numFmtId="0" fontId="94" fillId="62" borderId="105" applyNumberFormat="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0" fillId="53" borderId="0" applyNumberFormat="0" applyBorder="0" applyAlignment="0" applyProtection="0"/>
    <xf numFmtId="0" fontId="90" fillId="53" borderId="0" applyNumberFormat="0" applyBorder="0" applyAlignment="0" applyProtection="0"/>
    <xf numFmtId="0" fontId="101" fillId="0" borderId="109" applyNumberFormat="0" applyFill="0" applyAlignment="0" applyProtection="0"/>
    <xf numFmtId="0" fontId="102" fillId="0" borderId="110" applyNumberFormat="0" applyFill="0" applyAlignment="0" applyProtection="0"/>
    <xf numFmtId="0" fontId="103" fillId="0" borderId="111" applyNumberFormat="0" applyFill="0" applyAlignment="0" applyProtection="0"/>
    <xf numFmtId="0" fontId="103" fillId="0" borderId="0" applyNumberFormat="0" applyFill="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4" fillId="56" borderId="105" applyNumberFormat="0" applyAlignment="0" applyProtection="0"/>
    <xf numFmtId="0" fontId="94" fillId="56" borderId="105" applyNumberFormat="0" applyAlignment="0" applyProtection="0"/>
    <xf numFmtId="0" fontId="94" fillId="56" borderId="105" applyNumberFormat="0" applyAlignment="0" applyProtection="0"/>
    <xf numFmtId="0" fontId="94" fillId="56" borderId="105" applyNumberFormat="0" applyAlignment="0" applyProtection="0"/>
    <xf numFmtId="0" fontId="94" fillId="56" borderId="105" applyNumberFormat="0" applyAlignment="0" applyProtection="0"/>
    <xf numFmtId="0" fontId="93" fillId="0" borderId="107" applyNumberFormat="0" applyFill="0" applyAlignment="0" applyProtection="0"/>
    <xf numFmtId="169" fontId="65" fillId="0" borderId="0" applyFont="0" applyFill="0" applyBorder="0" applyAlignment="0" applyProtection="0"/>
    <xf numFmtId="169" fontId="65" fillId="0" borderId="0" applyFont="0" applyFill="0" applyBorder="0" applyAlignment="0" applyProtection="0"/>
    <xf numFmtId="169" fontId="65" fillId="0" borderId="0" applyFont="0" applyFill="0" applyBorder="0" applyAlignment="0" applyProtection="0"/>
    <xf numFmtId="169" fontId="65" fillId="0" borderId="0" applyFont="0" applyFill="0" applyBorder="0" applyAlignment="0" applyProtection="0"/>
    <xf numFmtId="169" fontId="65" fillId="0" borderId="0" applyFont="0" applyFill="0" applyBorder="0" applyAlignment="0" applyProtection="0"/>
    <xf numFmtId="44" fontId="64" fillId="0" borderId="0" applyFont="0" applyFill="0" applyBorder="0" applyAlignment="0" applyProtection="0"/>
    <xf numFmtId="169" fontId="65" fillId="0" borderId="0" applyFont="0" applyFill="0" applyBorder="0" applyAlignment="0" applyProtection="0"/>
    <xf numFmtId="44" fontId="65" fillId="0" borderId="0" applyFont="0" applyFill="0" applyBorder="0" applyAlignment="0" applyProtection="0"/>
    <xf numFmtId="170" fontId="66" fillId="0" borderId="0" applyBorder="0" applyAlignment="0" applyProtection="0"/>
    <xf numFmtId="164" fontId="56" fillId="0" borderId="0" applyBorder="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96" fillId="62" borderId="0" applyNumberFormat="0" applyBorder="0" applyAlignment="0" applyProtection="0"/>
    <xf numFmtId="0" fontId="96" fillId="62" borderId="0" applyNumberFormat="0" applyBorder="0" applyAlignment="0" applyProtection="0"/>
    <xf numFmtId="0" fontId="67" fillId="0" borderId="0"/>
    <xf numFmtId="0" fontId="56" fillId="0" borderId="0"/>
    <xf numFmtId="0" fontId="64" fillId="0" borderId="0"/>
    <xf numFmtId="0" fontId="64" fillId="0" borderId="0"/>
    <xf numFmtId="0" fontId="64" fillId="0" borderId="0"/>
    <xf numFmtId="0" fontId="64" fillId="0" borderId="0"/>
    <xf numFmtId="0" fontId="64" fillId="0" borderId="0"/>
    <xf numFmtId="0" fontId="2" fillId="0" borderId="0"/>
    <xf numFmtId="0" fontId="2" fillId="0" borderId="0"/>
    <xf numFmtId="0" fontId="2" fillId="0" borderId="0"/>
    <xf numFmtId="0" fontId="2" fillId="0" borderId="0"/>
    <xf numFmtId="0" fontId="64" fillId="0" borderId="0"/>
    <xf numFmtId="0" fontId="2" fillId="0" borderId="0"/>
    <xf numFmtId="0" fontId="65" fillId="0" borderId="0"/>
    <xf numFmtId="0" fontId="65" fillId="0" borderId="0"/>
    <xf numFmtId="0" fontId="66" fillId="0" borderId="0"/>
    <xf numFmtId="0" fontId="65" fillId="34" borderId="103"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4" fillId="59" borderId="112" applyNumberFormat="0" applyFont="0" applyAlignment="0" applyProtection="0"/>
    <xf numFmtId="0" fontId="65" fillId="34" borderId="103" applyNumberFormat="0" applyFont="0" applyAlignment="0" applyProtection="0"/>
    <xf numFmtId="0" fontId="65" fillId="34" borderId="103" applyNumberFormat="0" applyFont="0" applyAlignment="0" applyProtection="0"/>
    <xf numFmtId="0" fontId="65" fillId="34" borderId="103" applyNumberFormat="0" applyFont="0" applyAlignment="0" applyProtection="0"/>
    <xf numFmtId="0" fontId="65" fillId="34" borderId="103" applyNumberFormat="0" applyFont="0" applyAlignment="0" applyProtection="0"/>
    <xf numFmtId="0" fontId="64" fillId="59" borderId="112" applyNumberFormat="0" applyFont="0" applyAlignment="0" applyProtection="0"/>
    <xf numFmtId="0" fontId="65" fillId="34" borderId="103" applyNumberFormat="0" applyFont="0" applyAlignment="0" applyProtection="0"/>
    <xf numFmtId="0" fontId="64" fillId="59" borderId="112" applyNumberFormat="0" applyFont="0" applyAlignment="0" applyProtection="0"/>
    <xf numFmtId="0" fontId="65" fillId="59" borderId="112" applyNumberFormat="0" applyFont="0" applyAlignment="0" applyProtection="0"/>
    <xf numFmtId="0" fontId="65" fillId="59" borderId="112" applyNumberFormat="0" applyFont="0" applyAlignment="0" applyProtection="0"/>
    <xf numFmtId="0" fontId="65" fillId="59" borderId="112" applyNumberFormat="0" applyFont="0" applyAlignment="0" applyProtection="0"/>
    <xf numFmtId="0" fontId="65" fillId="59" borderId="112" applyNumberFormat="0" applyFont="0" applyAlignment="0" applyProtection="0"/>
    <xf numFmtId="0" fontId="65" fillId="59" borderId="112" applyNumberFormat="0" applyFont="0" applyAlignment="0" applyProtection="0"/>
    <xf numFmtId="0" fontId="97" fillId="71" borderId="113" applyNumberFormat="0" applyAlignment="0" applyProtection="0"/>
    <xf numFmtId="0" fontId="97" fillId="71" borderId="113" applyNumberFormat="0" applyAlignment="0" applyProtection="0"/>
    <xf numFmtId="0" fontId="97" fillId="71" borderId="113" applyNumberFormat="0" applyAlignment="0" applyProtection="0"/>
    <xf numFmtId="0" fontId="97" fillId="71" borderId="113" applyNumberFormat="0" applyAlignment="0" applyProtection="0"/>
    <xf numFmtId="0" fontId="97" fillId="71" borderId="113" applyNumberFormat="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ill="0" applyBorder="0" applyAlignment="0" applyProtection="0"/>
    <xf numFmtId="9" fontId="64"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56" fillId="0" borderId="0" applyBorder="0" applyProtection="0"/>
    <xf numFmtId="0" fontId="97" fillId="72" borderId="113" applyNumberFormat="0" applyAlignment="0" applyProtection="0"/>
    <xf numFmtId="0" fontId="97" fillId="72" borderId="113" applyNumberFormat="0" applyAlignment="0" applyProtection="0"/>
    <xf numFmtId="0" fontId="97" fillId="72" borderId="113" applyNumberFormat="0" applyAlignment="0" applyProtection="0"/>
    <xf numFmtId="0" fontId="97" fillId="72" borderId="113" applyNumberFormat="0" applyAlignment="0" applyProtection="0"/>
    <xf numFmtId="0" fontId="97" fillId="72" borderId="113" applyNumberFormat="0" applyAlignment="0" applyProtection="0"/>
    <xf numFmtId="0" fontId="97" fillId="72" borderId="113" applyNumberFormat="0" applyAlignment="0" applyProtection="0"/>
    <xf numFmtId="0" fontId="98" fillId="0" borderId="0" applyNumberFormat="0" applyFill="0" applyBorder="0" applyAlignment="0" applyProtection="0"/>
    <xf numFmtId="0" fontId="110" fillId="0" borderId="0" applyNumberFormat="0" applyFill="0" applyBorder="0" applyAlignment="0" applyProtection="0"/>
    <xf numFmtId="0" fontId="99" fillId="0" borderId="0" applyNumberFormat="0" applyFill="0" applyBorder="0" applyAlignment="0" applyProtection="0"/>
    <xf numFmtId="0" fontId="110" fillId="0" borderId="0" applyNumberFormat="0" applyFill="0" applyBorder="0" applyAlignment="0" applyProtection="0"/>
    <xf numFmtId="0" fontId="111" fillId="8" borderId="0" applyBorder="0" applyAlignment="0" applyProtection="0"/>
    <xf numFmtId="0" fontId="30" fillId="0" borderId="0" applyBorder="0" applyProtection="0"/>
    <xf numFmtId="0" fontId="100" fillId="0" borderId="0" applyNumberFormat="0" applyFill="0" applyBorder="0" applyAlignment="0" applyProtection="0"/>
    <xf numFmtId="0" fontId="106" fillId="0" borderId="114" applyNumberFormat="0" applyFill="0" applyAlignment="0" applyProtection="0"/>
    <xf numFmtId="0" fontId="107" fillId="0" borderId="115" applyNumberFormat="0" applyFill="0" applyAlignment="0" applyProtection="0"/>
    <xf numFmtId="0" fontId="108" fillId="0" borderId="116"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0" fontId="88" fillId="0" borderId="117" applyNumberFormat="0" applyFill="0" applyAlignment="0" applyProtection="0"/>
    <xf numFmtId="0" fontId="88" fillId="0" borderId="117" applyNumberFormat="0" applyFill="0" applyAlignment="0" applyProtection="0"/>
    <xf numFmtId="0" fontId="88" fillId="0" borderId="117" applyNumberFormat="0" applyFill="0" applyAlignment="0" applyProtection="0"/>
    <xf numFmtId="0" fontId="88" fillId="0" borderId="117" applyNumberFormat="0" applyFill="0" applyAlignment="0" applyProtection="0"/>
    <xf numFmtId="0" fontId="88" fillId="0" borderId="117" applyNumberFormat="0" applyFill="0" applyAlignment="0" applyProtection="0"/>
    <xf numFmtId="168" fontId="65" fillId="0" borderId="0" applyFont="0" applyFill="0" applyBorder="0" applyAlignment="0" applyProtection="0"/>
    <xf numFmtId="168" fontId="65" fillId="0" borderId="0" applyFont="0" applyFill="0" applyBorder="0" applyAlignment="0" applyProtection="0"/>
    <xf numFmtId="171" fontId="66" fillId="0" borderId="0" applyBorder="0" applyAlignment="0" applyProtection="0"/>
    <xf numFmtId="43" fontId="65" fillId="0" borderId="0" applyFont="0" applyFill="0" applyBorder="0" applyAlignment="0" applyProtection="0"/>
    <xf numFmtId="43" fontId="65" fillId="0" borderId="0" applyFont="0" applyFill="0" applyBorder="0" applyAlignment="0" applyProtection="0"/>
    <xf numFmtId="165" fontId="56" fillId="0" borderId="0" applyBorder="0" applyProtection="0"/>
    <xf numFmtId="0" fontId="98" fillId="0" borderId="0" applyNumberFormat="0" applyFill="0" applyBorder="0" applyAlignment="0" applyProtection="0"/>
    <xf numFmtId="0" fontId="88" fillId="0" borderId="133" applyNumberFormat="0" applyFill="0" applyAlignment="0" applyProtection="0"/>
    <xf numFmtId="0" fontId="64" fillId="59" borderId="135" applyNumberFormat="0" applyFont="0" applyAlignment="0" applyProtection="0"/>
    <xf numFmtId="0" fontId="97" fillId="71" borderId="132"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0" applyNumberFormat="0" applyAlignment="0" applyProtection="0"/>
    <xf numFmtId="0" fontId="64"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104" fillId="72" borderId="134" applyNumberFormat="0" applyAlignment="0" applyProtection="0"/>
    <xf numFmtId="0" fontId="97" fillId="72" borderId="136" applyNumberFormat="0" applyAlignment="0" applyProtection="0"/>
    <xf numFmtId="0" fontId="64" fillId="59" borderId="131" applyNumberFormat="0" applyFont="0" applyAlignment="0" applyProtection="0"/>
    <xf numFmtId="0" fontId="94" fillId="62" borderId="130" applyNumberFormat="0" applyAlignment="0" applyProtection="0"/>
    <xf numFmtId="0" fontId="94" fillId="62" borderId="134" applyNumberFormat="0" applyAlignment="0" applyProtection="0"/>
    <xf numFmtId="0" fontId="97" fillId="72" borderId="136" applyNumberFormat="0" applyAlignment="0" applyProtection="0"/>
    <xf numFmtId="0" fontId="1" fillId="36" borderId="0" applyNumberFormat="0" applyBorder="0" applyAlignment="0" applyProtection="0"/>
    <xf numFmtId="0" fontId="1" fillId="39" borderId="0" applyNumberFormat="0" applyBorder="0" applyAlignment="0" applyProtection="0"/>
    <xf numFmtId="0" fontId="64" fillId="59" borderId="135" applyNumberFormat="0" applyFont="0" applyAlignment="0" applyProtection="0"/>
    <xf numFmtId="0" fontId="94" fillId="62" borderId="134" applyNumberFormat="0" applyAlignment="0" applyProtection="0"/>
    <xf numFmtId="0" fontId="1" fillId="43" borderId="0" applyNumberFormat="0" applyBorder="0" applyAlignment="0" applyProtection="0"/>
    <xf numFmtId="0" fontId="64" fillId="59" borderId="131" applyNumberFormat="0" applyFont="0" applyAlignment="0" applyProtection="0"/>
    <xf numFmtId="0" fontId="1" fillId="45" borderId="0" applyNumberFormat="0" applyBorder="0" applyAlignment="0" applyProtection="0"/>
    <xf numFmtId="0" fontId="1" fillId="46" borderId="0" applyNumberFormat="0" applyBorder="0" applyAlignment="0" applyProtection="0"/>
    <xf numFmtId="0" fontId="104" fillId="72" borderId="134" applyNumberFormat="0" applyAlignment="0" applyProtection="0"/>
    <xf numFmtId="0" fontId="64" fillId="59" borderId="131" applyNumberFormat="0" applyFont="0" applyAlignment="0" applyProtection="0"/>
    <xf numFmtId="0" fontId="1" fillId="49" borderId="0" applyNumberFormat="0" applyBorder="0" applyAlignment="0" applyProtection="0"/>
    <xf numFmtId="0" fontId="1" fillId="50" borderId="0" applyNumberFormat="0" applyBorder="0" applyAlignment="0" applyProtection="0"/>
    <xf numFmtId="0" fontId="1" fillId="0" borderId="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1" fillId="51" borderId="0" applyNumberFormat="0" applyBorder="0" applyAlignment="0" applyProtection="0"/>
    <xf numFmtId="0" fontId="1" fillId="51" borderId="0" applyNumberFormat="0" applyBorder="0" applyAlignment="0" applyProtection="0"/>
    <xf numFmtId="0" fontId="94" fillId="62" borderId="126" applyNumberFormat="0" applyAlignment="0" applyProtection="0"/>
    <xf numFmtId="0" fontId="1" fillId="51"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94" fillId="62" borderId="126" applyNumberFormat="0" applyAlignment="0" applyProtection="0"/>
    <xf numFmtId="0" fontId="94" fillId="62" borderId="126" applyNumberFormat="0" applyAlignment="0" applyProtection="0"/>
    <xf numFmtId="0" fontId="1" fillId="52" borderId="0" applyNumberFormat="0" applyBorder="0" applyAlignment="0" applyProtection="0"/>
    <xf numFmtId="0" fontId="94" fillId="62" borderId="126" applyNumberFormat="0" applyAlignment="0" applyProtection="0"/>
    <xf numFmtId="0" fontId="1" fillId="52"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94" fillId="62" borderId="126" applyNumberFormat="0" applyAlignment="0" applyProtection="0"/>
    <xf numFmtId="0" fontId="94" fillId="62" borderId="126" applyNumberFormat="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88" fillId="0" borderId="137" applyNumberFormat="0" applyFill="0" applyAlignment="0" applyProtection="0"/>
    <xf numFmtId="0" fontId="64" fillId="59" borderId="135" applyNumberFormat="0" applyFont="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4" fillId="62" borderId="134" applyNumberFormat="0" applyAlignment="0" applyProtection="0"/>
    <xf numFmtId="0" fontId="64" fillId="59" borderId="135" applyNumberFormat="0" applyFont="0" applyAlignment="0" applyProtection="0"/>
    <xf numFmtId="0" fontId="1" fillId="45" borderId="0" applyNumberFormat="0" applyBorder="0" applyAlignment="0" applyProtection="0"/>
    <xf numFmtId="0" fontId="1" fillId="45" borderId="0" applyNumberFormat="0" applyBorder="0" applyAlignment="0" applyProtection="0"/>
    <xf numFmtId="0" fontId="97" fillId="71" borderId="136" applyNumberFormat="0" applyAlignment="0" applyProtection="0"/>
    <xf numFmtId="0" fontId="1" fillId="49" borderId="0" applyNumberFormat="0" applyBorder="0" applyAlignment="0" applyProtection="0"/>
    <xf numFmtId="0" fontId="1" fillId="49" borderId="0" applyNumberFormat="0" applyBorder="0" applyAlignment="0" applyProtection="0"/>
    <xf numFmtId="0" fontId="91" fillId="71" borderId="134" applyNumberFormat="0" applyAlignment="0" applyProtection="0"/>
    <xf numFmtId="0" fontId="64" fillId="59" borderId="135" applyNumberFormat="0" applyFont="0" applyAlignment="0" applyProtection="0"/>
    <xf numFmtId="0" fontId="88" fillId="0" borderId="137" applyNumberFormat="0" applyFill="0" applyAlignment="0" applyProtection="0"/>
    <xf numFmtId="0" fontId="94" fillId="56" borderId="134" applyNumberFormat="0" applyAlignment="0" applyProtection="0"/>
    <xf numFmtId="0" fontId="64" fillId="59" borderId="135" applyNumberFormat="0" applyFont="0" applyAlignment="0" applyProtection="0"/>
    <xf numFmtId="0" fontId="94" fillId="56" borderId="134" applyNumberFormat="0" applyAlignment="0" applyProtection="0"/>
    <xf numFmtId="0" fontId="94" fillId="56" borderId="134" applyNumberFormat="0" applyAlignment="0" applyProtection="0"/>
    <xf numFmtId="0" fontId="104" fillId="72" borderId="126" applyNumberFormat="0" applyAlignment="0" applyProtection="0"/>
    <xf numFmtId="0" fontId="1" fillId="36" borderId="0" applyNumberFormat="0" applyBorder="0" applyAlignment="0" applyProtection="0"/>
    <xf numFmtId="0" fontId="1" fillId="36" borderId="0" applyNumberFormat="0" applyBorder="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 fillId="39" borderId="0" applyNumberFormat="0" applyBorder="0" applyAlignment="0" applyProtection="0"/>
    <xf numFmtId="0" fontId="1" fillId="39" borderId="0" applyNumberFormat="0" applyBorder="0" applyAlignment="0" applyProtection="0"/>
    <xf numFmtId="0" fontId="1" fillId="60" borderId="0" applyNumberFormat="0" applyBorder="0" applyAlignment="0" applyProtection="0"/>
    <xf numFmtId="0" fontId="104" fillId="72" borderId="126" applyNumberFormat="0" applyAlignment="0" applyProtection="0"/>
    <xf numFmtId="0" fontId="104" fillId="72" borderId="126" applyNumberFormat="0" applyAlignment="0" applyProtection="0"/>
    <xf numFmtId="0" fontId="1" fillId="60" borderId="0" applyNumberFormat="0" applyBorder="0" applyAlignment="0" applyProtection="0"/>
    <xf numFmtId="0" fontId="91" fillId="71" borderId="126" applyNumberFormat="0" applyAlignment="0" applyProtection="0"/>
    <xf numFmtId="0" fontId="1" fillId="60" borderId="0" applyNumberFormat="0" applyBorder="0" applyAlignment="0" applyProtection="0"/>
    <xf numFmtId="0" fontId="1" fillId="60" borderId="0" applyNumberFormat="0" applyBorder="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1" fillId="43" borderId="0" applyNumberFormat="0" applyBorder="0" applyAlignment="0" applyProtection="0"/>
    <xf numFmtId="0" fontId="1" fillId="43" borderId="0" applyNumberFormat="0" applyBorder="0" applyAlignment="0" applyProtection="0"/>
    <xf numFmtId="0" fontId="91" fillId="71" borderId="126" applyNumberFormat="0" applyAlignment="0" applyProtection="0"/>
    <xf numFmtId="0" fontId="94" fillId="62" borderId="134" applyNumberFormat="0" applyAlignment="0" applyProtection="0"/>
    <xf numFmtId="0" fontId="97" fillId="72" borderId="136" applyNumberFormat="0" applyAlignment="0" applyProtection="0"/>
    <xf numFmtId="0" fontId="1" fillId="46" borderId="0" applyNumberFormat="0" applyBorder="0" applyAlignment="0" applyProtection="0"/>
    <xf numFmtId="0" fontId="1" fillId="46" borderId="0" applyNumberFormat="0" applyBorder="0" applyAlignment="0" applyProtection="0"/>
    <xf numFmtId="0" fontId="88" fillId="0" borderId="137" applyNumberFormat="0" applyFill="0" applyAlignment="0" applyProtection="0"/>
    <xf numFmtId="0" fontId="88" fillId="0" borderId="137" applyNumberFormat="0" applyFill="0" applyAlignment="0" applyProtection="0"/>
    <xf numFmtId="0" fontId="65" fillId="59" borderId="135" applyNumberFormat="0" applyFont="0" applyAlignment="0" applyProtection="0"/>
    <xf numFmtId="0" fontId="1" fillId="50" borderId="0" applyNumberFormat="0" applyBorder="0" applyAlignment="0" applyProtection="0"/>
    <xf numFmtId="0" fontId="1" fillId="50" borderId="0" applyNumberFormat="0" applyBorder="0" applyAlignment="0" applyProtection="0"/>
    <xf numFmtId="0" fontId="97" fillId="71" borderId="136" applyNumberFormat="0" applyAlignment="0" applyProtection="0"/>
    <xf numFmtId="0" fontId="65" fillId="59" borderId="135" applyNumberFormat="0" applyFont="0" applyAlignment="0" applyProtection="0"/>
    <xf numFmtId="0" fontId="64" fillId="59" borderId="135" applyNumberFormat="0" applyFont="0" applyAlignment="0" applyProtection="0"/>
    <xf numFmtId="0" fontId="65" fillId="59" borderId="135" applyNumberFormat="0" applyFont="0" applyAlignment="0" applyProtection="0"/>
    <xf numFmtId="0" fontId="97" fillId="72" borderId="136" applyNumberFormat="0" applyAlignment="0" applyProtection="0"/>
    <xf numFmtId="0" fontId="88" fillId="0" borderId="137" applyNumberFormat="0" applyFill="0" applyAlignment="0" applyProtection="0"/>
    <xf numFmtId="0" fontId="94" fillId="62" borderId="134" applyNumberFormat="0" applyAlignment="0" applyProtection="0"/>
    <xf numFmtId="0" fontId="97" fillId="71" borderId="136" applyNumberFormat="0" applyAlignment="0" applyProtection="0"/>
    <xf numFmtId="0" fontId="91" fillId="71" borderId="134" applyNumberFormat="0" applyAlignment="0" applyProtection="0"/>
    <xf numFmtId="0" fontId="64"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65" fillId="59" borderId="135" applyNumberFormat="0" applyFon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88" fillId="0" borderId="137" applyNumberFormat="0" applyFill="0" applyAlignment="0" applyProtection="0"/>
    <xf numFmtId="0" fontId="94" fillId="62" borderId="134" applyNumberFormat="0" applyAlignment="0" applyProtection="0"/>
    <xf numFmtId="0" fontId="104" fillId="72" borderId="134" applyNumberFormat="0" applyAlignment="0" applyProtection="0"/>
    <xf numFmtId="0" fontId="94" fillId="56" borderId="134" applyNumberFormat="0" applyAlignment="0" applyProtection="0"/>
    <xf numFmtId="0" fontId="91" fillId="71" borderId="134" applyNumberFormat="0" applyAlignment="0" applyProtection="0"/>
    <xf numFmtId="0" fontId="64" fillId="59" borderId="135" applyNumberFormat="0" applyFont="0" applyAlignment="0" applyProtection="0"/>
    <xf numFmtId="0" fontId="91" fillId="71" borderId="130" applyNumberFormat="0" applyAlignment="0" applyProtection="0"/>
    <xf numFmtId="0" fontId="65" fillId="59" borderId="135" applyNumberFormat="0" applyFon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64" fillId="59" borderId="135" applyNumberFormat="0" applyFon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36" applyNumberFormat="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0"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97" fillId="71" borderId="136" applyNumberFormat="0" applyAlignment="0" applyProtection="0"/>
    <xf numFmtId="0" fontId="65" fillId="59" borderId="135" applyNumberFormat="0" applyFont="0" applyAlignment="0" applyProtection="0"/>
    <xf numFmtId="0" fontId="94" fillId="56" borderId="130" applyNumberFormat="0" applyAlignment="0" applyProtection="0"/>
    <xf numFmtId="0" fontId="64" fillId="59" borderId="135" applyNumberFormat="0" applyFont="0" applyAlignment="0" applyProtection="0"/>
    <xf numFmtId="0" fontId="97" fillId="72" borderId="136" applyNumberFormat="0" applyAlignment="0" applyProtection="0"/>
    <xf numFmtId="0" fontId="94" fillId="56" borderId="130" applyNumberFormat="0" applyAlignment="0" applyProtection="0"/>
    <xf numFmtId="0" fontId="88" fillId="0" borderId="137" applyNumberFormat="0" applyFill="0" applyAlignment="0" applyProtection="0"/>
    <xf numFmtId="0" fontId="64" fillId="59" borderId="135" applyNumberFormat="0" applyFont="0" applyAlignment="0" applyProtection="0"/>
    <xf numFmtId="0" fontId="65" fillId="59" borderId="135"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4" fillId="56" borderId="134" applyNumberFormat="0" applyAlignment="0" applyProtection="0"/>
    <xf numFmtId="0" fontId="64" fillId="59" borderId="135" applyNumberFormat="0" applyFont="0" applyAlignment="0" applyProtection="0"/>
    <xf numFmtId="0" fontId="104" fillId="72" borderId="134" applyNumberFormat="0" applyAlignment="0" applyProtection="0"/>
    <xf numFmtId="0" fontId="65" fillId="59" borderId="131" applyNumberFormat="0" applyFon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7" fillId="71" borderId="132" applyNumberFormat="0" applyAlignment="0" applyProtection="0"/>
    <xf numFmtId="0" fontId="64" fillId="59" borderId="135" applyNumberFormat="0" applyFont="0" applyAlignment="0" applyProtection="0"/>
    <xf numFmtId="0" fontId="97" fillId="71" borderId="136" applyNumberFormat="0" applyAlignment="0" applyProtection="0"/>
    <xf numFmtId="0" fontId="65" fillId="59" borderId="131" applyNumberFormat="0" applyFont="0" applyAlignment="0" applyProtection="0"/>
    <xf numFmtId="0" fontId="64" fillId="59" borderId="135" applyNumberFormat="0" applyFon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7" applyNumberFormat="0" applyFill="0" applyAlignment="0" applyProtection="0"/>
    <xf numFmtId="0" fontId="91" fillId="71"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1" fillId="0" borderId="0"/>
    <xf numFmtId="0" fontId="1" fillId="0" borderId="0"/>
    <xf numFmtId="0" fontId="1" fillId="0" borderId="0"/>
    <xf numFmtId="0" fontId="1" fillId="0" borderId="0"/>
    <xf numFmtId="0" fontId="64" fillId="59" borderId="131" applyNumberFormat="0" applyFont="0" applyAlignment="0" applyProtection="0"/>
    <xf numFmtId="0" fontId="1" fillId="0" borderId="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64" fillId="59" borderId="135"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97" fillId="71" borderId="132" applyNumberFormat="0" applyAlignment="0" applyProtection="0"/>
    <xf numFmtId="0" fontId="97" fillId="72" borderId="132" applyNumberFormat="0" applyAlignment="0" applyProtection="0"/>
    <xf numFmtId="0" fontId="88" fillId="0" borderId="133" applyNumberFormat="0" applyFill="0" applyAlignment="0" applyProtection="0"/>
    <xf numFmtId="0" fontId="91" fillId="71" borderId="134"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104" fillId="72" borderId="134" applyNumberFormat="0" applyAlignment="0" applyProtection="0"/>
    <xf numFmtId="0" fontId="64" fillId="59" borderId="131"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94" fillId="62" borderId="130" applyNumberFormat="0" applyAlignment="0" applyProtection="0"/>
    <xf numFmtId="0" fontId="64" fillId="59" borderId="131" applyNumberFormat="0" applyFon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36" applyNumberFormat="0" applyAlignment="0" applyProtection="0"/>
    <xf numFmtId="0" fontId="94" fillId="56" borderId="134" applyNumberFormat="0" applyAlignment="0" applyProtection="0"/>
    <xf numFmtId="0" fontId="91" fillId="71" borderId="130" applyNumberFormat="0" applyAlignment="0" applyProtection="0"/>
    <xf numFmtId="0" fontId="65"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64"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1" fillId="0" borderId="0"/>
    <xf numFmtId="0" fontId="91" fillId="71" borderId="122" applyNumberFormat="0" applyAlignment="0" applyProtection="0"/>
    <xf numFmtId="0" fontId="104" fillId="72" borderId="122" applyNumberFormat="0" applyAlignment="0" applyProtection="0"/>
    <xf numFmtId="0" fontId="94" fillId="62" borderId="122" applyNumberFormat="0" applyAlignment="0" applyProtection="0"/>
    <xf numFmtId="0" fontId="94" fillId="56"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2" borderId="124" applyNumberFormat="0" applyAlignment="0" applyProtection="0"/>
    <xf numFmtId="0" fontId="88" fillId="0" borderId="125" applyNumberFormat="0" applyFill="0" applyAlignment="0" applyProtection="0"/>
    <xf numFmtId="0" fontId="1" fillId="36"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94" fillId="56" borderId="122" applyNumberFormat="0" applyAlignment="0" applyProtection="0"/>
    <xf numFmtId="0" fontId="64" fillId="59" borderId="123" applyNumberFormat="0" applyFont="0" applyAlignment="0" applyProtection="0"/>
    <xf numFmtId="0" fontId="94" fillId="62"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1" fillId="0" borderId="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1" fillId="36"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1" fillId="71" borderId="122" applyNumberFormat="0" applyAlignment="0" applyProtection="0"/>
    <xf numFmtId="0" fontId="104" fillId="72"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94" fillId="62" borderId="122" applyNumberFormat="0" applyAlignment="0" applyProtection="0"/>
    <xf numFmtId="0" fontId="91" fillId="71" borderId="122" applyNumberFormat="0" applyAlignment="0" applyProtection="0"/>
    <xf numFmtId="0" fontId="94" fillId="62" borderId="122" applyNumberFormat="0" applyAlignment="0" applyProtection="0"/>
    <xf numFmtId="0" fontId="104" fillId="72" borderId="122" applyNumberFormat="0" applyAlignment="0" applyProtection="0"/>
    <xf numFmtId="0" fontId="94" fillId="56" borderId="122" applyNumberFormat="0" applyAlignment="0" applyProtection="0"/>
    <xf numFmtId="0" fontId="104" fillId="72" borderId="122" applyNumberFormat="0" applyAlignment="0" applyProtection="0"/>
    <xf numFmtId="0" fontId="104" fillId="72" borderId="122" applyNumberFormat="0" applyAlignment="0" applyProtection="0"/>
    <xf numFmtId="0" fontId="1" fillId="0" borderId="0"/>
    <xf numFmtId="0" fontId="1" fillId="0" borderId="0"/>
    <xf numFmtId="0" fontId="1" fillId="0" borderId="0"/>
    <xf numFmtId="0" fontId="1" fillId="0" borderId="0"/>
    <xf numFmtId="0" fontId="1" fillId="0" borderId="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4" fillId="56" borderId="122" applyNumberFormat="0" applyAlignment="0" applyProtection="0"/>
    <xf numFmtId="0" fontId="91" fillId="71" borderId="122" applyNumberFormat="0" applyAlignment="0" applyProtection="0"/>
    <xf numFmtId="0" fontId="97" fillId="72" borderId="124" applyNumberFormat="0" applyAlignment="0" applyProtection="0"/>
    <xf numFmtId="0" fontId="88" fillId="0" borderId="125" applyNumberFormat="0" applyFill="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91" fillId="71"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104" fillId="72" borderId="122" applyNumberFormat="0" applyAlignment="0" applyProtection="0"/>
    <xf numFmtId="0" fontId="94" fillId="56" borderId="122"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64" fillId="59" borderId="123" applyNumberFormat="0" applyFont="0" applyAlignment="0" applyProtection="0"/>
    <xf numFmtId="0" fontId="88" fillId="0" borderId="125" applyNumberFormat="0" applyFill="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91" fillId="71" borderId="122" applyNumberFormat="0" applyAlignment="0" applyProtection="0"/>
    <xf numFmtId="0" fontId="91" fillId="71" borderId="122" applyNumberFormat="0" applyAlignment="0" applyProtection="0"/>
    <xf numFmtId="0" fontId="64" fillId="59" borderId="123" applyNumberFormat="0" applyFont="0" applyAlignment="0" applyProtection="0"/>
    <xf numFmtId="0" fontId="94" fillId="56" borderId="122" applyNumberFormat="0" applyAlignment="0" applyProtection="0"/>
    <xf numFmtId="0" fontId="97" fillId="71" borderId="124" applyNumberFormat="0" applyAlignment="0" applyProtection="0"/>
    <xf numFmtId="0" fontId="1" fillId="36" borderId="0" applyNumberFormat="0" applyBorder="0" applyAlignment="0" applyProtection="0"/>
    <xf numFmtId="0" fontId="1" fillId="39" borderId="0" applyNumberFormat="0" applyBorder="0" applyAlignment="0" applyProtection="0"/>
    <xf numFmtId="0" fontId="94" fillId="62" borderId="122" applyNumberFormat="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0" borderId="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6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91" fillId="71" borderId="122" applyNumberFormat="0" applyAlignment="0" applyProtection="0"/>
    <xf numFmtId="0" fontId="91" fillId="71" borderId="122" applyNumberFormat="0" applyAlignment="0" applyProtection="0"/>
    <xf numFmtId="0" fontId="91" fillId="71"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104" fillId="7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62"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94" fillId="56" borderId="122" applyNumberForma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1" fillId="0" borderId="0"/>
    <xf numFmtId="0" fontId="1" fillId="0" borderId="0"/>
    <xf numFmtId="0" fontId="1" fillId="0" borderId="0"/>
    <xf numFmtId="0" fontId="1" fillId="0" borderId="0"/>
    <xf numFmtId="0" fontId="64" fillId="59" borderId="123" applyNumberFormat="0" applyFont="0" applyAlignment="0" applyProtection="0"/>
    <xf numFmtId="0" fontId="1" fillId="0" borderId="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4"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65" fillId="59" borderId="123" applyNumberFormat="0" applyFon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1"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97" fillId="72" borderId="124" applyNumberFormat="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88" fillId="0" borderId="125" applyNumberFormat="0" applyFill="0" applyAlignment="0" applyProtection="0"/>
    <xf numFmtId="0" fontId="65" fillId="59" borderId="123" applyNumberFormat="0" applyFont="0" applyAlignment="0" applyProtection="0"/>
    <xf numFmtId="0" fontId="64" fillId="59" borderId="123" applyNumberFormat="0" applyFont="0" applyAlignment="0" applyProtection="0"/>
    <xf numFmtId="0" fontId="104" fillId="72" borderId="122" applyNumberFormat="0" applyAlignment="0" applyProtection="0"/>
    <xf numFmtId="0" fontId="94" fillId="56" borderId="126" applyNumberFormat="0" applyAlignment="0" applyProtection="0"/>
    <xf numFmtId="0" fontId="94" fillId="56" borderId="12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88" fillId="0" borderId="137" applyNumberFormat="0" applyFill="0" applyAlignment="0" applyProtection="0"/>
    <xf numFmtId="0" fontId="91" fillId="71" borderId="134" applyNumberFormat="0" applyAlignment="0" applyProtection="0"/>
    <xf numFmtId="0" fontId="94" fillId="62" borderId="134" applyNumberFormat="0" applyAlignment="0" applyProtection="0"/>
    <xf numFmtId="0" fontId="64" fillId="59" borderId="135" applyNumberFormat="0" applyFont="0" applyAlignment="0" applyProtection="0"/>
    <xf numFmtId="0" fontId="91" fillId="71" borderId="134" applyNumberFormat="0" applyAlignment="0" applyProtection="0"/>
    <xf numFmtId="0" fontId="91" fillId="71" borderId="134" applyNumberFormat="0" applyAlignment="0" applyProtection="0"/>
    <xf numFmtId="0" fontId="94" fillId="56" borderId="134" applyNumberFormat="0" applyAlignment="0" applyProtection="0"/>
    <xf numFmtId="0" fontId="64" fillId="59" borderId="135" applyNumberFormat="0" applyFont="0" applyAlignment="0" applyProtection="0"/>
    <xf numFmtId="0" fontId="97" fillId="71" borderId="136" applyNumberFormat="0" applyAlignment="0" applyProtection="0"/>
    <xf numFmtId="0" fontId="91" fillId="71" borderId="134"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94" fillId="56" borderId="134" applyNumberFormat="0" applyAlignment="0" applyProtection="0"/>
    <xf numFmtId="0" fontId="91" fillId="71" borderId="134" applyNumberFormat="0" applyAlignment="0" applyProtection="0"/>
    <xf numFmtId="0" fontId="94" fillId="56" borderId="134" applyNumberFormat="0" applyAlignment="0" applyProtection="0"/>
    <xf numFmtId="0" fontId="64" fillId="59" borderId="127" applyNumberFormat="0" applyFont="0" applyAlignment="0" applyProtection="0"/>
    <xf numFmtId="0" fontId="104" fillId="72" borderId="134" applyNumberFormat="0" applyAlignment="0" applyProtection="0"/>
    <xf numFmtId="0" fontId="64"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64" fillId="59" borderId="135" applyNumberFormat="0" applyFont="0" applyAlignment="0" applyProtection="0"/>
    <xf numFmtId="0" fontId="94" fillId="62" borderId="134" applyNumberFormat="0" applyAlignment="0" applyProtection="0"/>
    <xf numFmtId="0" fontId="94" fillId="62" borderId="134" applyNumberFormat="0" applyAlignment="0" applyProtection="0"/>
    <xf numFmtId="0" fontId="104" fillId="72" borderId="134" applyNumberFormat="0" applyAlignment="0" applyProtection="0"/>
    <xf numFmtId="0" fontId="91" fillId="71"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91" fillId="71" borderId="134" applyNumberFormat="0" applyAlignment="0" applyProtection="0"/>
    <xf numFmtId="0" fontId="64" fillId="59" borderId="135" applyNumberFormat="0" applyFont="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64" fillId="59" borderId="135" applyNumberFormat="0" applyFont="0" applyAlignment="0" applyProtection="0"/>
    <xf numFmtId="0" fontId="91" fillId="71" borderId="134" applyNumberFormat="0" applyAlignment="0" applyProtection="0"/>
    <xf numFmtId="0" fontId="91" fillId="71" borderId="126" applyNumberFormat="0" applyAlignment="0" applyProtection="0"/>
    <xf numFmtId="0" fontId="104" fillId="72" borderId="126" applyNumberFormat="0" applyAlignment="0" applyProtection="0"/>
    <xf numFmtId="0" fontId="94" fillId="62" borderId="126" applyNumberFormat="0" applyAlignment="0" applyProtection="0"/>
    <xf numFmtId="0" fontId="94" fillId="56"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2" borderId="128" applyNumberFormat="0" applyAlignment="0" applyProtection="0"/>
    <xf numFmtId="0" fontId="88" fillId="0" borderId="129" applyNumberFormat="0" applyFill="0" applyAlignment="0" applyProtection="0"/>
    <xf numFmtId="0" fontId="64" fillId="59" borderId="135" applyNumberFormat="0" applyFont="0" applyAlignment="0" applyProtection="0"/>
    <xf numFmtId="0" fontId="94" fillId="62" borderId="130" applyNumberFormat="0" applyAlignment="0" applyProtection="0"/>
    <xf numFmtId="0" fontId="64" fillId="59" borderId="131" applyNumberFormat="0" applyFont="0" applyAlignment="0" applyProtection="0"/>
    <xf numFmtId="0" fontId="97" fillId="72" borderId="136" applyNumberFormat="0" applyAlignment="0" applyProtection="0"/>
    <xf numFmtId="0" fontId="64" fillId="59" borderId="131" applyNumberFormat="0" applyFont="0" applyAlignment="0" applyProtection="0"/>
    <xf numFmtId="0" fontId="97" fillId="71" borderId="136" applyNumberFormat="0" applyAlignment="0" applyProtection="0"/>
    <xf numFmtId="0" fontId="94" fillId="56" borderId="126" applyNumberFormat="0" applyAlignment="0" applyProtection="0"/>
    <xf numFmtId="0" fontId="64" fillId="59" borderId="127" applyNumberFormat="0" applyFont="0" applyAlignment="0" applyProtection="0"/>
    <xf numFmtId="0" fontId="94" fillId="62"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97" fillId="72" borderId="136" applyNumberFormat="0" applyAlignment="0" applyProtection="0"/>
    <xf numFmtId="0" fontId="94" fillId="56" borderId="130" applyNumberFormat="0" applyAlignment="0" applyProtection="0"/>
    <xf numFmtId="0" fontId="97" fillId="72" borderId="136" applyNumberFormat="0" applyAlignment="0" applyProtection="0"/>
    <xf numFmtId="0" fontId="64" fillId="59" borderId="135" applyNumberFormat="0" applyFont="0" applyAlignment="0" applyProtection="0"/>
    <xf numFmtId="0" fontId="88" fillId="0" borderId="133" applyNumberFormat="0" applyFill="0" applyAlignment="0" applyProtection="0"/>
    <xf numFmtId="0" fontId="97" fillId="72" borderId="132" applyNumberFormat="0" applyAlignment="0" applyProtection="0"/>
    <xf numFmtId="0" fontId="97" fillId="72" borderId="132" applyNumberFormat="0" applyAlignment="0" applyProtection="0"/>
    <xf numFmtId="0" fontId="64" fillId="59" borderId="135" applyNumberFormat="0" applyFont="0" applyAlignment="0" applyProtection="0"/>
    <xf numFmtId="0" fontId="64" fillId="59" borderId="131" applyNumberFormat="0" applyFont="0" applyAlignment="0" applyProtection="0"/>
    <xf numFmtId="0" fontId="97" fillId="71" borderId="132" applyNumberFormat="0" applyAlignment="0" applyProtection="0"/>
    <xf numFmtId="0" fontId="97" fillId="71" borderId="132" applyNumberFormat="0" applyAlignment="0" applyProtection="0"/>
    <xf numFmtId="0" fontId="65"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64" fillId="59" borderId="135" applyNumberFormat="0" applyFont="0" applyAlignment="0" applyProtection="0"/>
    <xf numFmtId="0" fontId="94" fillId="56" borderId="130"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36" applyNumberFormat="0" applyAlignment="0" applyProtection="0"/>
    <xf numFmtId="0" fontId="97" fillId="72" borderId="13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1" fillId="71" borderId="126" applyNumberFormat="0" applyAlignment="0" applyProtection="0"/>
    <xf numFmtId="0" fontId="104" fillId="72"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94" fillId="62" borderId="126" applyNumberFormat="0" applyAlignment="0" applyProtection="0"/>
    <xf numFmtId="0" fontId="91" fillId="71" borderId="126" applyNumberFormat="0" applyAlignment="0" applyProtection="0"/>
    <xf numFmtId="0" fontId="94" fillId="62" borderId="126" applyNumberFormat="0" applyAlignment="0" applyProtection="0"/>
    <xf numFmtId="0" fontId="104" fillId="72" borderId="126" applyNumberFormat="0" applyAlignment="0" applyProtection="0"/>
    <xf numFmtId="0" fontId="94" fillId="56" borderId="126" applyNumberFormat="0" applyAlignment="0" applyProtection="0"/>
    <xf numFmtId="0" fontId="104" fillId="72" borderId="126" applyNumberFormat="0" applyAlignment="0" applyProtection="0"/>
    <xf numFmtId="0" fontId="104" fillId="72" borderId="126" applyNumberFormat="0" applyAlignment="0" applyProtection="0"/>
    <xf numFmtId="0" fontId="64" fillId="59" borderId="135" applyNumberFormat="0" applyFont="0" applyAlignment="0" applyProtection="0"/>
    <xf numFmtId="0" fontId="97" fillId="71" borderId="13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4" fillId="56" borderId="126" applyNumberFormat="0" applyAlignment="0" applyProtection="0"/>
    <xf numFmtId="0" fontId="91" fillId="71" borderId="126" applyNumberFormat="0" applyAlignment="0" applyProtection="0"/>
    <xf numFmtId="0" fontId="97" fillId="72" borderId="128" applyNumberFormat="0" applyAlignment="0" applyProtection="0"/>
    <xf numFmtId="0" fontId="88" fillId="0" borderId="129" applyNumberFormat="0" applyFill="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91" fillId="71"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104" fillId="72" borderId="126" applyNumberFormat="0" applyAlignment="0" applyProtection="0"/>
    <xf numFmtId="0" fontId="94" fillId="56" borderId="126"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64" fillId="59" borderId="127" applyNumberFormat="0" applyFont="0" applyAlignment="0" applyProtection="0"/>
    <xf numFmtId="0" fontId="88" fillId="0" borderId="129" applyNumberFormat="0" applyFill="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91" fillId="71" borderId="126" applyNumberFormat="0" applyAlignment="0" applyProtection="0"/>
    <xf numFmtId="0" fontId="91" fillId="71" borderId="126" applyNumberFormat="0" applyAlignment="0" applyProtection="0"/>
    <xf numFmtId="0" fontId="64" fillId="59" borderId="127" applyNumberFormat="0" applyFont="0" applyAlignment="0" applyProtection="0"/>
    <xf numFmtId="0" fontId="94" fillId="56" borderId="126" applyNumberFormat="0" applyAlignment="0" applyProtection="0"/>
    <xf numFmtId="0" fontId="97" fillId="71" borderId="128" applyNumberFormat="0" applyAlignment="0" applyProtection="0"/>
    <xf numFmtId="0" fontId="94" fillId="62" borderId="126" applyNumberFormat="0" applyAlignment="0" applyProtection="0"/>
    <xf numFmtId="0" fontId="94" fillId="62" borderId="130" applyNumberFormat="0" applyAlignment="0" applyProtection="0"/>
    <xf numFmtId="0" fontId="64" fillId="59" borderId="131" applyNumberFormat="0" applyFont="0" applyAlignment="0" applyProtection="0"/>
    <xf numFmtId="0" fontId="104" fillId="72" borderId="134" applyNumberFormat="0" applyAlignment="0" applyProtection="0"/>
    <xf numFmtId="0" fontId="64" fillId="59" borderId="131" applyNumberFormat="0" applyFont="0" applyAlignment="0" applyProtection="0"/>
    <xf numFmtId="0" fontId="65" fillId="59" borderId="135" applyNumberFormat="0" applyFont="0" applyAlignment="0" applyProtection="0"/>
    <xf numFmtId="0" fontId="97" fillId="71" borderId="136" applyNumberFormat="0" applyAlignment="0" applyProtection="0"/>
    <xf numFmtId="0" fontId="94" fillId="62" borderId="130" applyNumberFormat="0" applyAlignment="0" applyProtection="0"/>
    <xf numFmtId="0" fontId="88" fillId="0" borderId="137" applyNumberFormat="0" applyFill="0" applyAlignment="0" applyProtection="0"/>
    <xf numFmtId="0" fontId="94" fillId="56" borderId="134" applyNumberFormat="0" applyAlignment="0" applyProtection="0"/>
    <xf numFmtId="0" fontId="88" fillId="0" borderId="133" applyNumberFormat="0" applyFill="0" applyAlignment="0" applyProtection="0"/>
    <xf numFmtId="0" fontId="64" fillId="59" borderId="135" applyNumberFormat="0" applyFont="0" applyAlignment="0" applyProtection="0"/>
    <xf numFmtId="0" fontId="88" fillId="0" borderId="137" applyNumberFormat="0" applyFill="0" applyAlignment="0" applyProtection="0"/>
    <xf numFmtId="0" fontId="97" fillId="72" borderId="132" applyNumberFormat="0" applyAlignment="0" applyProtection="0"/>
    <xf numFmtId="0" fontId="97" fillId="71" borderId="132" applyNumberFormat="0" applyAlignment="0" applyProtection="0"/>
    <xf numFmtId="0" fontId="65" fillId="59" borderId="131" applyNumberFormat="0" applyFont="0" applyAlignment="0" applyProtection="0"/>
    <xf numFmtId="0" fontId="65"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4" fillId="56" borderId="134" applyNumberForma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94" fillId="56" borderId="130" applyNumberFormat="0" applyAlignment="0" applyProtection="0"/>
    <xf numFmtId="0" fontId="94" fillId="56" borderId="130" applyNumberFormat="0" applyAlignment="0" applyProtection="0"/>
    <xf numFmtId="0" fontId="94" fillId="62" borderId="130" applyNumberFormat="0" applyAlignment="0" applyProtection="0"/>
    <xf numFmtId="0" fontId="97" fillId="72"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91" fillId="71" borderId="126" applyNumberFormat="0" applyAlignment="0" applyProtection="0"/>
    <xf numFmtId="0" fontId="91" fillId="71" borderId="126" applyNumberFormat="0" applyAlignment="0" applyProtection="0"/>
    <xf numFmtId="0" fontId="91" fillId="71"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104" fillId="7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62"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94" fillId="56" borderId="126" applyNumberForma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35"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4"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65" fillId="59" borderId="127" applyNumberFormat="0" applyFon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1"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97" fillId="72" borderId="128" applyNumberFormat="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88" fillId="0" borderId="129" applyNumberFormat="0" applyFill="0" applyAlignment="0" applyProtection="0"/>
    <xf numFmtId="0" fontId="65" fillId="59" borderId="127" applyNumberFormat="0" applyFont="0" applyAlignment="0" applyProtection="0"/>
    <xf numFmtId="0" fontId="64" fillId="59" borderId="127" applyNumberFormat="0" applyFont="0" applyAlignment="0" applyProtection="0"/>
    <xf numFmtId="0" fontId="104" fillId="72" borderId="126" applyNumberFormat="0" applyAlignment="0" applyProtection="0"/>
    <xf numFmtId="0" fontId="94" fillId="56" borderId="130" applyNumberFormat="0" applyAlignment="0" applyProtection="0"/>
    <xf numFmtId="0" fontId="64" fillId="59" borderId="131" applyNumberFormat="0" applyFont="0" applyAlignment="0" applyProtection="0"/>
    <xf numFmtId="0" fontId="94" fillId="62"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97" fillId="71"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7" fillId="72" borderId="136" applyNumberFormat="0" applyAlignment="0" applyProtection="0"/>
    <xf numFmtId="0" fontId="88" fillId="0" borderId="137" applyNumberFormat="0" applyFill="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36" applyNumberFormat="0" applyAlignment="0" applyProtection="0"/>
    <xf numFmtId="0" fontId="91" fillId="71" borderId="134"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1" fillId="71" borderId="130" applyNumberFormat="0" applyAlignment="0" applyProtection="0"/>
    <xf numFmtId="0" fontId="104" fillId="72"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4" fillId="62" borderId="130" applyNumberFormat="0" applyAlignment="0" applyProtection="0"/>
    <xf numFmtId="0" fontId="91" fillId="71" borderId="130" applyNumberFormat="0" applyAlignment="0" applyProtection="0"/>
    <xf numFmtId="0" fontId="94" fillId="62" borderId="130" applyNumberFormat="0" applyAlignment="0" applyProtection="0"/>
    <xf numFmtId="0" fontId="104" fillId="72" borderId="130" applyNumberFormat="0" applyAlignment="0" applyProtection="0"/>
    <xf numFmtId="0" fontId="94" fillId="56" borderId="130" applyNumberFormat="0" applyAlignment="0" applyProtection="0"/>
    <xf numFmtId="0" fontId="104" fillId="72" borderId="130" applyNumberFormat="0" applyAlignment="0" applyProtection="0"/>
    <xf numFmtId="0" fontId="104" fillId="72" borderId="130" applyNumberFormat="0" applyAlignment="0" applyProtection="0"/>
    <xf numFmtId="0" fontId="91" fillId="71" borderId="134" applyNumberFormat="0" applyAlignment="0" applyProtection="0"/>
    <xf numFmtId="0" fontId="97" fillId="72" borderId="136" applyNumberFormat="0" applyAlignment="0" applyProtection="0"/>
    <xf numFmtId="0" fontId="64" fillId="59" borderId="135" applyNumberFormat="0" applyFont="0" applyAlignment="0" applyProtection="0"/>
    <xf numFmtId="0" fontId="97" fillId="71" borderId="136"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97" fillId="71" borderId="132" applyNumberFormat="0" applyAlignment="0" applyProtection="0"/>
    <xf numFmtId="0" fontId="94" fillId="56" borderId="130" applyNumberFormat="0" applyAlignment="0" applyProtection="0"/>
    <xf numFmtId="0" fontId="91" fillId="71" borderId="130" applyNumberFormat="0" applyAlignment="0" applyProtection="0"/>
    <xf numFmtId="0" fontId="97" fillId="72" borderId="132" applyNumberFormat="0" applyAlignment="0" applyProtection="0"/>
    <xf numFmtId="0" fontId="88" fillId="0" borderId="133" applyNumberFormat="0" applyFill="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1" fillId="71"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104" fillId="72" borderId="130" applyNumberFormat="0" applyAlignment="0" applyProtection="0"/>
    <xf numFmtId="0" fontId="94" fillId="56" borderId="130"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64" fillId="59" borderId="131" applyNumberFormat="0" applyFont="0" applyAlignment="0" applyProtection="0"/>
    <xf numFmtId="0" fontId="88" fillId="0" borderId="133" applyNumberFormat="0" applyFill="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91" fillId="71" borderId="130" applyNumberFormat="0" applyAlignment="0" applyProtection="0"/>
    <xf numFmtId="0" fontId="91" fillId="71" borderId="130" applyNumberFormat="0" applyAlignment="0" applyProtection="0"/>
    <xf numFmtId="0" fontId="64" fillId="59" borderId="131" applyNumberFormat="0" applyFont="0" applyAlignment="0" applyProtection="0"/>
    <xf numFmtId="0" fontId="94" fillId="56" borderId="130" applyNumberFormat="0" applyAlignment="0" applyProtection="0"/>
    <xf numFmtId="0" fontId="97" fillId="71" borderId="132" applyNumberFormat="0" applyAlignment="0" applyProtection="0"/>
    <xf numFmtId="0" fontId="94" fillId="62" borderId="134" applyNumberFormat="0" applyAlignment="0" applyProtection="0"/>
    <xf numFmtId="0" fontId="94" fillId="62" borderId="130" applyNumberFormat="0" applyAlignment="0" applyProtection="0"/>
    <xf numFmtId="0" fontId="97" fillId="72"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104" fillId="72" borderId="134" applyNumberFormat="0" applyAlignment="0" applyProtection="0"/>
    <xf numFmtId="0" fontId="88" fillId="0" borderId="137" applyNumberFormat="0" applyFill="0" applyAlignment="0" applyProtection="0"/>
    <xf numFmtId="0" fontId="94" fillId="56" borderId="134" applyNumberFormat="0" applyAlignment="0" applyProtection="0"/>
    <xf numFmtId="0" fontId="65" fillId="59" borderId="135" applyNumberFormat="0" applyFont="0" applyAlignment="0" applyProtection="0"/>
    <xf numFmtId="0" fontId="97" fillId="72" borderId="136" applyNumberFormat="0" applyAlignment="0" applyProtection="0"/>
    <xf numFmtId="0" fontId="65" fillId="59" borderId="135" applyNumberFormat="0" applyFont="0" applyAlignment="0" applyProtection="0"/>
    <xf numFmtId="0" fontId="94" fillId="56" borderId="134" applyNumberFormat="0" applyAlignment="0" applyProtection="0"/>
    <xf numFmtId="0" fontId="64" fillId="59" borderId="135" applyNumberFormat="0" applyFont="0" applyAlignment="0" applyProtection="0"/>
    <xf numFmtId="0" fontId="94" fillId="56" borderId="134" applyNumberFormat="0" applyAlignment="0" applyProtection="0"/>
    <xf numFmtId="0" fontId="104" fillId="72" borderId="134" applyNumberFormat="0" applyAlignment="0" applyProtection="0"/>
    <xf numFmtId="0" fontId="91" fillId="71" borderId="130" applyNumberFormat="0" applyAlignment="0" applyProtection="0"/>
    <xf numFmtId="0" fontId="91" fillId="71" borderId="130" applyNumberFormat="0" applyAlignment="0" applyProtection="0"/>
    <xf numFmtId="0" fontId="91" fillId="71"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104" fillId="7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62"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94" fillId="56" borderId="130" applyNumberForma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97" fillId="71" borderId="136" applyNumberFormat="0" applyAlignment="0" applyProtection="0"/>
    <xf numFmtId="0" fontId="64" fillId="59" borderId="135"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4"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65" fillId="59" borderId="131" applyNumberFormat="0" applyFon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1"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97" fillId="72" borderId="132" applyNumberFormat="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88" fillId="0" borderId="133" applyNumberFormat="0" applyFill="0" applyAlignment="0" applyProtection="0"/>
    <xf numFmtId="0" fontId="65" fillId="59" borderId="131" applyNumberFormat="0" applyFont="0" applyAlignment="0" applyProtection="0"/>
    <xf numFmtId="0" fontId="64" fillId="59" borderId="131" applyNumberFormat="0" applyFont="0" applyAlignment="0" applyProtection="0"/>
    <xf numFmtId="0" fontId="104" fillId="72" borderId="130" applyNumberFormat="0" applyAlignment="0" applyProtection="0"/>
    <xf numFmtId="0" fontId="91" fillId="71" borderId="134" applyNumberFormat="0" applyAlignment="0" applyProtection="0"/>
    <xf numFmtId="0" fontId="64" fillId="59" borderId="135" applyNumberFormat="0" applyFont="0" applyAlignment="0" applyProtection="0"/>
    <xf numFmtId="0" fontId="97" fillId="72" borderId="136" applyNumberFormat="0" applyAlignment="0" applyProtection="0"/>
    <xf numFmtId="0" fontId="94" fillId="62" borderId="134" applyNumberFormat="0" applyAlignment="0" applyProtection="0"/>
    <xf numFmtId="0" fontId="64" fillId="59" borderId="135" applyNumberFormat="0" applyFont="0" applyAlignment="0" applyProtection="0"/>
    <xf numFmtId="0" fontId="65"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5" fillId="59" borderId="135" applyNumberFormat="0" applyFont="0" applyAlignment="0" applyProtection="0"/>
    <xf numFmtId="0" fontId="88" fillId="0" borderId="137" applyNumberFormat="0" applyFill="0" applyAlignment="0" applyProtection="0"/>
    <xf numFmtId="0" fontId="91" fillId="71" borderId="134" applyNumberFormat="0" applyAlignment="0" applyProtection="0"/>
    <xf numFmtId="0" fontId="64" fillId="59" borderId="135" applyNumberFormat="0" applyFont="0" applyAlignment="0" applyProtection="0"/>
    <xf numFmtId="0" fontId="97" fillId="72" borderId="136" applyNumberForma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97" fillId="71" borderId="136" applyNumberFormat="0" applyAlignment="0" applyProtection="0"/>
    <xf numFmtId="0" fontId="65"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94" fillId="62" borderId="134" applyNumberFormat="0" applyAlignment="0" applyProtection="0"/>
    <xf numFmtId="0" fontId="97" fillId="72" borderId="136" applyNumberFormat="0" applyAlignment="0" applyProtection="0"/>
    <xf numFmtId="0" fontId="94" fillId="62" borderId="134" applyNumberFormat="0" applyAlignment="0" applyProtection="0"/>
    <xf numFmtId="0" fontId="104" fillId="72" borderId="134" applyNumberFormat="0" applyAlignment="0" applyProtection="0"/>
    <xf numFmtId="0" fontId="65" fillId="59" borderId="135" applyNumberFormat="0" applyFont="0" applyAlignment="0" applyProtection="0"/>
    <xf numFmtId="0" fontId="97" fillId="72" borderId="136" applyNumberFormat="0" applyAlignment="0" applyProtection="0"/>
    <xf numFmtId="0" fontId="97" fillId="71" borderId="136" applyNumberFormat="0" applyAlignment="0" applyProtection="0"/>
    <xf numFmtId="0" fontId="97" fillId="72" borderId="136" applyNumberFormat="0" applyAlignment="0" applyProtection="0"/>
    <xf numFmtId="0" fontId="104" fillId="72" borderId="134" applyNumberFormat="0" applyAlignment="0" applyProtection="0"/>
    <xf numFmtId="0" fontId="65" fillId="59" borderId="135" applyNumberFormat="0" applyFont="0" applyAlignment="0" applyProtection="0"/>
    <xf numFmtId="0" fontId="65" fillId="59" borderId="135" applyNumberFormat="0" applyFont="0" applyAlignment="0" applyProtection="0"/>
    <xf numFmtId="0" fontId="64" fillId="59" borderId="135" applyNumberFormat="0" applyFont="0" applyAlignment="0" applyProtection="0"/>
    <xf numFmtId="0" fontId="88" fillId="0" borderId="137" applyNumberFormat="0" applyFill="0" applyAlignment="0" applyProtection="0"/>
    <xf numFmtId="0" fontId="64" fillId="59" borderId="135" applyNumberFormat="0" applyFont="0" applyAlignment="0" applyProtection="0"/>
    <xf numFmtId="0" fontId="97" fillId="72" borderId="136" applyNumberFormat="0" applyAlignment="0" applyProtection="0"/>
    <xf numFmtId="0" fontId="64" fillId="59" borderId="135" applyNumberFormat="0" applyFont="0" applyAlignment="0" applyProtection="0"/>
    <xf numFmtId="0" fontId="94" fillId="62" borderId="134" applyNumberForma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97" fillId="71" borderId="136" applyNumberFormat="0" applyAlignment="0" applyProtection="0"/>
    <xf numFmtId="0" fontId="88" fillId="0" borderId="137" applyNumberFormat="0" applyFill="0" applyAlignment="0" applyProtection="0"/>
    <xf numFmtId="0" fontId="94" fillId="62" borderId="134" applyNumberFormat="0" applyAlignment="0" applyProtection="0"/>
    <xf numFmtId="0" fontId="91" fillId="71" borderId="134" applyNumberFormat="0" applyAlignment="0" applyProtection="0"/>
    <xf numFmtId="0" fontId="65"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97" fillId="71" borderId="136" applyNumberFormat="0" applyAlignment="0" applyProtection="0"/>
    <xf numFmtId="0" fontId="91" fillId="71" borderId="134" applyNumberFormat="0" applyAlignment="0" applyProtection="0"/>
    <xf numFmtId="0" fontId="91" fillId="71" borderId="134" applyNumberFormat="0" applyAlignment="0" applyProtection="0"/>
    <xf numFmtId="0" fontId="65" fillId="59" borderId="135" applyNumberFormat="0" applyFont="0" applyAlignment="0" applyProtection="0"/>
    <xf numFmtId="0" fontId="104" fillId="72" borderId="134" applyNumberFormat="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4" fillId="56" borderId="134" applyNumberForma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5"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88" fillId="0" borderId="137" applyNumberFormat="0" applyFill="0" applyAlignment="0" applyProtection="0"/>
    <xf numFmtId="0" fontId="65" fillId="59" borderId="135" applyNumberFormat="0" applyFont="0" applyAlignment="0" applyProtection="0"/>
    <xf numFmtId="0" fontId="64" fillId="59" borderId="135" applyNumberFormat="0" applyFon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104" fillId="72" borderId="134" applyNumberFormat="0" applyAlignment="0" applyProtection="0"/>
    <xf numFmtId="0" fontId="104" fillId="72" borderId="134" applyNumberFormat="0" applyAlignment="0" applyProtection="0"/>
    <xf numFmtId="0" fontId="88" fillId="0" borderId="137" applyNumberFormat="0" applyFill="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64" fillId="59" borderId="135" applyNumberFormat="0" applyFont="0" applyAlignment="0" applyProtection="0"/>
    <xf numFmtId="0" fontId="88" fillId="0" borderId="137" applyNumberFormat="0" applyFill="0" applyAlignment="0" applyProtection="0"/>
    <xf numFmtId="0" fontId="97" fillId="71" borderId="136" applyNumberFormat="0" applyAlignment="0" applyProtection="0"/>
    <xf numFmtId="0" fontId="97" fillId="72" borderId="136" applyNumberFormat="0" applyAlignment="0" applyProtection="0"/>
    <xf numFmtId="0" fontId="94" fillId="56" borderId="134" applyNumberFormat="0" applyAlignment="0" applyProtection="0"/>
    <xf numFmtId="0" fontId="94" fillId="62" borderId="134" applyNumberFormat="0" applyAlignment="0" applyProtection="0"/>
    <xf numFmtId="0" fontId="91" fillId="71" borderId="134" applyNumberFormat="0" applyAlignment="0" applyProtection="0"/>
    <xf numFmtId="0" fontId="97" fillId="72" borderId="136" applyNumberFormat="0" applyAlignment="0" applyProtection="0"/>
    <xf numFmtId="0" fontId="94" fillId="62" borderId="134" applyNumberFormat="0" applyAlignment="0" applyProtection="0"/>
    <xf numFmtId="0" fontId="97" fillId="72"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36" applyNumberFormat="0" applyAlignment="0" applyProtection="0"/>
    <xf numFmtId="0" fontId="94" fillId="56" borderId="134" applyNumberForma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94" fillId="62" borderId="134" applyNumberFormat="0" applyAlignment="0" applyProtection="0"/>
    <xf numFmtId="0" fontId="65" fillId="59" borderId="135" applyNumberFormat="0" applyFont="0" applyAlignment="0" applyProtection="0"/>
    <xf numFmtId="0" fontId="94" fillId="56" borderId="134" applyNumberFormat="0" applyAlignment="0" applyProtection="0"/>
    <xf numFmtId="0" fontId="97" fillId="71" borderId="136" applyNumberForma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97" fillId="71" borderId="136" applyNumberFormat="0" applyAlignment="0" applyProtection="0"/>
    <xf numFmtId="0" fontId="64" fillId="59" borderId="135" applyNumberFormat="0" applyFont="0" applyAlignment="0" applyProtection="0"/>
    <xf numFmtId="0" fontId="65" fillId="59" borderId="135" applyNumberFormat="0" applyFont="0" applyAlignment="0" applyProtection="0"/>
    <xf numFmtId="0" fontId="65" fillId="59" borderId="135" applyNumberFormat="0" applyFont="0" applyAlignment="0" applyProtection="0"/>
    <xf numFmtId="0" fontId="88" fillId="0" borderId="137" applyNumberFormat="0" applyFill="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65"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65"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56" borderId="134" applyNumberFormat="0" applyAlignment="0" applyProtection="0"/>
    <xf numFmtId="0" fontId="65"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1" fillId="71"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1" fillId="71" borderId="134" applyNumberFormat="0" applyAlignment="0" applyProtection="0"/>
    <xf numFmtId="0" fontId="94" fillId="62" borderId="134" applyNumberForma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97" fillId="72" borderId="136" applyNumberFormat="0" applyAlignment="0" applyProtection="0"/>
    <xf numFmtId="0" fontId="64" fillId="59" borderId="135" applyNumberFormat="0" applyFont="0" applyAlignment="0" applyProtection="0"/>
    <xf numFmtId="0" fontId="94" fillId="56"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7" fillId="71" borderId="136" applyNumberFormat="0" applyAlignment="0" applyProtection="0"/>
    <xf numFmtId="0" fontId="94" fillId="56" borderId="134" applyNumberFormat="0" applyAlignment="0" applyProtection="0"/>
    <xf numFmtId="0" fontId="64" fillId="59" borderId="135" applyNumberFormat="0" applyFont="0" applyAlignment="0" applyProtection="0"/>
    <xf numFmtId="0" fontId="97" fillId="72" borderId="136" applyNumberFormat="0" applyAlignment="0" applyProtection="0"/>
    <xf numFmtId="0" fontId="88" fillId="0" borderId="137" applyNumberFormat="0" applyFill="0" applyAlignment="0" applyProtection="0"/>
    <xf numFmtId="0" fontId="97" fillId="71" borderId="136" applyNumberFormat="0" applyAlignment="0" applyProtection="0"/>
    <xf numFmtId="0" fontId="97" fillId="72" borderId="136"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64" fillId="59" borderId="135" applyNumberFormat="0" applyFont="0" applyAlignment="0" applyProtection="0"/>
    <xf numFmtId="0" fontId="94" fillId="62" borderId="134" applyNumberFormat="0" applyAlignment="0" applyProtection="0"/>
    <xf numFmtId="0" fontId="64" fillId="59" borderId="135" applyNumberFormat="0" applyFont="0" applyAlignment="0" applyProtection="0"/>
    <xf numFmtId="0" fontId="64" fillId="59" borderId="135" applyNumberFormat="0" applyFont="0" applyAlignment="0" applyProtection="0"/>
    <xf numFmtId="0" fontId="104" fillId="72" borderId="134" applyNumberFormat="0" applyAlignment="0" applyProtection="0"/>
    <xf numFmtId="0" fontId="64" fillId="59" borderId="135" applyNumberFormat="0" applyFont="0" applyAlignment="0" applyProtection="0"/>
    <xf numFmtId="0" fontId="94" fillId="56" borderId="134" applyNumberFormat="0" applyAlignment="0" applyProtection="0"/>
    <xf numFmtId="0" fontId="104" fillId="72" borderId="134" applyNumberFormat="0" applyAlignment="0" applyProtection="0"/>
    <xf numFmtId="0" fontId="94" fillId="62" borderId="134" applyNumberFormat="0" applyAlignment="0" applyProtection="0"/>
    <xf numFmtId="0" fontId="88" fillId="0" borderId="137" applyNumberFormat="0" applyFill="0" applyAlignment="0" applyProtection="0"/>
    <xf numFmtId="0" fontId="97" fillId="72" borderId="136" applyNumberFormat="0" applyAlignment="0" applyProtection="0"/>
    <xf numFmtId="167" fontId="56" fillId="0" borderId="0" applyBorder="0" applyProtection="0"/>
    <xf numFmtId="0" fontId="128" fillId="7" borderId="180" applyProtection="0"/>
  </cellStyleXfs>
  <cellXfs count="1626">
    <xf numFmtId="0" fontId="0" fillId="0" borderId="0" xfId="0"/>
    <xf numFmtId="0" fontId="46" fillId="7" borderId="65" xfId="0" applyFont="1" applyFill="1" applyBorder="1" applyAlignment="1">
      <alignment horizontal="center" vertical="center" wrapText="1"/>
    </xf>
    <xf numFmtId="4" fontId="0" fillId="0" borderId="0" xfId="0" applyNumberFormat="1" applyFont="1" applyAlignment="1">
      <alignment horizontal="right"/>
    </xf>
    <xf numFmtId="10" fontId="0" fillId="0" borderId="0" xfId="0" applyNumberFormat="1"/>
    <xf numFmtId="0" fontId="5" fillId="0" borderId="0" xfId="0" applyFont="1"/>
    <xf numFmtId="0" fontId="5" fillId="7" borderId="3" xfId="0" applyFont="1" applyFill="1" applyBorder="1"/>
    <xf numFmtId="0" fontId="6" fillId="7" borderId="3" xfId="0" applyFont="1" applyFill="1" applyBorder="1" applyAlignment="1">
      <alignment wrapText="1"/>
    </xf>
    <xf numFmtId="0" fontId="0" fillId="7" borderId="0" xfId="0" applyFill="1" applyBorder="1" applyAlignment="1">
      <alignment horizontal="left"/>
    </xf>
    <xf numFmtId="4" fontId="5" fillId="7" borderId="0" xfId="0" applyNumberFormat="1" applyFont="1" applyFill="1" applyBorder="1" applyAlignment="1">
      <alignment horizontal="right"/>
    </xf>
    <xf numFmtId="10" fontId="0" fillId="7" borderId="4" xfId="0" applyNumberFormat="1" applyFill="1" applyBorder="1"/>
    <xf numFmtId="0" fontId="6" fillId="7" borderId="5" xfId="0" applyFont="1" applyFill="1" applyBorder="1" applyAlignment="1">
      <alignment wrapText="1"/>
    </xf>
    <xf numFmtId="4" fontId="0" fillId="7" borderId="6" xfId="0" applyNumberFormat="1" applyFill="1" applyBorder="1" applyAlignment="1">
      <alignment horizontal="left"/>
    </xf>
    <xf numFmtId="4" fontId="4" fillId="7" borderId="6" xfId="0" applyNumberFormat="1" applyFont="1" applyFill="1" applyBorder="1" applyAlignment="1">
      <alignment horizontal="right"/>
    </xf>
    <xf numFmtId="0" fontId="0" fillId="0" borderId="0" xfId="0" applyAlignment="1">
      <alignment horizontal="center"/>
    </xf>
    <xf numFmtId="0" fontId="5" fillId="9" borderId="8" xfId="0" applyFont="1" applyFill="1" applyBorder="1" applyAlignment="1">
      <alignment horizontal="center" vertical="center"/>
    </xf>
    <xf numFmtId="0" fontId="5" fillId="9" borderId="9" xfId="0" applyFont="1" applyFill="1" applyBorder="1" applyAlignment="1">
      <alignment vertical="center"/>
    </xf>
    <xf numFmtId="4" fontId="5" fillId="9" borderId="10" xfId="0" applyNumberFormat="1" applyFont="1" applyFill="1" applyBorder="1" applyAlignment="1">
      <alignment horizontal="center" vertical="center" wrapText="1"/>
    </xf>
    <xf numFmtId="0" fontId="0" fillId="0" borderId="11" xfId="0" applyBorder="1" applyAlignment="1">
      <alignment horizontal="center" vertical="center"/>
    </xf>
    <xf numFmtId="0" fontId="0" fillId="0" borderId="12" xfId="0" applyBorder="1" applyAlignment="1">
      <alignment vertical="center" wrapText="1"/>
    </xf>
    <xf numFmtId="10" fontId="7" fillId="0" borderId="13" xfId="0" applyNumberFormat="1" applyFont="1" applyBorder="1" applyAlignment="1">
      <alignment vertical="center"/>
    </xf>
    <xf numFmtId="4" fontId="0" fillId="0" borderId="0" xfId="0" applyNumberFormat="1"/>
    <xf numFmtId="2" fontId="0" fillId="0" borderId="0" xfId="0" applyNumberFormat="1"/>
    <xf numFmtId="0" fontId="0" fillId="0" borderId="11" xfId="0" applyBorder="1" applyAlignment="1">
      <alignment horizontal="center" vertical="center" wrapText="1"/>
    </xf>
    <xf numFmtId="4" fontId="8" fillId="9" borderId="15" xfId="0" applyNumberFormat="1" applyFont="1" applyFill="1" applyBorder="1" applyAlignment="1">
      <alignment horizontal="right"/>
    </xf>
    <xf numFmtId="10" fontId="9" fillId="9" borderId="16" xfId="0" applyNumberFormat="1" applyFont="1" applyFill="1" applyBorder="1" applyAlignment="1">
      <alignment horizontal="right"/>
    </xf>
    <xf numFmtId="4" fontId="8" fillId="0" borderId="0" xfId="0" applyNumberFormat="1" applyFont="1"/>
    <xf numFmtId="10" fontId="8" fillId="0" borderId="0" xfId="0" applyNumberFormat="1" applyFont="1"/>
    <xf numFmtId="0" fontId="8" fillId="0" borderId="0" xfId="0" applyFont="1"/>
    <xf numFmtId="0" fontId="0" fillId="0" borderId="0" xfId="0" applyAlignment="1"/>
    <xf numFmtId="0" fontId="11" fillId="0" borderId="0" xfId="0" applyFont="1" applyAlignment="1"/>
    <xf numFmtId="0" fontId="12" fillId="10" borderId="3" xfId="0" applyFont="1" applyFill="1" applyBorder="1" applyAlignment="1">
      <alignment horizontal="left"/>
    </xf>
    <xf numFmtId="0" fontId="13" fillId="0" borderId="0" xfId="0" applyFont="1" applyBorder="1" applyAlignment="1">
      <alignment horizontal="left"/>
    </xf>
    <xf numFmtId="0" fontId="12" fillId="10" borderId="0" xfId="0" applyFont="1" applyFill="1" applyBorder="1" applyAlignment="1">
      <alignment horizontal="center"/>
    </xf>
    <xf numFmtId="0" fontId="12" fillId="10" borderId="0" xfId="0" applyFont="1" applyFill="1" applyBorder="1" applyAlignment="1">
      <alignment horizontal="left"/>
    </xf>
    <xf numFmtId="0" fontId="13" fillId="10" borderId="0" xfId="0" applyFont="1" applyFill="1" applyBorder="1" applyAlignment="1">
      <alignment horizontal="right" wrapText="1"/>
    </xf>
    <xf numFmtId="4" fontId="13" fillId="10" borderId="0" xfId="0" applyNumberFormat="1" applyFont="1" applyFill="1" applyBorder="1" applyAlignment="1"/>
    <xf numFmtId="0" fontId="13" fillId="10" borderId="0" xfId="0" applyFont="1" applyFill="1" applyBorder="1" applyAlignment="1"/>
    <xf numFmtId="0" fontId="12" fillId="10" borderId="0" xfId="0" applyFont="1" applyFill="1" applyBorder="1" applyAlignment="1">
      <alignment horizontal="right"/>
    </xf>
    <xf numFmtId="166" fontId="13" fillId="10" borderId="0" xfId="0" applyNumberFormat="1" applyFont="1" applyFill="1" applyBorder="1" applyAlignment="1">
      <alignment horizontal="left"/>
    </xf>
    <xf numFmtId="166" fontId="13" fillId="10" borderId="4" xfId="0" applyNumberFormat="1" applyFont="1" applyFill="1" applyBorder="1" applyAlignment="1">
      <alignment horizontal="left"/>
    </xf>
    <xf numFmtId="0" fontId="13" fillId="0" borderId="0" xfId="0" applyFont="1" applyAlignment="1"/>
    <xf numFmtId="0" fontId="13" fillId="10" borderId="0" xfId="0" applyFont="1" applyFill="1" applyBorder="1" applyAlignment="1">
      <alignment horizontal="left"/>
    </xf>
    <xf numFmtId="10" fontId="13" fillId="10" borderId="4" xfId="0" applyNumberFormat="1" applyFont="1" applyFill="1" applyBorder="1" applyAlignment="1">
      <alignment horizontal="left" vertical="center" wrapText="1"/>
    </xf>
    <xf numFmtId="0" fontId="12" fillId="10" borderId="0" xfId="0" applyFont="1" applyFill="1" applyBorder="1" applyAlignment="1">
      <alignment horizontal="center" vertical="center" wrapText="1"/>
    </xf>
    <xf numFmtId="2" fontId="12" fillId="10" borderId="0" xfId="0" applyNumberFormat="1" applyFont="1" applyFill="1" applyBorder="1" applyAlignment="1">
      <alignment horizontal="center" vertical="center" wrapText="1"/>
    </xf>
    <xf numFmtId="4" fontId="13" fillId="10" borderId="0" xfId="0" applyNumberFormat="1" applyFont="1" applyFill="1" applyBorder="1" applyAlignment="1">
      <alignment horizontal="left"/>
    </xf>
    <xf numFmtId="10" fontId="13" fillId="10" borderId="4" xfId="0" applyNumberFormat="1" applyFont="1" applyFill="1" applyBorder="1" applyAlignment="1">
      <alignment horizontal="left"/>
    </xf>
    <xf numFmtId="0" fontId="13" fillId="0" borderId="0" xfId="0" applyFont="1" applyBorder="1" applyAlignment="1"/>
    <xf numFmtId="0" fontId="12" fillId="10" borderId="0" xfId="0" applyFont="1" applyFill="1" applyBorder="1" applyAlignment="1">
      <alignment horizontal="right" wrapText="1"/>
    </xf>
    <xf numFmtId="0" fontId="14" fillId="10" borderId="0" xfId="0" applyFont="1" applyFill="1" applyBorder="1" applyAlignment="1">
      <alignment horizontal="center"/>
    </xf>
    <xf numFmtId="0" fontId="14" fillId="10" borderId="0" xfId="0" applyFont="1" applyFill="1" applyBorder="1" applyAlignment="1">
      <alignment horizontal="center" vertical="center" wrapText="1"/>
    </xf>
    <xf numFmtId="2" fontId="14" fillId="10" borderId="0" xfId="0" applyNumberFormat="1" applyFont="1" applyFill="1" applyBorder="1" applyAlignment="1">
      <alignment horizontal="center" vertical="center" wrapText="1"/>
    </xf>
    <xf numFmtId="4" fontId="15" fillId="10" borderId="0" xfId="0" applyNumberFormat="1" applyFont="1" applyFill="1" applyBorder="1" applyAlignment="1"/>
    <xf numFmtId="0" fontId="11" fillId="10" borderId="0" xfId="0" applyFont="1" applyFill="1" applyBorder="1" applyAlignment="1"/>
    <xf numFmtId="0" fontId="14" fillId="10" borderId="0" xfId="0" applyFont="1" applyFill="1" applyBorder="1" applyAlignment="1">
      <alignment horizontal="right"/>
    </xf>
    <xf numFmtId="10" fontId="15" fillId="10" borderId="0" xfId="0" applyNumberFormat="1" applyFont="1" applyFill="1" applyBorder="1" applyAlignment="1">
      <alignment horizontal="left"/>
    </xf>
    <xf numFmtId="0" fontId="11" fillId="0" borderId="0" xfId="0" applyFont="1" applyBorder="1" applyAlignment="1"/>
    <xf numFmtId="0" fontId="16" fillId="3" borderId="1" xfId="0" applyFont="1" applyFill="1" applyBorder="1" applyAlignment="1">
      <alignment horizontal="center" vertical="center" wrapText="1"/>
    </xf>
    <xf numFmtId="0" fontId="18" fillId="0" borderId="0" xfId="0" applyFont="1" applyAlignment="1"/>
    <xf numFmtId="0" fontId="19" fillId="4" borderId="20" xfId="0" applyFont="1" applyFill="1" applyBorder="1" applyAlignment="1">
      <alignment horizontal="left" vertical="top" wrapText="1"/>
    </xf>
    <xf numFmtId="0" fontId="20" fillId="4" borderId="21" xfId="0" applyFont="1" applyFill="1" applyBorder="1" applyAlignment="1">
      <alignment horizontal="center" vertical="top" wrapText="1"/>
    </xf>
    <xf numFmtId="0" fontId="19" fillId="4" borderId="21" xfId="0" applyFont="1" applyFill="1" applyBorder="1" applyAlignment="1">
      <alignment vertical="top" wrapText="1"/>
    </xf>
    <xf numFmtId="165" fontId="20" fillId="4" borderId="21" xfId="0" applyNumberFormat="1" applyFont="1" applyFill="1" applyBorder="1" applyAlignment="1">
      <alignment vertical="top" wrapText="1"/>
    </xf>
    <xf numFmtId="165" fontId="20" fillId="4" borderId="22" xfId="0" applyNumberFormat="1" applyFont="1" applyFill="1" applyBorder="1" applyAlignment="1">
      <alignment vertical="top" wrapText="1"/>
    </xf>
    <xf numFmtId="0" fontId="21" fillId="9" borderId="27" xfId="0" applyFont="1" applyFill="1" applyBorder="1" applyAlignment="1">
      <alignment horizontal="center" vertical="center" wrapText="1"/>
    </xf>
    <xf numFmtId="0" fontId="21" fillId="9" borderId="28" xfId="0" applyFont="1" applyFill="1" applyBorder="1" applyAlignment="1">
      <alignment horizontal="center" vertical="center" wrapText="1"/>
    </xf>
    <xf numFmtId="0" fontId="21" fillId="9" borderId="29" xfId="0" applyFont="1" applyFill="1" applyBorder="1" applyAlignment="1">
      <alignment horizontal="center" vertical="center" wrapText="1"/>
    </xf>
    <xf numFmtId="0" fontId="22" fillId="9" borderId="28" xfId="0" applyFont="1" applyFill="1" applyBorder="1" applyAlignment="1">
      <alignment horizontal="left" vertical="center" wrapText="1"/>
    </xf>
    <xf numFmtId="165" fontId="21" fillId="9" borderId="11" xfId="1" applyFont="1" applyFill="1" applyBorder="1" applyAlignment="1" applyProtection="1">
      <alignment horizontal="right" vertical="center" wrapText="1"/>
    </xf>
    <xf numFmtId="165" fontId="21" fillId="9" borderId="12" xfId="1" applyFont="1" applyFill="1" applyBorder="1" applyAlignment="1" applyProtection="1">
      <alignment horizontal="right" vertical="center" wrapText="1"/>
    </xf>
    <xf numFmtId="165" fontId="21" fillId="9" borderId="13" xfId="1" applyFont="1" applyFill="1" applyBorder="1" applyAlignment="1" applyProtection="1">
      <alignment horizontal="right" vertical="center" wrapText="1"/>
    </xf>
    <xf numFmtId="165" fontId="21" fillId="9" borderId="28" xfId="1" applyFont="1" applyFill="1" applyBorder="1" applyAlignment="1" applyProtection="1">
      <alignment horizontal="right" vertical="center" wrapText="1"/>
    </xf>
    <xf numFmtId="0" fontId="11" fillId="0" borderId="0" xfId="0" applyFont="1" applyAlignment="1">
      <alignment horizontal="center" vertical="center"/>
    </xf>
    <xf numFmtId="0" fontId="11" fillId="0" borderId="0" xfId="0" applyFont="1" applyAlignment="1">
      <alignment vertical="center"/>
    </xf>
    <xf numFmtId="0" fontId="21" fillId="10" borderId="27" xfId="0" applyFont="1" applyFill="1" applyBorder="1" applyAlignment="1">
      <alignment vertical="center" wrapText="1"/>
    </xf>
    <xf numFmtId="0" fontId="21" fillId="10" borderId="28" xfId="0" applyFont="1" applyFill="1" applyBorder="1" applyAlignment="1">
      <alignment horizontal="center" vertical="center" wrapText="1"/>
    </xf>
    <xf numFmtId="0" fontId="21" fillId="10" borderId="29" xfId="0" applyFont="1" applyFill="1" applyBorder="1" applyAlignment="1">
      <alignment horizontal="center" vertical="center" wrapText="1"/>
    </xf>
    <xf numFmtId="0" fontId="21" fillId="10" borderId="28" xfId="0" applyFont="1" applyFill="1" applyBorder="1" applyAlignment="1">
      <alignment vertical="center" wrapText="1"/>
    </xf>
    <xf numFmtId="0" fontId="21" fillId="10" borderId="29" xfId="0" applyFont="1" applyFill="1" applyBorder="1" applyAlignment="1">
      <alignment vertical="center" wrapText="1"/>
    </xf>
    <xf numFmtId="165" fontId="21" fillId="10" borderId="29" xfId="1" applyFont="1" applyFill="1" applyBorder="1" applyAlignment="1" applyProtection="1">
      <alignment vertical="center" wrapText="1"/>
    </xf>
    <xf numFmtId="165" fontId="21" fillId="10" borderId="11" xfId="1" applyFont="1" applyFill="1" applyBorder="1" applyAlignment="1" applyProtection="1">
      <alignment vertical="center" wrapText="1"/>
    </xf>
    <xf numFmtId="165" fontId="21" fillId="10" borderId="12" xfId="1" applyFont="1" applyFill="1" applyBorder="1" applyAlignment="1" applyProtection="1">
      <alignment vertical="center" wrapText="1"/>
    </xf>
    <xf numFmtId="165" fontId="21" fillId="10" borderId="13" xfId="1" applyFont="1" applyFill="1" applyBorder="1" applyAlignment="1" applyProtection="1">
      <alignment vertical="center" wrapText="1"/>
    </xf>
    <xf numFmtId="2" fontId="13" fillId="10" borderId="28" xfId="0" applyNumberFormat="1" applyFont="1" applyFill="1" applyBorder="1" applyAlignment="1">
      <alignment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10" borderId="28" xfId="0" applyFont="1" applyFill="1" applyBorder="1" applyAlignment="1">
      <alignment horizontal="left" vertical="center" wrapText="1"/>
    </xf>
    <xf numFmtId="165" fontId="21" fillId="10" borderId="29" xfId="1" applyFont="1" applyFill="1" applyBorder="1" applyAlignment="1" applyProtection="1">
      <alignment horizontal="right" vertical="center" wrapText="1"/>
    </xf>
    <xf numFmtId="165" fontId="21" fillId="10" borderId="11" xfId="1" applyFont="1" applyFill="1" applyBorder="1" applyAlignment="1" applyProtection="1">
      <alignment horizontal="right" vertical="center" wrapText="1"/>
    </xf>
    <xf numFmtId="165" fontId="21" fillId="10" borderId="12" xfId="1" applyFont="1" applyFill="1" applyBorder="1" applyAlignment="1" applyProtection="1">
      <alignment horizontal="right" vertical="center" wrapText="1"/>
    </xf>
    <xf numFmtId="165" fontId="21" fillId="10" borderId="13" xfId="1" applyFont="1" applyFill="1" applyBorder="1" applyAlignment="1" applyProtection="1">
      <alignment horizontal="right" vertical="center" wrapText="1"/>
    </xf>
    <xf numFmtId="165" fontId="21" fillId="10" borderId="28" xfId="1" applyFont="1" applyFill="1" applyBorder="1" applyAlignment="1" applyProtection="1">
      <alignment horizontal="right" vertical="center" wrapText="1"/>
    </xf>
    <xf numFmtId="0" fontId="13" fillId="10" borderId="0" xfId="0" applyFont="1" applyFill="1" applyAlignment="1">
      <alignment vertical="center"/>
    </xf>
    <xf numFmtId="2" fontId="13" fillId="10" borderId="28" xfId="0" applyNumberFormat="1" applyFont="1" applyFill="1" applyBorder="1" applyAlignment="1">
      <alignment horizontal="right" vertical="center" wrapText="1"/>
    </xf>
    <xf numFmtId="0" fontId="11" fillId="10" borderId="0" xfId="0" applyFont="1" applyFill="1" applyAlignment="1">
      <alignment horizontal="center" vertical="center"/>
    </xf>
    <xf numFmtId="0" fontId="11" fillId="10" borderId="0" xfId="0" applyFont="1" applyFill="1" applyAlignment="1">
      <alignment vertical="center"/>
    </xf>
    <xf numFmtId="0" fontId="21" fillId="10" borderId="27" xfId="0" applyFont="1" applyFill="1" applyBorder="1" applyAlignment="1">
      <alignment vertical="top" wrapText="1"/>
    </xf>
    <xf numFmtId="0" fontId="22" fillId="0" borderId="28" xfId="0" applyFont="1" applyBorder="1" applyAlignment="1">
      <alignment horizontal="center" vertical="top" wrapText="1"/>
    </xf>
    <xf numFmtId="0" fontId="22" fillId="0" borderId="29" xfId="0" applyFont="1" applyBorder="1" applyAlignment="1">
      <alignment horizontal="center" vertical="top" wrapText="1"/>
    </xf>
    <xf numFmtId="0" fontId="21" fillId="10" borderId="28" xfId="0" applyFont="1" applyFill="1" applyBorder="1" applyAlignment="1">
      <alignment vertical="top" wrapText="1"/>
    </xf>
    <xf numFmtId="0" fontId="21" fillId="10" borderId="29" xfId="0" applyFont="1" applyFill="1" applyBorder="1" applyAlignment="1">
      <alignment vertical="top" wrapText="1"/>
    </xf>
    <xf numFmtId="165" fontId="21" fillId="10" borderId="29" xfId="1" applyFont="1" applyFill="1" applyBorder="1" applyAlignment="1" applyProtection="1">
      <alignment vertical="top" wrapText="1"/>
    </xf>
    <xf numFmtId="165" fontId="21" fillId="10" borderId="11" xfId="1" applyFont="1" applyFill="1" applyBorder="1" applyAlignment="1" applyProtection="1">
      <alignment vertical="top" wrapText="1"/>
    </xf>
    <xf numFmtId="165" fontId="21" fillId="10" borderId="12" xfId="1" applyFont="1" applyFill="1" applyBorder="1" applyAlignment="1" applyProtection="1">
      <alignment vertical="top" wrapText="1"/>
    </xf>
    <xf numFmtId="165" fontId="21" fillId="10" borderId="13" xfId="1" applyFont="1" applyFill="1" applyBorder="1" applyAlignment="1" applyProtection="1">
      <alignment vertical="top" wrapText="1"/>
    </xf>
    <xf numFmtId="2" fontId="13" fillId="10" borderId="28" xfId="0" applyNumberFormat="1" applyFont="1" applyFill="1" applyBorder="1" applyAlignment="1">
      <alignment vertical="top" wrapText="1"/>
    </xf>
    <xf numFmtId="0" fontId="22" fillId="0" borderId="28" xfId="0" applyFont="1" applyBorder="1" applyAlignment="1">
      <alignment horizontal="center" vertical="center" wrapText="1"/>
    </xf>
    <xf numFmtId="0" fontId="22" fillId="0" borderId="29" xfId="0" applyFont="1" applyBorder="1" applyAlignment="1">
      <alignment horizontal="center" vertical="center" wrapText="1"/>
    </xf>
    <xf numFmtId="2" fontId="12" fillId="0" borderId="28" xfId="0" applyNumberFormat="1" applyFont="1" applyBorder="1" applyAlignment="1">
      <alignment vertical="center" wrapText="1"/>
    </xf>
    <xf numFmtId="2" fontId="13" fillId="0" borderId="28" xfId="0" applyNumberFormat="1" applyFont="1" applyBorder="1" applyAlignment="1">
      <alignment horizontal="right" vertical="center" wrapText="1"/>
    </xf>
    <xf numFmtId="0" fontId="21" fillId="9" borderId="28" xfId="0" applyFont="1" applyFill="1" applyBorder="1" applyAlignment="1">
      <alignment horizontal="left" vertical="center" wrapText="1"/>
    </xf>
    <xf numFmtId="0" fontId="21" fillId="10" borderId="29" xfId="0" applyFont="1" applyFill="1" applyBorder="1" applyAlignment="1">
      <alignment horizontal="center" vertical="center" wrapText="1"/>
    </xf>
    <xf numFmtId="0" fontId="21" fillId="10" borderId="27" xfId="0" applyFont="1" applyFill="1" applyBorder="1" applyAlignment="1">
      <alignment horizontal="center" vertical="center" wrapText="1"/>
    </xf>
    <xf numFmtId="0" fontId="21" fillId="0" borderId="28" xfId="0" applyFont="1" applyBorder="1" applyAlignment="1">
      <alignment horizontal="left" vertical="center" wrapText="1"/>
    </xf>
    <xf numFmtId="165" fontId="21" fillId="0" borderId="11" xfId="4" applyNumberFormat="1" applyFont="1" applyFill="1" applyBorder="1" applyAlignment="1" applyProtection="1">
      <alignment horizontal="right" vertical="center" wrapText="1"/>
    </xf>
    <xf numFmtId="165" fontId="21" fillId="0" borderId="12" xfId="4" applyNumberFormat="1" applyFont="1" applyFill="1" applyBorder="1" applyAlignment="1" applyProtection="1">
      <alignment horizontal="right" vertical="center" wrapText="1"/>
    </xf>
    <xf numFmtId="0" fontId="24" fillId="9" borderId="29" xfId="0" applyFont="1" applyFill="1" applyBorder="1" applyAlignment="1">
      <alignment horizontal="center" vertical="center" wrapText="1"/>
    </xf>
    <xf numFmtId="165" fontId="21" fillId="0" borderId="13" xfId="4" applyNumberFormat="1" applyFont="1" applyFill="1" applyBorder="1" applyAlignment="1" applyProtection="1">
      <alignment horizontal="right" vertical="center" wrapText="1"/>
    </xf>
    <xf numFmtId="2" fontId="25" fillId="10" borderId="28" xfId="0" applyNumberFormat="1" applyFont="1" applyFill="1" applyBorder="1" applyAlignment="1">
      <alignment vertical="center" wrapText="1"/>
    </xf>
    <xf numFmtId="0" fontId="25" fillId="0" borderId="0" xfId="0" applyFont="1" applyAlignment="1">
      <alignment horizontal="center" vertical="center"/>
    </xf>
    <xf numFmtId="0" fontId="25" fillId="0" borderId="0" xfId="0" applyFont="1" applyAlignment="1">
      <alignment vertical="center"/>
    </xf>
    <xf numFmtId="0" fontId="21" fillId="0" borderId="28" xfId="0" applyFont="1" applyBorder="1" applyAlignment="1">
      <alignment horizontal="center" vertical="top" wrapText="1"/>
    </xf>
    <xf numFmtId="0" fontId="24" fillId="0" borderId="29" xfId="0" applyFont="1" applyBorder="1" applyAlignment="1">
      <alignment horizontal="center" vertical="top" wrapText="1"/>
    </xf>
    <xf numFmtId="165" fontId="21" fillId="0" borderId="13" xfId="4" applyNumberFormat="1" applyFont="1" applyFill="1" applyBorder="1" applyAlignment="1" applyProtection="1">
      <alignment horizontal="right" vertical="top" wrapText="1"/>
    </xf>
    <xf numFmtId="165" fontId="21" fillId="0" borderId="11" xfId="4" applyNumberFormat="1" applyFont="1" applyFill="1" applyBorder="1" applyAlignment="1" applyProtection="1">
      <alignment horizontal="right" vertical="top" wrapText="1"/>
    </xf>
    <xf numFmtId="165" fontId="21" fillId="0" borderId="12" xfId="4" applyNumberFormat="1" applyFont="1" applyFill="1" applyBorder="1" applyAlignment="1" applyProtection="1">
      <alignment horizontal="right" vertical="top" wrapText="1"/>
    </xf>
    <xf numFmtId="0" fontId="22" fillId="10" borderId="28" xfId="0" applyFont="1" applyFill="1" applyBorder="1" applyAlignment="1">
      <alignment horizontal="center" vertical="top" wrapText="1"/>
    </xf>
    <xf numFmtId="0" fontId="22" fillId="10" borderId="29" xfId="0" applyFont="1" applyFill="1" applyBorder="1" applyAlignment="1">
      <alignment horizontal="center" vertical="top" wrapText="1"/>
    </xf>
    <xf numFmtId="0" fontId="22" fillId="3" borderId="27" xfId="0" applyFont="1" applyFill="1" applyBorder="1" applyAlignment="1">
      <alignment horizontal="left" vertical="top" wrapText="1"/>
    </xf>
    <xf numFmtId="0" fontId="22" fillId="3" borderId="28" xfId="0" applyFont="1" applyFill="1" applyBorder="1" applyAlignment="1">
      <alignment horizontal="center" vertical="top" wrapText="1"/>
    </xf>
    <xf numFmtId="0" fontId="22" fillId="3" borderId="29" xfId="0" applyFont="1" applyFill="1" applyBorder="1" applyAlignment="1">
      <alignment horizontal="center" vertical="top" wrapText="1"/>
    </xf>
    <xf numFmtId="0" fontId="26" fillId="3" borderId="28" xfId="0" applyFont="1" applyFill="1" applyBorder="1" applyAlignment="1">
      <alignment horizontal="left" vertical="top" wrapText="1"/>
    </xf>
    <xf numFmtId="165" fontId="22" fillId="3" borderId="12" xfId="1" applyFont="1" applyFill="1" applyBorder="1" applyAlignment="1" applyProtection="1">
      <alignment horizontal="right" vertical="top" wrapText="1"/>
    </xf>
    <xf numFmtId="165" fontId="22" fillId="3" borderId="13" xfId="1" applyFont="1" applyFill="1" applyBorder="1" applyAlignment="1" applyProtection="1">
      <alignment horizontal="right" vertical="top" wrapText="1"/>
    </xf>
    <xf numFmtId="165" fontId="22" fillId="3" borderId="32" xfId="1" applyFont="1" applyFill="1" applyBorder="1" applyAlignment="1" applyProtection="1">
      <alignment horizontal="right" vertical="top" wrapText="1"/>
    </xf>
    <xf numFmtId="165" fontId="22" fillId="3" borderId="28" xfId="1" applyFont="1" applyFill="1" applyBorder="1" applyAlignment="1" applyProtection="1">
      <alignment horizontal="right" vertical="top" wrapText="1"/>
    </xf>
    <xf numFmtId="0" fontId="12" fillId="5" borderId="0" xfId="0" applyFont="1" applyFill="1" applyAlignment="1"/>
    <xf numFmtId="0" fontId="0" fillId="0" borderId="0" xfId="0" applyAlignment="1">
      <alignment vertical="center"/>
    </xf>
    <xf numFmtId="2" fontId="12" fillId="10" borderId="28" xfId="0" applyNumberFormat="1" applyFont="1" applyFill="1" applyBorder="1" applyAlignment="1">
      <alignment horizontal="right" vertical="top" wrapText="1"/>
    </xf>
    <xf numFmtId="2" fontId="21" fillId="10" borderId="28" xfId="1" applyNumberFormat="1" applyFont="1" applyFill="1" applyBorder="1" applyAlignment="1" applyProtection="1">
      <alignment horizontal="center" vertical="center" wrapText="1"/>
    </xf>
    <xf numFmtId="165" fontId="21" fillId="10" borderId="11" xfId="4" applyNumberFormat="1" applyFont="1" applyFill="1" applyBorder="1" applyAlignment="1" applyProtection="1">
      <alignment vertical="top" wrapText="1"/>
    </xf>
    <xf numFmtId="165" fontId="21" fillId="10" borderId="12" xfId="4" applyNumberFormat="1" applyFont="1" applyFill="1" applyBorder="1" applyAlignment="1" applyProtection="1">
      <alignment vertical="top" wrapText="1"/>
    </xf>
    <xf numFmtId="165" fontId="21" fillId="10" borderId="13" xfId="4" applyNumberFormat="1" applyFont="1" applyFill="1" applyBorder="1" applyAlignment="1" applyProtection="1">
      <alignment vertical="top" wrapText="1"/>
    </xf>
    <xf numFmtId="2" fontId="13" fillId="0" borderId="28" xfId="0" applyNumberFormat="1" applyFont="1" applyBorder="1" applyAlignment="1">
      <alignment horizontal="right" vertical="top" wrapText="1"/>
    </xf>
    <xf numFmtId="165" fontId="21" fillId="10" borderId="11" xfId="4" applyNumberFormat="1" applyFont="1" applyFill="1" applyBorder="1" applyAlignment="1" applyProtection="1">
      <alignment vertical="center" wrapText="1"/>
    </xf>
    <xf numFmtId="165" fontId="21" fillId="10" borderId="12" xfId="4" applyNumberFormat="1" applyFont="1" applyFill="1" applyBorder="1" applyAlignment="1" applyProtection="1">
      <alignment vertical="center" wrapText="1"/>
    </xf>
    <xf numFmtId="165" fontId="21" fillId="10" borderId="13" xfId="4" applyNumberFormat="1" applyFont="1" applyFill="1" applyBorder="1" applyAlignment="1" applyProtection="1">
      <alignment vertical="center" wrapText="1"/>
    </xf>
    <xf numFmtId="0" fontId="22" fillId="3" borderId="27" xfId="0" applyFont="1" applyFill="1" applyBorder="1" applyAlignment="1">
      <alignment horizontal="left" vertical="center" wrapText="1"/>
    </xf>
    <xf numFmtId="0" fontId="22" fillId="3" borderId="28" xfId="0" applyFont="1" applyFill="1" applyBorder="1" applyAlignment="1">
      <alignment horizontal="center" vertical="center" wrapText="1"/>
    </xf>
    <xf numFmtId="0" fontId="22" fillId="3" borderId="29" xfId="0" applyFont="1" applyFill="1" applyBorder="1" applyAlignment="1">
      <alignment horizontal="center" vertical="center" wrapText="1"/>
    </xf>
    <xf numFmtId="0" fontId="26" fillId="3" borderId="28" xfId="0" applyFont="1" applyFill="1" applyBorder="1" applyAlignment="1">
      <alignment horizontal="left" vertical="center" wrapText="1"/>
    </xf>
    <xf numFmtId="165" fontId="22" fillId="3" borderId="12" xfId="1" applyFont="1" applyFill="1" applyBorder="1" applyAlignment="1" applyProtection="1">
      <alignment horizontal="right" vertical="center" wrapText="1"/>
    </xf>
    <xf numFmtId="165" fontId="22" fillId="3" borderId="13" xfId="1" applyFont="1" applyFill="1" applyBorder="1" applyAlignment="1" applyProtection="1">
      <alignment horizontal="right" vertical="center" wrapText="1"/>
    </xf>
    <xf numFmtId="165" fontId="22" fillId="3" borderId="32" xfId="1" applyFont="1" applyFill="1" applyBorder="1" applyAlignment="1" applyProtection="1">
      <alignment horizontal="right" vertical="center" wrapText="1"/>
    </xf>
    <xf numFmtId="165" fontId="22" fillId="3" borderId="28" xfId="1" applyFont="1" applyFill="1" applyBorder="1" applyAlignment="1" applyProtection="1">
      <alignment horizontal="right" vertical="center" wrapText="1"/>
    </xf>
    <xf numFmtId="0" fontId="12" fillId="5" borderId="0" xfId="0" applyFont="1" applyFill="1" applyAlignment="1">
      <alignment vertical="center"/>
    </xf>
    <xf numFmtId="165" fontId="21" fillId="0" borderId="29" xfId="1" applyFont="1" applyBorder="1" applyAlignment="1" applyProtection="1">
      <alignment horizontal="right" vertical="center" wrapText="1"/>
    </xf>
    <xf numFmtId="165" fontId="27" fillId="0" borderId="27" xfId="1" applyFont="1" applyBorder="1" applyAlignment="1" applyProtection="1">
      <alignment horizontal="right" vertical="center" wrapText="1"/>
    </xf>
    <xf numFmtId="165" fontId="27" fillId="0" borderId="29" xfId="1" applyFont="1" applyBorder="1" applyAlignment="1" applyProtection="1">
      <alignment horizontal="right" vertical="center" wrapText="1"/>
    </xf>
    <xf numFmtId="165" fontId="27" fillId="0" borderId="31" xfId="1" applyFont="1" applyBorder="1" applyAlignment="1" applyProtection="1">
      <alignment horizontal="right" vertical="center" wrapText="1"/>
    </xf>
    <xf numFmtId="0" fontId="27" fillId="10" borderId="27" xfId="0" applyFont="1" applyFill="1" applyBorder="1" applyAlignment="1">
      <alignment horizontal="center" vertical="center" wrapText="1"/>
    </xf>
    <xf numFmtId="0" fontId="27" fillId="10" borderId="29" xfId="0" applyFont="1" applyFill="1" applyBorder="1" applyAlignment="1">
      <alignment horizontal="center" vertical="center" wrapText="1"/>
    </xf>
    <xf numFmtId="0" fontId="27" fillId="0" borderId="28" xfId="0" applyFont="1" applyBorder="1" applyAlignment="1">
      <alignment horizontal="left" vertical="center" wrapText="1"/>
    </xf>
    <xf numFmtId="0" fontId="27" fillId="0" borderId="29" xfId="0" applyFont="1" applyBorder="1" applyAlignment="1">
      <alignment horizontal="center" vertical="center" wrapText="1"/>
    </xf>
    <xf numFmtId="0" fontId="21" fillId="0" borderId="27" xfId="0" applyFont="1" applyBorder="1" applyAlignment="1">
      <alignment horizontal="right" vertical="center" wrapText="1"/>
    </xf>
    <xf numFmtId="165" fontId="21" fillId="0" borderId="27" xfId="1" applyFont="1" applyBorder="1" applyAlignment="1" applyProtection="1">
      <alignment horizontal="right" vertical="center" wrapText="1"/>
    </xf>
    <xf numFmtId="165" fontId="21" fillId="0" borderId="31" xfId="1" applyFont="1" applyBorder="1" applyAlignment="1" applyProtection="1">
      <alignment horizontal="right" vertical="center" wrapText="1"/>
    </xf>
    <xf numFmtId="165" fontId="21" fillId="10" borderId="27" xfId="1" applyFont="1" applyFill="1" applyBorder="1" applyAlignment="1" applyProtection="1">
      <alignment horizontal="right" vertical="center" wrapText="1"/>
    </xf>
    <xf numFmtId="165" fontId="21" fillId="10" borderId="31" xfId="1" applyFont="1" applyFill="1" applyBorder="1" applyAlignment="1" applyProtection="1">
      <alignment horizontal="right" vertical="center" wrapText="1"/>
    </xf>
    <xf numFmtId="0" fontId="21" fillId="0" borderId="27" xfId="0" applyFont="1" applyBorder="1" applyAlignment="1">
      <alignment horizontal="right" vertical="top" wrapText="1"/>
    </xf>
    <xf numFmtId="0" fontId="21" fillId="0" borderId="29" xfId="0" applyFont="1" applyBorder="1" applyAlignment="1">
      <alignment horizontal="center" vertical="top" wrapText="1"/>
    </xf>
    <xf numFmtId="0" fontId="21" fillId="0" borderId="28" xfId="0" applyFont="1" applyBorder="1" applyAlignment="1">
      <alignment horizontal="left" vertical="top" wrapText="1"/>
    </xf>
    <xf numFmtId="165" fontId="21" fillId="0" borderId="29" xfId="1" applyFont="1" applyBorder="1" applyAlignment="1" applyProtection="1">
      <alignment horizontal="right" vertical="top" wrapText="1"/>
    </xf>
    <xf numFmtId="165" fontId="21" fillId="10" borderId="11" xfId="1" applyFont="1" applyFill="1" applyBorder="1" applyAlignment="1" applyProtection="1">
      <alignment horizontal="right" vertical="top" wrapText="1"/>
    </xf>
    <xf numFmtId="165" fontId="21" fillId="10" borderId="13" xfId="1" applyFont="1" applyFill="1" applyBorder="1" applyAlignment="1" applyProtection="1">
      <alignment horizontal="right" vertical="top" wrapText="1"/>
    </xf>
    <xf numFmtId="165" fontId="21" fillId="10" borderId="12" xfId="1" applyFont="1" applyFill="1" applyBorder="1" applyAlignment="1" applyProtection="1">
      <alignment horizontal="right" vertical="top" wrapText="1"/>
    </xf>
    <xf numFmtId="0" fontId="28" fillId="0" borderId="0" xfId="0" applyFont="1" applyAlignment="1"/>
    <xf numFmtId="0" fontId="21" fillId="10" borderId="28" xfId="0" applyFont="1" applyFill="1" applyBorder="1" applyAlignment="1">
      <alignment horizontal="center" vertical="top" wrapText="1"/>
    </xf>
    <xf numFmtId="0" fontId="21" fillId="10" borderId="29" xfId="0" applyFont="1" applyFill="1" applyBorder="1" applyAlignment="1">
      <alignment horizontal="center" vertical="top" wrapText="1"/>
    </xf>
    <xf numFmtId="165" fontId="21" fillId="10" borderId="28" xfId="1" applyFont="1" applyFill="1" applyBorder="1" applyAlignment="1" applyProtection="1">
      <alignment horizontal="right" vertical="top" wrapText="1"/>
    </xf>
    <xf numFmtId="0" fontId="11" fillId="10" borderId="0" xfId="0" applyFont="1" applyFill="1" applyAlignment="1"/>
    <xf numFmtId="0" fontId="29" fillId="6" borderId="0" xfId="0" applyFont="1" applyFill="1" applyAlignment="1"/>
    <xf numFmtId="0" fontId="21" fillId="12" borderId="29" xfId="0" applyFont="1" applyFill="1" applyBorder="1" applyAlignment="1">
      <alignment horizontal="center" vertical="center" wrapText="1"/>
    </xf>
    <xf numFmtId="165" fontId="21" fillId="10" borderId="29" xfId="1" applyFont="1" applyFill="1" applyBorder="1" applyAlignment="1" applyProtection="1">
      <alignment horizontal="center" vertical="center" wrapText="1"/>
    </xf>
    <xf numFmtId="0" fontId="27" fillId="10" borderId="28" xfId="0" applyFont="1" applyFill="1" applyBorder="1" applyAlignment="1">
      <alignment horizontal="center" vertical="center" wrapText="1"/>
    </xf>
    <xf numFmtId="2" fontId="25" fillId="10" borderId="28" xfId="0" applyNumberFormat="1" applyFont="1" applyFill="1" applyBorder="1" applyAlignment="1">
      <alignment vertical="top" wrapText="1"/>
    </xf>
    <xf numFmtId="0" fontId="21" fillId="12" borderId="27" xfId="0" applyFont="1" applyFill="1" applyBorder="1" applyAlignment="1">
      <alignment horizontal="center" vertical="center" wrapText="1"/>
    </xf>
    <xf numFmtId="0" fontId="13" fillId="0" borderId="0" xfId="0" applyFont="1" applyAlignment="1">
      <alignment vertical="center"/>
    </xf>
    <xf numFmtId="165" fontId="21" fillId="0" borderId="27" xfId="1" applyFont="1" applyBorder="1" applyAlignment="1" applyProtection="1">
      <alignment horizontal="right" vertical="top" wrapText="1"/>
    </xf>
    <xf numFmtId="165" fontId="21" fillId="0" borderId="31" xfId="1" applyFont="1" applyBorder="1" applyAlignment="1" applyProtection="1">
      <alignment horizontal="right" vertical="top" wrapText="1"/>
    </xf>
    <xf numFmtId="0" fontId="21" fillId="13" borderId="28" xfId="0" applyFont="1" applyFill="1" applyBorder="1" applyAlignment="1">
      <alignment horizontal="center" vertical="center" wrapText="1"/>
    </xf>
    <xf numFmtId="3" fontId="21" fillId="9" borderId="28" xfId="0" applyNumberFormat="1" applyFont="1" applyFill="1" applyBorder="1" applyAlignment="1">
      <alignment horizontal="center" vertical="center" wrapText="1"/>
    </xf>
    <xf numFmtId="0" fontId="29" fillId="6" borderId="0" xfId="0" applyFont="1" applyFill="1" applyAlignment="1">
      <alignment vertical="center"/>
    </xf>
    <xf numFmtId="0" fontId="24" fillId="9" borderId="28" xfId="0" applyFont="1" applyFill="1" applyBorder="1" applyAlignment="1">
      <alignment horizontal="center" vertical="center" wrapText="1"/>
    </xf>
    <xf numFmtId="0" fontId="25" fillId="0" borderId="0" xfId="0" applyFont="1" applyAlignment="1"/>
    <xf numFmtId="2" fontId="12" fillId="10" borderId="28" xfId="0" applyNumberFormat="1" applyFont="1" applyFill="1" applyBorder="1" applyAlignment="1">
      <alignment horizontal="right" vertical="center" wrapText="1"/>
    </xf>
    <xf numFmtId="0" fontId="21" fillId="10" borderId="28" xfId="0" applyFont="1" applyFill="1" applyBorder="1" applyAlignment="1">
      <alignment horizontal="justify" vertical="center" wrapText="1"/>
    </xf>
    <xf numFmtId="165" fontId="21" fillId="10" borderId="32" xfId="1" applyFont="1" applyFill="1" applyBorder="1" applyAlignment="1" applyProtection="1">
      <alignment horizontal="right" vertical="center" wrapText="1"/>
    </xf>
    <xf numFmtId="165" fontId="27" fillId="0" borderId="12" xfId="1" applyFont="1" applyBorder="1" applyAlignment="1" applyProtection="1">
      <alignment horizontal="right" vertical="center" wrapText="1"/>
    </xf>
    <xf numFmtId="165" fontId="21" fillId="10" borderId="32" xfId="1" applyFont="1" applyFill="1" applyBorder="1" applyAlignment="1" applyProtection="1">
      <alignment vertical="center" wrapText="1"/>
    </xf>
    <xf numFmtId="165" fontId="27" fillId="0" borderId="13" xfId="1" applyFont="1" applyBorder="1" applyAlignment="1" applyProtection="1">
      <alignment horizontal="right" vertical="center" wrapText="1"/>
    </xf>
    <xf numFmtId="165" fontId="21" fillId="0" borderId="11" xfId="1" applyFont="1" applyBorder="1" applyAlignment="1" applyProtection="1">
      <alignment horizontal="right" vertical="center" wrapText="1"/>
    </xf>
    <xf numFmtId="165" fontId="21" fillId="0" borderId="12" xfId="1" applyFont="1" applyBorder="1" applyAlignment="1" applyProtection="1">
      <alignment horizontal="right" vertical="center" wrapText="1"/>
    </xf>
    <xf numFmtId="165" fontId="21" fillId="0" borderId="13" xfId="1" applyFont="1" applyBorder="1" applyAlignment="1" applyProtection="1">
      <alignment horizontal="right" vertical="center" wrapText="1"/>
    </xf>
    <xf numFmtId="0" fontId="21" fillId="10" borderId="27" xfId="0" applyFont="1" applyFill="1" applyBorder="1" applyAlignment="1">
      <alignment horizontal="left" vertical="center" wrapText="1"/>
    </xf>
    <xf numFmtId="0" fontId="18" fillId="0" borderId="0" xfId="0" applyFont="1" applyAlignment="1">
      <alignment vertical="center"/>
    </xf>
    <xf numFmtId="0" fontId="21" fillId="10" borderId="29" xfId="0" applyFont="1" applyFill="1" applyBorder="1" applyAlignment="1">
      <alignment horizontal="left" vertical="center" wrapText="1"/>
    </xf>
    <xf numFmtId="165" fontId="21" fillId="10" borderId="27" xfId="1" applyFont="1" applyFill="1" applyBorder="1" applyAlignment="1" applyProtection="1">
      <alignment vertical="center" wrapText="1"/>
    </xf>
    <xf numFmtId="165" fontId="21" fillId="10" borderId="31" xfId="1" applyFont="1" applyFill="1" applyBorder="1" applyAlignment="1" applyProtection="1">
      <alignment vertical="center" wrapText="1"/>
    </xf>
    <xf numFmtId="165" fontId="21" fillId="9" borderId="11" xfId="1" applyFont="1" applyFill="1" applyBorder="1" applyAlignment="1" applyProtection="1">
      <alignment horizontal="center" vertical="center" wrapText="1"/>
    </xf>
    <xf numFmtId="165" fontId="21" fillId="9" borderId="12" xfId="1" applyFont="1" applyFill="1" applyBorder="1" applyAlignment="1" applyProtection="1">
      <alignment horizontal="center" vertical="center" wrapText="1"/>
    </xf>
    <xf numFmtId="165" fontId="21" fillId="9" borderId="13" xfId="1" applyFont="1" applyFill="1" applyBorder="1" applyAlignment="1" applyProtection="1">
      <alignment horizontal="center" vertical="center" wrapText="1"/>
    </xf>
    <xf numFmtId="165" fontId="21" fillId="9" borderId="28" xfId="1" applyFont="1" applyFill="1" applyBorder="1" applyAlignment="1" applyProtection="1">
      <alignment horizontal="center" vertical="center" wrapText="1"/>
    </xf>
    <xf numFmtId="165" fontId="21" fillId="10" borderId="12" xfId="1" applyFont="1" applyFill="1" applyBorder="1" applyAlignment="1" applyProtection="1">
      <alignment horizontal="center" vertical="center" wrapText="1"/>
    </xf>
    <xf numFmtId="165" fontId="21" fillId="10" borderId="13" xfId="1" applyFont="1" applyFill="1" applyBorder="1" applyAlignment="1" applyProtection="1">
      <alignment horizontal="center" vertical="center" wrapText="1"/>
    </xf>
    <xf numFmtId="165" fontId="21" fillId="10" borderId="28" xfId="1" applyFont="1" applyFill="1" applyBorder="1" applyAlignment="1" applyProtection="1">
      <alignment horizontal="center" vertical="center" wrapText="1"/>
    </xf>
    <xf numFmtId="0" fontId="21" fillId="10" borderId="28" xfId="0" applyFont="1" applyFill="1" applyBorder="1" applyAlignment="1">
      <alignment horizontal="center" vertical="center" wrapText="1"/>
    </xf>
    <xf numFmtId="2" fontId="25" fillId="10" borderId="28" xfId="0" applyNumberFormat="1" applyFont="1" applyFill="1" applyBorder="1" applyAlignment="1">
      <alignment horizontal="center" vertical="center" wrapText="1"/>
    </xf>
    <xf numFmtId="0" fontId="21" fillId="10" borderId="27" xfId="0" applyFont="1" applyFill="1" applyBorder="1" applyAlignment="1">
      <alignment horizontal="center" vertical="top" wrapText="1"/>
    </xf>
    <xf numFmtId="0" fontId="21" fillId="10" borderId="28" xfId="0" applyFont="1" applyFill="1" applyBorder="1" applyAlignment="1">
      <alignment horizontal="left" vertical="top" wrapText="1"/>
    </xf>
    <xf numFmtId="165" fontId="21" fillId="10" borderId="31" xfId="1" applyFont="1" applyFill="1" applyBorder="1" applyAlignment="1" applyProtection="1">
      <alignment vertical="top" wrapText="1"/>
    </xf>
    <xf numFmtId="2" fontId="32" fillId="10" borderId="28" xfId="0" applyNumberFormat="1" applyFont="1" applyFill="1" applyBorder="1" applyAlignment="1">
      <alignment horizontal="right" vertical="top" wrapText="1"/>
    </xf>
    <xf numFmtId="0" fontId="21" fillId="10" borderId="13" xfId="0" applyFont="1" applyFill="1" applyBorder="1" applyAlignment="1">
      <alignment horizontal="center" vertical="center" wrapText="1"/>
    </xf>
    <xf numFmtId="4" fontId="21" fillId="10" borderId="32" xfId="2" applyNumberFormat="1" applyFont="1" applyFill="1" applyBorder="1" applyAlignment="1" applyProtection="1">
      <alignment horizontal="left" vertical="center" wrapText="1"/>
    </xf>
    <xf numFmtId="4" fontId="21" fillId="10" borderId="30" xfId="2" applyNumberFormat="1" applyFont="1" applyFill="1" applyBorder="1" applyAlignment="1" applyProtection="1">
      <alignment horizontal="left" vertical="center" wrapText="1"/>
    </xf>
    <xf numFmtId="4" fontId="21" fillId="10" borderId="31" xfId="2" applyNumberFormat="1" applyFont="1" applyFill="1" applyBorder="1" applyAlignment="1" applyProtection="1">
      <alignment horizontal="left" vertical="center" wrapText="1"/>
    </xf>
    <xf numFmtId="4" fontId="21" fillId="10" borderId="28" xfId="2" applyNumberFormat="1" applyFont="1" applyFill="1" applyBorder="1" applyAlignment="1" applyProtection="1">
      <alignment horizontal="left" vertical="center" wrapText="1"/>
    </xf>
    <xf numFmtId="165" fontId="21" fillId="0" borderId="11" xfId="1" applyFont="1" applyBorder="1" applyAlignment="1" applyProtection="1">
      <alignment horizontal="right" vertical="top" wrapText="1"/>
    </xf>
    <xf numFmtId="165" fontId="21" fillId="0" borderId="12" xfId="1" applyFont="1" applyBorder="1" applyAlignment="1" applyProtection="1">
      <alignment horizontal="right" vertical="top" wrapText="1"/>
    </xf>
    <xf numFmtId="165" fontId="21" fillId="0" borderId="13" xfId="1" applyFont="1" applyBorder="1" applyAlignment="1" applyProtection="1">
      <alignment horizontal="right" vertical="top" wrapText="1"/>
    </xf>
    <xf numFmtId="0" fontId="22" fillId="10" borderId="28" xfId="0" applyFont="1" applyFill="1" applyBorder="1" applyAlignment="1">
      <alignment horizontal="left" vertical="center" wrapText="1"/>
    </xf>
    <xf numFmtId="165" fontId="27" fillId="0" borderId="11" xfId="1" applyFont="1" applyBorder="1" applyAlignment="1" applyProtection="1">
      <alignment horizontal="right" vertical="center" wrapText="1"/>
    </xf>
    <xf numFmtId="0" fontId="3" fillId="10" borderId="0" xfId="0" applyFont="1" applyFill="1" applyAlignment="1">
      <alignment horizontal="left" vertical="center" wrapText="1"/>
    </xf>
    <xf numFmtId="0" fontId="3" fillId="10" borderId="27" xfId="0" applyFont="1" applyFill="1" applyBorder="1" applyAlignment="1">
      <alignment horizontal="center" vertical="center" wrapText="1"/>
    </xf>
    <xf numFmtId="0" fontId="3" fillId="10" borderId="28" xfId="0" applyFont="1" applyFill="1" applyBorder="1" applyAlignment="1">
      <alignment horizontal="center" vertical="center" wrapText="1"/>
    </xf>
    <xf numFmtId="0" fontId="3" fillId="10" borderId="29" xfId="0" applyFont="1" applyFill="1" applyBorder="1" applyAlignment="1">
      <alignment horizontal="center" vertical="center" wrapText="1"/>
    </xf>
    <xf numFmtId="0" fontId="3" fillId="10" borderId="28" xfId="0" applyFont="1" applyFill="1" applyBorder="1" applyAlignment="1">
      <alignment horizontal="left" vertical="center" wrapText="1"/>
    </xf>
    <xf numFmtId="2" fontId="3" fillId="10" borderId="28" xfId="0" applyNumberFormat="1" applyFont="1" applyFill="1" applyBorder="1" applyAlignment="1">
      <alignment horizontal="center" vertical="center" wrapText="1"/>
    </xf>
    <xf numFmtId="0" fontId="3" fillId="10" borderId="30" xfId="0" applyFont="1" applyFill="1" applyBorder="1" applyAlignment="1">
      <alignment horizontal="center" vertical="center" wrapText="1"/>
    </xf>
    <xf numFmtId="4" fontId="3" fillId="10" borderId="28" xfId="2" applyNumberFormat="1" applyFont="1" applyFill="1" applyBorder="1" applyAlignment="1" applyProtection="1">
      <alignment horizontal="left" vertical="center" wrapText="1"/>
    </xf>
    <xf numFmtId="0" fontId="22" fillId="6" borderId="27" xfId="0" applyFont="1" applyFill="1" applyBorder="1" applyAlignment="1">
      <alignment horizontal="left" vertical="top" wrapText="1"/>
    </xf>
    <xf numFmtId="0" fontId="22" fillId="6" borderId="28" xfId="0" applyFont="1" applyFill="1" applyBorder="1" applyAlignment="1">
      <alignment horizontal="center" vertical="top" wrapText="1"/>
    </xf>
    <xf numFmtId="0" fontId="22" fillId="6" borderId="29" xfId="0" applyFont="1" applyFill="1" applyBorder="1" applyAlignment="1">
      <alignment horizontal="center" vertical="top" wrapText="1"/>
    </xf>
    <xf numFmtId="0" fontId="31" fillId="6" borderId="28" xfId="0" applyFont="1" applyFill="1" applyBorder="1" applyAlignment="1">
      <alignment horizontal="left" vertical="top" wrapText="1"/>
    </xf>
    <xf numFmtId="165" fontId="22" fillId="6" borderId="11" xfId="1" applyFont="1" applyFill="1" applyBorder="1" applyAlignment="1" applyProtection="1">
      <alignment horizontal="right" vertical="top" wrapText="1"/>
    </xf>
    <xf numFmtId="165" fontId="22" fillId="6" borderId="12" xfId="1" applyFont="1" applyFill="1" applyBorder="1" applyAlignment="1" applyProtection="1">
      <alignment horizontal="right" vertical="top" wrapText="1"/>
    </xf>
    <xf numFmtId="165" fontId="22" fillId="6" borderId="13" xfId="1" applyFont="1" applyFill="1" applyBorder="1" applyAlignment="1" applyProtection="1">
      <alignment horizontal="right" vertical="top" wrapText="1"/>
    </xf>
    <xf numFmtId="165" fontId="22" fillId="6" borderId="28" xfId="1" applyFont="1" applyFill="1" applyBorder="1" applyAlignment="1" applyProtection="1">
      <alignment horizontal="right" vertical="top" wrapText="1"/>
    </xf>
    <xf numFmtId="0" fontId="22" fillId="6" borderId="27" xfId="0" applyFont="1" applyFill="1" applyBorder="1" applyAlignment="1">
      <alignment horizontal="left" vertical="center" wrapText="1"/>
    </xf>
    <xf numFmtId="0" fontId="22" fillId="6" borderId="28" xfId="0" applyFont="1" applyFill="1" applyBorder="1" applyAlignment="1">
      <alignment horizontal="center" vertical="center" wrapText="1"/>
    </xf>
    <xf numFmtId="0" fontId="22" fillId="6" borderId="29" xfId="0" applyFont="1" applyFill="1" applyBorder="1" applyAlignment="1">
      <alignment horizontal="center" vertical="center" wrapText="1"/>
    </xf>
    <xf numFmtId="0" fontId="31" fillId="6" borderId="28" xfId="0" applyFont="1" applyFill="1" applyBorder="1" applyAlignment="1">
      <alignment horizontal="left" vertical="center" wrapText="1"/>
    </xf>
    <xf numFmtId="165" fontId="22" fillId="6" borderId="11" xfId="1" applyFont="1" applyFill="1" applyBorder="1" applyAlignment="1" applyProtection="1">
      <alignment horizontal="right" vertical="center" wrapText="1"/>
    </xf>
    <xf numFmtId="165" fontId="22" fillId="6" borderId="12" xfId="1" applyFont="1" applyFill="1" applyBorder="1" applyAlignment="1" applyProtection="1">
      <alignment horizontal="right" vertical="center" wrapText="1"/>
    </xf>
    <xf numFmtId="165" fontId="22" fillId="6" borderId="13" xfId="1" applyFont="1" applyFill="1" applyBorder="1" applyAlignment="1" applyProtection="1">
      <alignment horizontal="right" vertical="center" wrapText="1"/>
    </xf>
    <xf numFmtId="165" fontId="22" fillId="6" borderId="28" xfId="1" applyFont="1" applyFill="1" applyBorder="1" applyAlignment="1" applyProtection="1">
      <alignment horizontal="right" vertical="center" wrapText="1"/>
    </xf>
    <xf numFmtId="165" fontId="27" fillId="0" borderId="11" xfId="1" applyFont="1" applyBorder="1" applyAlignment="1" applyProtection="1">
      <alignment horizontal="right" wrapText="1"/>
    </xf>
    <xf numFmtId="165" fontId="27" fillId="0" borderId="12" xfId="1" applyFont="1" applyBorder="1" applyAlignment="1" applyProtection="1">
      <alignment horizontal="right" wrapText="1"/>
    </xf>
    <xf numFmtId="165" fontId="27" fillId="0" borderId="13" xfId="1" applyFont="1" applyBorder="1" applyAlignment="1" applyProtection="1">
      <alignment horizontal="right" wrapText="1"/>
    </xf>
    <xf numFmtId="165" fontId="21" fillId="0" borderId="11" xfId="1" applyFont="1" applyBorder="1" applyAlignment="1" applyProtection="1">
      <alignment horizontal="right" wrapText="1"/>
    </xf>
    <xf numFmtId="165" fontId="21" fillId="0" borderId="12" xfId="1" applyFont="1" applyBorder="1" applyAlignment="1" applyProtection="1">
      <alignment horizontal="right" wrapText="1"/>
    </xf>
    <xf numFmtId="165" fontId="21" fillId="0" borderId="13" xfId="1" applyFont="1" applyBorder="1" applyAlignment="1" applyProtection="1">
      <alignment horizontal="right" wrapText="1"/>
    </xf>
    <xf numFmtId="0" fontId="22" fillId="10" borderId="27" xfId="0" applyFont="1" applyFill="1" applyBorder="1" applyAlignment="1">
      <alignment horizontal="left" vertical="top" wrapText="1"/>
    </xf>
    <xf numFmtId="0" fontId="31" fillId="10" borderId="28" xfId="0" applyFont="1" applyFill="1" applyBorder="1" applyAlignment="1">
      <alignment horizontal="left" vertical="top" wrapText="1"/>
    </xf>
    <xf numFmtId="165" fontId="22" fillId="10" borderId="12" xfId="1" applyFont="1" applyFill="1" applyBorder="1" applyAlignment="1" applyProtection="1">
      <alignment horizontal="right" vertical="top" wrapText="1"/>
    </xf>
    <xf numFmtId="165" fontId="22" fillId="10" borderId="13" xfId="1" applyFont="1" applyFill="1" applyBorder="1" applyAlignment="1" applyProtection="1">
      <alignment horizontal="right" vertical="top" wrapText="1"/>
    </xf>
    <xf numFmtId="165" fontId="22" fillId="10" borderId="32" xfId="1" applyFont="1" applyFill="1" applyBorder="1" applyAlignment="1" applyProtection="1">
      <alignment horizontal="right" vertical="top" wrapText="1"/>
    </xf>
    <xf numFmtId="165" fontId="22" fillId="10" borderId="28" xfId="1" applyFont="1" applyFill="1" applyBorder="1" applyAlignment="1" applyProtection="1">
      <alignment horizontal="right" vertical="top" wrapText="1"/>
    </xf>
    <xf numFmtId="0" fontId="21" fillId="9" borderId="27" xfId="0" applyFont="1" applyFill="1" applyBorder="1" applyAlignment="1">
      <alignment horizontal="center" vertical="top" wrapText="1"/>
    </xf>
    <xf numFmtId="0" fontId="19" fillId="4" borderId="20" xfId="0" applyFont="1" applyFill="1" applyBorder="1" applyAlignment="1">
      <alignment vertical="top" wrapText="1"/>
    </xf>
    <xf numFmtId="0" fontId="3" fillId="10" borderId="0" xfId="0" applyFont="1" applyFill="1" applyBorder="1" applyAlignment="1">
      <alignment horizontal="left" vertical="center" wrapText="1"/>
    </xf>
    <xf numFmtId="2" fontId="22" fillId="3" borderId="23" xfId="4" applyNumberFormat="1" applyFont="1" applyFill="1" applyBorder="1" applyAlignment="1" applyProtection="1">
      <alignment horizontal="right" vertical="top" wrapText="1"/>
    </xf>
    <xf numFmtId="2" fontId="22" fillId="3" borderId="23" xfId="4" applyNumberFormat="1" applyFont="1" applyFill="1" applyBorder="1" applyAlignment="1" applyProtection="1">
      <alignment horizontal="left" vertical="center" wrapText="1"/>
    </xf>
    <xf numFmtId="0" fontId="21" fillId="0" borderId="28" xfId="4" applyNumberFormat="1" applyFont="1" applyFill="1" applyBorder="1" applyAlignment="1">
      <alignment horizontal="left" vertical="center" wrapText="1"/>
    </xf>
    <xf numFmtId="165" fontId="27" fillId="0" borderId="31" xfId="1" applyFont="1" applyBorder="1" applyAlignment="1" applyProtection="1">
      <alignment horizontal="right" vertical="top" wrapText="1"/>
    </xf>
    <xf numFmtId="165" fontId="27" fillId="0" borderId="27" xfId="1" applyFont="1" applyBorder="1" applyAlignment="1" applyProtection="1">
      <alignment horizontal="right" vertical="top" wrapText="1"/>
    </xf>
    <xf numFmtId="165" fontId="27" fillId="0" borderId="29" xfId="1" applyFont="1" applyBorder="1" applyAlignment="1" applyProtection="1">
      <alignment horizontal="right" vertical="top" wrapText="1"/>
    </xf>
    <xf numFmtId="2" fontId="22" fillId="3" borderId="28" xfId="4" applyNumberFormat="1" applyFont="1" applyFill="1" applyBorder="1" applyAlignment="1" applyProtection="1">
      <alignment horizontal="right" vertical="top" wrapText="1"/>
    </xf>
    <xf numFmtId="2" fontId="22" fillId="3" borderId="28" xfId="4" applyNumberFormat="1" applyFont="1" applyFill="1" applyBorder="1" applyAlignment="1" applyProtection="1">
      <alignment horizontal="left" vertical="center" wrapText="1"/>
    </xf>
    <xf numFmtId="0" fontId="34" fillId="10" borderId="27" xfId="0" applyFont="1" applyFill="1" applyBorder="1" applyAlignment="1">
      <alignment vertical="top" wrapText="1"/>
    </xf>
    <xf numFmtId="0" fontId="12" fillId="0" borderId="28" xfId="0" applyFont="1" applyBorder="1" applyAlignment="1">
      <alignment horizontal="center" vertical="top" wrapText="1"/>
    </xf>
    <xf numFmtId="0" fontId="12" fillId="0" borderId="29" xfId="0" applyFont="1" applyBorder="1" applyAlignment="1">
      <alignment horizontal="center" vertical="top" wrapText="1"/>
    </xf>
    <xf numFmtId="0" fontId="34" fillId="10" borderId="28" xfId="0" applyFont="1" applyFill="1" applyBorder="1" applyAlignment="1">
      <alignment vertical="top" wrapText="1"/>
    </xf>
    <xf numFmtId="0" fontId="34" fillId="10" borderId="29" xfId="0" applyFont="1" applyFill="1" applyBorder="1" applyAlignment="1">
      <alignment vertical="top" wrapText="1"/>
    </xf>
    <xf numFmtId="165" fontId="34" fillId="10" borderId="29" xfId="1" applyFont="1" applyFill="1" applyBorder="1" applyAlignment="1" applyProtection="1">
      <alignment vertical="top" wrapText="1"/>
    </xf>
    <xf numFmtId="165" fontId="34" fillId="10" borderId="27" xfId="1" applyFont="1" applyFill="1" applyBorder="1" applyAlignment="1" applyProtection="1">
      <alignment vertical="top" wrapText="1"/>
    </xf>
    <xf numFmtId="165" fontId="34" fillId="10" borderId="31" xfId="1" applyFont="1" applyFill="1" applyBorder="1" applyAlignment="1" applyProtection="1">
      <alignment vertical="top" wrapText="1"/>
    </xf>
    <xf numFmtId="2" fontId="35" fillId="0" borderId="28" xfId="0" applyNumberFormat="1" applyFont="1" applyBorder="1" applyAlignment="1">
      <alignment horizontal="right" vertical="top" wrapText="1"/>
    </xf>
    <xf numFmtId="0" fontId="34" fillId="10" borderId="27" xfId="0" applyFont="1" applyFill="1" applyBorder="1" applyAlignment="1">
      <alignment vertical="center" wrapText="1"/>
    </xf>
    <xf numFmtId="0" fontId="12" fillId="0" borderId="28" xfId="0" applyFont="1" applyBorder="1" applyAlignment="1">
      <alignment horizontal="center" vertical="center" wrapText="1"/>
    </xf>
    <xf numFmtId="0" fontId="14" fillId="0" borderId="29" xfId="0" applyFont="1" applyBorder="1" applyAlignment="1">
      <alignment horizontal="center" vertical="center" wrapText="1"/>
    </xf>
    <xf numFmtId="0" fontId="34" fillId="10" borderId="28" xfId="0" applyFont="1" applyFill="1" applyBorder="1" applyAlignment="1">
      <alignment vertical="center" wrapText="1"/>
    </xf>
    <xf numFmtId="0" fontId="34" fillId="10" borderId="29" xfId="0" applyFont="1" applyFill="1" applyBorder="1" applyAlignment="1">
      <alignment vertical="center" wrapText="1"/>
    </xf>
    <xf numFmtId="165" fontId="34" fillId="10" borderId="29" xfId="1" applyFont="1" applyFill="1" applyBorder="1" applyAlignment="1" applyProtection="1">
      <alignment vertical="center" wrapText="1"/>
    </xf>
    <xf numFmtId="165" fontId="34" fillId="10" borderId="27" xfId="1" applyFont="1" applyFill="1" applyBorder="1" applyAlignment="1" applyProtection="1">
      <alignment vertical="center" wrapText="1"/>
    </xf>
    <xf numFmtId="165" fontId="34" fillId="10" borderId="31" xfId="1" applyFont="1" applyFill="1" applyBorder="1" applyAlignment="1" applyProtection="1">
      <alignment vertical="center" wrapText="1"/>
    </xf>
    <xf numFmtId="2" fontId="35" fillId="0" borderId="28" xfId="0" applyNumberFormat="1" applyFont="1" applyBorder="1" applyAlignment="1">
      <alignment horizontal="right" vertical="center" wrapText="1"/>
    </xf>
    <xf numFmtId="2" fontId="36" fillId="10" borderId="28" xfId="0" applyNumberFormat="1" applyFont="1" applyFill="1" applyBorder="1" applyAlignment="1">
      <alignment horizontal="right" vertical="top" wrapText="1"/>
    </xf>
    <xf numFmtId="0" fontId="37" fillId="10" borderId="27" xfId="0" applyFont="1" applyFill="1" applyBorder="1" applyAlignment="1">
      <alignment horizontal="left" vertical="top" wrapText="1"/>
    </xf>
    <xf numFmtId="0" fontId="37" fillId="10" borderId="28" xfId="0" applyFont="1" applyFill="1" applyBorder="1" applyAlignment="1">
      <alignment horizontal="center" vertical="top" wrapText="1"/>
    </xf>
    <xf numFmtId="0" fontId="37" fillId="10" borderId="29" xfId="0" applyFont="1" applyFill="1" applyBorder="1" applyAlignment="1">
      <alignment horizontal="center" vertical="top" wrapText="1"/>
    </xf>
    <xf numFmtId="0" fontId="38" fillId="10" borderId="28" xfId="0" applyFont="1" applyFill="1" applyBorder="1" applyAlignment="1">
      <alignment horizontal="left" vertical="top" wrapText="1"/>
    </xf>
    <xf numFmtId="165" fontId="37" fillId="10" borderId="12" xfId="1" applyFont="1" applyFill="1" applyBorder="1" applyAlignment="1" applyProtection="1">
      <alignment horizontal="right" vertical="top" wrapText="1"/>
    </xf>
    <xf numFmtId="165" fontId="37" fillId="10" borderId="13" xfId="1" applyFont="1" applyFill="1" applyBorder="1" applyAlignment="1" applyProtection="1">
      <alignment horizontal="right" vertical="top" wrapText="1"/>
    </xf>
    <xf numFmtId="165" fontId="37" fillId="10" borderId="32" xfId="1" applyFont="1" applyFill="1" applyBorder="1" applyAlignment="1" applyProtection="1">
      <alignment horizontal="right" vertical="top" wrapText="1"/>
    </xf>
    <xf numFmtId="165" fontId="37" fillId="10" borderId="28" xfId="1" applyFont="1" applyFill="1" applyBorder="1" applyAlignment="1" applyProtection="1">
      <alignment horizontal="right" vertical="top" wrapText="1"/>
    </xf>
    <xf numFmtId="165" fontId="34" fillId="10" borderId="11" xfId="1" applyFont="1" applyFill="1" applyBorder="1" applyAlignment="1" applyProtection="1">
      <alignment vertical="top" wrapText="1"/>
    </xf>
    <xf numFmtId="165" fontId="34" fillId="10" borderId="12" xfId="1" applyFont="1" applyFill="1" applyBorder="1" applyAlignment="1" applyProtection="1">
      <alignment vertical="top" wrapText="1"/>
    </xf>
    <xf numFmtId="165" fontId="34" fillId="10" borderId="13" xfId="1" applyFont="1" applyFill="1" applyBorder="1" applyAlignment="1" applyProtection="1">
      <alignment vertical="top" wrapText="1"/>
    </xf>
    <xf numFmtId="0" fontId="12" fillId="0" borderId="29" xfId="0" applyFont="1" applyBorder="1" applyAlignment="1">
      <alignment horizontal="center" vertical="center" wrapText="1"/>
    </xf>
    <xf numFmtId="2" fontId="36" fillId="10" borderId="28" xfId="0" applyNumberFormat="1" applyFont="1" applyFill="1" applyBorder="1" applyAlignment="1">
      <alignment horizontal="right" vertical="center" wrapText="1"/>
    </xf>
    <xf numFmtId="0" fontId="39" fillId="3" borderId="28" xfId="0" applyFont="1" applyFill="1" applyBorder="1" applyAlignment="1">
      <alignment horizontal="left" vertical="center" wrapText="1"/>
    </xf>
    <xf numFmtId="0" fontId="14" fillId="0" borderId="29" xfId="0" applyFont="1" applyBorder="1" applyAlignment="1">
      <alignment horizontal="center" vertical="top" wrapText="1"/>
    </xf>
    <xf numFmtId="165" fontId="21" fillId="10" borderId="27" xfId="1" applyFont="1" applyFill="1" applyBorder="1" applyAlignment="1" applyProtection="1">
      <alignment vertical="top" wrapText="1"/>
    </xf>
    <xf numFmtId="0" fontId="0" fillId="0" borderId="28" xfId="0" applyBorder="1" applyAlignment="1"/>
    <xf numFmtId="0" fontId="34" fillId="10" borderId="41" xfId="0" applyFont="1" applyFill="1" applyBorder="1" applyAlignment="1">
      <alignment vertical="top" wrapText="1"/>
    </xf>
    <xf numFmtId="0" fontId="12" fillId="0" borderId="42" xfId="0" applyFont="1" applyBorder="1" applyAlignment="1">
      <alignment horizontal="center" vertical="top" wrapText="1"/>
    </xf>
    <xf numFmtId="0" fontId="12" fillId="0" borderId="43" xfId="0" applyFont="1" applyBorder="1" applyAlignment="1">
      <alignment horizontal="center" vertical="top" wrapText="1"/>
    </xf>
    <xf numFmtId="0" fontId="34" fillId="10" borderId="42" xfId="0" applyFont="1" applyFill="1" applyBorder="1" applyAlignment="1">
      <alignment vertical="top" wrapText="1"/>
    </xf>
    <xf numFmtId="0" fontId="34" fillId="10" borderId="43" xfId="0" applyFont="1" applyFill="1" applyBorder="1" applyAlignment="1">
      <alignment vertical="top" wrapText="1"/>
    </xf>
    <xf numFmtId="165" fontId="34" fillId="10" borderId="43" xfId="1" applyFont="1" applyFill="1" applyBorder="1" applyAlignment="1" applyProtection="1">
      <alignment vertical="top" wrapText="1"/>
    </xf>
    <xf numFmtId="165" fontId="34" fillId="10" borderId="41" xfId="1" applyFont="1" applyFill="1" applyBorder="1" applyAlignment="1" applyProtection="1">
      <alignment vertical="top" wrapText="1"/>
    </xf>
    <xf numFmtId="165" fontId="34" fillId="10" borderId="44" xfId="1" applyFont="1" applyFill="1" applyBorder="1" applyAlignment="1" applyProtection="1">
      <alignment vertical="top" wrapText="1"/>
    </xf>
    <xf numFmtId="0" fontId="0" fillId="0" borderId="42" xfId="0" applyBorder="1" applyAlignment="1"/>
    <xf numFmtId="0" fontId="34" fillId="10" borderId="0" xfId="0" applyFont="1" applyFill="1" applyBorder="1" applyAlignment="1">
      <alignment vertical="top" wrapText="1"/>
    </xf>
    <xf numFmtId="0" fontId="12" fillId="0" borderId="0" xfId="0" applyFont="1" applyBorder="1" applyAlignment="1">
      <alignment horizontal="center" vertical="top" wrapText="1"/>
    </xf>
    <xf numFmtId="165" fontId="34" fillId="10" borderId="0" xfId="1" applyFont="1" applyFill="1" applyBorder="1" applyAlignment="1" applyProtection="1">
      <alignment vertical="top" wrapText="1"/>
    </xf>
    <xf numFmtId="0" fontId="0" fillId="0" borderId="0" xfId="0" applyBorder="1" applyAlignment="1"/>
    <xf numFmtId="0" fontId="40" fillId="3" borderId="18" xfId="0" applyFont="1" applyFill="1" applyBorder="1" applyAlignment="1">
      <alignment horizontal="center" vertical="center" wrapText="1"/>
    </xf>
    <xf numFmtId="0" fontId="41" fillId="3" borderId="19" xfId="0" applyFont="1" applyFill="1" applyBorder="1" applyAlignment="1">
      <alignment horizontal="center" vertical="center"/>
    </xf>
    <xf numFmtId="0" fontId="41" fillId="3" borderId="45" xfId="0" applyFont="1" applyFill="1" applyBorder="1" applyAlignment="1">
      <alignment horizontal="center" vertical="center"/>
    </xf>
    <xf numFmtId="165" fontId="34" fillId="3" borderId="17" xfId="1" applyFont="1" applyFill="1" applyBorder="1" applyAlignment="1" applyProtection="1">
      <alignment horizontal="center" vertical="top" wrapText="1"/>
    </xf>
    <xf numFmtId="0" fontId="0" fillId="3" borderId="17" xfId="0" applyFont="1" applyFill="1" applyBorder="1" applyAlignment="1">
      <alignment horizontal="center" wrapText="1"/>
    </xf>
    <xf numFmtId="0" fontId="41" fillId="3" borderId="5" xfId="0" applyFont="1" applyFill="1" applyBorder="1" applyAlignment="1">
      <alignment horizontal="center" vertical="center"/>
    </xf>
    <xf numFmtId="0" fontId="41" fillId="3" borderId="6" xfId="0" applyFont="1" applyFill="1" applyBorder="1" applyAlignment="1">
      <alignment horizontal="center" vertical="center"/>
    </xf>
    <xf numFmtId="0" fontId="41" fillId="3" borderId="7" xfId="0" applyFont="1" applyFill="1" applyBorder="1" applyAlignment="1">
      <alignment horizontal="center" vertical="center"/>
    </xf>
    <xf numFmtId="4" fontId="0" fillId="3" borderId="17" xfId="0" applyNumberFormat="1" applyFont="1" applyFill="1" applyBorder="1" applyAlignment="1"/>
    <xf numFmtId="0" fontId="0" fillId="0" borderId="3" xfId="0" applyBorder="1"/>
    <xf numFmtId="0" fontId="0" fillId="0" borderId="12" xfId="0" applyBorder="1"/>
    <xf numFmtId="0" fontId="0" fillId="0" borderId="0" xfId="0" applyBorder="1"/>
    <xf numFmtId="0" fontId="27" fillId="10" borderId="29" xfId="0" applyFont="1" applyFill="1" applyBorder="1" applyAlignment="1">
      <alignment horizontal="center" vertical="center" wrapText="1"/>
    </xf>
    <xf numFmtId="0" fontId="27" fillId="10" borderId="28" xfId="0" applyFont="1" applyFill="1" applyBorder="1" applyAlignment="1">
      <alignment horizontal="center" vertical="center" wrapText="1"/>
    </xf>
    <xf numFmtId="0" fontId="0" fillId="0" borderId="0" xfId="0" applyFont="1"/>
    <xf numFmtId="4" fontId="0" fillId="0" borderId="0" xfId="0" applyNumberFormat="1" applyFont="1"/>
    <xf numFmtId="0" fontId="43" fillId="0" borderId="0" xfId="0" applyFont="1"/>
    <xf numFmtId="4" fontId="43" fillId="0" borderId="0" xfId="0" applyNumberFormat="1" applyFont="1"/>
    <xf numFmtId="0" fontId="43" fillId="0" borderId="17" xfId="0" applyFont="1" applyBorder="1" applyAlignment="1">
      <alignment horizontal="center" vertical="center" wrapText="1"/>
    </xf>
    <xf numFmtId="4" fontId="43" fillId="10" borderId="22" xfId="0" applyNumberFormat="1" applyFont="1" applyFill="1" applyBorder="1" applyAlignment="1">
      <alignment horizontal="center" vertical="center"/>
    </xf>
    <xf numFmtId="4" fontId="43" fillId="10" borderId="17" xfId="0" applyNumberFormat="1" applyFont="1" applyFill="1" applyBorder="1" applyAlignment="1">
      <alignment horizontal="center" vertical="center" wrapText="1"/>
    </xf>
    <xf numFmtId="0" fontId="43" fillId="0" borderId="19" xfId="0" applyFont="1" applyBorder="1" applyAlignment="1">
      <alignment horizontal="center" vertical="center"/>
    </xf>
    <xf numFmtId="0" fontId="43" fillId="10" borderId="17" xfId="0" applyFont="1" applyFill="1" applyBorder="1" applyAlignment="1">
      <alignment horizontal="center" vertical="center" wrapText="1"/>
    </xf>
    <xf numFmtId="0" fontId="43" fillId="0" borderId="54" xfId="0" applyFont="1" applyBorder="1" applyAlignment="1">
      <alignment horizontal="center" vertical="center" wrapText="1"/>
    </xf>
    <xf numFmtId="0" fontId="43" fillId="0" borderId="55" xfId="0" applyFont="1" applyBorder="1" applyAlignment="1">
      <alignment horizontal="center" vertical="center" wrapText="1"/>
    </xf>
    <xf numFmtId="0" fontId="43" fillId="0" borderId="56" xfId="0" applyFont="1" applyBorder="1" applyAlignment="1">
      <alignment horizontal="center" vertical="center" wrapText="1"/>
    </xf>
    <xf numFmtId="0" fontId="43" fillId="0" borderId="0" xfId="0" applyFont="1" applyAlignment="1">
      <alignment horizontal="center" vertical="center"/>
    </xf>
    <xf numFmtId="0" fontId="44" fillId="0" borderId="0" xfId="0" applyFont="1" applyAlignment="1">
      <alignment horizontal="center" vertical="center"/>
    </xf>
    <xf numFmtId="0" fontId="43" fillId="10" borderId="57" xfId="0" applyFont="1" applyFill="1" applyBorder="1"/>
    <xf numFmtId="0" fontId="43" fillId="0" borderId="9" xfId="0" applyFont="1" applyBorder="1"/>
    <xf numFmtId="0" fontId="43" fillId="0" borderId="58" xfId="0" applyFont="1" applyBorder="1"/>
    <xf numFmtId="0" fontId="43" fillId="10" borderId="10" xfId="0" applyFont="1" applyFill="1" applyBorder="1"/>
    <xf numFmtId="0" fontId="43" fillId="0" borderId="0" xfId="0" applyFont="1" applyBorder="1"/>
    <xf numFmtId="0" fontId="43" fillId="0" borderId="11" xfId="0" applyFont="1" applyBorder="1"/>
    <xf numFmtId="0" fontId="43" fillId="0" borderId="12" xfId="0" applyFont="1" applyBorder="1"/>
    <xf numFmtId="2" fontId="43" fillId="10" borderId="59" xfId="0" applyNumberFormat="1" applyFont="1" applyFill="1" applyBorder="1"/>
    <xf numFmtId="0" fontId="43" fillId="0" borderId="26" xfId="0" applyFont="1" applyBorder="1"/>
    <xf numFmtId="0" fontId="43" fillId="0" borderId="8" xfId="0" applyFont="1" applyBorder="1"/>
    <xf numFmtId="0" fontId="43" fillId="0" borderId="10" xfId="0" applyFont="1" applyBorder="1"/>
    <xf numFmtId="4" fontId="44" fillId="0" borderId="0" xfId="0" applyNumberFormat="1" applyFont="1"/>
    <xf numFmtId="0" fontId="45" fillId="10" borderId="32" xfId="0" applyFont="1" applyFill="1" applyBorder="1" applyAlignment="1">
      <alignment wrapText="1"/>
    </xf>
    <xf numFmtId="2" fontId="43" fillId="0" borderId="12" xfId="0" applyNumberFormat="1" applyFont="1" applyBorder="1"/>
    <xf numFmtId="2" fontId="43" fillId="0" borderId="30" xfId="0" applyNumberFormat="1" applyFont="1" applyBorder="1"/>
    <xf numFmtId="2" fontId="43" fillId="10" borderId="13" xfId="0" applyNumberFormat="1" applyFont="1" applyFill="1" applyBorder="1"/>
    <xf numFmtId="2" fontId="43" fillId="0" borderId="32" xfId="0" applyNumberFormat="1" applyFont="1" applyBorder="1"/>
    <xf numFmtId="0" fontId="43" fillId="0" borderId="13" xfId="0" applyFont="1" applyBorder="1"/>
    <xf numFmtId="0" fontId="44" fillId="0" borderId="0" xfId="0" applyFont="1"/>
    <xf numFmtId="2" fontId="43" fillId="10" borderId="32" xfId="0" applyNumberFormat="1" applyFont="1" applyFill="1" applyBorder="1"/>
    <xf numFmtId="0" fontId="43" fillId="4" borderId="12" xfId="0" applyFont="1" applyFill="1" applyBorder="1" applyAlignment="1">
      <alignment horizontal="center" vertical="center"/>
    </xf>
    <xf numFmtId="0" fontId="43" fillId="0" borderId="16" xfId="0" applyFont="1" applyBorder="1"/>
    <xf numFmtId="0" fontId="45" fillId="4" borderId="32" xfId="0" applyFont="1" applyFill="1" applyBorder="1" applyAlignment="1">
      <alignment wrapText="1"/>
    </xf>
    <xf numFmtId="2" fontId="43" fillId="4" borderId="12" xfId="0" applyNumberFormat="1" applyFont="1" applyFill="1" applyBorder="1"/>
    <xf numFmtId="2" fontId="43" fillId="4" borderId="30" xfId="0" applyNumberFormat="1" applyFont="1" applyFill="1" applyBorder="1"/>
    <xf numFmtId="0" fontId="43" fillId="4" borderId="11" xfId="0" applyFont="1" applyFill="1" applyBorder="1"/>
    <xf numFmtId="0" fontId="43" fillId="4" borderId="12" xfId="0" applyFont="1" applyFill="1" applyBorder="1"/>
    <xf numFmtId="0" fontId="43" fillId="4" borderId="9" xfId="0" applyFont="1" applyFill="1" applyBorder="1" applyAlignment="1">
      <alignment horizontal="center" vertical="center"/>
    </xf>
    <xf numFmtId="0" fontId="45" fillId="0" borderId="0" xfId="0" applyFont="1" applyBorder="1"/>
    <xf numFmtId="4" fontId="43" fillId="4" borderId="15" xfId="0" applyNumberFormat="1" applyFont="1" applyFill="1" applyBorder="1"/>
    <xf numFmtId="4" fontId="43" fillId="4" borderId="60" xfId="0" applyNumberFormat="1" applyFont="1" applyFill="1" applyBorder="1"/>
    <xf numFmtId="4" fontId="43" fillId="4" borderId="16" xfId="0" applyNumberFormat="1" applyFont="1" applyFill="1" applyBorder="1"/>
    <xf numFmtId="0" fontId="43" fillId="10" borderId="0" xfId="0" applyFont="1" applyFill="1" applyBorder="1"/>
    <xf numFmtId="4" fontId="43" fillId="10" borderId="17" xfId="0" applyNumberFormat="1" applyFont="1" applyFill="1" applyBorder="1"/>
    <xf numFmtId="0" fontId="43" fillId="10" borderId="13" xfId="0" applyFont="1" applyFill="1" applyBorder="1"/>
    <xf numFmtId="4" fontId="43" fillId="10" borderId="18" xfId="0" applyNumberFormat="1" applyFont="1" applyFill="1" applyBorder="1"/>
    <xf numFmtId="4" fontId="43" fillId="10" borderId="19" xfId="0" applyNumberFormat="1" applyFont="1" applyFill="1" applyBorder="1"/>
    <xf numFmtId="4" fontId="43" fillId="10" borderId="45" xfId="0" applyNumberFormat="1" applyFont="1" applyFill="1" applyBorder="1"/>
    <xf numFmtId="0" fontId="43" fillId="10" borderId="0" xfId="0" applyFont="1" applyFill="1"/>
    <xf numFmtId="4" fontId="43" fillId="7" borderId="17" xfId="0" applyNumberFormat="1" applyFont="1" applyFill="1" applyBorder="1"/>
    <xf numFmtId="0" fontId="43" fillId="10" borderId="0" xfId="0" applyFont="1" applyFill="1" applyBorder="1" applyAlignment="1">
      <alignment horizontal="center"/>
    </xf>
    <xf numFmtId="4" fontId="43" fillId="10" borderId="0" xfId="0" applyNumberFormat="1" applyFont="1" applyFill="1" applyBorder="1"/>
    <xf numFmtId="0" fontId="43" fillId="10" borderId="20" xfId="0" applyFont="1" applyFill="1" applyBorder="1" applyAlignment="1">
      <alignment horizontal="center"/>
    </xf>
    <xf numFmtId="0" fontId="43" fillId="0" borderId="17" xfId="0" applyFont="1" applyBorder="1" applyAlignment="1">
      <alignment horizontal="center" vertical="center"/>
    </xf>
    <xf numFmtId="0" fontId="43" fillId="10" borderId="17" xfId="0" applyFont="1" applyFill="1" applyBorder="1" applyAlignment="1">
      <alignment horizontal="center"/>
    </xf>
    <xf numFmtId="0" fontId="43" fillId="0" borderId="0" xfId="0" applyFont="1" applyBorder="1" applyAlignment="1"/>
    <xf numFmtId="0" fontId="43" fillId="0" borderId="0" xfId="0" applyFont="1" applyAlignment="1"/>
    <xf numFmtId="0" fontId="43" fillId="10" borderId="0" xfId="0" applyFont="1" applyFill="1" applyBorder="1" applyAlignment="1"/>
    <xf numFmtId="0" fontId="43" fillId="0" borderId="28" xfId="0" applyFont="1" applyBorder="1" applyAlignment="1">
      <alignment horizontal="center"/>
    </xf>
    <xf numFmtId="0" fontId="43" fillId="0" borderId="28" xfId="0" applyFont="1" applyBorder="1" applyAlignment="1">
      <alignment horizontal="center" vertical="center"/>
    </xf>
    <xf numFmtId="0" fontId="6" fillId="10" borderId="28" xfId="0" applyFont="1" applyFill="1" applyBorder="1" applyAlignment="1">
      <alignment horizontal="center" vertical="center"/>
    </xf>
    <xf numFmtId="0" fontId="43" fillId="10" borderId="42" xfId="0" applyFont="1" applyFill="1" applyBorder="1" applyAlignment="1">
      <alignment horizontal="center" vertical="center"/>
    </xf>
    <xf numFmtId="0" fontId="47" fillId="10" borderId="0" xfId="0" applyFont="1" applyFill="1" applyBorder="1"/>
    <xf numFmtId="0" fontId="43" fillId="0" borderId="42" xfId="0" applyFont="1" applyBorder="1" applyAlignment="1">
      <alignment horizontal="center"/>
    </xf>
    <xf numFmtId="0" fontId="43" fillId="0" borderId="42" xfId="0" applyFont="1" applyBorder="1" applyAlignment="1">
      <alignment horizontal="center" vertical="center"/>
    </xf>
    <xf numFmtId="0" fontId="43" fillId="14" borderId="42" xfId="0" applyFont="1" applyFill="1" applyBorder="1" applyAlignment="1">
      <alignment horizontal="center" vertical="center"/>
    </xf>
    <xf numFmtId="0" fontId="6" fillId="10" borderId="42" xfId="0" applyFont="1" applyFill="1" applyBorder="1" applyAlignment="1">
      <alignment horizontal="center" vertical="center"/>
    </xf>
    <xf numFmtId="0" fontId="43" fillId="0" borderId="3" xfId="0" applyFont="1" applyBorder="1" applyAlignment="1">
      <alignment horizontal="center"/>
    </xf>
    <xf numFmtId="4" fontId="43" fillId="0" borderId="0" xfId="0" applyNumberFormat="1" applyFont="1" applyBorder="1"/>
    <xf numFmtId="0" fontId="43" fillId="0" borderId="4" xfId="0" applyFont="1" applyBorder="1"/>
    <xf numFmtId="0" fontId="43" fillId="0" borderId="0" xfId="0" applyFont="1" applyBorder="1"/>
    <xf numFmtId="0" fontId="43" fillId="10" borderId="0" xfId="0" applyFont="1" applyFill="1" applyBorder="1" applyAlignment="1">
      <alignment horizontal="center" wrapText="1"/>
    </xf>
    <xf numFmtId="0" fontId="6" fillId="10" borderId="41" xfId="0" applyFont="1" applyFill="1" applyBorder="1" applyAlignment="1">
      <alignment horizontal="center" vertical="center"/>
    </xf>
    <xf numFmtId="0" fontId="43" fillId="0" borderId="17" xfId="0" applyFont="1" applyBorder="1" applyAlignment="1">
      <alignment horizontal="center" vertical="center"/>
    </xf>
    <xf numFmtId="0" fontId="46" fillId="0" borderId="17" xfId="0" applyFont="1" applyBorder="1"/>
    <xf numFmtId="0" fontId="46" fillId="0" borderId="0" xfId="0" applyFont="1" applyBorder="1"/>
    <xf numFmtId="0" fontId="43" fillId="0" borderId="64" xfId="0" applyFont="1" applyBorder="1" applyAlignment="1">
      <alignment horizontal="center" vertical="center"/>
    </xf>
    <xf numFmtId="0" fontId="43" fillId="0" borderId="47" xfId="0" applyFont="1" applyBorder="1" applyAlignment="1">
      <alignment horizontal="center" vertical="center"/>
    </xf>
    <xf numFmtId="0" fontId="43" fillId="10" borderId="28" xfId="0" applyFont="1" applyFill="1" applyBorder="1" applyAlignment="1">
      <alignment horizontal="center" vertical="center"/>
    </xf>
    <xf numFmtId="0" fontId="46" fillId="10" borderId="33" xfId="0" applyFont="1" applyFill="1" applyBorder="1" applyAlignment="1">
      <alignment horizontal="center" vertical="center"/>
    </xf>
    <xf numFmtId="0" fontId="46" fillId="10" borderId="0" xfId="0" applyFont="1" applyFill="1" applyBorder="1"/>
    <xf numFmtId="0" fontId="43" fillId="0" borderId="53" xfId="0" applyFont="1" applyBorder="1" applyAlignment="1">
      <alignment horizontal="center" vertical="center" wrapText="1"/>
    </xf>
    <xf numFmtId="4" fontId="43" fillId="0" borderId="20" xfId="0" applyNumberFormat="1" applyFont="1" applyBorder="1" applyAlignment="1">
      <alignment horizontal="center" vertical="center"/>
    </xf>
    <xf numFmtId="0" fontId="43" fillId="0" borderId="17" xfId="0" applyFont="1" applyBorder="1"/>
    <xf numFmtId="4" fontId="43" fillId="0" borderId="17" xfId="0" applyNumberFormat="1" applyFont="1" applyBorder="1"/>
    <xf numFmtId="0" fontId="46" fillId="14" borderId="17" xfId="0" applyFont="1" applyFill="1" applyBorder="1" applyAlignment="1">
      <alignment horizontal="center" vertical="center"/>
    </xf>
    <xf numFmtId="0" fontId="46" fillId="14" borderId="22" xfId="0" applyFont="1" applyFill="1" applyBorder="1" applyAlignment="1">
      <alignment horizontal="center" vertical="center"/>
    </xf>
    <xf numFmtId="0" fontId="43" fillId="0" borderId="0" xfId="0" applyFont="1" applyAlignment="1">
      <alignment vertical="center"/>
    </xf>
    <xf numFmtId="0" fontId="43" fillId="10" borderId="62" xfId="0" applyFont="1" applyFill="1" applyBorder="1" applyAlignment="1">
      <alignment horizontal="center" vertical="center" wrapText="1"/>
    </xf>
    <xf numFmtId="0" fontId="43" fillId="10" borderId="17" xfId="0" applyFont="1" applyFill="1" applyBorder="1" applyAlignment="1">
      <alignment horizontal="center" vertical="center"/>
    </xf>
    <xf numFmtId="0" fontId="43" fillId="0" borderId="47" xfId="0" applyFont="1" applyBorder="1" applyAlignment="1">
      <alignment horizontal="center" vertical="center" wrapText="1"/>
    </xf>
    <xf numFmtId="0" fontId="43" fillId="10" borderId="47" xfId="0" applyFont="1" applyFill="1" applyBorder="1" applyAlignment="1">
      <alignment horizontal="center" vertical="center"/>
    </xf>
    <xf numFmtId="0" fontId="43" fillId="0" borderId="62" xfId="0" applyFont="1" applyBorder="1"/>
    <xf numFmtId="0" fontId="43" fillId="0" borderId="17" xfId="0" applyFont="1" applyBorder="1" applyAlignment="1">
      <alignment horizontal="center" vertical="center" textRotation="255"/>
    </xf>
    <xf numFmtId="0" fontId="43" fillId="0" borderId="17" xfId="0" applyFont="1" applyBorder="1" applyAlignment="1">
      <alignment horizontal="center" wrapText="1"/>
    </xf>
    <xf numFmtId="4" fontId="43" fillId="0" borderId="17" xfId="0" applyNumberFormat="1" applyFont="1" applyBorder="1" applyAlignment="1">
      <alignment horizontal="center" vertical="center" wrapText="1"/>
    </xf>
    <xf numFmtId="0" fontId="46" fillId="0" borderId="17" xfId="0" applyFont="1" applyBorder="1" applyAlignment="1">
      <alignment horizontal="center" vertical="center"/>
    </xf>
    <xf numFmtId="0" fontId="47" fillId="10" borderId="17" xfId="0" applyFont="1" applyFill="1" applyBorder="1" applyAlignment="1">
      <alignment horizontal="center" vertical="center" wrapText="1"/>
    </xf>
    <xf numFmtId="4" fontId="43" fillId="10" borderId="17" xfId="0" applyNumberFormat="1" applyFont="1" applyFill="1" applyBorder="1" applyAlignment="1">
      <alignment horizontal="center" vertical="center"/>
    </xf>
    <xf numFmtId="4" fontId="46" fillId="10" borderId="17" xfId="0" applyNumberFormat="1" applyFont="1" applyFill="1" applyBorder="1" applyAlignment="1">
      <alignment horizontal="center" vertical="center"/>
    </xf>
    <xf numFmtId="0" fontId="43" fillId="10" borderId="1" xfId="0" applyFont="1" applyFill="1" applyBorder="1" applyAlignment="1">
      <alignment horizontal="center" vertical="center"/>
    </xf>
    <xf numFmtId="0" fontId="43" fillId="10" borderId="17" xfId="0" applyFont="1" applyFill="1" applyBorder="1"/>
    <xf numFmtId="4" fontId="43" fillId="10" borderId="17" xfId="0" applyNumberFormat="1" applyFont="1" applyFill="1" applyBorder="1" applyAlignment="1">
      <alignment vertical="center"/>
    </xf>
    <xf numFmtId="0" fontId="46" fillId="0" borderId="17" xfId="0" applyFont="1" applyBorder="1" applyAlignment="1">
      <alignment horizontal="center" vertical="center" wrapText="1"/>
    </xf>
    <xf numFmtId="0" fontId="43" fillId="10" borderId="20" xfId="0" applyFont="1" applyFill="1" applyBorder="1" applyAlignment="1">
      <alignment horizontal="center" vertical="center"/>
    </xf>
    <xf numFmtId="0" fontId="43" fillId="10" borderId="65" xfId="0" applyFont="1" applyFill="1" applyBorder="1" applyAlignment="1">
      <alignment horizontal="center" vertical="center"/>
    </xf>
    <xf numFmtId="0" fontId="43" fillId="10" borderId="22" xfId="0" applyFont="1" applyFill="1" applyBorder="1"/>
    <xf numFmtId="0" fontId="43" fillId="10" borderId="62" xfId="0" applyFont="1" applyFill="1" applyBorder="1" applyAlignment="1">
      <alignment horizontal="center" vertical="center"/>
    </xf>
    <xf numFmtId="4" fontId="43" fillId="0" borderId="17" xfId="0" applyNumberFormat="1" applyFont="1" applyBorder="1" applyAlignment="1">
      <alignment horizontal="center" vertical="center"/>
    </xf>
    <xf numFmtId="4" fontId="43" fillId="10" borderId="17" xfId="0" applyNumberFormat="1" applyFont="1" applyFill="1" applyBorder="1" applyAlignment="1">
      <alignment horizontal="center"/>
    </xf>
    <xf numFmtId="0" fontId="48" fillId="0" borderId="17" xfId="0" applyFont="1" applyBorder="1" applyAlignment="1">
      <alignment horizontal="center" vertical="center"/>
    </xf>
    <xf numFmtId="0" fontId="7" fillId="0" borderId="0" xfId="0" applyFont="1"/>
    <xf numFmtId="0" fontId="48" fillId="0" borderId="62" xfId="0" applyFont="1" applyBorder="1"/>
    <xf numFmtId="0" fontId="48" fillId="10" borderId="62" xfId="0" applyFont="1" applyFill="1" applyBorder="1" applyAlignment="1">
      <alignment horizontal="center" vertical="center"/>
    </xf>
    <xf numFmtId="0" fontId="48" fillId="0" borderId="0" xfId="0" applyFont="1"/>
    <xf numFmtId="4" fontId="46" fillId="10" borderId="17" xfId="0" applyNumberFormat="1" applyFont="1" applyFill="1" applyBorder="1" applyAlignment="1">
      <alignment horizontal="center"/>
    </xf>
    <xf numFmtId="0" fontId="7" fillId="10" borderId="0" xfId="0" applyFont="1" applyFill="1" applyBorder="1" applyAlignment="1">
      <alignment horizontal="center" vertical="center"/>
    </xf>
    <xf numFmtId="0" fontId="7" fillId="10" borderId="0" xfId="0" applyFont="1" applyFill="1" applyBorder="1" applyAlignment="1">
      <alignment horizontal="center"/>
    </xf>
    <xf numFmtId="0" fontId="43" fillId="10" borderId="0" xfId="0" applyFont="1" applyFill="1" applyBorder="1" applyAlignment="1">
      <alignment horizontal="center" vertical="center"/>
    </xf>
    <xf numFmtId="4" fontId="43" fillId="10" borderId="0" xfId="0" applyNumberFormat="1" applyFont="1" applyFill="1" applyBorder="1" applyAlignment="1">
      <alignment horizontal="center"/>
    </xf>
    <xf numFmtId="4" fontId="46" fillId="10" borderId="0" xfId="0" applyNumberFormat="1" applyFont="1" applyFill="1" applyBorder="1" applyAlignment="1">
      <alignment horizontal="center"/>
    </xf>
    <xf numFmtId="0" fontId="0" fillId="0" borderId="0" xfId="0" applyFont="1" applyAlignment="1"/>
    <xf numFmtId="0" fontId="49" fillId="10" borderId="28" xfId="0" applyFont="1" applyFill="1" applyBorder="1" applyAlignment="1">
      <alignment horizontal="center" vertical="center" wrapText="1"/>
    </xf>
    <xf numFmtId="0" fontId="49" fillId="10" borderId="29" xfId="0" applyFont="1" applyFill="1" applyBorder="1" applyAlignment="1">
      <alignment horizontal="center" vertical="center" wrapText="1"/>
    </xf>
    <xf numFmtId="165" fontId="49" fillId="10" borderId="28" xfId="4" applyNumberFormat="1" applyFont="1" applyFill="1" applyBorder="1" applyAlignment="1" applyProtection="1">
      <alignment vertical="top" wrapText="1"/>
    </xf>
    <xf numFmtId="0" fontId="47" fillId="0" borderId="0" xfId="0" applyFont="1"/>
    <xf numFmtId="0" fontId="43" fillId="4" borderId="17" xfId="0" applyFont="1" applyFill="1" applyBorder="1" applyAlignment="1">
      <alignment horizontal="center" vertical="center" wrapText="1"/>
    </xf>
    <xf numFmtId="0" fontId="43" fillId="0" borderId="17" xfId="0" applyFont="1" applyBorder="1" applyAlignment="1">
      <alignment horizontal="center"/>
    </xf>
    <xf numFmtId="0" fontId="43" fillId="0" borderId="17" xfId="0" applyFont="1" applyBorder="1" applyAlignment="1"/>
    <xf numFmtId="0" fontId="0" fillId="0" borderId="3" xfId="0" applyFont="1" applyBorder="1"/>
    <xf numFmtId="0" fontId="0" fillId="0" borderId="0" xfId="0" applyFont="1" applyBorder="1"/>
    <xf numFmtId="4" fontId="0" fillId="0" borderId="4" xfId="0" applyNumberFormat="1" applyFont="1" applyBorder="1"/>
    <xf numFmtId="0" fontId="43" fillId="0" borderId="10" xfId="0" applyFont="1" applyBorder="1" applyAlignment="1">
      <alignment horizontal="center"/>
    </xf>
    <xf numFmtId="0" fontId="43" fillId="10" borderId="34" xfId="0" applyFont="1" applyFill="1" applyBorder="1"/>
    <xf numFmtId="0" fontId="43" fillId="10" borderId="40" xfId="0" applyFont="1" applyFill="1" applyBorder="1"/>
    <xf numFmtId="0" fontId="43" fillId="10" borderId="18" xfId="0" applyFont="1" applyFill="1" applyBorder="1"/>
    <xf numFmtId="0" fontId="43" fillId="10" borderId="47" xfId="0" applyFont="1" applyFill="1" applyBorder="1" applyAlignment="1">
      <alignment horizontal="center" vertical="center" wrapText="1"/>
    </xf>
    <xf numFmtId="0" fontId="43" fillId="10" borderId="42" xfId="0" applyFont="1" applyFill="1" applyBorder="1" applyAlignment="1">
      <alignment horizontal="center" wrapText="1"/>
    </xf>
    <xf numFmtId="0" fontId="6" fillId="0" borderId="8" xfId="0" applyFont="1" applyBorder="1" applyAlignment="1">
      <alignment wrapText="1"/>
    </xf>
    <xf numFmtId="0" fontId="6" fillId="0" borderId="14" xfId="0" applyFont="1" applyBorder="1" applyAlignment="1">
      <alignment wrapText="1"/>
    </xf>
    <xf numFmtId="0" fontId="43" fillId="4" borderId="62" xfId="0" applyFont="1" applyFill="1" applyBorder="1" applyAlignment="1">
      <alignment horizontal="center"/>
    </xf>
    <xf numFmtId="0" fontId="43" fillId="4" borderId="17" xfId="0" applyFont="1" applyFill="1" applyBorder="1" applyAlignment="1">
      <alignment horizontal="center"/>
    </xf>
    <xf numFmtId="0" fontId="43" fillId="0" borderId="67" xfId="0" applyFont="1" applyBorder="1" applyAlignment="1">
      <alignment horizontal="center"/>
    </xf>
    <xf numFmtId="0" fontId="43" fillId="0" borderId="19" xfId="0" applyFont="1" applyBorder="1" applyAlignment="1">
      <alignment horizontal="center"/>
    </xf>
    <xf numFmtId="0" fontId="43" fillId="0" borderId="21" xfId="0" applyFont="1" applyBorder="1" applyAlignment="1">
      <alignment horizontal="center" vertical="center" wrapText="1"/>
    </xf>
    <xf numFmtId="0" fontId="43" fillId="0" borderId="67" xfId="0" applyFont="1" applyBorder="1" applyAlignment="1">
      <alignment horizontal="center" wrapText="1"/>
    </xf>
    <xf numFmtId="2" fontId="43" fillId="0" borderId="17" xfId="0" applyNumberFormat="1" applyFont="1" applyBorder="1" applyAlignment="1">
      <alignment horizontal="center" vertical="center"/>
    </xf>
    <xf numFmtId="0" fontId="43" fillId="0" borderId="29" xfId="0" applyFont="1" applyBorder="1" applyAlignment="1">
      <alignment horizontal="center" wrapText="1"/>
    </xf>
    <xf numFmtId="0" fontId="43" fillId="0" borderId="43" xfId="0" applyFont="1" applyBorder="1" applyAlignment="1">
      <alignment horizontal="center" wrapText="1"/>
    </xf>
    <xf numFmtId="0" fontId="43" fillId="0" borderId="68" xfId="0" applyFont="1" applyBorder="1" applyAlignment="1">
      <alignment horizontal="center" wrapText="1"/>
    </xf>
    <xf numFmtId="0" fontId="43" fillId="0" borderId="41" xfId="0" applyFont="1" applyBorder="1" applyAlignment="1">
      <alignment horizontal="center" wrapText="1"/>
    </xf>
    <xf numFmtId="3" fontId="43" fillId="0" borderId="17" xfId="0" applyNumberFormat="1" applyFont="1" applyBorder="1" applyAlignment="1">
      <alignment horizontal="center" vertical="center"/>
    </xf>
    <xf numFmtId="0" fontId="0" fillId="0" borderId="17" xfId="0" applyFont="1" applyBorder="1"/>
    <xf numFmtId="0" fontId="43" fillId="0" borderId="3" xfId="0" applyFont="1" applyBorder="1" applyAlignment="1">
      <alignment horizontal="center" vertical="center"/>
    </xf>
    <xf numFmtId="0" fontId="43" fillId="0" borderId="27" xfId="0" applyFont="1" applyBorder="1" applyAlignment="1">
      <alignment horizontal="center" wrapText="1"/>
    </xf>
    <xf numFmtId="0" fontId="43" fillId="0" borderId="46" xfId="0" applyFont="1" applyBorder="1"/>
    <xf numFmtId="0" fontId="43" fillId="4" borderId="7" xfId="0" applyFont="1" applyFill="1" applyBorder="1" applyAlignment="1">
      <alignment horizontal="center"/>
    </xf>
    <xf numFmtId="0" fontId="43" fillId="4" borderId="63" xfId="0" applyFont="1" applyFill="1" applyBorder="1" applyAlignment="1">
      <alignment horizontal="center"/>
    </xf>
    <xf numFmtId="0" fontId="43" fillId="0" borderId="70" xfId="0" applyFont="1" applyBorder="1" applyAlignment="1">
      <alignment horizontal="center" vertical="center" wrapText="1"/>
    </xf>
    <xf numFmtId="0" fontId="43" fillId="0" borderId="57" xfId="0" applyFont="1" applyBorder="1" applyAlignment="1">
      <alignment horizontal="center"/>
    </xf>
    <xf numFmtId="0" fontId="43" fillId="0" borderId="25" xfId="0" applyFont="1" applyBorder="1" applyAlignment="1">
      <alignment horizontal="center"/>
    </xf>
    <xf numFmtId="0" fontId="43" fillId="0" borderId="58" xfId="0" applyFont="1" applyBorder="1" applyAlignment="1">
      <alignment horizontal="center"/>
    </xf>
    <xf numFmtId="0" fontId="43" fillId="0" borderId="71" xfId="0" applyFont="1" applyBorder="1" applyAlignment="1">
      <alignment horizontal="center"/>
    </xf>
    <xf numFmtId="0" fontId="0" fillId="10" borderId="46" xfId="0" applyFont="1" applyFill="1" applyBorder="1"/>
    <xf numFmtId="0" fontId="0" fillId="10" borderId="0" xfId="0" applyFont="1" applyFill="1" applyBorder="1"/>
    <xf numFmtId="0" fontId="0" fillId="10" borderId="74" xfId="0" applyFont="1" applyFill="1" applyBorder="1"/>
    <xf numFmtId="0" fontId="0" fillId="10" borderId="0" xfId="0" applyFont="1" applyFill="1"/>
    <xf numFmtId="4" fontId="43" fillId="0" borderId="25" xfId="0" applyNumberFormat="1" applyFont="1" applyBorder="1" applyAlignment="1">
      <alignment horizontal="center"/>
    </xf>
    <xf numFmtId="0" fontId="43" fillId="10" borderId="76" xfId="0" applyFont="1" applyFill="1" applyBorder="1" applyAlignment="1">
      <alignment horizontal="center"/>
    </xf>
    <xf numFmtId="0" fontId="43" fillId="4" borderId="1" xfId="0" applyFont="1" applyFill="1" applyBorder="1" applyAlignment="1">
      <alignment horizontal="center"/>
    </xf>
    <xf numFmtId="0" fontId="43" fillId="4" borderId="4" xfId="0" applyFont="1" applyFill="1" applyBorder="1" applyAlignment="1">
      <alignment horizontal="center"/>
    </xf>
    <xf numFmtId="0" fontId="43" fillId="4" borderId="2" xfId="0" applyFont="1" applyFill="1" applyBorder="1" applyAlignment="1">
      <alignment horizontal="center"/>
    </xf>
    <xf numFmtId="0" fontId="43" fillId="4" borderId="77" xfId="0" applyFont="1" applyFill="1" applyBorder="1" applyAlignment="1">
      <alignment horizontal="center"/>
    </xf>
    <xf numFmtId="0" fontId="46" fillId="0" borderId="17" xfId="0" applyFont="1" applyBorder="1"/>
    <xf numFmtId="0" fontId="33" fillId="10" borderId="24" xfId="0" applyFont="1" applyFill="1" applyBorder="1" applyAlignment="1">
      <alignment horizontal="left" vertical="center" wrapText="1"/>
    </xf>
    <xf numFmtId="4" fontId="43" fillId="10" borderId="26" xfId="0" applyNumberFormat="1" applyFont="1" applyFill="1" applyBorder="1"/>
    <xf numFmtId="0" fontId="51" fillId="10" borderId="11" xfId="0" applyFont="1" applyFill="1" applyBorder="1" applyAlignment="1">
      <alignment horizontal="justify" vertical="center" wrapText="1"/>
    </xf>
    <xf numFmtId="0" fontId="45" fillId="0" borderId="0" xfId="0" applyFont="1"/>
    <xf numFmtId="0" fontId="46" fillId="10" borderId="17" xfId="0" applyFont="1" applyFill="1" applyBorder="1"/>
    <xf numFmtId="0" fontId="49" fillId="10" borderId="24" xfId="0" applyFont="1" applyFill="1" applyBorder="1" applyAlignment="1">
      <alignment horizontal="left" vertical="center" wrapText="1"/>
    </xf>
    <xf numFmtId="4" fontId="43" fillId="10" borderId="26" xfId="0" applyNumberFormat="1" applyFont="1" applyFill="1" applyBorder="1" applyAlignment="1">
      <alignment vertical="center"/>
    </xf>
    <xf numFmtId="4" fontId="43" fillId="10" borderId="79" xfId="0" applyNumberFormat="1" applyFont="1" applyFill="1" applyBorder="1" applyAlignment="1">
      <alignment vertical="center"/>
    </xf>
    <xf numFmtId="0" fontId="0" fillId="0" borderId="24" xfId="0" applyFont="1" applyBorder="1"/>
    <xf numFmtId="0" fontId="43" fillId="0" borderId="20" xfId="0" applyFont="1" applyBorder="1" applyAlignment="1">
      <alignment wrapText="1"/>
    </xf>
    <xf numFmtId="0" fontId="52" fillId="10" borderId="2" xfId="0" applyFont="1" applyFill="1" applyBorder="1" applyAlignment="1">
      <alignment vertical="top" wrapText="1"/>
    </xf>
    <xf numFmtId="0" fontId="43" fillId="4" borderId="20" xfId="0" applyFont="1" applyFill="1" applyBorder="1" applyAlignment="1">
      <alignment vertical="center" wrapText="1"/>
    </xf>
    <xf numFmtId="0" fontId="43" fillId="4" borderId="17" xfId="0" applyFont="1" applyFill="1" applyBorder="1" applyAlignment="1">
      <alignment vertical="center" wrapText="1"/>
    </xf>
    <xf numFmtId="0" fontId="43" fillId="0" borderId="17" xfId="0" applyFont="1" applyBorder="1" applyAlignment="1">
      <alignment vertical="center" wrapText="1"/>
    </xf>
    <xf numFmtId="0" fontId="43" fillId="0" borderId="20" xfId="0" applyFont="1" applyBorder="1" applyAlignment="1">
      <alignment vertical="center" wrapText="1"/>
    </xf>
    <xf numFmtId="0" fontId="45" fillId="0" borderId="17" xfId="0" applyFont="1" applyBorder="1"/>
    <xf numFmtId="4" fontId="45" fillId="0" borderId="0" xfId="0" applyNumberFormat="1" applyFont="1"/>
    <xf numFmtId="0" fontId="43" fillId="13" borderId="17" xfId="0" applyFont="1" applyFill="1" applyBorder="1" applyAlignment="1">
      <alignment horizontal="center" wrapText="1"/>
    </xf>
    <xf numFmtId="0" fontId="43" fillId="13" borderId="17" xfId="0" applyFont="1" applyFill="1" applyBorder="1" applyAlignment="1">
      <alignment vertical="center" wrapText="1"/>
    </xf>
    <xf numFmtId="0" fontId="43" fillId="0" borderId="0" xfId="0" applyFont="1" applyBorder="1" applyAlignment="1">
      <alignment vertical="center" wrapText="1"/>
    </xf>
    <xf numFmtId="0" fontId="52" fillId="10" borderId="0" xfId="0" applyFont="1" applyFill="1" applyBorder="1" applyAlignment="1">
      <alignment vertical="top" wrapText="1"/>
    </xf>
    <xf numFmtId="0" fontId="52" fillId="10" borderId="35" xfId="0" applyFont="1" applyFill="1" applyBorder="1" applyAlignment="1">
      <alignment vertical="top" wrapText="1"/>
    </xf>
    <xf numFmtId="0" fontId="52" fillId="10" borderId="17" xfId="0" applyFont="1" applyFill="1" applyBorder="1" applyAlignment="1">
      <alignment horizontal="left" vertical="center" wrapText="1"/>
    </xf>
    <xf numFmtId="0" fontId="45" fillId="10" borderId="17" xfId="0" applyFont="1" applyFill="1" applyBorder="1"/>
    <xf numFmtId="0" fontId="6" fillId="0" borderId="17" xfId="0" applyFont="1" applyBorder="1" applyAlignment="1">
      <alignment horizontal="center"/>
    </xf>
    <xf numFmtId="0" fontId="45" fillId="0" borderId="42" xfId="0" applyFont="1" applyBorder="1"/>
    <xf numFmtId="0" fontId="52" fillId="10" borderId="23" xfId="0" applyFont="1" applyFill="1" applyBorder="1" applyAlignment="1">
      <alignment vertical="top" wrapText="1"/>
    </xf>
    <xf numFmtId="0" fontId="6" fillId="0" borderId="17" xfId="0" applyFont="1" applyBorder="1" applyAlignment="1">
      <alignment horizontal="center" wrapText="1"/>
    </xf>
    <xf numFmtId="0" fontId="52" fillId="10" borderId="42" xfId="0" applyFont="1" applyFill="1" applyBorder="1" applyAlignment="1">
      <alignment horizontal="left" vertical="center" wrapText="1"/>
    </xf>
    <xf numFmtId="0" fontId="52" fillId="10" borderId="28" xfId="0" applyFont="1" applyFill="1" applyBorder="1" applyAlignment="1">
      <alignment horizontal="left" vertical="center" wrapText="1"/>
    </xf>
    <xf numFmtId="0" fontId="45" fillId="10" borderId="28" xfId="0" applyFont="1" applyFill="1" applyBorder="1"/>
    <xf numFmtId="0" fontId="45" fillId="10" borderId="0" xfId="0" applyFont="1" applyFill="1"/>
    <xf numFmtId="0" fontId="45" fillId="10" borderId="42" xfId="0" applyFont="1" applyFill="1" applyBorder="1"/>
    <xf numFmtId="0" fontId="52" fillId="10" borderId="28" xfId="0" applyFont="1" applyFill="1" applyBorder="1" applyAlignment="1">
      <alignment vertical="top" wrapText="1"/>
    </xf>
    <xf numFmtId="0" fontId="45" fillId="0" borderId="47" xfId="0" applyFont="1" applyBorder="1" applyAlignment="1">
      <alignment horizontal="center"/>
    </xf>
    <xf numFmtId="0" fontId="45" fillId="10" borderId="17" xfId="0" applyFont="1" applyFill="1" applyBorder="1" applyAlignment="1">
      <alignment horizontal="left" vertical="center"/>
    </xf>
    <xf numFmtId="0" fontId="45" fillId="0" borderId="0" xfId="0" applyFont="1" applyAlignment="1">
      <alignment horizontal="left" vertical="center"/>
    </xf>
    <xf numFmtId="0" fontId="45" fillId="0" borderId="47" xfId="0" applyFont="1" applyBorder="1" applyAlignment="1">
      <alignment horizontal="center" vertical="center" wrapText="1"/>
    </xf>
    <xf numFmtId="0" fontId="52" fillId="10" borderId="17" xfId="0" applyFont="1" applyFill="1" applyBorder="1" applyAlignment="1">
      <alignment horizontal="left" wrapText="1"/>
    </xf>
    <xf numFmtId="0" fontId="45" fillId="0" borderId="47" xfId="0" applyFont="1" applyBorder="1" applyAlignment="1">
      <alignment horizontal="center" wrapText="1"/>
    </xf>
    <xf numFmtId="0" fontId="45" fillId="0" borderId="28" xfId="0" applyFont="1" applyBorder="1"/>
    <xf numFmtId="0" fontId="45" fillId="0" borderId="28" xfId="0" applyFont="1" applyBorder="1" applyAlignment="1">
      <alignment horizontal="center"/>
    </xf>
    <xf numFmtId="0" fontId="52" fillId="0" borderId="28" xfId="0" applyFont="1" applyBorder="1" applyAlignment="1">
      <alignment horizontal="left" vertical="top" wrapText="1"/>
    </xf>
    <xf numFmtId="0" fontId="0" fillId="0" borderId="8" xfId="0" applyFont="1" applyBorder="1" applyAlignment="1">
      <alignment wrapText="1"/>
    </xf>
    <xf numFmtId="4" fontId="0" fillId="0" borderId="9" xfId="0" applyNumberFormat="1" applyBorder="1"/>
    <xf numFmtId="10" fontId="0" fillId="0" borderId="10" xfId="0" applyNumberFormat="1" applyBorder="1"/>
    <xf numFmtId="4" fontId="0" fillId="0" borderId="0" xfId="0" applyNumberFormat="1" applyBorder="1"/>
    <xf numFmtId="0" fontId="0" fillId="0" borderId="11" xfId="0" applyFont="1" applyBorder="1"/>
    <xf numFmtId="4" fontId="0" fillId="0" borderId="12" xfId="0" applyNumberFormat="1" applyBorder="1"/>
    <xf numFmtId="10" fontId="0" fillId="0" borderId="13" xfId="0" applyNumberFormat="1" applyBorder="1"/>
    <xf numFmtId="0" fontId="4" fillId="0" borderId="14" xfId="0" applyFont="1" applyBorder="1"/>
    <xf numFmtId="4" fontId="4" fillId="0" borderId="15" xfId="0" applyNumberFormat="1" applyFont="1" applyBorder="1"/>
    <xf numFmtId="10" fontId="0" fillId="0" borderId="16" xfId="0" applyNumberFormat="1" applyBorder="1"/>
    <xf numFmtId="0" fontId="0" fillId="0" borderId="4" xfId="0" applyBorder="1"/>
    <xf numFmtId="0" fontId="0" fillId="0" borderId="8" xfId="0" applyFont="1" applyBorder="1"/>
    <xf numFmtId="4" fontId="0" fillId="0" borderId="10" xfId="0" applyNumberFormat="1" applyBorder="1"/>
    <xf numFmtId="0" fontId="0" fillId="0" borderId="11" xfId="0" applyFont="1" applyBorder="1" applyAlignment="1">
      <alignment wrapText="1"/>
    </xf>
    <xf numFmtId="0" fontId="0" fillId="0" borderId="14" xfId="0" applyFont="1" applyBorder="1" applyAlignment="1">
      <alignment wrapText="1"/>
    </xf>
    <xf numFmtId="0" fontId="0" fillId="0" borderId="0" xfId="0" applyAlignment="1">
      <alignment wrapText="1"/>
    </xf>
    <xf numFmtId="0" fontId="55" fillId="10" borderId="3" xfId="0" applyFont="1" applyFill="1" applyBorder="1" applyAlignment="1">
      <alignment horizontal="center" wrapText="1"/>
    </xf>
    <xf numFmtId="0" fontId="54" fillId="10" borderId="0" xfId="0" applyFont="1" applyFill="1" applyBorder="1" applyAlignment="1">
      <alignment horizontal="left" wrapText="1"/>
    </xf>
    <xf numFmtId="0" fontId="55" fillId="10" borderId="0" xfId="0" applyFont="1" applyFill="1" applyBorder="1" applyAlignment="1">
      <alignment horizontal="left"/>
    </xf>
    <xf numFmtId="0" fontId="55" fillId="10" borderId="0" xfId="0" applyFont="1" applyFill="1" applyBorder="1" applyAlignment="1">
      <alignment horizontal="right" wrapText="1"/>
    </xf>
    <xf numFmtId="4" fontId="55" fillId="10" borderId="0" xfId="0" applyNumberFormat="1" applyFont="1" applyFill="1" applyBorder="1" applyAlignment="1"/>
    <xf numFmtId="0" fontId="55" fillId="10" borderId="0" xfId="0" applyFont="1" applyFill="1" applyBorder="1" applyAlignment="1"/>
    <xf numFmtId="10" fontId="55" fillId="10" borderId="0" xfId="0" applyNumberFormat="1" applyFont="1" applyFill="1" applyBorder="1" applyAlignment="1">
      <alignment horizontal="left" vertical="center" wrapText="1"/>
    </xf>
    <xf numFmtId="0" fontId="44" fillId="0" borderId="0" xfId="0" applyFont="1" applyBorder="1"/>
    <xf numFmtId="4" fontId="44" fillId="0" borderId="4" xfId="0" applyNumberFormat="1" applyFont="1" applyBorder="1"/>
    <xf numFmtId="0" fontId="54" fillId="10" borderId="0" xfId="0" applyFont="1" applyFill="1" applyBorder="1" applyAlignment="1">
      <alignment horizontal="center" vertical="center" wrapText="1"/>
    </xf>
    <xf numFmtId="0" fontId="54" fillId="10" borderId="6" xfId="0" applyFont="1" applyFill="1" applyBorder="1" applyAlignment="1">
      <alignment horizontal="center" vertical="center" wrapText="1"/>
    </xf>
    <xf numFmtId="0" fontId="0" fillId="4" borderId="20" xfId="0" applyFill="1" applyBorder="1" applyAlignment="1">
      <alignment horizontal="center"/>
    </xf>
    <xf numFmtId="4" fontId="6" fillId="4" borderId="17" xfId="0" applyNumberFormat="1" applyFont="1" applyFill="1" applyBorder="1" applyAlignment="1">
      <alignment horizontal="center" wrapText="1"/>
    </xf>
    <xf numFmtId="4" fontId="4" fillId="3" borderId="8" xfId="0" applyNumberFormat="1" applyFont="1" applyFill="1" applyBorder="1"/>
    <xf numFmtId="0" fontId="0" fillId="0" borderId="42" xfId="0" applyBorder="1" applyAlignment="1">
      <alignment horizontal="center"/>
    </xf>
    <xf numFmtId="0" fontId="0" fillId="0" borderId="42" xfId="0" applyBorder="1" applyAlignment="1">
      <alignment wrapText="1"/>
    </xf>
    <xf numFmtId="0" fontId="0" fillId="0" borderId="16" xfId="0" applyFont="1" applyBorder="1"/>
    <xf numFmtId="4" fontId="0" fillId="0" borderId="11" xfId="0" applyNumberFormat="1" applyBorder="1"/>
    <xf numFmtId="0" fontId="44" fillId="7" borderId="47" xfId="0" applyFont="1" applyFill="1" applyBorder="1" applyAlignment="1">
      <alignment horizontal="center" wrapText="1"/>
    </xf>
    <xf numFmtId="0" fontId="44" fillId="7" borderId="47" xfId="0" applyFont="1" applyFill="1" applyBorder="1" applyAlignment="1">
      <alignment wrapText="1"/>
    </xf>
    <xf numFmtId="4" fontId="44" fillId="7" borderId="47" xfId="0" applyNumberFormat="1" applyFont="1" applyFill="1" applyBorder="1"/>
    <xf numFmtId="4" fontId="44" fillId="7" borderId="11" xfId="0" applyNumberFormat="1" applyFont="1" applyFill="1" applyBorder="1"/>
    <xf numFmtId="0" fontId="48" fillId="0" borderId="42" xfId="0" applyFont="1" applyBorder="1" applyAlignment="1">
      <alignment horizontal="center" wrapText="1"/>
    </xf>
    <xf numFmtId="10" fontId="48" fillId="0" borderId="42" xfId="0" applyNumberFormat="1" applyFont="1" applyBorder="1"/>
    <xf numFmtId="10" fontId="48" fillId="0" borderId="11" xfId="0" applyNumberFormat="1" applyFont="1" applyBorder="1"/>
    <xf numFmtId="0" fontId="0" fillId="4" borderId="22" xfId="0" applyFill="1" applyBorder="1" applyAlignment="1">
      <alignment wrapText="1"/>
    </xf>
    <xf numFmtId="0" fontId="7" fillId="0" borderId="3" xfId="0" applyFont="1" applyBorder="1" applyAlignment="1">
      <alignment horizontal="center"/>
    </xf>
    <xf numFmtId="0" fontId="7" fillId="0" borderId="4" xfId="0" applyFont="1" applyBorder="1" applyAlignment="1">
      <alignment wrapText="1"/>
    </xf>
    <xf numFmtId="4" fontId="0" fillId="0" borderId="0" xfId="0" applyNumberFormat="1" applyFont="1" applyBorder="1"/>
    <xf numFmtId="0" fontId="7" fillId="0" borderId="0" xfId="0" applyFont="1"/>
    <xf numFmtId="4" fontId="7" fillId="0" borderId="24" xfId="0" applyNumberFormat="1" applyFont="1" applyBorder="1"/>
    <xf numFmtId="4" fontId="0" fillId="2" borderId="81" xfId="0" applyNumberFormat="1" applyFont="1" applyFill="1" applyBorder="1"/>
    <xf numFmtId="4" fontId="4" fillId="0" borderId="82" xfId="0" applyNumberFormat="1" applyFont="1" applyBorder="1"/>
    <xf numFmtId="10" fontId="6" fillId="2" borderId="83" xfId="0" applyNumberFormat="1" applyFont="1" applyFill="1" applyBorder="1"/>
    <xf numFmtId="0" fontId="6" fillId="0" borderId="0" xfId="0" applyFont="1"/>
    <xf numFmtId="10" fontId="47" fillId="0" borderId="84" xfId="0" applyNumberFormat="1" applyFont="1" applyBorder="1"/>
    <xf numFmtId="10" fontId="6" fillId="7" borderId="42" xfId="0" applyNumberFormat="1" applyFont="1" applyFill="1" applyBorder="1"/>
    <xf numFmtId="4" fontId="6" fillId="0" borderId="0" xfId="0" applyNumberFormat="1" applyFont="1"/>
    <xf numFmtId="0" fontId="0" fillId="0" borderId="0" xfId="0" applyFont="1" applyAlignment="1">
      <alignment horizontal="center"/>
    </xf>
    <xf numFmtId="0" fontId="55" fillId="0" borderId="17" xfId="0" applyFont="1" applyBorder="1" applyAlignment="1">
      <alignment horizontal="center" vertical="center"/>
    </xf>
    <xf numFmtId="0" fontId="55" fillId="0" borderId="65" xfId="0" applyFont="1" applyBorder="1" applyAlignment="1">
      <alignment horizontal="center" vertical="center" wrapText="1"/>
    </xf>
    <xf numFmtId="0" fontId="55" fillId="4" borderId="28" xfId="0" applyFont="1" applyFill="1" applyBorder="1" applyAlignment="1">
      <alignment vertical="center" wrapText="1"/>
    </xf>
    <xf numFmtId="0" fontId="55" fillId="0" borderId="86" xfId="0" applyFont="1" applyBorder="1" applyAlignment="1">
      <alignment horizontal="center"/>
    </xf>
    <xf numFmtId="4" fontId="55" fillId="0" borderId="87" xfId="0" applyNumberFormat="1" applyFont="1" applyBorder="1"/>
    <xf numFmtId="0" fontId="55" fillId="0" borderId="88" xfId="0" applyFont="1" applyBorder="1" applyAlignment="1">
      <alignment horizontal="center"/>
    </xf>
    <xf numFmtId="4" fontId="20" fillId="0" borderId="40" xfId="0" applyNumberFormat="1" applyFont="1" applyBorder="1"/>
    <xf numFmtId="0" fontId="22" fillId="4" borderId="35" xfId="0" applyFont="1" applyFill="1" applyBorder="1" applyAlignment="1">
      <alignment vertical="center" wrapText="1"/>
    </xf>
    <xf numFmtId="0" fontId="55" fillId="4" borderId="42" xfId="0" applyFont="1" applyFill="1" applyBorder="1" applyAlignment="1">
      <alignment vertical="center" wrapText="1"/>
    </xf>
    <xf numFmtId="0" fontId="55" fillId="0" borderId="86" xfId="0" applyFont="1" applyBorder="1" applyAlignment="1">
      <alignment horizontal="center" vertical="center"/>
    </xf>
    <xf numFmtId="4" fontId="55" fillId="0" borderId="87" xfId="0" applyNumberFormat="1" applyFont="1" applyBorder="1" applyAlignment="1">
      <alignment vertical="center"/>
    </xf>
    <xf numFmtId="0" fontId="55" fillId="0" borderId="88" xfId="0" applyFont="1" applyBorder="1" applyAlignment="1">
      <alignment horizontal="center" vertical="center"/>
    </xf>
    <xf numFmtId="4" fontId="20" fillId="0" borderId="40" xfId="0" applyNumberFormat="1" applyFont="1" applyBorder="1" applyAlignment="1">
      <alignment vertical="center"/>
    </xf>
    <xf numFmtId="0" fontId="0" fillId="0" borderId="0" xfId="0" applyFont="1" applyAlignment="1">
      <alignment vertical="center"/>
    </xf>
    <xf numFmtId="0" fontId="55" fillId="0" borderId="14" xfId="0" applyFont="1" applyBorder="1" applyAlignment="1">
      <alignment horizontal="center" vertical="center"/>
    </xf>
    <xf numFmtId="0" fontId="55" fillId="4" borderId="42" xfId="0" applyFont="1" applyFill="1" applyBorder="1" applyAlignment="1">
      <alignment horizontal="left" vertical="center" wrapText="1"/>
    </xf>
    <xf numFmtId="0" fontId="55" fillId="0" borderId="86" xfId="0" applyFont="1" applyBorder="1" applyAlignment="1">
      <alignment horizontal="left" vertical="center"/>
    </xf>
    <xf numFmtId="4" fontId="55" fillId="0" borderId="87" xfId="0" applyNumberFormat="1" applyFont="1" applyBorder="1" applyAlignment="1">
      <alignment horizontal="left" vertical="center"/>
    </xf>
    <xf numFmtId="0" fontId="55" fillId="0" borderId="88" xfId="0" applyFont="1" applyBorder="1" applyAlignment="1">
      <alignment horizontal="left" vertical="center"/>
    </xf>
    <xf numFmtId="4" fontId="20" fillId="0" borderId="40" xfId="0" applyNumberFormat="1" applyFont="1" applyBorder="1" applyAlignment="1">
      <alignment horizontal="left" vertical="center"/>
    </xf>
    <xf numFmtId="0" fontId="0" fillId="0" borderId="0" xfId="0" applyFont="1" applyAlignment="1">
      <alignment horizontal="left" vertical="center"/>
    </xf>
    <xf numFmtId="0" fontId="19" fillId="0" borderId="0" xfId="0" applyFont="1"/>
    <xf numFmtId="0" fontId="3" fillId="0" borderId="3" xfId="0" applyFont="1" applyBorder="1"/>
    <xf numFmtId="0" fontId="3" fillId="0" borderId="0" xfId="0" applyFont="1" applyBorder="1"/>
    <xf numFmtId="0" fontId="3" fillId="0" borderId="4" xfId="0" applyFont="1" applyBorder="1"/>
    <xf numFmtId="10" fontId="3" fillId="0" borderId="90" xfId="0" applyNumberFormat="1" applyFont="1" applyBorder="1" applyAlignment="1">
      <alignment horizontal="center" vertical="top" wrapText="1"/>
    </xf>
    <xf numFmtId="10" fontId="3" fillId="0" borderId="91" xfId="0" applyNumberFormat="1" applyFont="1" applyBorder="1" applyAlignment="1">
      <alignment horizontal="center" vertical="top" wrapText="1"/>
    </xf>
    <xf numFmtId="0" fontId="3" fillId="0" borderId="92" xfId="0" applyFont="1" applyBorder="1" applyAlignment="1">
      <alignment horizontal="justify" vertical="top" wrapText="1"/>
    </xf>
    <xf numFmtId="0" fontId="3" fillId="0" borderId="17" xfId="0" applyFont="1" applyBorder="1" applyAlignment="1">
      <alignment horizontal="justify"/>
    </xf>
    <xf numFmtId="0" fontId="0" fillId="0" borderId="5" xfId="0" applyBorder="1"/>
    <xf numFmtId="0" fontId="0" fillId="0" borderId="6" xfId="0" applyBorder="1"/>
    <xf numFmtId="0" fontId="0" fillId="0" borderId="7" xfId="0" applyBorder="1"/>
    <xf numFmtId="0" fontId="3" fillId="0" borderId="9" xfId="0" applyFont="1" applyBorder="1" applyAlignment="1">
      <alignment horizontal="center"/>
    </xf>
    <xf numFmtId="0" fontId="3" fillId="0" borderId="10" xfId="0" applyFont="1" applyBorder="1" applyAlignment="1">
      <alignment horizontal="center"/>
    </xf>
    <xf numFmtId="0" fontId="0" fillId="0" borderId="13" xfId="0" applyBorder="1"/>
    <xf numFmtId="167" fontId="0" fillId="0" borderId="12" xfId="0" applyNumberFormat="1" applyBorder="1"/>
    <xf numFmtId="167" fontId="0" fillId="0" borderId="13" xfId="0" applyNumberFormat="1" applyBorder="1"/>
    <xf numFmtId="167" fontId="0" fillId="0" borderId="15" xfId="0" applyNumberFormat="1" applyBorder="1"/>
    <xf numFmtId="167" fontId="0" fillId="0" borderId="16" xfId="0" applyNumberFormat="1" applyBorder="1"/>
    <xf numFmtId="0" fontId="0" fillId="0" borderId="93" xfId="0" applyBorder="1"/>
    <xf numFmtId="0" fontId="0" fillId="0" borderId="25" xfId="0" applyBorder="1"/>
    <xf numFmtId="0" fontId="3" fillId="0" borderId="20" xfId="0" applyFont="1" applyBorder="1"/>
    <xf numFmtId="167" fontId="0" fillId="0" borderId="22" xfId="0" applyNumberFormat="1" applyBorder="1"/>
    <xf numFmtId="0" fontId="58" fillId="0" borderId="17" xfId="0" applyFont="1" applyBorder="1"/>
    <xf numFmtId="0" fontId="59" fillId="3" borderId="28" xfId="0" applyFont="1" applyFill="1" applyBorder="1" applyAlignment="1">
      <alignment horizontal="left" vertical="center" wrapText="1"/>
    </xf>
    <xf numFmtId="0" fontId="21" fillId="10" borderId="29" xfId="0" applyNumberFormat="1" applyFont="1" applyFill="1" applyBorder="1" applyAlignment="1">
      <alignment horizontal="center" vertical="center" wrapText="1"/>
    </xf>
    <xf numFmtId="0" fontId="52" fillId="10" borderId="35" xfId="0" applyFont="1" applyFill="1" applyBorder="1" applyAlignment="1">
      <alignment horizontal="left" vertical="center" wrapText="1"/>
    </xf>
    <xf numFmtId="0" fontId="44" fillId="17" borderId="42" xfId="0" applyFont="1" applyFill="1" applyBorder="1"/>
    <xf numFmtId="0" fontId="45" fillId="10" borderId="23" xfId="0" applyFont="1" applyFill="1" applyBorder="1"/>
    <xf numFmtId="0" fontId="44" fillId="15" borderId="17" xfId="0" applyFont="1" applyFill="1" applyBorder="1"/>
    <xf numFmtId="0" fontId="21" fillId="9" borderId="28" xfId="0" applyFont="1" applyFill="1" applyBorder="1" applyAlignment="1">
      <alignment horizontal="left" wrapText="1"/>
    </xf>
    <xf numFmtId="0" fontId="60" fillId="9" borderId="28" xfId="0" applyFont="1" applyFill="1" applyBorder="1" applyAlignment="1">
      <alignment horizontal="left" vertical="center" wrapText="1"/>
    </xf>
    <xf numFmtId="0" fontId="44" fillId="15" borderId="42" xfId="0" applyFont="1" applyFill="1" applyBorder="1" applyAlignment="1">
      <alignment horizontal="center" vertical="center"/>
    </xf>
    <xf numFmtId="0" fontId="61" fillId="9" borderId="28" xfId="0" applyFont="1" applyFill="1" applyBorder="1" applyAlignment="1">
      <alignment horizontal="left" vertical="center" wrapText="1"/>
    </xf>
    <xf numFmtId="0" fontId="62" fillId="12" borderId="27" xfId="0" applyFont="1" applyFill="1" applyBorder="1" applyAlignment="1">
      <alignment vertical="center" wrapText="1"/>
    </xf>
    <xf numFmtId="0" fontId="63" fillId="9" borderId="28" xfId="0" applyFont="1" applyFill="1" applyBorder="1" applyAlignment="1">
      <alignment horizontal="left" vertical="center" wrapText="1"/>
    </xf>
    <xf numFmtId="4" fontId="46" fillId="18" borderId="17" xfId="0" applyNumberFormat="1" applyFont="1" applyFill="1" applyBorder="1" applyAlignment="1">
      <alignment horizontal="center"/>
    </xf>
    <xf numFmtId="168" fontId="61" fillId="19" borderId="13" xfId="5" applyFont="1" applyFill="1" applyBorder="1" applyAlignment="1">
      <alignment horizontal="right" vertical="center" wrapText="1"/>
    </xf>
    <xf numFmtId="168" fontId="61" fillId="19" borderId="11" xfId="5" applyFont="1" applyFill="1" applyBorder="1" applyAlignment="1">
      <alignment horizontal="right" vertical="center" wrapText="1"/>
    </xf>
    <xf numFmtId="168" fontId="61" fillId="19" borderId="12" xfId="5" applyFont="1" applyFill="1" applyBorder="1" applyAlignment="1">
      <alignment horizontal="right" vertical="center" wrapText="1"/>
    </xf>
    <xf numFmtId="168" fontId="61" fillId="19" borderId="28" xfId="5" applyFont="1" applyFill="1" applyBorder="1" applyAlignment="1">
      <alignment horizontal="right" vertical="center" wrapText="1"/>
    </xf>
    <xf numFmtId="165" fontId="21" fillId="9" borderId="30" xfId="1" applyFont="1" applyFill="1" applyBorder="1" applyAlignment="1" applyProtection="1">
      <alignment horizontal="right" vertical="center" wrapText="1"/>
    </xf>
    <xf numFmtId="165" fontId="21" fillId="9" borderId="27" xfId="1" applyFont="1" applyFill="1" applyBorder="1" applyAlignment="1" applyProtection="1">
      <alignment horizontal="right" vertical="center" wrapText="1"/>
    </xf>
    <xf numFmtId="0" fontId="64" fillId="0" borderId="0" xfId="6"/>
    <xf numFmtId="0" fontId="64" fillId="0" borderId="8" xfId="6" applyBorder="1" applyAlignment="1">
      <alignment horizontal="center"/>
    </xf>
    <xf numFmtId="0" fontId="64" fillId="0" borderId="9" xfId="6" applyFont="1" applyBorder="1" applyAlignment="1">
      <alignment horizontal="center"/>
    </xf>
    <xf numFmtId="0" fontId="64" fillId="0" borderId="10" xfId="6" applyFont="1" applyBorder="1" applyAlignment="1">
      <alignment horizontal="center"/>
    </xf>
    <xf numFmtId="0" fontId="64" fillId="0" borderId="11" xfId="6" applyBorder="1" applyAlignment="1">
      <alignment horizontal="center"/>
    </xf>
    <xf numFmtId="0" fontId="64" fillId="0" borderId="12" xfId="6" applyBorder="1"/>
    <xf numFmtId="0" fontId="64" fillId="0" borderId="13" xfId="6" applyBorder="1"/>
    <xf numFmtId="0" fontId="64" fillId="20" borderId="11" xfId="6" applyFont="1" applyFill="1" applyBorder="1" applyAlignment="1">
      <alignment horizontal="center"/>
    </xf>
    <xf numFmtId="43" fontId="64" fillId="20" borderId="12" xfId="6" applyNumberFormat="1" applyFill="1" applyBorder="1"/>
    <xf numFmtId="43" fontId="64" fillId="20" borderId="13" xfId="6" applyNumberFormat="1" applyFill="1" applyBorder="1"/>
    <xf numFmtId="0" fontId="64" fillId="0" borderId="14" xfId="6" applyBorder="1" applyAlignment="1">
      <alignment horizontal="center"/>
    </xf>
    <xf numFmtId="0" fontId="64" fillId="0" borderId="15" xfId="6" applyBorder="1"/>
    <xf numFmtId="0" fontId="21" fillId="22" borderId="27" xfId="0" applyFont="1" applyFill="1" applyBorder="1" applyAlignment="1">
      <alignment horizontal="center" vertical="center" wrapText="1"/>
    </xf>
    <xf numFmtId="0" fontId="21" fillId="22" borderId="28" xfId="0" applyFont="1" applyFill="1" applyBorder="1" applyAlignment="1">
      <alignment horizontal="center" vertical="center" wrapText="1"/>
    </xf>
    <xf numFmtId="0" fontId="21" fillId="22" borderId="29" xfId="0" applyFont="1" applyFill="1" applyBorder="1" applyAlignment="1">
      <alignment horizontal="center" vertical="center" wrapText="1"/>
    </xf>
    <xf numFmtId="0" fontId="22" fillId="22" borderId="28" xfId="0" applyFont="1" applyFill="1" applyBorder="1" applyAlignment="1">
      <alignment horizontal="left" vertical="center" wrapText="1"/>
    </xf>
    <xf numFmtId="165" fontId="21" fillId="22" borderId="11" xfId="1" applyFont="1" applyFill="1" applyBorder="1" applyAlignment="1" applyProtection="1">
      <alignment horizontal="right" vertical="center" wrapText="1"/>
    </xf>
    <xf numFmtId="165" fontId="21" fillId="22" borderId="12" xfId="1" applyFont="1" applyFill="1" applyBorder="1" applyAlignment="1" applyProtection="1">
      <alignment horizontal="right" vertical="center" wrapText="1"/>
    </xf>
    <xf numFmtId="165" fontId="21" fillId="22" borderId="13" xfId="1" applyFont="1" applyFill="1" applyBorder="1" applyAlignment="1" applyProtection="1">
      <alignment horizontal="right" vertical="center" wrapText="1"/>
    </xf>
    <xf numFmtId="165" fontId="21" fillId="22" borderId="28" xfId="1" applyFont="1" applyFill="1" applyBorder="1" applyAlignment="1" applyProtection="1">
      <alignment horizontal="right" vertical="center" wrapText="1"/>
    </xf>
    <xf numFmtId="168" fontId="61" fillId="17" borderId="28" xfId="5" applyFont="1" applyFill="1" applyBorder="1" applyAlignment="1">
      <alignment horizontal="right" vertical="center" wrapText="1"/>
    </xf>
    <xf numFmtId="0" fontId="0" fillId="17" borderId="0" xfId="0" applyFill="1"/>
    <xf numFmtId="0" fontId="0" fillId="17" borderId="0" xfId="0" applyFill="1" applyAlignment="1"/>
    <xf numFmtId="0" fontId="11" fillId="17" borderId="0" xfId="0" applyFont="1" applyFill="1" applyAlignment="1">
      <alignment vertical="center"/>
    </xf>
    <xf numFmtId="0" fontId="11" fillId="17" borderId="0" xfId="0" applyFont="1" applyFill="1" applyAlignment="1"/>
    <xf numFmtId="0" fontId="13" fillId="17" borderId="0" xfId="0" applyFont="1" applyFill="1" applyAlignment="1"/>
    <xf numFmtId="0" fontId="13" fillId="17" borderId="0" xfId="0" applyFont="1" applyFill="1" applyBorder="1" applyAlignment="1"/>
    <xf numFmtId="0" fontId="11" fillId="17" borderId="0" xfId="0" applyFont="1" applyFill="1" applyBorder="1" applyAlignment="1"/>
    <xf numFmtId="0" fontId="18" fillId="17" borderId="0" xfId="0" applyFont="1" applyFill="1" applyAlignment="1"/>
    <xf numFmtId="0" fontId="13" fillId="16" borderId="0" xfId="0" applyFont="1" applyFill="1" applyAlignment="1">
      <alignment vertical="center"/>
    </xf>
    <xf numFmtId="0" fontId="11" fillId="16" borderId="0" xfId="0" applyFont="1" applyFill="1" applyAlignment="1">
      <alignment vertical="center"/>
    </xf>
    <xf numFmtId="0" fontId="25" fillId="17" borderId="0" xfId="0" applyFont="1" applyFill="1" applyAlignment="1">
      <alignment vertical="center"/>
    </xf>
    <xf numFmtId="0" fontId="12" fillId="23" borderId="0" xfId="0" applyFont="1" applyFill="1" applyAlignment="1"/>
    <xf numFmtId="0" fontId="0" fillId="17" borderId="0" xfId="0" applyFill="1" applyAlignment="1">
      <alignment vertical="center"/>
    </xf>
    <xf numFmtId="0" fontId="12" fillId="23" borderId="0" xfId="0" applyFont="1" applyFill="1" applyAlignment="1">
      <alignment vertical="center"/>
    </xf>
    <xf numFmtId="0" fontId="28" fillId="17" borderId="0" xfId="0" applyFont="1" applyFill="1" applyAlignment="1"/>
    <xf numFmtId="0" fontId="11" fillId="16" borderId="0" xfId="0" applyFont="1" applyFill="1" applyAlignment="1"/>
    <xf numFmtId="0" fontId="29" fillId="24" borderId="0" xfId="0" applyFont="1" applyFill="1" applyAlignment="1"/>
    <xf numFmtId="0" fontId="13" fillId="17" borderId="0" xfId="0" applyFont="1" applyFill="1" applyAlignment="1">
      <alignment vertical="center"/>
    </xf>
    <xf numFmtId="0" fontId="29" fillId="24" borderId="0" xfId="0" applyFont="1" applyFill="1" applyAlignment="1">
      <alignment vertical="center"/>
    </xf>
    <xf numFmtId="0" fontId="25" fillId="17" borderId="0" xfId="0" applyFont="1" applyFill="1" applyAlignment="1"/>
    <xf numFmtId="0" fontId="18" fillId="17" borderId="0" xfId="0" applyFont="1" applyFill="1" applyAlignment="1">
      <alignment vertical="center"/>
    </xf>
    <xf numFmtId="0" fontId="11" fillId="17" borderId="0" xfId="0" applyFont="1" applyFill="1" applyAlignment="1">
      <alignment horizontal="center" vertical="center"/>
    </xf>
    <xf numFmtId="0" fontId="11" fillId="16" borderId="0" xfId="0" applyFont="1" applyFill="1" applyAlignment="1">
      <alignment horizontal="center" vertical="center"/>
    </xf>
    <xf numFmtId="0" fontId="25" fillId="17" borderId="0" xfId="0" applyFont="1" applyFill="1" applyAlignment="1">
      <alignment horizontal="center" vertical="center"/>
    </xf>
    <xf numFmtId="0" fontId="3" fillId="16" borderId="0" xfId="0" applyFont="1" applyFill="1" applyAlignment="1">
      <alignment horizontal="left" vertical="center" wrapText="1"/>
    </xf>
    <xf numFmtId="0" fontId="3" fillId="16" borderId="0" xfId="0" applyFont="1" applyFill="1" applyBorder="1" applyAlignment="1">
      <alignment horizontal="left" vertical="center" wrapText="1"/>
    </xf>
    <xf numFmtId="4" fontId="0" fillId="17" borderId="12" xfId="0" applyNumberFormat="1" applyFont="1" applyFill="1" applyBorder="1" applyAlignment="1">
      <alignment horizontal="right" vertical="center"/>
    </xf>
    <xf numFmtId="4" fontId="0" fillId="24" borderId="12" xfId="0" applyNumberFormat="1" applyFont="1" applyFill="1" applyBorder="1" applyAlignment="1">
      <alignment horizontal="right" vertical="center"/>
    </xf>
    <xf numFmtId="2" fontId="13" fillId="0" borderId="47" xfId="0" applyNumberFormat="1" applyFont="1" applyBorder="1" applyAlignment="1">
      <alignment horizontal="right" vertical="top" wrapText="1"/>
    </xf>
    <xf numFmtId="0" fontId="66" fillId="0" borderId="11" xfId="0" applyFont="1" applyBorder="1" applyAlignment="1">
      <alignment horizontal="center" vertical="center"/>
    </xf>
    <xf numFmtId="0" fontId="19" fillId="25" borderId="20" xfId="0" applyFont="1" applyFill="1" applyBorder="1" applyAlignment="1">
      <alignment horizontal="left" vertical="top" wrapText="1"/>
    </xf>
    <xf numFmtId="0" fontId="20" fillId="25" borderId="21" xfId="0" applyFont="1" applyFill="1" applyBorder="1" applyAlignment="1">
      <alignment horizontal="center" vertical="top" wrapText="1"/>
    </xf>
    <xf numFmtId="0" fontId="19" fillId="25" borderId="21" xfId="0" applyFont="1" applyFill="1" applyBorder="1" applyAlignment="1">
      <alignment vertical="top" wrapText="1"/>
    </xf>
    <xf numFmtId="165" fontId="20" fillId="25" borderId="21" xfId="0" applyNumberFormat="1" applyFont="1" applyFill="1" applyBorder="1" applyAlignment="1">
      <alignment vertical="top" wrapText="1"/>
    </xf>
    <xf numFmtId="165" fontId="20" fillId="25" borderId="22" xfId="0" applyNumberFormat="1" applyFont="1" applyFill="1" applyBorder="1" applyAlignment="1">
      <alignment vertical="top" wrapText="1"/>
    </xf>
    <xf numFmtId="0" fontId="11" fillId="0" borderId="0" xfId="0" applyFont="1" applyAlignment="1">
      <alignment horizontal="center"/>
    </xf>
    <xf numFmtId="0" fontId="13" fillId="0" borderId="0" xfId="0" applyFont="1" applyAlignment="1">
      <alignment horizontal="center"/>
    </xf>
    <xf numFmtId="0" fontId="13" fillId="0" borderId="0" xfId="0" applyFont="1" applyBorder="1" applyAlignment="1">
      <alignment horizontal="center"/>
    </xf>
    <xf numFmtId="0" fontId="11" fillId="0" borderId="0" xfId="0" applyFont="1" applyBorder="1" applyAlignment="1">
      <alignment horizontal="center"/>
    </xf>
    <xf numFmtId="0" fontId="18" fillId="0" borderId="0" xfId="0" applyFont="1" applyAlignment="1">
      <alignment horizontal="center"/>
    </xf>
    <xf numFmtId="0" fontId="13" fillId="10" borderId="0" xfId="0" applyFont="1" applyFill="1" applyAlignment="1">
      <alignment horizontal="center" vertical="center"/>
    </xf>
    <xf numFmtId="0" fontId="0" fillId="0" borderId="0" xfId="0" applyAlignment="1">
      <alignment horizontal="center" vertical="center"/>
    </xf>
    <xf numFmtId="0" fontId="11" fillId="10" borderId="0" xfId="0" applyFont="1" applyFill="1" applyAlignment="1">
      <alignment horizontal="center"/>
    </xf>
    <xf numFmtId="165" fontId="11" fillId="0" borderId="0" xfId="0" applyNumberFormat="1" applyFont="1" applyAlignment="1">
      <alignment horizontal="center" vertical="center"/>
    </xf>
    <xf numFmtId="0" fontId="13" fillId="0" borderId="0" xfId="0" applyFont="1" applyAlignment="1">
      <alignment horizontal="center" vertical="center"/>
    </xf>
    <xf numFmtId="0" fontId="25" fillId="0" borderId="0" xfId="0" applyFont="1" applyAlignment="1">
      <alignment horizontal="center"/>
    </xf>
    <xf numFmtId="0" fontId="18" fillId="0" borderId="0" xfId="0" applyFont="1" applyAlignment="1">
      <alignment horizontal="center" vertical="center"/>
    </xf>
    <xf numFmtId="2" fontId="0" fillId="0" borderId="0" xfId="0" applyNumberFormat="1" applyAlignment="1">
      <alignment horizontal="center"/>
    </xf>
    <xf numFmtId="2" fontId="11" fillId="0" borderId="0" xfId="0" applyNumberFormat="1" applyFont="1" applyAlignment="1">
      <alignment horizontal="center" vertical="center"/>
    </xf>
    <xf numFmtId="0" fontId="3" fillId="10" borderId="0" xfId="0" applyFont="1" applyFill="1" applyAlignment="1">
      <alignment horizontal="center" vertical="center" wrapText="1"/>
    </xf>
    <xf numFmtId="0" fontId="3" fillId="10" borderId="0" xfId="0" applyFont="1" applyFill="1" applyBorder="1" applyAlignment="1">
      <alignment horizontal="center" vertical="center" wrapText="1"/>
    </xf>
    <xf numFmtId="165" fontId="0" fillId="0" borderId="0" xfId="0" applyNumberFormat="1" applyAlignment="1">
      <alignment horizontal="center"/>
    </xf>
    <xf numFmtId="43" fontId="0" fillId="0" borderId="0" xfId="0" applyNumberFormat="1" applyAlignment="1">
      <alignment horizontal="center"/>
    </xf>
    <xf numFmtId="165" fontId="0" fillId="0" borderId="0" xfId="0" applyNumberFormat="1" applyAlignment="1">
      <alignment horizontal="center" vertical="center"/>
    </xf>
    <xf numFmtId="43" fontId="11" fillId="10" borderId="0" xfId="0" applyNumberFormat="1" applyFont="1" applyFill="1" applyAlignment="1">
      <alignment horizontal="center" vertical="center"/>
    </xf>
    <xf numFmtId="4" fontId="0" fillId="26" borderId="17" xfId="0" applyNumberFormat="1" applyFont="1" applyFill="1" applyBorder="1" applyAlignment="1"/>
    <xf numFmtId="0" fontId="64" fillId="9" borderId="28" xfId="0" applyFont="1" applyFill="1" applyBorder="1" applyAlignment="1">
      <alignment horizontal="left" vertical="center" wrapText="1"/>
    </xf>
    <xf numFmtId="0" fontId="44" fillId="7" borderId="47" xfId="0" applyFont="1" applyFill="1" applyBorder="1" applyAlignment="1">
      <alignment horizontal="center" vertical="center" wrapText="1"/>
    </xf>
    <xf numFmtId="0" fontId="44" fillId="7" borderId="47" xfId="0" applyFont="1" applyFill="1" applyBorder="1" applyAlignment="1">
      <alignment vertical="center" wrapText="1"/>
    </xf>
    <xf numFmtId="4" fontId="44" fillId="7" borderId="47" xfId="0" applyNumberFormat="1" applyFont="1" applyFill="1" applyBorder="1" applyAlignment="1">
      <alignment vertical="center"/>
    </xf>
    <xf numFmtId="0" fontId="7" fillId="0" borderId="0" xfId="0" applyFont="1" applyAlignment="1">
      <alignment vertical="center"/>
    </xf>
    <xf numFmtId="0" fontId="67" fillId="7" borderId="47" xfId="0" applyFont="1" applyFill="1" applyBorder="1" applyAlignment="1">
      <alignment horizontal="center" vertical="center" wrapText="1"/>
    </xf>
    <xf numFmtId="0" fontId="67" fillId="7" borderId="47" xfId="0" applyFont="1" applyFill="1" applyBorder="1" applyAlignment="1">
      <alignment vertical="center" wrapText="1"/>
    </xf>
    <xf numFmtId="4" fontId="67" fillId="7" borderId="47" xfId="0" applyNumberFormat="1" applyFont="1" applyFill="1" applyBorder="1" applyAlignment="1">
      <alignment vertical="center"/>
    </xf>
    <xf numFmtId="0" fontId="60" fillId="3" borderId="29" xfId="0" applyFont="1" applyFill="1" applyBorder="1" applyAlignment="1">
      <alignment horizontal="left" vertical="center" wrapText="1"/>
    </xf>
    <xf numFmtId="0" fontId="71" fillId="0" borderId="17" xfId="0" applyFont="1" applyBorder="1" applyAlignment="1">
      <alignment horizontal="center"/>
    </xf>
    <xf numFmtId="0" fontId="43" fillId="10" borderId="17" xfId="0" applyFont="1" applyFill="1" applyBorder="1" applyAlignment="1">
      <alignment horizontal="center" vertical="center"/>
    </xf>
    <xf numFmtId="0" fontId="3" fillId="9" borderId="28" xfId="0" applyFont="1" applyFill="1" applyBorder="1" applyAlignment="1">
      <alignment horizontal="left" vertical="center" wrapText="1"/>
    </xf>
    <xf numFmtId="0" fontId="71" fillId="0" borderId="17" xfId="0" applyFont="1" applyBorder="1" applyAlignment="1"/>
    <xf numFmtId="4" fontId="43" fillId="0" borderId="118" xfId="0" applyNumberFormat="1" applyFont="1" applyBorder="1"/>
    <xf numFmtId="0" fontId="6" fillId="0" borderId="139" xfId="0" applyFont="1" applyBorder="1"/>
    <xf numFmtId="4" fontId="45" fillId="0" borderId="138" xfId="0" applyNumberFormat="1" applyFont="1" applyBorder="1"/>
    <xf numFmtId="0" fontId="6" fillId="0" borderId="60" xfId="0" applyFont="1" applyBorder="1"/>
    <xf numFmtId="0" fontId="66" fillId="7" borderId="47" xfId="0" applyFont="1" applyFill="1" applyBorder="1" applyAlignment="1">
      <alignment vertical="center" wrapText="1"/>
    </xf>
    <xf numFmtId="0" fontId="0" fillId="0" borderId="0" xfId="0"/>
    <xf numFmtId="0" fontId="0" fillId="0" borderId="0" xfId="0" applyAlignment="1">
      <alignment horizontal="center"/>
    </xf>
    <xf numFmtId="0" fontId="0" fillId="0" borderId="0" xfId="0" applyAlignment="1"/>
    <xf numFmtId="0" fontId="21" fillId="9" borderId="27" xfId="0" applyFont="1" applyFill="1" applyBorder="1" applyAlignment="1">
      <alignment horizontal="center" vertical="center" wrapText="1"/>
    </xf>
    <xf numFmtId="0" fontId="21" fillId="9" borderId="29" xfId="0" applyFont="1" applyFill="1" applyBorder="1" applyAlignment="1">
      <alignment horizontal="center" vertical="center" wrapText="1"/>
    </xf>
    <xf numFmtId="165" fontId="21" fillId="9" borderId="11" xfId="1" applyFont="1" applyFill="1" applyBorder="1" applyAlignment="1" applyProtection="1">
      <alignment horizontal="right" vertical="center" wrapText="1"/>
    </xf>
    <xf numFmtId="165" fontId="21" fillId="9" borderId="12" xfId="1" applyFont="1" applyFill="1" applyBorder="1" applyAlignment="1" applyProtection="1">
      <alignment horizontal="right" vertical="center" wrapText="1"/>
    </xf>
    <xf numFmtId="165" fontId="21" fillId="9" borderId="13" xfId="1" applyFont="1" applyFill="1" applyBorder="1" applyAlignment="1" applyProtection="1">
      <alignment horizontal="right" vertical="center" wrapText="1"/>
    </xf>
    <xf numFmtId="0" fontId="11" fillId="0" borderId="0" xfId="0" applyFont="1" applyAlignment="1">
      <alignment horizontal="center" vertical="center"/>
    </xf>
    <xf numFmtId="0" fontId="11" fillId="0" borderId="0" xfId="0" applyFont="1" applyAlignment="1">
      <alignment vertical="center"/>
    </xf>
    <xf numFmtId="0" fontId="21" fillId="10" borderId="28" xfId="0" applyFont="1" applyFill="1" applyBorder="1" applyAlignment="1">
      <alignment horizontal="center" vertical="center" wrapText="1"/>
    </xf>
    <xf numFmtId="0" fontId="21" fillId="10" borderId="29" xfId="0" applyFont="1" applyFill="1" applyBorder="1" applyAlignment="1">
      <alignment horizontal="center" vertical="center" wrapText="1"/>
    </xf>
    <xf numFmtId="0" fontId="21" fillId="10" borderId="28" xfId="0" applyFont="1" applyFill="1" applyBorder="1" applyAlignment="1">
      <alignment vertical="center" wrapText="1"/>
    </xf>
    <xf numFmtId="0" fontId="21" fillId="0" borderId="29" xfId="0" applyFont="1" applyBorder="1" applyAlignment="1">
      <alignment horizontal="center" vertical="center" wrapText="1"/>
    </xf>
    <xf numFmtId="165" fontId="21" fillId="10" borderId="29" xfId="1" applyFont="1" applyFill="1" applyBorder="1" applyAlignment="1" applyProtection="1">
      <alignment horizontal="right" vertical="center" wrapText="1"/>
    </xf>
    <xf numFmtId="165" fontId="21" fillId="10" borderId="11" xfId="1" applyFont="1" applyFill="1" applyBorder="1" applyAlignment="1" applyProtection="1">
      <alignment horizontal="right" vertical="center" wrapText="1"/>
    </xf>
    <xf numFmtId="165" fontId="21" fillId="10" borderId="12" xfId="1" applyFont="1" applyFill="1" applyBorder="1" applyAlignment="1" applyProtection="1">
      <alignment horizontal="right" vertical="center" wrapText="1"/>
    </xf>
    <xf numFmtId="165" fontId="21" fillId="10" borderId="13" xfId="1" applyFont="1" applyFill="1" applyBorder="1" applyAlignment="1" applyProtection="1">
      <alignment horizontal="right" vertical="center" wrapText="1"/>
    </xf>
    <xf numFmtId="165" fontId="21" fillId="10" borderId="28" xfId="1" applyFont="1" applyFill="1" applyBorder="1" applyAlignment="1" applyProtection="1">
      <alignment horizontal="right" vertical="center" wrapText="1"/>
    </xf>
    <xf numFmtId="0" fontId="11" fillId="10" borderId="0" xfId="0" applyFont="1" applyFill="1" applyAlignment="1">
      <alignment vertical="center"/>
    </xf>
    <xf numFmtId="0" fontId="21" fillId="9" borderId="28" xfId="0" applyFont="1" applyFill="1" applyBorder="1" applyAlignment="1">
      <alignment horizontal="left" vertical="center" wrapText="1"/>
    </xf>
    <xf numFmtId="0" fontId="21" fillId="10" borderId="27" xfId="0" applyFont="1" applyFill="1" applyBorder="1" applyAlignment="1">
      <alignment horizontal="center" vertical="center" wrapText="1"/>
    </xf>
    <xf numFmtId="0" fontId="21" fillId="0" borderId="28" xfId="0" applyFont="1" applyBorder="1" applyAlignment="1">
      <alignment horizontal="left" vertical="center" wrapText="1"/>
    </xf>
    <xf numFmtId="165" fontId="21" fillId="0" borderId="11" xfId="4" applyNumberFormat="1" applyFont="1" applyFill="1" applyBorder="1" applyAlignment="1" applyProtection="1">
      <alignment horizontal="right" vertical="center" wrapText="1"/>
    </xf>
    <xf numFmtId="165" fontId="21" fillId="0" borderId="12" xfId="4" applyNumberFormat="1" applyFont="1" applyFill="1" applyBorder="1" applyAlignment="1" applyProtection="1">
      <alignment horizontal="right" vertical="center" wrapText="1"/>
    </xf>
    <xf numFmtId="0" fontId="24" fillId="9" borderId="29" xfId="0" applyFont="1" applyFill="1" applyBorder="1" applyAlignment="1">
      <alignment horizontal="center" vertical="center" wrapText="1"/>
    </xf>
    <xf numFmtId="165" fontId="21" fillId="0" borderId="13" xfId="4" applyNumberFormat="1" applyFont="1" applyFill="1" applyBorder="1" applyAlignment="1" applyProtection="1">
      <alignment horizontal="right" vertical="center" wrapText="1"/>
    </xf>
    <xf numFmtId="2" fontId="25" fillId="10" borderId="28" xfId="0" applyNumberFormat="1" applyFont="1" applyFill="1" applyBorder="1" applyAlignment="1">
      <alignment vertical="center" wrapText="1"/>
    </xf>
    <xf numFmtId="0" fontId="25" fillId="0" borderId="0" xfId="0" applyFont="1" applyAlignment="1">
      <alignment horizontal="center" vertical="center"/>
    </xf>
    <xf numFmtId="0" fontId="25" fillId="0" borderId="0" xfId="0" applyFont="1" applyAlignment="1">
      <alignment vertical="center"/>
    </xf>
    <xf numFmtId="0" fontId="22" fillId="3" borderId="27" xfId="0" applyFont="1" applyFill="1" applyBorder="1" applyAlignment="1">
      <alignment horizontal="left" vertical="center" wrapText="1"/>
    </xf>
    <xf numFmtId="0" fontId="22" fillId="3" borderId="28" xfId="0" applyFont="1" applyFill="1" applyBorder="1" applyAlignment="1">
      <alignment horizontal="center" vertical="center" wrapText="1"/>
    </xf>
    <xf numFmtId="0" fontId="22" fillId="3" borderId="29" xfId="0" applyFont="1" applyFill="1" applyBorder="1" applyAlignment="1">
      <alignment horizontal="center" vertical="center" wrapText="1"/>
    </xf>
    <xf numFmtId="0" fontId="26" fillId="3" borderId="28" xfId="0" applyFont="1" applyFill="1" applyBorder="1" applyAlignment="1">
      <alignment horizontal="left" vertical="center" wrapText="1"/>
    </xf>
    <xf numFmtId="165" fontId="22" fillId="3" borderId="12" xfId="1" applyFont="1" applyFill="1" applyBorder="1" applyAlignment="1" applyProtection="1">
      <alignment horizontal="right" vertical="center" wrapText="1"/>
    </xf>
    <xf numFmtId="165" fontId="22" fillId="3" borderId="13" xfId="1" applyFont="1" applyFill="1" applyBorder="1" applyAlignment="1" applyProtection="1">
      <alignment horizontal="right" vertical="center" wrapText="1"/>
    </xf>
    <xf numFmtId="165" fontId="22" fillId="3" borderId="32" xfId="1" applyFont="1" applyFill="1" applyBorder="1" applyAlignment="1" applyProtection="1">
      <alignment horizontal="right" vertical="center" wrapText="1"/>
    </xf>
    <xf numFmtId="165" fontId="22" fillId="3" borderId="28" xfId="1" applyFont="1" applyFill="1" applyBorder="1" applyAlignment="1" applyProtection="1">
      <alignment horizontal="right" vertical="center" wrapText="1"/>
    </xf>
    <xf numFmtId="0" fontId="12" fillId="5" borderId="0" xfId="0" applyFont="1" applyFill="1" applyAlignment="1">
      <alignment vertical="center"/>
    </xf>
    <xf numFmtId="0" fontId="0" fillId="0" borderId="0" xfId="0" applyFont="1"/>
    <xf numFmtId="0" fontId="45" fillId="10" borderId="42" xfId="0" applyFont="1" applyFill="1" applyBorder="1"/>
    <xf numFmtId="0" fontId="55" fillId="4" borderId="42" xfId="0" applyFont="1" applyFill="1" applyBorder="1" applyAlignment="1">
      <alignment horizontal="left" vertical="center" wrapText="1"/>
    </xf>
    <xf numFmtId="0" fontId="60" fillId="9" borderId="28" xfId="0" applyFont="1" applyFill="1" applyBorder="1" applyAlignment="1">
      <alignment horizontal="left" vertical="center" wrapText="1"/>
    </xf>
    <xf numFmtId="0" fontId="44" fillId="15" borderId="42" xfId="0" applyFont="1" applyFill="1" applyBorder="1" applyAlignment="1">
      <alignment horizontal="center" vertical="center"/>
    </xf>
    <xf numFmtId="165" fontId="21" fillId="9" borderId="30" xfId="1" applyFont="1" applyFill="1" applyBorder="1" applyAlignment="1" applyProtection="1">
      <alignment horizontal="right" vertical="center" wrapText="1"/>
    </xf>
    <xf numFmtId="165" fontId="21" fillId="9" borderId="27" xfId="1" applyFont="1" applyFill="1" applyBorder="1" applyAlignment="1" applyProtection="1">
      <alignment horizontal="right" vertical="center" wrapText="1"/>
    </xf>
    <xf numFmtId="0" fontId="0" fillId="17" borderId="0" xfId="0" applyFill="1"/>
    <xf numFmtId="0" fontId="11" fillId="17" borderId="0" xfId="0" applyFont="1" applyFill="1" applyAlignment="1">
      <alignment vertical="center"/>
    </xf>
    <xf numFmtId="0" fontId="11" fillId="16" borderId="0" xfId="0" applyFont="1" applyFill="1" applyAlignment="1">
      <alignment vertical="center"/>
    </xf>
    <xf numFmtId="0" fontId="25" fillId="17" borderId="0" xfId="0" applyFont="1" applyFill="1" applyAlignment="1">
      <alignment vertical="center"/>
    </xf>
    <xf numFmtId="0" fontId="12" fillId="23" borderId="0" xfId="0" applyFont="1" applyFill="1" applyAlignment="1">
      <alignment vertical="center"/>
    </xf>
    <xf numFmtId="0" fontId="44" fillId="0" borderId="0" xfId="0" applyFont="1" applyAlignment="1">
      <alignment vertical="center"/>
    </xf>
    <xf numFmtId="4" fontId="44" fillId="7" borderId="11" xfId="0" applyNumberFormat="1" applyFont="1" applyFill="1" applyBorder="1" applyAlignment="1">
      <alignment vertical="center"/>
    </xf>
    <xf numFmtId="0" fontId="48" fillId="0" borderId="42" xfId="0" applyFont="1" applyBorder="1" applyAlignment="1">
      <alignment horizontal="center" vertical="center" wrapText="1"/>
    </xf>
    <xf numFmtId="10" fontId="48" fillId="0" borderId="42" xfId="0" applyNumberFormat="1" applyFont="1" applyBorder="1" applyAlignment="1">
      <alignment vertical="center"/>
    </xf>
    <xf numFmtId="0" fontId="48" fillId="0" borderId="0" xfId="0" applyFont="1" applyAlignment="1">
      <alignment vertical="center"/>
    </xf>
    <xf numFmtId="10" fontId="48" fillId="0" borderId="11" xfId="0" applyNumberFormat="1" applyFont="1" applyBorder="1" applyAlignment="1">
      <alignment vertical="center"/>
    </xf>
    <xf numFmtId="0" fontId="67" fillId="0" borderId="0" xfId="0" applyFont="1" applyAlignment="1">
      <alignment vertical="center"/>
    </xf>
    <xf numFmtId="4" fontId="67" fillId="7" borderId="11" xfId="0" applyNumberFormat="1" applyFont="1" applyFill="1" applyBorder="1" applyAlignment="1">
      <alignment vertical="center"/>
    </xf>
    <xf numFmtId="0" fontId="68" fillId="0" borderId="42" xfId="0" applyFont="1" applyBorder="1" applyAlignment="1">
      <alignment horizontal="center" vertical="center" wrapText="1"/>
    </xf>
    <xf numFmtId="10" fontId="68" fillId="0" borderId="42" xfId="0" applyNumberFormat="1" applyFont="1" applyBorder="1" applyAlignment="1">
      <alignment vertical="center"/>
    </xf>
    <xf numFmtId="0" fontId="68" fillId="0" borderId="0" xfId="0" applyFont="1" applyAlignment="1">
      <alignment vertical="center"/>
    </xf>
    <xf numFmtId="10" fontId="68" fillId="0" borderId="11" xfId="0" applyNumberFormat="1" applyFont="1" applyBorder="1" applyAlignment="1">
      <alignment vertical="center"/>
    </xf>
    <xf numFmtId="0" fontId="6" fillId="77" borderId="48" xfId="0" applyFont="1" applyFill="1" applyBorder="1" applyAlignment="1">
      <alignment wrapText="1"/>
    </xf>
    <xf numFmtId="0" fontId="6" fillId="77" borderId="49" xfId="0" applyFont="1" applyFill="1" applyBorder="1"/>
    <xf numFmtId="0" fontId="6" fillId="77" borderId="142" xfId="0" applyFont="1" applyFill="1" applyBorder="1" applyAlignment="1">
      <alignment wrapText="1"/>
    </xf>
    <xf numFmtId="0" fontId="6" fillId="77" borderId="143" xfId="0" applyFont="1" applyFill="1" applyBorder="1"/>
    <xf numFmtId="0" fontId="21" fillId="19" borderId="28" xfId="0" applyFont="1" applyFill="1" applyBorder="1" applyAlignment="1">
      <alignment horizontal="left" vertical="center" wrapText="1"/>
    </xf>
    <xf numFmtId="0" fontId="64" fillId="20" borderId="37" xfId="6" applyFont="1" applyFill="1" applyBorder="1" applyAlignment="1">
      <alignment horizontal="center"/>
    </xf>
    <xf numFmtId="43" fontId="64" fillId="20" borderId="38" xfId="6" applyNumberFormat="1" applyFill="1" applyBorder="1"/>
    <xf numFmtId="43" fontId="64" fillId="0" borderId="15" xfId="6" applyNumberFormat="1" applyBorder="1"/>
    <xf numFmtId="10" fontId="4" fillId="80" borderId="7" xfId="0" applyNumberFormat="1" applyFont="1" applyFill="1" applyBorder="1"/>
    <xf numFmtId="0" fontId="45" fillId="10" borderId="120" xfId="0" applyFont="1" applyFill="1" applyBorder="1"/>
    <xf numFmtId="0" fontId="42" fillId="7" borderId="121" xfId="0" applyFont="1" applyFill="1" applyBorder="1" applyAlignment="1">
      <alignment vertical="center"/>
    </xf>
    <xf numFmtId="0" fontId="42" fillId="7" borderId="119" xfId="0" applyFont="1" applyFill="1" applyBorder="1" applyAlignment="1">
      <alignment vertical="center"/>
    </xf>
    <xf numFmtId="0" fontId="55" fillId="16" borderId="37"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3" fillId="16" borderId="0" xfId="0" applyFont="1" applyFill="1" applyBorder="1" applyAlignment="1">
      <alignment horizontal="left"/>
    </xf>
    <xf numFmtId="4" fontId="13" fillId="16" borderId="0" xfId="0" applyNumberFormat="1" applyFont="1" applyFill="1" applyBorder="1" applyAlignment="1">
      <alignment horizontal="left"/>
    </xf>
    <xf numFmtId="0" fontId="19" fillId="25" borderId="21" xfId="0" applyFont="1" applyFill="1" applyBorder="1" applyAlignment="1">
      <alignment horizontal="center" vertical="center" wrapText="1"/>
    </xf>
    <xf numFmtId="2" fontId="21" fillId="9" borderId="28" xfId="1" applyNumberFormat="1" applyFont="1" applyFill="1" applyBorder="1" applyAlignment="1" applyProtection="1">
      <alignment horizontal="center" vertical="center" wrapText="1"/>
    </xf>
    <xf numFmtId="0" fontId="19" fillId="4" borderId="21" xfId="0" applyFont="1" applyFill="1" applyBorder="1" applyAlignment="1">
      <alignment horizontal="center" vertical="center" wrapText="1"/>
    </xf>
    <xf numFmtId="2" fontId="22" fillId="3" borderId="23" xfId="4" applyNumberFormat="1" applyFont="1" applyFill="1" applyBorder="1" applyAlignment="1" applyProtection="1">
      <alignment horizontal="center" vertical="center" wrapText="1"/>
    </xf>
    <xf numFmtId="2" fontId="22" fillId="3" borderId="28" xfId="4" applyNumberFormat="1" applyFont="1" applyFill="1" applyBorder="1" applyAlignment="1" applyProtection="1">
      <alignment horizontal="center" vertical="center" wrapText="1"/>
    </xf>
    <xf numFmtId="165" fontId="34" fillId="10" borderId="0" xfId="1" applyFont="1" applyFill="1" applyBorder="1" applyAlignment="1" applyProtection="1">
      <alignment horizontal="center" vertical="center" wrapText="1"/>
    </xf>
    <xf numFmtId="2" fontId="13" fillId="10" borderId="0" xfId="0" applyNumberFormat="1" applyFont="1" applyFill="1" applyBorder="1" applyAlignment="1">
      <alignment horizontal="center" vertical="center" wrapText="1"/>
    </xf>
    <xf numFmtId="0" fontId="13" fillId="10" borderId="0" xfId="0" applyFont="1" applyFill="1" applyBorder="1" applyAlignment="1">
      <alignment horizontal="center" vertical="center"/>
    </xf>
    <xf numFmtId="0" fontId="15" fillId="10" borderId="0" xfId="0" applyFont="1" applyFill="1" applyBorder="1" applyAlignment="1">
      <alignment horizontal="center" vertical="center"/>
    </xf>
    <xf numFmtId="2" fontId="19" fillId="4" borderId="21" xfId="0" applyNumberFormat="1" applyFont="1" applyFill="1" applyBorder="1" applyAlignment="1">
      <alignment horizontal="center" vertical="center" wrapText="1"/>
    </xf>
    <xf numFmtId="2" fontId="21" fillId="22" borderId="28" xfId="1" applyNumberFormat="1" applyFont="1" applyFill="1" applyBorder="1" applyAlignment="1" applyProtection="1">
      <alignment horizontal="center" vertical="center" wrapText="1"/>
    </xf>
    <xf numFmtId="165" fontId="21" fillId="22" borderId="13" xfId="1" applyFont="1" applyFill="1" applyBorder="1" applyAlignment="1" applyProtection="1">
      <alignment horizontal="center" vertical="center" wrapText="1"/>
    </xf>
    <xf numFmtId="2" fontId="21" fillId="79" borderId="28" xfId="1" applyNumberFormat="1" applyFont="1" applyFill="1" applyBorder="1" applyAlignment="1" applyProtection="1">
      <alignment horizontal="center" vertical="center" wrapText="1"/>
    </xf>
    <xf numFmtId="0" fontId="21" fillId="10" borderId="28" xfId="1" applyNumberFormat="1" applyFont="1" applyFill="1" applyBorder="1" applyAlignment="1" applyProtection="1">
      <alignment horizontal="center" vertical="center" wrapText="1"/>
    </xf>
    <xf numFmtId="2" fontId="21" fillId="10" borderId="28" xfId="0" applyNumberFormat="1" applyFont="1" applyFill="1" applyBorder="1" applyAlignment="1">
      <alignment horizontal="center" vertical="center" wrapText="1"/>
    </xf>
    <xf numFmtId="165" fontId="23" fillId="10" borderId="13" xfId="1" applyFont="1" applyFill="1" applyBorder="1" applyAlignment="1" applyProtection="1">
      <alignment horizontal="center" vertical="center" wrapText="1"/>
    </xf>
    <xf numFmtId="165" fontId="21" fillId="12" borderId="31" xfId="4" applyNumberFormat="1" applyFont="1" applyFill="1" applyBorder="1" applyAlignment="1" applyProtection="1">
      <alignment horizontal="center" vertical="center" wrapText="1"/>
    </xf>
    <xf numFmtId="165" fontId="21" fillId="0" borderId="13" xfId="4" applyNumberFormat="1" applyFont="1" applyFill="1" applyBorder="1" applyAlignment="1" applyProtection="1">
      <alignment horizontal="center" vertical="center" wrapText="1"/>
    </xf>
    <xf numFmtId="165" fontId="21" fillId="10" borderId="28" xfId="4" applyNumberFormat="1" applyFont="1" applyFill="1" applyBorder="1" applyAlignment="1" applyProtection="1">
      <alignment horizontal="center" vertical="center" wrapText="1"/>
    </xf>
    <xf numFmtId="2" fontId="22" fillId="3" borderId="28" xfId="1" applyNumberFormat="1" applyFont="1" applyFill="1" applyBorder="1" applyAlignment="1" applyProtection="1">
      <alignment horizontal="center" vertical="center" wrapText="1"/>
    </xf>
    <xf numFmtId="165" fontId="22" fillId="3" borderId="13" xfId="1" applyFont="1" applyFill="1" applyBorder="1" applyAlignment="1" applyProtection="1">
      <alignment horizontal="center" vertical="center" wrapText="1"/>
    </xf>
    <xf numFmtId="2" fontId="21" fillId="10" borderId="28" xfId="4" applyNumberFormat="1" applyFont="1" applyFill="1" applyBorder="1" applyAlignment="1" applyProtection="1">
      <alignment horizontal="center" vertical="center" wrapText="1"/>
    </xf>
    <xf numFmtId="165" fontId="21" fillId="10" borderId="13" xfId="4" applyNumberFormat="1" applyFont="1" applyFill="1" applyBorder="1" applyAlignment="1" applyProtection="1">
      <alignment horizontal="center" vertical="center" wrapText="1"/>
    </xf>
    <xf numFmtId="165" fontId="21" fillId="9" borderId="27" xfId="1" applyFont="1" applyFill="1" applyBorder="1" applyAlignment="1" applyProtection="1">
      <alignment horizontal="center" vertical="center" wrapText="1"/>
    </xf>
    <xf numFmtId="2" fontId="21" fillId="0" borderId="28" xfId="1" applyNumberFormat="1" applyFont="1" applyBorder="1" applyAlignment="1" applyProtection="1">
      <alignment horizontal="center" vertical="center" wrapText="1"/>
    </xf>
    <xf numFmtId="165" fontId="21" fillId="0" borderId="31" xfId="1" applyFont="1" applyBorder="1" applyAlignment="1" applyProtection="1">
      <alignment horizontal="center" vertical="center" wrapText="1"/>
    </xf>
    <xf numFmtId="2" fontId="21" fillId="78" borderId="28" xfId="1" applyNumberFormat="1" applyFont="1" applyFill="1" applyBorder="1" applyAlignment="1" applyProtection="1">
      <alignment horizontal="center" vertical="center" wrapText="1"/>
    </xf>
    <xf numFmtId="2" fontId="19" fillId="25" borderId="21" xfId="0" applyNumberFormat="1" applyFont="1" applyFill="1" applyBorder="1" applyAlignment="1">
      <alignment horizontal="center" vertical="center" wrapText="1"/>
    </xf>
    <xf numFmtId="165" fontId="21" fillId="10" borderId="31" xfId="1" applyFont="1" applyFill="1" applyBorder="1" applyAlignment="1" applyProtection="1">
      <alignment horizontal="center" vertical="center" wrapText="1"/>
    </xf>
    <xf numFmtId="2" fontId="13" fillId="0" borderId="28" xfId="0" applyNumberFormat="1" applyFont="1" applyBorder="1" applyAlignment="1">
      <alignment horizontal="center" vertical="center" wrapText="1"/>
    </xf>
    <xf numFmtId="165" fontId="27" fillId="0" borderId="31" xfId="1" applyFont="1" applyBorder="1" applyAlignment="1" applyProtection="1">
      <alignment horizontal="center" vertical="center" wrapText="1"/>
    </xf>
    <xf numFmtId="165" fontId="21" fillId="9" borderId="28" xfId="4" applyNumberFormat="1" applyFont="1" applyFill="1" applyBorder="1" applyAlignment="1" applyProtection="1">
      <alignment horizontal="center" vertical="center" wrapText="1"/>
    </xf>
    <xf numFmtId="165" fontId="21" fillId="9" borderId="13" xfId="4" applyNumberFormat="1" applyFont="1" applyFill="1" applyBorder="1" applyAlignment="1" applyProtection="1">
      <alignment horizontal="center" vertical="center" wrapText="1"/>
    </xf>
    <xf numFmtId="165" fontId="21" fillId="0" borderId="31" xfId="4" applyNumberFormat="1" applyFont="1" applyFill="1" applyBorder="1" applyAlignment="1" applyProtection="1">
      <alignment horizontal="center" vertical="center" wrapText="1"/>
    </xf>
    <xf numFmtId="165" fontId="21" fillId="0" borderId="28" xfId="4" applyNumberFormat="1" applyFont="1" applyFill="1" applyBorder="1" applyAlignment="1" applyProtection="1">
      <alignment horizontal="center" vertical="center" wrapText="1"/>
    </xf>
    <xf numFmtId="165" fontId="27" fillId="0" borderId="13" xfId="1" applyFont="1" applyBorder="1" applyAlignment="1" applyProtection="1">
      <alignment horizontal="center" vertical="center" wrapText="1"/>
    </xf>
    <xf numFmtId="165" fontId="21" fillId="0" borderId="12" xfId="1" applyFont="1" applyBorder="1" applyAlignment="1" applyProtection="1">
      <alignment horizontal="center" vertical="center" wrapText="1"/>
    </xf>
    <xf numFmtId="165" fontId="21" fillId="0" borderId="13" xfId="1" applyFont="1" applyBorder="1" applyAlignment="1" applyProtection="1">
      <alignment horizontal="center" vertical="center" wrapText="1"/>
    </xf>
    <xf numFmtId="2" fontId="27" fillId="10" borderId="28" xfId="0" applyNumberFormat="1" applyFont="1" applyFill="1" applyBorder="1" applyAlignment="1">
      <alignment horizontal="center" vertical="center" wrapText="1"/>
    </xf>
    <xf numFmtId="165" fontId="27" fillId="0" borderId="13" xfId="4" applyNumberFormat="1" applyFont="1" applyFill="1" applyBorder="1" applyAlignment="1" applyProtection="1">
      <alignment horizontal="center" vertical="center" wrapText="1"/>
    </xf>
    <xf numFmtId="0" fontId="21" fillId="10" borderId="30" xfId="0" applyFont="1" applyFill="1" applyBorder="1" applyAlignment="1">
      <alignment horizontal="center" vertical="center" wrapText="1"/>
    </xf>
    <xf numFmtId="2" fontId="22" fillId="6" borderId="28" xfId="1" applyNumberFormat="1" applyFont="1" applyFill="1" applyBorder="1" applyAlignment="1" applyProtection="1">
      <alignment horizontal="center" vertical="center" wrapText="1"/>
    </xf>
    <xf numFmtId="165" fontId="22" fillId="6" borderId="13" xfId="1" applyFont="1" applyFill="1" applyBorder="1" applyAlignment="1" applyProtection="1">
      <alignment horizontal="center" vertical="center" wrapText="1"/>
    </xf>
    <xf numFmtId="2" fontId="21" fillId="12" borderId="28" xfId="1" applyNumberFormat="1" applyFont="1" applyFill="1" applyBorder="1" applyAlignment="1" applyProtection="1">
      <alignment horizontal="center" vertical="center" wrapText="1"/>
    </xf>
    <xf numFmtId="2" fontId="22" fillId="10" borderId="28" xfId="1" applyNumberFormat="1" applyFont="1" applyFill="1" applyBorder="1" applyAlignment="1" applyProtection="1">
      <alignment horizontal="center" vertical="center" wrapText="1"/>
    </xf>
    <xf numFmtId="165" fontId="22" fillId="10" borderId="13" xfId="1" applyFont="1" applyFill="1" applyBorder="1" applyAlignment="1" applyProtection="1">
      <alignment horizontal="center" vertical="center" wrapText="1"/>
    </xf>
    <xf numFmtId="165" fontId="21" fillId="0" borderId="28" xfId="1" applyFont="1" applyBorder="1" applyAlignment="1" applyProtection="1">
      <alignment horizontal="center" vertical="center" wrapText="1"/>
    </xf>
    <xf numFmtId="2" fontId="34" fillId="10" borderId="28" xfId="1" applyNumberFormat="1" applyFont="1" applyFill="1" applyBorder="1" applyAlignment="1" applyProtection="1">
      <alignment horizontal="center" vertical="center" wrapText="1"/>
    </xf>
    <xf numFmtId="165" fontId="34" fillId="10" borderId="31" xfId="1" applyFont="1" applyFill="1" applyBorder="1" applyAlignment="1" applyProtection="1">
      <alignment horizontal="center" vertical="center" wrapText="1"/>
    </xf>
    <xf numFmtId="165" fontId="34" fillId="10" borderId="28" xfId="1" applyFont="1" applyFill="1" applyBorder="1" applyAlignment="1" applyProtection="1">
      <alignment horizontal="center" vertical="center" wrapText="1"/>
    </xf>
    <xf numFmtId="2" fontId="37" fillId="10" borderId="28" xfId="1" applyNumberFormat="1" applyFont="1" applyFill="1" applyBorder="1" applyAlignment="1" applyProtection="1">
      <alignment horizontal="center" vertical="center" wrapText="1"/>
    </xf>
    <xf numFmtId="165" fontId="37" fillId="10" borderId="13" xfId="1" applyFont="1" applyFill="1" applyBorder="1" applyAlignment="1" applyProtection="1">
      <alignment horizontal="center" vertical="center" wrapText="1"/>
    </xf>
    <xf numFmtId="165" fontId="21" fillId="0" borderId="30" xfId="1" applyFont="1" applyBorder="1" applyAlignment="1" applyProtection="1">
      <alignment horizontal="center" vertical="center" wrapText="1"/>
    </xf>
    <xf numFmtId="165" fontId="34" fillId="10" borderId="30" xfId="1" applyFont="1" applyFill="1" applyBorder="1" applyAlignment="1" applyProtection="1">
      <alignment horizontal="center" vertical="center" wrapText="1"/>
    </xf>
    <xf numFmtId="165" fontId="34" fillId="10" borderId="28" xfId="4" applyNumberFormat="1" applyFont="1" applyFill="1" applyBorder="1" applyAlignment="1" applyProtection="1">
      <alignment horizontal="center" vertical="center" wrapText="1"/>
    </xf>
    <xf numFmtId="0" fontId="11" fillId="0" borderId="27" xfId="0" applyFont="1" applyBorder="1" applyAlignment="1">
      <alignment horizontal="center" vertical="center"/>
    </xf>
    <xf numFmtId="1" fontId="21" fillId="9" borderId="28" xfId="1" applyNumberFormat="1" applyFont="1" applyFill="1" applyBorder="1" applyAlignment="1" applyProtection="1">
      <alignment horizontal="center" vertical="center" wrapText="1"/>
    </xf>
    <xf numFmtId="2" fontId="0" fillId="0" borderId="0" xfId="0" applyNumberFormat="1" applyAlignment="1">
      <alignment horizontal="center" vertical="center"/>
    </xf>
    <xf numFmtId="2" fontId="34" fillId="10" borderId="42" xfId="1" applyNumberFormat="1" applyFont="1" applyFill="1" applyBorder="1" applyAlignment="1" applyProtection="1">
      <alignment horizontal="center" vertical="center" wrapText="1"/>
    </xf>
    <xf numFmtId="165" fontId="34" fillId="10" borderId="44" xfId="1" applyFont="1" applyFill="1" applyBorder="1" applyAlignment="1" applyProtection="1">
      <alignment horizontal="center" vertical="center" wrapText="1"/>
    </xf>
    <xf numFmtId="2" fontId="34" fillId="10" borderId="0" xfId="1" applyNumberFormat="1" applyFont="1" applyFill="1" applyBorder="1" applyAlignment="1" applyProtection="1">
      <alignment horizontal="center" vertical="center" wrapText="1"/>
    </xf>
    <xf numFmtId="0" fontId="0" fillId="0" borderId="0" xfId="0" applyFont="1" applyAlignment="1">
      <alignment horizontal="center" vertical="center"/>
    </xf>
    <xf numFmtId="0" fontId="0" fillId="0" borderId="138" xfId="0" applyFont="1" applyBorder="1"/>
    <xf numFmtId="0" fontId="0" fillId="0" borderId="138" xfId="0" applyFont="1" applyBorder="1" applyAlignment="1">
      <alignment horizontal="center" vertical="center"/>
    </xf>
    <xf numFmtId="0" fontId="0" fillId="0" borderId="138" xfId="0" applyFont="1" applyBorder="1" applyAlignment="1">
      <alignment wrapText="1"/>
    </xf>
    <xf numFmtId="0" fontId="0" fillId="0" borderId="138" xfId="0" applyFont="1" applyBorder="1" applyAlignment="1">
      <alignment vertical="center" wrapText="1"/>
    </xf>
    <xf numFmtId="2" fontId="43" fillId="82" borderId="12" xfId="0" applyNumberFormat="1" applyFont="1" applyFill="1" applyBorder="1"/>
    <xf numFmtId="0" fontId="43" fillId="10" borderId="17" xfId="0" applyFont="1" applyFill="1" applyBorder="1" applyAlignment="1">
      <alignment horizontal="center" vertical="center"/>
    </xf>
    <xf numFmtId="2" fontId="43" fillId="4" borderId="11" xfId="0" applyNumberFormat="1" applyFont="1" applyFill="1" applyBorder="1"/>
    <xf numFmtId="0" fontId="43" fillId="4" borderId="38" xfId="0" applyFont="1" applyFill="1" applyBorder="1" applyAlignment="1">
      <alignment horizontal="center" vertical="center"/>
    </xf>
    <xf numFmtId="0" fontId="43" fillId="4" borderId="145" xfId="0" applyFont="1" applyFill="1" applyBorder="1" applyAlignment="1">
      <alignment horizontal="center" vertical="center"/>
    </xf>
    <xf numFmtId="0" fontId="43" fillId="84" borderId="27" xfId="0" applyFont="1" applyFill="1" applyBorder="1"/>
    <xf numFmtId="0" fontId="43" fillId="84" borderId="11" xfId="0" applyFont="1" applyFill="1" applyBorder="1"/>
    <xf numFmtId="2" fontId="43" fillId="84" borderId="12" xfId="0" applyNumberFormat="1" applyFont="1" applyFill="1" applyBorder="1"/>
    <xf numFmtId="0" fontId="43" fillId="84" borderId="12" xfId="0" applyFont="1" applyFill="1" applyBorder="1"/>
    <xf numFmtId="4" fontId="43" fillId="84" borderId="27" xfId="0" applyNumberFormat="1" applyFont="1" applyFill="1" applyBorder="1"/>
    <xf numFmtId="0" fontId="45" fillId="76" borderId="32" xfId="0" applyFont="1" applyFill="1" applyBorder="1" applyAlignment="1">
      <alignment wrapText="1"/>
    </xf>
    <xf numFmtId="2" fontId="43" fillId="83" borderId="12" xfId="0" applyNumberFormat="1" applyFont="1" applyFill="1" applyBorder="1"/>
    <xf numFmtId="2" fontId="43" fillId="83" borderId="30" xfId="0" applyNumberFormat="1" applyFont="1" applyFill="1" applyBorder="1"/>
    <xf numFmtId="2" fontId="43" fillId="76" borderId="13" xfId="0" applyNumberFormat="1" applyFont="1" applyFill="1" applyBorder="1"/>
    <xf numFmtId="2" fontId="43" fillId="4" borderId="13" xfId="0" applyNumberFormat="1" applyFont="1" applyFill="1" applyBorder="1"/>
    <xf numFmtId="0" fontId="45" fillId="76" borderId="32" xfId="0" applyFont="1" applyFill="1" applyBorder="1" applyAlignment="1">
      <alignment vertical="center" wrapText="1"/>
    </xf>
    <xf numFmtId="4" fontId="43" fillId="7" borderId="17" xfId="0" applyNumberFormat="1" applyFont="1" applyFill="1" applyBorder="1" applyAlignment="1">
      <alignment vertical="center"/>
    </xf>
    <xf numFmtId="0" fontId="45" fillId="4" borderId="32" xfId="0" applyFont="1" applyFill="1" applyBorder="1" applyAlignment="1">
      <alignment vertical="center" wrapText="1"/>
    </xf>
    <xf numFmtId="0" fontId="45" fillId="85" borderId="32" xfId="0" applyFont="1" applyFill="1" applyBorder="1" applyAlignment="1">
      <alignment wrapText="1"/>
    </xf>
    <xf numFmtId="2" fontId="43" fillId="85" borderId="12" xfId="0" applyNumberFormat="1" applyFont="1" applyFill="1" applyBorder="1"/>
    <xf numFmtId="2" fontId="43" fillId="85" borderId="30" xfId="0" applyNumberFormat="1" applyFont="1" applyFill="1" applyBorder="1"/>
    <xf numFmtId="2" fontId="43" fillId="85" borderId="13" xfId="0" applyNumberFormat="1" applyFont="1" applyFill="1" applyBorder="1"/>
    <xf numFmtId="0" fontId="43" fillId="17" borderId="0" xfId="0" applyFont="1" applyFill="1" applyBorder="1"/>
    <xf numFmtId="0" fontId="43" fillId="85" borderId="11" xfId="0" applyFont="1" applyFill="1" applyBorder="1"/>
    <xf numFmtId="2" fontId="43" fillId="85" borderId="11" xfId="0" applyNumberFormat="1" applyFont="1" applyFill="1" applyBorder="1"/>
    <xf numFmtId="0" fontId="43" fillId="85" borderId="12" xfId="0" applyFont="1" applyFill="1" applyBorder="1"/>
    <xf numFmtId="0" fontId="43" fillId="17" borderId="13" xfId="0" applyFont="1" applyFill="1" applyBorder="1"/>
    <xf numFmtId="0" fontId="43" fillId="85" borderId="12" xfId="0" applyFont="1" applyFill="1" applyBorder="1" applyAlignment="1">
      <alignment horizontal="center" vertical="center"/>
    </xf>
    <xf numFmtId="4" fontId="43" fillId="15" borderId="17" xfId="0" applyNumberFormat="1" applyFont="1" applyFill="1" applyBorder="1" applyAlignment="1">
      <alignment horizontal="center" vertical="center"/>
    </xf>
    <xf numFmtId="2" fontId="43" fillId="10" borderId="17" xfId="0" applyNumberFormat="1" applyFont="1" applyFill="1" applyBorder="1" applyAlignment="1">
      <alignment horizontal="center" vertical="center"/>
    </xf>
    <xf numFmtId="4" fontId="43" fillId="86" borderId="17" xfId="0" applyNumberFormat="1" applyFont="1" applyFill="1" applyBorder="1" applyAlignment="1">
      <alignment horizontal="center" vertical="center"/>
    </xf>
    <xf numFmtId="0" fontId="43" fillId="10" borderId="17" xfId="0" applyFont="1" applyFill="1" applyBorder="1" applyAlignment="1">
      <alignment horizontal="center" vertical="center"/>
    </xf>
    <xf numFmtId="0" fontId="43" fillId="77" borderId="42" xfId="0" applyFont="1" applyFill="1" applyBorder="1" applyAlignment="1">
      <alignment horizontal="center"/>
    </xf>
    <xf numFmtId="0" fontId="43" fillId="10" borderId="17" xfId="0" applyFont="1" applyFill="1" applyBorder="1" applyAlignment="1">
      <alignment horizontal="center" vertical="center"/>
    </xf>
    <xf numFmtId="4" fontId="43" fillId="27" borderId="17" xfId="0" applyNumberFormat="1" applyFont="1" applyFill="1" applyBorder="1" applyAlignment="1">
      <alignment horizontal="center" vertical="center"/>
    </xf>
    <xf numFmtId="4" fontId="43" fillId="10" borderId="13" xfId="0" applyNumberFormat="1" applyFont="1" applyFill="1" applyBorder="1" applyAlignment="1">
      <alignment vertical="center"/>
    </xf>
    <xf numFmtId="4" fontId="43" fillId="81" borderId="17" xfId="0" applyNumberFormat="1" applyFont="1" applyFill="1" applyBorder="1"/>
    <xf numFmtId="4" fontId="45" fillId="87" borderId="138" xfId="0" applyNumberFormat="1" applyFont="1" applyFill="1" applyBorder="1"/>
    <xf numFmtId="0" fontId="43" fillId="0" borderId="18" xfId="0" applyFont="1" applyBorder="1" applyAlignment="1">
      <alignment horizontal="center" vertical="center" wrapText="1"/>
    </xf>
    <xf numFmtId="0" fontId="58" fillId="0" borderId="17" xfId="0" applyFont="1" applyBorder="1" applyAlignment="1">
      <alignment horizontal="center" vertical="center" wrapText="1"/>
    </xf>
    <xf numFmtId="0" fontId="44" fillId="17" borderId="42" xfId="0" applyFont="1" applyFill="1" applyBorder="1" applyAlignment="1">
      <alignment horizontal="center" vertical="center"/>
    </xf>
    <xf numFmtId="0" fontId="45" fillId="88" borderId="140" xfId="0" applyFont="1" applyFill="1" applyBorder="1"/>
    <xf numFmtId="0" fontId="45" fillId="88" borderId="141" xfId="0" applyFont="1" applyFill="1" applyBorder="1"/>
    <xf numFmtId="165" fontId="49" fillId="89" borderId="28" xfId="4" applyNumberFormat="1" applyFont="1" applyFill="1" applyBorder="1" applyAlignment="1" applyProtection="1">
      <alignment horizontal="right" vertical="top" wrapText="1"/>
    </xf>
    <xf numFmtId="165" fontId="49" fillId="90" borderId="28" xfId="4" applyNumberFormat="1" applyFont="1" applyFill="1" applyBorder="1" applyAlignment="1" applyProtection="1">
      <alignment vertical="top" wrapText="1"/>
    </xf>
    <xf numFmtId="165" fontId="49" fillId="90" borderId="28" xfId="4" applyNumberFormat="1" applyFont="1" applyFill="1" applyBorder="1" applyAlignment="1" applyProtection="1">
      <alignment horizontal="right" vertical="top" wrapText="1"/>
    </xf>
    <xf numFmtId="0" fontId="13" fillId="12" borderId="28" xfId="0" applyNumberFormat="1" applyFont="1" applyFill="1" applyBorder="1" applyAlignment="1">
      <alignment horizontal="center" vertical="center" wrapText="1"/>
    </xf>
    <xf numFmtId="0" fontId="0" fillId="0" borderId="62" xfId="0" applyFont="1" applyBorder="1"/>
    <xf numFmtId="4" fontId="43" fillId="91" borderId="138" xfId="0" applyNumberFormat="1" applyFont="1" applyFill="1" applyBorder="1" applyAlignment="1">
      <alignment horizontal="center" vertical="center"/>
    </xf>
    <xf numFmtId="0" fontId="24" fillId="13" borderId="27" xfId="0" applyFont="1" applyFill="1" applyBorder="1" applyAlignment="1">
      <alignment horizontal="center" vertical="center" wrapText="1"/>
    </xf>
    <xf numFmtId="0" fontId="43" fillId="17" borderId="0" xfId="0" applyFont="1" applyFill="1"/>
    <xf numFmtId="0" fontId="43" fillId="17" borderId="0" xfId="0" applyFont="1" applyFill="1" applyAlignment="1">
      <alignment horizontal="center" vertical="center"/>
    </xf>
    <xf numFmtId="0" fontId="43" fillId="16" borderId="0" xfId="0" applyFont="1" applyFill="1"/>
    <xf numFmtId="0" fontId="43" fillId="16" borderId="0" xfId="0" applyFont="1" applyFill="1" applyBorder="1"/>
    <xf numFmtId="0" fontId="43" fillId="17" borderId="0" xfId="0" applyFont="1" applyFill="1" applyAlignment="1"/>
    <xf numFmtId="0" fontId="48" fillId="17" borderId="0" xfId="0" applyFont="1" applyFill="1"/>
    <xf numFmtId="0" fontId="7" fillId="17" borderId="0" xfId="0" applyFont="1" applyFill="1"/>
    <xf numFmtId="0" fontId="0" fillId="17" borderId="0" xfId="0" applyFont="1" applyFill="1" applyAlignment="1"/>
    <xf numFmtId="0" fontId="47" fillId="17" borderId="0" xfId="0" applyFont="1" applyFill="1"/>
    <xf numFmtId="0" fontId="0" fillId="16" borderId="0" xfId="0" applyFont="1" applyFill="1"/>
    <xf numFmtId="0" fontId="45" fillId="17" borderId="0" xfId="0" applyFont="1" applyFill="1"/>
    <xf numFmtId="0" fontId="45" fillId="17" borderId="0" xfId="0" applyFont="1" applyFill="1" applyBorder="1"/>
    <xf numFmtId="0" fontId="45" fillId="17" borderId="0" xfId="0" applyFont="1" applyFill="1" applyAlignment="1">
      <alignment horizontal="left" vertical="center"/>
    </xf>
    <xf numFmtId="0" fontId="0" fillId="92" borderId="0" xfId="0" applyFill="1"/>
    <xf numFmtId="4" fontId="115" fillId="93" borderId="140" xfId="0" applyNumberFormat="1" applyFont="1" applyFill="1" applyBorder="1"/>
    <xf numFmtId="4" fontId="115" fillId="93" borderId="141" xfId="0" applyNumberFormat="1" applyFont="1" applyFill="1" applyBorder="1"/>
    <xf numFmtId="0" fontId="0" fillId="92" borderId="0" xfId="0" applyFont="1" applyFill="1" applyAlignment="1">
      <alignment horizontal="center" vertical="center"/>
    </xf>
    <xf numFmtId="4" fontId="6" fillId="92" borderId="50" xfId="0" applyNumberFormat="1" applyFont="1" applyFill="1" applyBorder="1"/>
    <xf numFmtId="4" fontId="6" fillId="92" borderId="144" xfId="0" applyNumberFormat="1" applyFont="1" applyFill="1" applyBorder="1"/>
    <xf numFmtId="165" fontId="21" fillId="16" borderId="13" xfId="1" applyFont="1" applyFill="1" applyBorder="1" applyAlignment="1" applyProtection="1">
      <alignment horizontal="center" vertical="center" wrapText="1"/>
    </xf>
    <xf numFmtId="0" fontId="43" fillId="0" borderId="147" xfId="0" applyFont="1" applyBorder="1" applyAlignment="1">
      <alignment horizontal="center" vertical="center"/>
    </xf>
    <xf numFmtId="0" fontId="43" fillId="92" borderId="138" xfId="0" applyFont="1" applyFill="1" applyBorder="1"/>
    <xf numFmtId="0" fontId="43" fillId="0" borderId="149" xfId="0" applyFont="1" applyBorder="1" applyAlignment="1">
      <alignment horizontal="center" vertical="center"/>
    </xf>
    <xf numFmtId="0" fontId="21" fillId="10" borderId="151" xfId="0" applyFont="1" applyFill="1" applyBorder="1" applyAlignment="1">
      <alignment horizontal="center" vertical="center" wrapText="1"/>
    </xf>
    <xf numFmtId="0" fontId="21" fillId="9" borderId="138" xfId="0" applyFont="1" applyFill="1" applyBorder="1" applyAlignment="1">
      <alignment horizontal="center" vertical="center" wrapText="1"/>
    </xf>
    <xf numFmtId="0" fontId="43" fillId="92" borderId="138" xfId="0" applyFont="1" applyFill="1" applyBorder="1" applyAlignment="1">
      <alignment horizontal="center" vertical="center"/>
    </xf>
    <xf numFmtId="2" fontId="22" fillId="3" borderId="35" xfId="1" applyNumberFormat="1" applyFont="1" applyFill="1" applyBorder="1" applyAlignment="1" applyProtection="1">
      <alignment horizontal="center" vertical="center" wrapText="1"/>
    </xf>
    <xf numFmtId="2" fontId="21" fillId="10" borderId="23" xfId="1" applyNumberFormat="1" applyFont="1" applyFill="1" applyBorder="1" applyAlignment="1" applyProtection="1">
      <alignment horizontal="center" vertical="center" wrapText="1"/>
    </xf>
    <xf numFmtId="0" fontId="22" fillId="3" borderId="36" xfId="0" applyFont="1" applyFill="1" applyBorder="1" applyAlignment="1">
      <alignment horizontal="center" vertical="center" wrapText="1"/>
    </xf>
    <xf numFmtId="0" fontId="43" fillId="0" borderId="0" xfId="0" applyFont="1" applyBorder="1" applyAlignment="1">
      <alignment horizontal="center"/>
    </xf>
    <xf numFmtId="0" fontId="7" fillId="0" borderId="138" xfId="0" applyFont="1" applyBorder="1"/>
    <xf numFmtId="0" fontId="48" fillId="0" borderId="138" xfId="0" applyFont="1" applyBorder="1"/>
    <xf numFmtId="0" fontId="43" fillId="0" borderId="138" xfId="0" applyFont="1" applyBorder="1"/>
    <xf numFmtId="0" fontId="7" fillId="92" borderId="138" xfId="0" applyFont="1" applyFill="1" applyBorder="1" applyAlignment="1">
      <alignment horizontal="center" vertical="center"/>
    </xf>
    <xf numFmtId="165" fontId="21" fillId="10" borderId="12" xfId="1" quotePrefix="1" applyFont="1" applyFill="1" applyBorder="1" applyAlignment="1" applyProtection="1">
      <alignment horizontal="right" vertical="center" wrapText="1"/>
    </xf>
    <xf numFmtId="4" fontId="43" fillId="94" borderId="17" xfId="0" applyNumberFormat="1" applyFont="1" applyFill="1" applyBorder="1" applyAlignment="1">
      <alignment vertical="center"/>
    </xf>
    <xf numFmtId="4" fontId="43" fillId="95" borderId="17" xfId="0" applyNumberFormat="1" applyFont="1" applyFill="1" applyBorder="1" applyAlignment="1">
      <alignment vertical="center"/>
    </xf>
    <xf numFmtId="0" fontId="43" fillId="95" borderId="42" xfId="0" applyFont="1" applyFill="1" applyBorder="1" applyAlignment="1">
      <alignment horizontal="center" vertical="center"/>
    </xf>
    <xf numFmtId="4" fontId="43" fillId="91" borderId="138" xfId="0" applyNumberFormat="1" applyFont="1" applyFill="1" applyBorder="1" applyAlignment="1">
      <alignment horizontal="center" vertical="center" wrapText="1"/>
    </xf>
    <xf numFmtId="4" fontId="43" fillId="94" borderId="17" xfId="0" applyNumberFormat="1" applyFont="1" applyFill="1" applyBorder="1" applyAlignment="1">
      <alignment horizontal="center" vertical="center"/>
    </xf>
    <xf numFmtId="0" fontId="117" fillId="9" borderId="28" xfId="0" applyFont="1" applyFill="1" applyBorder="1" applyAlignment="1">
      <alignment horizontal="left" vertical="center" wrapText="1"/>
    </xf>
    <xf numFmtId="0" fontId="43" fillId="10" borderId="138" xfId="0" applyFont="1" applyFill="1" applyBorder="1" applyAlignment="1">
      <alignment horizontal="center" vertical="center"/>
    </xf>
    <xf numFmtId="0" fontId="43" fillId="16" borderId="0" xfId="0" applyFont="1" applyFill="1" applyBorder="1" applyAlignment="1">
      <alignment horizontal="center" vertical="center" wrapText="1"/>
    </xf>
    <xf numFmtId="0" fontId="43" fillId="16" borderId="138" xfId="0" applyFont="1" applyFill="1" applyBorder="1" applyAlignment="1">
      <alignment horizontal="center" vertical="center" wrapText="1"/>
    </xf>
    <xf numFmtId="0" fontId="43" fillId="0" borderId="138" xfId="0" applyFont="1" applyBorder="1" applyAlignment="1">
      <alignment vertical="center" wrapText="1"/>
    </xf>
    <xf numFmtId="0" fontId="43" fillId="13" borderId="138" xfId="0" applyFont="1" applyFill="1" applyBorder="1" applyAlignment="1">
      <alignment horizontal="center" wrapText="1"/>
    </xf>
    <xf numFmtId="0" fontId="43" fillId="13" borderId="0" xfId="0" applyFont="1" applyFill="1" applyBorder="1" applyAlignment="1">
      <alignment horizontal="center" wrapText="1"/>
    </xf>
    <xf numFmtId="0" fontId="43" fillId="96" borderId="138" xfId="0" applyFont="1" applyFill="1" applyBorder="1" applyAlignment="1">
      <alignment horizontal="center" wrapText="1"/>
    </xf>
    <xf numFmtId="0" fontId="43" fillId="96" borderId="17" xfId="0" applyFont="1" applyFill="1" applyBorder="1" applyAlignment="1">
      <alignment horizontal="center" wrapText="1"/>
    </xf>
    <xf numFmtId="4" fontId="45" fillId="87" borderId="0" xfId="0" applyNumberFormat="1" applyFont="1" applyFill="1" applyBorder="1"/>
    <xf numFmtId="0" fontId="61" fillId="9" borderId="28" xfId="0" applyFont="1" applyFill="1" applyBorder="1" applyAlignment="1">
      <alignment horizontal="center" vertical="center" wrapText="1"/>
    </xf>
    <xf numFmtId="0" fontId="21" fillId="97" borderId="29" xfId="0" applyFont="1" applyFill="1" applyBorder="1" applyAlignment="1">
      <alignment horizontal="center" vertical="center" wrapText="1"/>
    </xf>
    <xf numFmtId="0" fontId="116" fillId="9" borderId="27" xfId="0" applyFont="1" applyFill="1" applyBorder="1" applyAlignment="1">
      <alignment horizontal="center" vertical="center" wrapText="1"/>
    </xf>
    <xf numFmtId="0" fontId="43" fillId="96" borderId="138" xfId="0" applyFont="1" applyFill="1" applyBorder="1" applyAlignment="1">
      <alignment horizontal="center" vertical="center" wrapText="1"/>
    </xf>
    <xf numFmtId="0" fontId="21" fillId="10" borderId="28" xfId="0" applyNumberFormat="1" applyFont="1" applyFill="1" applyBorder="1" applyAlignment="1">
      <alignment horizontal="center" vertical="center" wrapText="1"/>
    </xf>
    <xf numFmtId="4" fontId="43" fillId="94" borderId="26" xfId="0" applyNumberFormat="1" applyFont="1" applyFill="1" applyBorder="1"/>
    <xf numFmtId="4" fontId="43" fillId="94" borderId="13" xfId="0" applyNumberFormat="1" applyFont="1" applyFill="1" applyBorder="1" applyAlignment="1">
      <alignment vertical="center"/>
    </xf>
    <xf numFmtId="1" fontId="21" fillId="10" borderId="29" xfId="0" applyNumberFormat="1" applyFont="1" applyFill="1" applyBorder="1" applyAlignment="1">
      <alignment horizontal="center" vertical="center" wrapText="1"/>
    </xf>
    <xf numFmtId="0" fontId="119" fillId="10" borderId="28" xfId="0" applyFont="1" applyFill="1" applyBorder="1" applyAlignment="1">
      <alignment vertical="center" wrapText="1"/>
    </xf>
    <xf numFmtId="0" fontId="0" fillId="0" borderId="0" xfId="0" quotePrefix="1" applyFont="1"/>
    <xf numFmtId="4" fontId="43" fillId="92" borderId="17" xfId="0" applyNumberFormat="1" applyFont="1" applyFill="1" applyBorder="1" applyAlignment="1">
      <alignment horizontal="center" vertical="center"/>
    </xf>
    <xf numFmtId="0" fontId="43" fillId="94" borderId="73" xfId="0" applyFont="1" applyFill="1" applyBorder="1" applyAlignment="1">
      <alignment horizontal="center"/>
    </xf>
    <xf numFmtId="0" fontId="43" fillId="94" borderId="76" xfId="0" applyFont="1" applyFill="1" applyBorder="1" applyAlignment="1">
      <alignment horizontal="center"/>
    </xf>
    <xf numFmtId="4" fontId="43" fillId="92" borderId="71" xfId="0" applyNumberFormat="1" applyFont="1" applyFill="1" applyBorder="1" applyAlignment="1">
      <alignment horizontal="center"/>
    </xf>
    <xf numFmtId="0" fontId="43" fillId="92" borderId="17" xfId="0" applyFont="1" applyFill="1" applyBorder="1"/>
    <xf numFmtId="0" fontId="43" fillId="93" borderId="12" xfId="0" applyFont="1" applyFill="1" applyBorder="1"/>
    <xf numFmtId="0" fontId="55" fillId="0" borderId="17" xfId="0" applyFont="1" applyBorder="1" applyAlignment="1">
      <alignment horizontal="center" vertical="center" wrapText="1"/>
    </xf>
    <xf numFmtId="0" fontId="43" fillId="0" borderId="29" xfId="0" applyFont="1" applyBorder="1" applyAlignment="1">
      <alignment horizontal="center" vertical="center" wrapText="1"/>
    </xf>
    <xf numFmtId="0" fontId="43" fillId="0" borderId="43" xfId="0" applyFont="1" applyBorder="1" applyAlignment="1">
      <alignment horizontal="center" vertical="center" wrapText="1"/>
    </xf>
    <xf numFmtId="165" fontId="21" fillId="10" borderId="30" xfId="1" applyFont="1" applyFill="1" applyBorder="1" applyAlignment="1" applyProtection="1">
      <alignment horizontal="right" vertical="center" wrapText="1"/>
    </xf>
    <xf numFmtId="1" fontId="43" fillId="92" borderId="17" xfId="0" applyNumberFormat="1" applyFont="1" applyFill="1" applyBorder="1" applyAlignment="1">
      <alignment horizontal="center" vertical="center"/>
    </xf>
    <xf numFmtId="2" fontId="43" fillId="92" borderId="17" xfId="0" applyNumberFormat="1" applyFont="1" applyFill="1" applyBorder="1" applyAlignment="1">
      <alignment horizontal="center" vertical="center"/>
    </xf>
    <xf numFmtId="0" fontId="43" fillId="92" borderId="17" xfId="0" applyFont="1" applyFill="1" applyBorder="1" applyAlignment="1">
      <alignment horizontal="center" vertical="center"/>
    </xf>
    <xf numFmtId="0" fontId="3" fillId="0" borderId="3" xfId="0" applyFont="1" applyBorder="1" applyAlignment="1">
      <alignment horizontal="justify" vertical="center"/>
    </xf>
    <xf numFmtId="10" fontId="3" fillId="3" borderId="17" xfId="3" applyNumberFormat="1" applyFont="1" applyFill="1" applyBorder="1" applyAlignment="1" applyProtection="1">
      <alignment horizontal="center" vertical="center"/>
    </xf>
    <xf numFmtId="0" fontId="3" fillId="0" borderId="4" xfId="0" applyFont="1" applyBorder="1" applyAlignment="1">
      <alignment vertical="center"/>
    </xf>
    <xf numFmtId="10" fontId="3" fillId="99" borderId="91" xfId="0" applyNumberFormat="1" applyFont="1" applyFill="1" applyBorder="1" applyAlignment="1">
      <alignment horizontal="center" vertical="top" wrapText="1"/>
    </xf>
    <xf numFmtId="4" fontId="117" fillId="17" borderId="120" xfId="0" applyNumberFormat="1" applyFont="1" applyFill="1" applyBorder="1" applyAlignment="1">
      <alignment horizontal="center" vertical="center"/>
    </xf>
    <xf numFmtId="0" fontId="0" fillId="0" borderId="138" xfId="0" applyFont="1" applyFill="1" applyBorder="1" applyAlignment="1">
      <alignment horizontal="center" vertical="center"/>
    </xf>
    <xf numFmtId="4" fontId="117" fillId="92" borderId="120" xfId="0" applyNumberFormat="1" applyFont="1" applyFill="1" applyBorder="1" applyAlignment="1">
      <alignment horizontal="center" vertical="center"/>
    </xf>
    <xf numFmtId="0" fontId="0" fillId="0" borderId="121" xfId="0" applyFont="1" applyBorder="1" applyAlignment="1">
      <alignment horizontal="left" vertical="center" wrapText="1"/>
    </xf>
    <xf numFmtId="0" fontId="0" fillId="100" borderId="121" xfId="0" applyFont="1" applyFill="1" applyBorder="1" applyAlignment="1">
      <alignment horizontal="center" vertical="center"/>
    </xf>
    <xf numFmtId="0" fontId="0" fillId="0" borderId="121" xfId="0" applyFont="1" applyFill="1" applyBorder="1" applyAlignment="1">
      <alignment horizontal="center" vertical="center"/>
    </xf>
    <xf numFmtId="4" fontId="117" fillId="17" borderId="121" xfId="0" applyNumberFormat="1" applyFont="1" applyFill="1" applyBorder="1" applyAlignment="1">
      <alignment horizontal="center" vertical="center"/>
    </xf>
    <xf numFmtId="0" fontId="0" fillId="0" borderId="2" xfId="0" applyFont="1" applyBorder="1"/>
    <xf numFmtId="0" fontId="21" fillId="9" borderId="28" xfId="0" quotePrefix="1" applyFont="1" applyFill="1" applyBorder="1" applyAlignment="1">
      <alignment horizontal="center" vertical="center" wrapText="1"/>
    </xf>
    <xf numFmtId="2" fontId="22" fillId="3" borderId="27" xfId="4" applyNumberFormat="1" applyFont="1" applyFill="1" applyBorder="1" applyAlignment="1" applyProtection="1">
      <alignment horizontal="center" vertical="center" wrapText="1"/>
    </xf>
    <xf numFmtId="165" fontId="21" fillId="9" borderId="26" xfId="1" applyFont="1" applyFill="1" applyBorder="1" applyAlignment="1" applyProtection="1">
      <alignment horizontal="center" vertical="center" wrapText="1"/>
    </xf>
    <xf numFmtId="4" fontId="7" fillId="98" borderId="138" xfId="0" applyNumberFormat="1" applyFont="1" applyFill="1" applyBorder="1" applyAlignment="1">
      <alignment horizontal="center" vertical="center" wrapText="1"/>
    </xf>
    <xf numFmtId="0" fontId="0" fillId="92" borderId="138" xfId="0" applyFont="1" applyFill="1" applyBorder="1" applyAlignment="1">
      <alignment horizontal="center" vertical="center"/>
    </xf>
    <xf numFmtId="0" fontId="0" fillId="0" borderId="159" xfId="0" applyFont="1" applyBorder="1" applyAlignment="1">
      <alignment horizontal="left" vertical="center" wrapText="1"/>
    </xf>
    <xf numFmtId="0" fontId="6" fillId="100" borderId="138" xfId="0" applyFont="1" applyFill="1" applyBorder="1" applyAlignment="1">
      <alignment horizontal="center" vertical="center"/>
    </xf>
    <xf numFmtId="0" fontId="0" fillId="0" borderId="46" xfId="0" applyFont="1" applyBorder="1"/>
    <xf numFmtId="4" fontId="0" fillId="0" borderId="155" xfId="0" applyNumberFormat="1" applyFont="1" applyBorder="1" applyAlignment="1">
      <alignment horizontal="center" vertical="center"/>
    </xf>
    <xf numFmtId="0" fontId="6" fillId="100" borderId="162" xfId="0" applyFont="1" applyFill="1" applyBorder="1" applyAlignment="1">
      <alignment horizontal="center" vertical="center"/>
    </xf>
    <xf numFmtId="0" fontId="0" fillId="0" borderId="162" xfId="0" applyFont="1" applyFill="1" applyBorder="1" applyAlignment="1">
      <alignment horizontal="center" vertical="center"/>
    </xf>
    <xf numFmtId="0" fontId="0" fillId="0" borderId="164" xfId="0" applyFont="1" applyBorder="1"/>
    <xf numFmtId="0" fontId="0" fillId="0" borderId="138" xfId="0" applyFont="1" applyBorder="1" applyAlignment="1">
      <alignment horizontal="center" vertical="center" wrapText="1"/>
    </xf>
    <xf numFmtId="0" fontId="55" fillId="4" borderId="138" xfId="0" applyFont="1" applyFill="1" applyBorder="1" applyAlignment="1">
      <alignment horizontal="left" vertical="center" wrapText="1"/>
    </xf>
    <xf numFmtId="0" fontId="0" fillId="0" borderId="0" xfId="0" applyFont="1" applyBorder="1" applyAlignment="1">
      <alignment horizontal="center" vertical="center"/>
    </xf>
    <xf numFmtId="10" fontId="13" fillId="16" borderId="0" xfId="0" applyNumberFormat="1" applyFont="1" applyFill="1" applyBorder="1" applyAlignment="1">
      <alignment horizontal="left" vertical="center" wrapText="1"/>
    </xf>
    <xf numFmtId="166" fontId="13" fillId="16" borderId="0" xfId="0" applyNumberFormat="1" applyFont="1" applyFill="1" applyBorder="1" applyAlignment="1">
      <alignment horizontal="left"/>
    </xf>
    <xf numFmtId="166" fontId="15" fillId="16" borderId="0" xfId="0" applyNumberFormat="1" applyFont="1" applyFill="1" applyBorder="1" applyAlignment="1">
      <alignment horizontal="left"/>
    </xf>
    <xf numFmtId="0" fontId="0" fillId="92" borderId="138" xfId="0" applyFont="1" applyFill="1" applyBorder="1"/>
    <xf numFmtId="0" fontId="21" fillId="10" borderId="23" xfId="1" applyNumberFormat="1" applyFont="1" applyFill="1" applyBorder="1" applyAlignment="1" applyProtection="1">
      <alignment horizontal="center" vertical="center" wrapText="1"/>
    </xf>
    <xf numFmtId="0" fontId="55" fillId="0" borderId="138" xfId="0" applyFont="1" applyBorder="1" applyAlignment="1">
      <alignment horizontal="center" vertical="center" wrapText="1"/>
    </xf>
    <xf numFmtId="2" fontId="0" fillId="0" borderId="138" xfId="0" applyNumberFormat="1" applyBorder="1" applyAlignment="1">
      <alignment horizontal="center" vertical="center"/>
    </xf>
    <xf numFmtId="2" fontId="0" fillId="0" borderId="138" xfId="0" applyNumberFormat="1" applyFont="1" applyBorder="1" applyAlignment="1">
      <alignment horizontal="center" vertical="center"/>
    </xf>
    <xf numFmtId="4" fontId="20" fillId="0" borderId="44" xfId="0" applyNumberFormat="1" applyFont="1" applyBorder="1" applyAlignment="1">
      <alignment horizontal="center" vertical="center"/>
    </xf>
    <xf numFmtId="0" fontId="55" fillId="4" borderId="35" xfId="0" applyFont="1" applyFill="1" applyBorder="1" applyAlignment="1">
      <alignment vertical="center" wrapText="1"/>
    </xf>
    <xf numFmtId="0" fontId="55" fillId="0" borderId="37" xfId="0" applyFont="1" applyBorder="1" applyAlignment="1">
      <alignment horizontal="center" vertical="center" wrapText="1"/>
    </xf>
    <xf numFmtId="0" fontId="55" fillId="0" borderId="37" xfId="0" applyFont="1" applyBorder="1" applyAlignment="1">
      <alignment horizontal="center" vertical="center"/>
    </xf>
    <xf numFmtId="4" fontId="20" fillId="101" borderId="22" xfId="0" applyNumberFormat="1" applyFont="1" applyFill="1" applyBorder="1" applyAlignment="1">
      <alignment horizontal="center" vertical="center"/>
    </xf>
    <xf numFmtId="2" fontId="0" fillId="101" borderId="138" xfId="0" applyNumberFormat="1" applyFill="1" applyBorder="1" applyAlignment="1">
      <alignment horizontal="center" vertical="center"/>
    </xf>
    <xf numFmtId="0" fontId="55" fillId="0" borderId="86" xfId="0" applyFont="1" applyBorder="1" applyAlignment="1">
      <alignment horizontal="center" vertical="center" wrapText="1"/>
    </xf>
    <xf numFmtId="0" fontId="55" fillId="0" borderId="32" xfId="0" applyFont="1" applyBorder="1" applyAlignment="1">
      <alignment horizontal="center" vertical="center"/>
    </xf>
    <xf numFmtId="4" fontId="55" fillId="0" borderId="52" xfId="0" applyNumberFormat="1" applyFont="1" applyBorder="1" applyAlignment="1">
      <alignment vertical="center"/>
    </xf>
    <xf numFmtId="0" fontId="55" fillId="0" borderId="51" xfId="0" applyFont="1" applyBorder="1" applyAlignment="1">
      <alignment horizontal="center" vertical="center"/>
    </xf>
    <xf numFmtId="0" fontId="55" fillId="0" borderId="11" xfId="0" applyFont="1" applyBorder="1" applyAlignment="1">
      <alignment horizontal="center" vertical="center"/>
    </xf>
    <xf numFmtId="4" fontId="55" fillId="0" borderId="44" xfId="0" applyNumberFormat="1" applyFont="1" applyBorder="1" applyAlignment="1">
      <alignment vertical="center"/>
    </xf>
    <xf numFmtId="4" fontId="55" fillId="16" borderId="40" xfId="0" applyNumberFormat="1" applyFont="1" applyFill="1" applyBorder="1" applyAlignment="1">
      <alignment vertical="center"/>
    </xf>
    <xf numFmtId="4" fontId="20" fillId="101" borderId="44" xfId="0" applyNumberFormat="1" applyFont="1" applyFill="1" applyBorder="1" applyAlignment="1">
      <alignment horizontal="center" vertical="center"/>
    </xf>
    <xf numFmtId="2" fontId="21" fillId="13" borderId="28" xfId="0" applyNumberFormat="1" applyFont="1" applyFill="1" applyBorder="1" applyAlignment="1">
      <alignment horizontal="center" vertical="center" wrapText="1"/>
    </xf>
    <xf numFmtId="49" fontId="67" fillId="103" borderId="138" xfId="0" applyNumberFormat="1" applyFont="1" applyFill="1" applyBorder="1" applyAlignment="1">
      <alignment horizontal="left" vertical="center" wrapText="1"/>
    </xf>
    <xf numFmtId="172" fontId="67" fillId="103" borderId="138" xfId="0" applyNumberFormat="1" applyFont="1" applyFill="1" applyBorder="1" applyAlignment="1">
      <alignment horizontal="right" vertical="center" wrapText="1"/>
    </xf>
    <xf numFmtId="49" fontId="67" fillId="104" borderId="138" xfId="0" applyNumberFormat="1" applyFont="1" applyFill="1" applyBorder="1" applyAlignment="1">
      <alignment horizontal="left" vertical="center" wrapText="1"/>
    </xf>
    <xf numFmtId="172" fontId="67" fillId="104" borderId="138" xfId="0" applyNumberFormat="1" applyFont="1" applyFill="1" applyBorder="1" applyAlignment="1">
      <alignment horizontal="right" vertical="center" wrapText="1"/>
    </xf>
    <xf numFmtId="172" fontId="0" fillId="0" borderId="0" xfId="0" applyNumberFormat="1"/>
    <xf numFmtId="49" fontId="121" fillId="103" borderId="138" xfId="0" applyNumberFormat="1" applyFont="1" applyFill="1" applyBorder="1" applyAlignment="1">
      <alignment horizontal="center" vertical="center" wrapText="1"/>
    </xf>
    <xf numFmtId="0" fontId="43" fillId="10" borderId="1" xfId="0" applyFont="1" applyFill="1" applyBorder="1" applyAlignment="1">
      <alignment vertical="center"/>
    </xf>
    <xf numFmtId="0" fontId="43" fillId="10" borderId="146" xfId="0" applyFont="1" applyFill="1" applyBorder="1" applyAlignment="1">
      <alignment vertical="center"/>
    </xf>
    <xf numFmtId="0" fontId="6" fillId="10" borderId="13" xfId="0" applyFont="1" applyFill="1" applyBorder="1"/>
    <xf numFmtId="0" fontId="6" fillId="10" borderId="26" xfId="0" applyFont="1" applyFill="1" applyBorder="1"/>
    <xf numFmtId="4" fontId="43" fillId="15" borderId="0" xfId="0" applyNumberFormat="1" applyFont="1" applyFill="1" applyBorder="1" applyAlignment="1">
      <alignment horizontal="center" vertical="center"/>
    </xf>
    <xf numFmtId="172" fontId="43" fillId="0" borderId="0" xfId="0" applyNumberFormat="1" applyFont="1"/>
    <xf numFmtId="4" fontId="43" fillId="15" borderId="119" xfId="0" applyNumberFormat="1" applyFont="1" applyFill="1" applyBorder="1" applyAlignment="1">
      <alignment horizontal="center" vertical="center"/>
    </xf>
    <xf numFmtId="0" fontId="6" fillId="10" borderId="168" xfId="0" applyFont="1" applyFill="1" applyBorder="1"/>
    <xf numFmtId="0" fontId="6" fillId="10" borderId="50" xfId="0" applyFont="1" applyFill="1" applyBorder="1"/>
    <xf numFmtId="0" fontId="6" fillId="10" borderId="173" xfId="0" applyFont="1" applyFill="1" applyBorder="1"/>
    <xf numFmtId="0" fontId="6" fillId="10" borderId="174" xfId="0" applyFont="1" applyFill="1" applyBorder="1"/>
    <xf numFmtId="0" fontId="43" fillId="94" borderId="1" xfId="0" applyFont="1" applyFill="1" applyBorder="1" applyAlignment="1">
      <alignment horizontal="center" vertical="center"/>
    </xf>
    <xf numFmtId="0" fontId="43" fillId="94" borderId="17" xfId="0" applyFont="1" applyFill="1" applyBorder="1" applyAlignment="1">
      <alignment horizontal="center" vertical="center"/>
    </xf>
    <xf numFmtId="4" fontId="43" fillId="95" borderId="17" xfId="0" applyNumberFormat="1" applyFont="1" applyFill="1" applyBorder="1" applyAlignment="1">
      <alignment horizontal="center"/>
    </xf>
    <xf numFmtId="4" fontId="43" fillId="94" borderId="17" xfId="0" applyNumberFormat="1" applyFont="1" applyFill="1" applyBorder="1" applyAlignment="1">
      <alignment horizontal="center"/>
    </xf>
    <xf numFmtId="172" fontId="6" fillId="92" borderId="167" xfId="0" applyNumberFormat="1" applyFont="1" applyFill="1" applyBorder="1"/>
    <xf numFmtId="172" fontId="6" fillId="94" borderId="148" xfId="0" applyNumberFormat="1" applyFont="1" applyFill="1" applyBorder="1"/>
    <xf numFmtId="172" fontId="6" fillId="94" borderId="150" xfId="0" applyNumberFormat="1" applyFont="1" applyFill="1" applyBorder="1"/>
    <xf numFmtId="0" fontId="6" fillId="94" borderId="170" xfId="0" applyFont="1" applyFill="1" applyBorder="1" applyAlignment="1">
      <alignment vertical="center"/>
    </xf>
    <xf numFmtId="172" fontId="6" fillId="94" borderId="171" xfId="0" applyNumberFormat="1" applyFont="1" applyFill="1" applyBorder="1"/>
    <xf numFmtId="172" fontId="6" fillId="94" borderId="172" xfId="0" applyNumberFormat="1" applyFont="1" applyFill="1" applyBorder="1"/>
    <xf numFmtId="0" fontId="6" fillId="94" borderId="23" xfId="0" applyFont="1" applyFill="1" applyBorder="1" applyAlignment="1">
      <alignment vertical="center" wrapText="1"/>
    </xf>
    <xf numFmtId="172" fontId="6" fillId="92" borderId="62" xfId="0" applyNumberFormat="1" applyFont="1" applyFill="1" applyBorder="1"/>
    <xf numFmtId="0" fontId="6" fillId="94" borderId="28" xfId="0" applyFont="1" applyFill="1" applyBorder="1"/>
    <xf numFmtId="172" fontId="6" fillId="92" borderId="138" xfId="0" applyNumberFormat="1" applyFont="1" applyFill="1" applyBorder="1"/>
    <xf numFmtId="0" fontId="6" fillId="94" borderId="42" xfId="0" applyFont="1" applyFill="1" applyBorder="1"/>
    <xf numFmtId="0" fontId="6" fillId="92" borderId="167" xfId="0" applyFont="1" applyFill="1" applyBorder="1"/>
    <xf numFmtId="0" fontId="6" fillId="92" borderId="4" xfId="0" applyFont="1" applyFill="1" applyBorder="1"/>
    <xf numFmtId="0" fontId="6" fillId="94" borderId="172" xfId="0" applyFont="1" applyFill="1" applyBorder="1"/>
    <xf numFmtId="0" fontId="6" fillId="94" borderId="173" xfId="0" applyFont="1" applyFill="1" applyBorder="1"/>
    <xf numFmtId="0" fontId="6" fillId="94" borderId="13" xfId="0" applyFont="1" applyFill="1" applyBorder="1"/>
    <xf numFmtId="0" fontId="6" fillId="94" borderId="52" xfId="0" applyFont="1" applyFill="1" applyBorder="1"/>
    <xf numFmtId="0" fontId="6" fillId="92" borderId="62" xfId="0" applyFont="1" applyFill="1" applyBorder="1"/>
    <xf numFmtId="0" fontId="6" fillId="92" borderId="138" xfId="0" applyFont="1" applyFill="1" applyBorder="1"/>
    <xf numFmtId="0" fontId="6" fillId="92" borderId="138" xfId="0" applyFont="1" applyFill="1" applyBorder="1" applyAlignment="1">
      <alignment horizontal="right" vertical="center"/>
    </xf>
    <xf numFmtId="4" fontId="43" fillId="92" borderId="17" xfId="0" applyNumberFormat="1" applyFont="1" applyFill="1" applyBorder="1"/>
    <xf numFmtId="4" fontId="43" fillId="92" borderId="118" xfId="0" applyNumberFormat="1" applyFont="1" applyFill="1" applyBorder="1"/>
    <xf numFmtId="0" fontId="55" fillId="17" borderId="11" xfId="0" applyFont="1" applyFill="1" applyBorder="1" applyAlignment="1">
      <alignment horizontal="center" vertical="center"/>
    </xf>
    <xf numFmtId="0" fontId="55" fillId="16" borderId="11" xfId="0" applyFont="1" applyFill="1" applyBorder="1" applyAlignment="1">
      <alignment horizontal="center" vertical="center"/>
    </xf>
    <xf numFmtId="4" fontId="55" fillId="16" borderId="39" xfId="0" applyNumberFormat="1" applyFont="1" applyFill="1" applyBorder="1" applyAlignment="1">
      <alignment horizontal="center" vertical="center"/>
    </xf>
    <xf numFmtId="0" fontId="55" fillId="16" borderId="37" xfId="0" applyFont="1" applyFill="1" applyBorder="1" applyAlignment="1">
      <alignment horizontal="center" vertical="center"/>
    </xf>
    <xf numFmtId="4" fontId="55" fillId="17" borderId="39" xfId="0" applyNumberFormat="1" applyFont="1" applyFill="1" applyBorder="1" applyAlignment="1">
      <alignment horizontal="center" vertical="center"/>
    </xf>
    <xf numFmtId="0" fontId="55" fillId="17" borderId="37" xfId="0" applyFont="1" applyFill="1" applyBorder="1" applyAlignment="1">
      <alignment horizontal="center" vertical="center"/>
    </xf>
    <xf numFmtId="4" fontId="55" fillId="17" borderId="16" xfId="0" applyNumberFormat="1" applyFont="1" applyFill="1" applyBorder="1" applyAlignment="1">
      <alignment horizontal="center" vertical="center"/>
    </xf>
    <xf numFmtId="0" fontId="55" fillId="17" borderId="14" xfId="0" applyFont="1" applyFill="1" applyBorder="1" applyAlignment="1">
      <alignment horizontal="center" vertical="center"/>
    </xf>
    <xf numFmtId="0" fontId="0" fillId="17" borderId="138" xfId="0" applyFont="1" applyFill="1" applyBorder="1" applyAlignment="1">
      <alignment horizontal="center" vertical="center" wrapText="1"/>
    </xf>
    <xf numFmtId="0" fontId="0" fillId="0" borderId="138" xfId="0" applyFont="1" applyBorder="1" applyAlignment="1">
      <alignment horizontal="center" vertical="center"/>
    </xf>
    <xf numFmtId="0" fontId="43" fillId="10" borderId="17" xfId="0" applyFont="1" applyFill="1" applyBorder="1" applyAlignment="1">
      <alignment horizontal="center" vertical="center"/>
    </xf>
    <xf numFmtId="4" fontId="4" fillId="7" borderId="0" xfId="0" applyNumberFormat="1" applyFont="1" applyFill="1" applyBorder="1" applyAlignment="1">
      <alignment horizontal="right"/>
    </xf>
    <xf numFmtId="10" fontId="4" fillId="80" borderId="4" xfId="0" applyNumberFormat="1" applyFont="1" applyFill="1" applyBorder="1"/>
    <xf numFmtId="4" fontId="55" fillId="16" borderId="26" xfId="0" applyNumberFormat="1" applyFont="1" applyFill="1" applyBorder="1" applyAlignment="1">
      <alignment horizontal="center" vertical="center"/>
    </xf>
    <xf numFmtId="4" fontId="55" fillId="16" borderId="13" xfId="0" applyNumberFormat="1" applyFont="1" applyFill="1" applyBorder="1" applyAlignment="1">
      <alignment horizontal="center" vertical="center"/>
    </xf>
    <xf numFmtId="4" fontId="55" fillId="17" borderId="13" xfId="0" applyNumberFormat="1" applyFont="1" applyFill="1" applyBorder="1" applyAlignment="1">
      <alignment horizontal="center" vertical="center"/>
    </xf>
    <xf numFmtId="0" fontId="55" fillId="16" borderId="0" xfId="0" applyFont="1" applyFill="1" applyAlignment="1">
      <alignment horizontal="center" vertical="center"/>
    </xf>
    <xf numFmtId="4" fontId="0" fillId="17" borderId="138" xfId="0" applyNumberFormat="1" applyFont="1" applyFill="1" applyBorder="1" applyAlignment="1">
      <alignment horizontal="center" vertical="center" wrapText="1"/>
    </xf>
    <xf numFmtId="4" fontId="0" fillId="0" borderId="138" xfId="0" applyNumberFormat="1" applyFont="1" applyBorder="1" applyAlignment="1">
      <alignment horizontal="center" vertical="center" wrapText="1"/>
    </xf>
    <xf numFmtId="4" fontId="0" fillId="0" borderId="138" xfId="0" applyNumberFormat="1" applyFont="1" applyBorder="1" applyAlignment="1">
      <alignment horizontal="center" vertical="center"/>
    </xf>
    <xf numFmtId="4" fontId="117" fillId="92" borderId="163" xfId="0" applyNumberFormat="1" applyFont="1" applyFill="1" applyBorder="1" applyAlignment="1">
      <alignment horizontal="center" vertical="center"/>
    </xf>
    <xf numFmtId="4" fontId="43" fillId="92" borderId="71" xfId="0" applyNumberFormat="1" applyFont="1" applyFill="1" applyBorder="1" applyAlignment="1">
      <alignment horizontal="center" vertical="center"/>
    </xf>
    <xf numFmtId="0" fontId="43" fillId="4" borderId="17" xfId="0" applyFont="1" applyFill="1" applyBorder="1" applyAlignment="1">
      <alignment horizontal="center" vertical="center"/>
    </xf>
    <xf numFmtId="0" fontId="43" fillId="4" borderId="62" xfId="0" applyFont="1" applyFill="1" applyBorder="1" applyAlignment="1">
      <alignment horizontal="center" vertical="center"/>
    </xf>
    <xf numFmtId="4" fontId="43" fillId="0" borderId="0" xfId="0" applyNumberFormat="1" applyFont="1" applyAlignment="1">
      <alignment horizontal="center" vertical="center"/>
    </xf>
    <xf numFmtId="4" fontId="43" fillId="0" borderId="27" xfId="0" applyNumberFormat="1" applyFont="1" applyBorder="1" applyAlignment="1">
      <alignment horizontal="center" vertical="center"/>
    </xf>
    <xf numFmtId="2" fontId="43" fillId="4" borderId="11" xfId="0" applyNumberFormat="1" applyFont="1" applyFill="1" applyBorder="1" applyAlignment="1">
      <alignment horizontal="center" vertical="center"/>
    </xf>
    <xf numFmtId="0" fontId="43" fillId="4" borderId="11" xfId="0" applyFont="1" applyFill="1" applyBorder="1" applyAlignment="1">
      <alignment horizontal="center" vertical="center"/>
    </xf>
    <xf numFmtId="0" fontId="43" fillId="84" borderId="27" xfId="0" applyFont="1" applyFill="1" applyBorder="1" applyAlignment="1">
      <alignment horizontal="center" vertical="center"/>
    </xf>
    <xf numFmtId="4" fontId="43" fillId="84" borderId="27" xfId="0" applyNumberFormat="1" applyFont="1" applyFill="1" applyBorder="1" applyAlignment="1">
      <alignment horizontal="center" vertical="center"/>
    </xf>
    <xf numFmtId="4" fontId="43" fillId="7" borderId="17" xfId="0" applyNumberFormat="1" applyFont="1" applyFill="1" applyBorder="1" applyAlignment="1">
      <alignment horizontal="center" vertical="center"/>
    </xf>
    <xf numFmtId="4" fontId="43" fillId="0" borderId="0" xfId="0" applyNumberFormat="1" applyFont="1" applyBorder="1" applyAlignment="1">
      <alignment horizontal="center" vertical="center"/>
    </xf>
    <xf numFmtId="4" fontId="43" fillId="0" borderId="62" xfId="0" applyNumberFormat="1" applyFont="1" applyBorder="1" applyAlignment="1">
      <alignment horizontal="center" vertical="center"/>
    </xf>
    <xf numFmtId="0" fontId="7" fillId="0" borderId="0" xfId="0" applyFont="1" applyAlignment="1">
      <alignment horizontal="center" vertical="center"/>
    </xf>
    <xf numFmtId="0" fontId="48" fillId="0" borderId="0" xfId="0" applyFont="1" applyAlignment="1">
      <alignment horizontal="center" vertical="center"/>
    </xf>
    <xf numFmtId="0" fontId="6" fillId="92" borderId="167" xfId="0" applyFont="1" applyFill="1" applyBorder="1" applyAlignment="1">
      <alignment horizontal="center" vertical="center"/>
    </xf>
    <xf numFmtId="0" fontId="6" fillId="10" borderId="13" xfId="0" applyFont="1" applyFill="1" applyBorder="1" applyAlignment="1">
      <alignment horizontal="center" vertical="center"/>
    </xf>
    <xf numFmtId="0" fontId="6" fillId="10" borderId="26" xfId="0" applyFont="1" applyFill="1" applyBorder="1" applyAlignment="1">
      <alignment horizontal="center" vertical="center"/>
    </xf>
    <xf numFmtId="0" fontId="6" fillId="92" borderId="138" xfId="0" applyFont="1" applyFill="1" applyBorder="1" applyAlignment="1">
      <alignment horizontal="center" vertical="center"/>
    </xf>
    <xf numFmtId="0" fontId="6" fillId="94" borderId="13" xfId="0" applyFont="1" applyFill="1" applyBorder="1" applyAlignment="1">
      <alignment horizontal="center" vertical="center"/>
    </xf>
    <xf numFmtId="4" fontId="0" fillId="10" borderId="0" xfId="0" applyNumberFormat="1" applyFont="1" applyFill="1" applyAlignment="1">
      <alignment horizontal="center" vertical="center"/>
    </xf>
    <xf numFmtId="4" fontId="0" fillId="0" borderId="157" xfId="0" applyNumberFormat="1" applyFont="1" applyBorder="1" applyAlignment="1">
      <alignment horizontal="center" vertical="center"/>
    </xf>
    <xf numFmtId="4" fontId="0" fillId="0" borderId="74" xfId="0" applyNumberFormat="1" applyFont="1" applyBorder="1" applyAlignment="1">
      <alignment horizontal="center" vertical="center"/>
    </xf>
    <xf numFmtId="4" fontId="0" fillId="0" borderId="92" xfId="0" applyNumberFormat="1" applyFont="1" applyBorder="1" applyAlignment="1">
      <alignment horizontal="center" vertical="center"/>
    </xf>
    <xf numFmtId="4" fontId="0" fillId="0" borderId="0" xfId="0" applyNumberFormat="1" applyFont="1" applyAlignment="1">
      <alignment horizontal="center" vertical="center"/>
    </xf>
    <xf numFmtId="0" fontId="46" fillId="4" borderId="138" xfId="0" applyFont="1" applyFill="1" applyBorder="1" applyAlignment="1">
      <alignment horizontal="center" vertical="center"/>
    </xf>
    <xf numFmtId="0" fontId="6" fillId="0" borderId="0" xfId="0" applyFont="1" applyAlignment="1">
      <alignment vertical="center"/>
    </xf>
    <xf numFmtId="0" fontId="0" fillId="77" borderId="138" xfId="0" applyFill="1" applyBorder="1" applyAlignment="1">
      <alignment vertical="center"/>
    </xf>
    <xf numFmtId="0" fontId="0" fillId="77" borderId="138" xfId="0" applyFill="1" applyBorder="1" applyAlignment="1">
      <alignment horizontal="center" vertical="center"/>
    </xf>
    <xf numFmtId="0" fontId="0" fillId="77" borderId="138" xfId="0" applyFill="1" applyBorder="1"/>
    <xf numFmtId="4" fontId="43" fillId="92" borderId="17" xfId="0" applyNumberFormat="1" applyFont="1" applyFill="1" applyBorder="1" applyAlignment="1">
      <alignment horizontal="center"/>
    </xf>
    <xf numFmtId="0" fontId="43" fillId="94" borderId="47" xfId="0" applyFont="1" applyFill="1" applyBorder="1" applyAlignment="1">
      <alignment horizontal="center" vertical="center"/>
    </xf>
    <xf numFmtId="0" fontId="62" fillId="12" borderId="27" xfId="0" quotePrefix="1" applyFont="1" applyFill="1" applyBorder="1" applyAlignment="1">
      <alignment vertical="center" wrapText="1"/>
    </xf>
    <xf numFmtId="0" fontId="21" fillId="10" borderId="28" xfId="0" quotePrefix="1" applyFont="1" applyFill="1" applyBorder="1" applyAlignment="1">
      <alignment vertical="center" wrapText="1"/>
    </xf>
    <xf numFmtId="0" fontId="123" fillId="106" borderId="138" xfId="0" applyFont="1" applyFill="1" applyBorder="1" applyAlignment="1">
      <alignment horizontal="center"/>
    </xf>
    <xf numFmtId="0" fontId="124" fillId="0" borderId="138" xfId="0" applyFont="1" applyBorder="1" applyAlignment="1">
      <alignment horizontal="center"/>
    </xf>
    <xf numFmtId="3" fontId="124" fillId="0" borderId="138" xfId="0" applyNumberFormat="1" applyFont="1" applyBorder="1" applyAlignment="1">
      <alignment horizontal="center"/>
    </xf>
    <xf numFmtId="0" fontId="124" fillId="0" borderId="0" xfId="0" applyFont="1" applyBorder="1" applyAlignment="1">
      <alignment horizontal="center"/>
    </xf>
    <xf numFmtId="0" fontId="124" fillId="0" borderId="0" xfId="0" applyFont="1" applyBorder="1" applyAlignment="1">
      <alignment horizontal="left"/>
    </xf>
    <xf numFmtId="3" fontId="124" fillId="0" borderId="0" xfId="0" applyNumberFormat="1" applyFont="1" applyBorder="1" applyAlignment="1">
      <alignment horizontal="center"/>
    </xf>
    <xf numFmtId="0" fontId="124" fillId="0" borderId="138" xfId="0" applyFont="1" applyFill="1" applyBorder="1" applyAlignment="1">
      <alignment horizontal="center"/>
    </xf>
    <xf numFmtId="3" fontId="124" fillId="107" borderId="138" xfId="0" applyNumberFormat="1" applyFont="1" applyFill="1" applyBorder="1" applyAlignment="1">
      <alignment horizontal="center"/>
    </xf>
    <xf numFmtId="2" fontId="16" fillId="3" borderId="17" xfId="0" applyNumberFormat="1" applyFont="1" applyFill="1" applyBorder="1" applyAlignment="1">
      <alignment horizontal="center" vertical="center" wrapText="1"/>
    </xf>
    <xf numFmtId="0" fontId="0" fillId="0" borderId="138" xfId="0" applyFont="1" applyBorder="1" applyAlignment="1">
      <alignment horizontal="center" vertical="center"/>
    </xf>
    <xf numFmtId="0" fontId="43" fillId="0" borderId="138" xfId="0" applyFont="1" applyBorder="1" applyAlignment="1">
      <alignment horizontal="center" vertical="center" wrapText="1"/>
    </xf>
    <xf numFmtId="0" fontId="21" fillId="17" borderId="28" xfId="0" applyFont="1" applyFill="1" applyBorder="1" applyAlignment="1">
      <alignment horizontal="left" vertical="center" wrapText="1"/>
    </xf>
    <xf numFmtId="43" fontId="64" fillId="0" borderId="0" xfId="6" applyNumberFormat="1"/>
    <xf numFmtId="0" fontId="125" fillId="0" borderId="138" xfId="0" applyFont="1" applyBorder="1" applyAlignment="1">
      <alignment horizontal="center" wrapText="1"/>
    </xf>
    <xf numFmtId="0" fontId="125" fillId="0" borderId="138" xfId="0" applyFont="1" applyBorder="1" applyAlignment="1">
      <alignment horizontal="center" vertical="center" wrapText="1"/>
    </xf>
    <xf numFmtId="1" fontId="0" fillId="92" borderId="0" xfId="0" applyNumberFormat="1" applyFont="1" applyFill="1" applyAlignment="1">
      <alignment horizontal="center" vertical="center"/>
    </xf>
    <xf numFmtId="0" fontId="21" fillId="16" borderId="28" xfId="0" applyFont="1" applyFill="1" applyBorder="1" applyAlignment="1">
      <alignment horizontal="center" vertical="center" wrapText="1"/>
    </xf>
    <xf numFmtId="0" fontId="21" fillId="16" borderId="28" xfId="0" applyFont="1" applyFill="1" applyBorder="1" applyAlignment="1">
      <alignment horizontal="center" wrapText="1"/>
    </xf>
    <xf numFmtId="0" fontId="21" fillId="108" borderId="27" xfId="0" applyFont="1" applyFill="1" applyBorder="1" applyAlignment="1">
      <alignment horizontal="center" vertical="center" wrapText="1"/>
    </xf>
    <xf numFmtId="165" fontId="27" fillId="0" borderId="29" xfId="1" quotePrefix="1" applyFont="1" applyBorder="1" applyAlignment="1" applyProtection="1">
      <alignment horizontal="right" vertical="center" wrapText="1"/>
    </xf>
    <xf numFmtId="4" fontId="20" fillId="17" borderId="138" xfId="0" applyNumberFormat="1" applyFont="1" applyFill="1" applyBorder="1" applyAlignment="1">
      <alignment horizontal="center" vertical="center" wrapText="1"/>
    </xf>
    <xf numFmtId="2" fontId="0" fillId="17" borderId="138" xfId="0" applyNumberFormat="1" applyFill="1" applyBorder="1" applyAlignment="1">
      <alignment horizontal="center" vertical="center"/>
    </xf>
    <xf numFmtId="4" fontId="20" fillId="109" borderId="138" xfId="0" applyNumberFormat="1" applyFont="1" applyFill="1" applyBorder="1" applyAlignment="1">
      <alignment horizontal="center" vertical="center" wrapText="1"/>
    </xf>
    <xf numFmtId="0" fontId="21" fillId="86" borderId="27" xfId="0" applyFont="1" applyFill="1" applyBorder="1" applyAlignment="1">
      <alignment horizontal="center" vertical="center" wrapText="1"/>
    </xf>
    <xf numFmtId="4" fontId="43" fillId="92" borderId="138" xfId="0" applyNumberFormat="1" applyFont="1" applyFill="1" applyBorder="1" applyAlignment="1">
      <alignment horizontal="center" vertical="center"/>
    </xf>
    <xf numFmtId="0" fontId="0" fillId="0" borderId="138" xfId="0" applyBorder="1" applyAlignment="1">
      <alignment horizontal="center" vertical="center" wrapText="1"/>
    </xf>
    <xf numFmtId="0" fontId="0" fillId="17" borderId="0" xfId="0" applyFont="1" applyFill="1"/>
    <xf numFmtId="3" fontId="124" fillId="92" borderId="138" xfId="0" applyNumberFormat="1" applyFont="1" applyFill="1" applyBorder="1" applyAlignment="1">
      <alignment horizontal="center"/>
    </xf>
    <xf numFmtId="0" fontId="0" fillId="26" borderId="138" xfId="0" applyFont="1" applyFill="1" applyBorder="1" applyAlignment="1">
      <alignment horizontal="center" vertical="center"/>
    </xf>
    <xf numFmtId="165" fontId="17" fillId="0" borderId="27" xfId="1" applyFont="1" applyBorder="1" applyAlignment="1" applyProtection="1">
      <alignment horizontal="right" vertical="top" wrapText="1"/>
    </xf>
    <xf numFmtId="0" fontId="43" fillId="0" borderId="138" xfId="0" applyFont="1" applyBorder="1" applyAlignment="1">
      <alignment horizontal="center"/>
    </xf>
    <xf numFmtId="0" fontId="43" fillId="4" borderId="138" xfId="0" applyFont="1" applyFill="1" applyBorder="1" applyAlignment="1">
      <alignment horizontal="center"/>
    </xf>
    <xf numFmtId="4" fontId="43" fillId="0" borderId="138" xfId="0" applyNumberFormat="1" applyFont="1" applyBorder="1" applyAlignment="1">
      <alignment horizontal="center"/>
    </xf>
    <xf numFmtId="0" fontId="43" fillId="94" borderId="138" xfId="0" applyFont="1" applyFill="1" applyBorder="1" applyAlignment="1">
      <alignment horizontal="center"/>
    </xf>
    <xf numFmtId="0" fontId="116" fillId="10" borderId="29" xfId="0" applyFont="1" applyFill="1" applyBorder="1" applyAlignment="1">
      <alignment horizontal="center" vertical="center" wrapText="1"/>
    </xf>
    <xf numFmtId="0" fontId="20" fillId="4" borderId="21" xfId="0" applyFont="1" applyFill="1" applyBorder="1" applyAlignment="1">
      <alignment horizontal="center" vertical="center" wrapText="1"/>
    </xf>
    <xf numFmtId="2" fontId="21" fillId="10" borderId="11" xfId="1" applyNumberFormat="1" applyFont="1" applyFill="1" applyBorder="1" applyAlignment="1" applyProtection="1">
      <alignment horizontal="center" vertical="center" wrapText="1"/>
    </xf>
    <xf numFmtId="165" fontId="126" fillId="0" borderId="31" xfId="1" applyFont="1" applyBorder="1" applyAlignment="1" applyProtection="1">
      <alignment horizontal="right" vertical="center" wrapText="1"/>
    </xf>
    <xf numFmtId="165" fontId="21" fillId="86" borderId="28" xfId="1" applyFont="1" applyFill="1" applyBorder="1" applyAlignment="1" applyProtection="1">
      <alignment horizontal="center" vertical="center" wrapText="1"/>
    </xf>
    <xf numFmtId="0" fontId="21" fillId="86" borderId="29" xfId="0" applyFont="1" applyFill="1" applyBorder="1" applyAlignment="1">
      <alignment horizontal="center" vertical="center" wrapText="1"/>
    </xf>
    <xf numFmtId="2" fontId="21" fillId="0" borderId="11" xfId="1" applyNumberFormat="1" applyFont="1" applyBorder="1" applyAlignment="1" applyProtection="1">
      <alignment horizontal="center" vertical="center" wrapText="1"/>
    </xf>
    <xf numFmtId="2" fontId="21" fillId="10" borderId="12" xfId="1" applyNumberFormat="1" applyFont="1" applyFill="1" applyBorder="1" applyAlignment="1" applyProtection="1">
      <alignment horizontal="center" vertical="center" wrapText="1"/>
    </xf>
    <xf numFmtId="2" fontId="13" fillId="10" borderId="0" xfId="0" applyNumberFormat="1" applyFont="1" applyFill="1" applyBorder="1" applyAlignment="1">
      <alignment horizontal="center" vertical="center"/>
    </xf>
    <xf numFmtId="2" fontId="15" fillId="10" borderId="0" xfId="0" applyNumberFormat="1" applyFont="1" applyFill="1" applyBorder="1" applyAlignment="1">
      <alignment horizontal="center" vertical="center"/>
    </xf>
    <xf numFmtId="2" fontId="16" fillId="3" borderId="1" xfId="0" applyNumberFormat="1" applyFont="1" applyFill="1" applyBorder="1" applyAlignment="1">
      <alignment horizontal="center" vertical="center" wrapText="1"/>
    </xf>
    <xf numFmtId="2" fontId="21" fillId="9" borderId="11" xfId="1" applyNumberFormat="1" applyFont="1" applyFill="1" applyBorder="1" applyAlignment="1" applyProtection="1">
      <alignment horizontal="center" vertical="center" wrapText="1"/>
    </xf>
    <xf numFmtId="2" fontId="21" fillId="22" borderId="11" xfId="1" applyNumberFormat="1" applyFont="1" applyFill="1" applyBorder="1" applyAlignment="1" applyProtection="1">
      <alignment horizontal="center" vertical="center" wrapText="1"/>
    </xf>
    <xf numFmtId="2" fontId="24" fillId="13" borderId="27" xfId="0" applyNumberFormat="1" applyFont="1" applyFill="1" applyBorder="1" applyAlignment="1">
      <alignment horizontal="center" vertical="center" wrapText="1"/>
    </xf>
    <xf numFmtId="2" fontId="21" fillId="9" borderId="27" xfId="4" applyNumberFormat="1" applyFont="1" applyFill="1" applyBorder="1" applyAlignment="1" applyProtection="1">
      <alignment horizontal="center" vertical="center" wrapText="1"/>
    </xf>
    <xf numFmtId="2" fontId="21" fillId="0" borderId="11" xfId="4" applyNumberFormat="1" applyFont="1" applyFill="1" applyBorder="1" applyAlignment="1" applyProtection="1">
      <alignment horizontal="center" vertical="center" wrapText="1"/>
    </xf>
    <xf numFmtId="2" fontId="21" fillId="10" borderId="11" xfId="4" applyNumberFormat="1" applyFont="1" applyFill="1" applyBorder="1" applyAlignment="1" applyProtection="1">
      <alignment horizontal="center" vertical="center" wrapText="1"/>
    </xf>
    <xf numFmtId="2" fontId="22" fillId="3" borderId="11" xfId="1" applyNumberFormat="1" applyFont="1" applyFill="1" applyBorder="1" applyAlignment="1" applyProtection="1">
      <alignment horizontal="center" vertical="center" wrapText="1"/>
    </xf>
    <xf numFmtId="2" fontId="21" fillId="16" borderId="11" xfId="1" applyNumberFormat="1" applyFont="1" applyFill="1" applyBorder="1" applyAlignment="1" applyProtection="1">
      <alignment horizontal="center" vertical="center" wrapText="1"/>
    </xf>
    <xf numFmtId="2" fontId="21" fillId="0" borderId="27" xfId="1" applyNumberFormat="1" applyFont="1" applyBorder="1" applyAlignment="1" applyProtection="1">
      <alignment horizontal="center" vertical="center" wrapText="1"/>
    </xf>
    <xf numFmtId="2" fontId="21" fillId="9" borderId="32" xfId="1" applyNumberFormat="1" applyFont="1" applyFill="1" applyBorder="1" applyAlignment="1" applyProtection="1">
      <alignment horizontal="center" vertical="center" wrapText="1"/>
    </xf>
    <xf numFmtId="2" fontId="21" fillId="9" borderId="12" xfId="1" applyNumberFormat="1" applyFont="1" applyFill="1" applyBorder="1" applyAlignment="1" applyProtection="1">
      <alignment horizontal="center" vertical="center" wrapText="1"/>
    </xf>
    <xf numFmtId="2" fontId="21" fillId="9" borderId="11" xfId="4" applyNumberFormat="1" applyFont="1" applyFill="1" applyBorder="1" applyAlignment="1" applyProtection="1">
      <alignment horizontal="center" vertical="center" wrapText="1"/>
    </xf>
    <xf numFmtId="2" fontId="21" fillId="0" borderId="27" xfId="4" applyNumberFormat="1" applyFont="1" applyFill="1" applyBorder="1" applyAlignment="1" applyProtection="1">
      <alignment horizontal="center" vertical="center" wrapText="1"/>
    </xf>
    <xf numFmtId="2" fontId="21" fillId="10" borderId="27" xfId="1" applyNumberFormat="1" applyFont="1" applyFill="1" applyBorder="1" applyAlignment="1" applyProtection="1">
      <alignment horizontal="center" vertical="center" wrapText="1"/>
    </xf>
    <xf numFmtId="2" fontId="27" fillId="0" borderId="11" xfId="4" applyNumberFormat="1" applyFont="1" applyFill="1" applyBorder="1" applyAlignment="1" applyProtection="1">
      <alignment horizontal="center" vertical="center" wrapText="1"/>
    </xf>
    <xf numFmtId="2" fontId="21" fillId="10" borderId="11" xfId="0" applyNumberFormat="1" applyFont="1" applyFill="1" applyBorder="1" applyAlignment="1">
      <alignment horizontal="center" vertical="center" wrapText="1"/>
    </xf>
    <xf numFmtId="2" fontId="21" fillId="10" borderId="27" xfId="0" applyNumberFormat="1" applyFont="1" applyFill="1" applyBorder="1" applyAlignment="1">
      <alignment horizontal="center" vertical="center" wrapText="1"/>
    </xf>
    <xf numFmtId="2" fontId="22" fillId="6" borderId="11" xfId="1" applyNumberFormat="1" applyFont="1" applyFill="1" applyBorder="1" applyAlignment="1" applyProtection="1">
      <alignment horizontal="center" vertical="center" wrapText="1"/>
    </xf>
    <xf numFmtId="2" fontId="22" fillId="10" borderId="11" xfId="1" applyNumberFormat="1" applyFont="1" applyFill="1" applyBorder="1" applyAlignment="1" applyProtection="1">
      <alignment horizontal="center" vertical="center" wrapText="1"/>
    </xf>
    <xf numFmtId="2" fontId="21" fillId="9" borderId="24" xfId="1" applyNumberFormat="1" applyFont="1" applyFill="1" applyBorder="1" applyAlignment="1" applyProtection="1">
      <alignment horizontal="center" vertical="center" wrapText="1"/>
    </xf>
    <xf numFmtId="2" fontId="21" fillId="0" borderId="29" xfId="1" applyNumberFormat="1" applyFont="1" applyBorder="1" applyAlignment="1" applyProtection="1">
      <alignment horizontal="center" vertical="center" wrapText="1"/>
    </xf>
    <xf numFmtId="2" fontId="34" fillId="10" borderId="27" xfId="1" applyNumberFormat="1" applyFont="1" applyFill="1" applyBorder="1" applyAlignment="1" applyProtection="1">
      <alignment horizontal="center" vertical="center" wrapText="1"/>
    </xf>
    <xf numFmtId="2" fontId="37" fillId="10" borderId="11" xfId="1" applyNumberFormat="1" applyFont="1" applyFill="1" applyBorder="1" applyAlignment="1" applyProtection="1">
      <alignment horizontal="center" vertical="center" wrapText="1"/>
    </xf>
    <xf numFmtId="2" fontId="34" fillId="10" borderId="11" xfId="1" applyNumberFormat="1" applyFont="1" applyFill="1" applyBorder="1" applyAlignment="1" applyProtection="1">
      <alignment horizontal="center" vertical="center" wrapText="1"/>
    </xf>
    <xf numFmtId="2" fontId="34" fillId="10" borderId="41" xfId="1" applyNumberFormat="1" applyFont="1" applyFill="1" applyBorder="1" applyAlignment="1" applyProtection="1">
      <alignment horizontal="center" vertical="center" wrapText="1"/>
    </xf>
    <xf numFmtId="2" fontId="41" fillId="3" borderId="19" xfId="0" applyNumberFormat="1" applyFont="1" applyFill="1" applyBorder="1" applyAlignment="1">
      <alignment horizontal="center" vertical="center"/>
    </xf>
    <xf numFmtId="2" fontId="41" fillId="3" borderId="6" xfId="0" applyNumberFormat="1" applyFont="1" applyFill="1" applyBorder="1" applyAlignment="1">
      <alignment horizontal="center" vertical="center"/>
    </xf>
    <xf numFmtId="2" fontId="17" fillId="3" borderId="1" xfId="0" applyNumberFormat="1" applyFont="1" applyFill="1" applyBorder="1" applyAlignment="1">
      <alignment horizontal="center" vertical="center" wrapText="1"/>
    </xf>
    <xf numFmtId="2" fontId="21" fillId="9" borderId="29" xfId="1" applyNumberFormat="1" applyFont="1" applyFill="1" applyBorder="1" applyAlignment="1" applyProtection="1">
      <alignment horizontal="center" vertical="center" wrapText="1"/>
    </xf>
    <xf numFmtId="2" fontId="21" fillId="22" borderId="29" xfId="1" applyNumberFormat="1" applyFont="1" applyFill="1" applyBorder="1" applyAlignment="1" applyProtection="1">
      <alignment horizontal="center" vertical="center" wrapText="1"/>
    </xf>
    <xf numFmtId="2" fontId="21" fillId="22" borderId="12" xfId="1" applyNumberFormat="1" applyFont="1" applyFill="1" applyBorder="1" applyAlignment="1" applyProtection="1">
      <alignment horizontal="center" vertical="center" wrapText="1"/>
    </xf>
    <xf numFmtId="2" fontId="21" fillId="10" borderId="29" xfId="1" applyNumberFormat="1" applyFont="1" applyFill="1" applyBorder="1" applyAlignment="1" applyProtection="1">
      <alignment horizontal="center" vertical="center" wrapText="1"/>
    </xf>
    <xf numFmtId="2" fontId="21" fillId="9" borderId="29" xfId="4" applyNumberFormat="1" applyFont="1" applyFill="1" applyBorder="1" applyAlignment="1" applyProtection="1">
      <alignment horizontal="center" vertical="center" wrapText="1"/>
    </xf>
    <xf numFmtId="2" fontId="21" fillId="9" borderId="12" xfId="4" applyNumberFormat="1" applyFont="1" applyFill="1" applyBorder="1" applyAlignment="1" applyProtection="1">
      <alignment horizontal="center" vertical="center" wrapText="1"/>
    </xf>
    <xf numFmtId="2" fontId="21" fillId="10" borderId="29" xfId="4" applyNumberFormat="1" applyFont="1" applyFill="1" applyBorder="1" applyAlignment="1" applyProtection="1">
      <alignment horizontal="center" vertical="center" wrapText="1"/>
    </xf>
    <xf numFmtId="2" fontId="21" fillId="0" borderId="12" xfId="4" applyNumberFormat="1" applyFont="1" applyFill="1" applyBorder="1" applyAlignment="1" applyProtection="1">
      <alignment horizontal="center" vertical="center" wrapText="1"/>
    </xf>
    <xf numFmtId="2" fontId="21" fillId="0" borderId="12" xfId="1" applyNumberFormat="1" applyFont="1" applyBorder="1" applyAlignment="1" applyProtection="1">
      <alignment horizontal="center" vertical="center" wrapText="1"/>
    </xf>
    <xf numFmtId="2" fontId="21" fillId="10" borderId="12" xfId="4" applyNumberFormat="1" applyFont="1" applyFill="1" applyBorder="1" applyAlignment="1" applyProtection="1">
      <alignment horizontal="center" vertical="center" wrapText="1"/>
    </xf>
    <xf numFmtId="2" fontId="22" fillId="3" borderId="29" xfId="1" applyNumberFormat="1" applyFont="1" applyFill="1" applyBorder="1" applyAlignment="1" applyProtection="1">
      <alignment horizontal="center" vertical="center" wrapText="1"/>
    </xf>
    <xf numFmtId="2" fontId="22" fillId="3" borderId="12" xfId="1" applyNumberFormat="1" applyFont="1" applyFill="1" applyBorder="1" applyAlignment="1" applyProtection="1">
      <alignment horizontal="center" vertical="center" wrapText="1"/>
    </xf>
    <xf numFmtId="2" fontId="21" fillId="16" borderId="12" xfId="1" applyNumberFormat="1" applyFont="1" applyFill="1" applyBorder="1" applyAlignment="1" applyProtection="1">
      <alignment horizontal="center" vertical="center" wrapText="1"/>
    </xf>
    <xf numFmtId="2" fontId="21" fillId="0" borderId="29" xfId="4" applyNumberFormat="1" applyFont="1" applyFill="1" applyBorder="1" applyAlignment="1" applyProtection="1">
      <alignment horizontal="center" vertical="center" wrapText="1"/>
    </xf>
    <xf numFmtId="2" fontId="21" fillId="110" borderId="29" xfId="1" applyNumberFormat="1" applyFont="1" applyFill="1" applyBorder="1" applyAlignment="1" applyProtection="1">
      <alignment horizontal="center" vertical="center" wrapText="1"/>
    </xf>
    <xf numFmtId="2" fontId="21" fillId="10" borderId="28" xfId="1" applyNumberFormat="1" applyFont="1" applyFill="1" applyBorder="1" applyAlignment="1" applyProtection="1">
      <alignment vertical="center" wrapText="1"/>
    </xf>
    <xf numFmtId="2" fontId="21" fillId="10" borderId="12" xfId="1" applyNumberFormat="1" applyFont="1" applyFill="1" applyBorder="1" applyAlignment="1" applyProtection="1">
      <alignment vertical="center" wrapText="1"/>
    </xf>
    <xf numFmtId="2" fontId="21" fillId="86" borderId="28" xfId="1" applyNumberFormat="1" applyFont="1" applyFill="1" applyBorder="1" applyAlignment="1" applyProtection="1">
      <alignment horizontal="center" vertical="center" wrapText="1"/>
    </xf>
    <xf numFmtId="2" fontId="21" fillId="86" borderId="29" xfId="1" applyNumberFormat="1" applyFont="1" applyFill="1" applyBorder="1" applyAlignment="1" applyProtection="1">
      <alignment horizontal="center" vertical="center" wrapText="1"/>
    </xf>
    <xf numFmtId="2" fontId="27" fillId="0" borderId="29" xfId="4" applyNumberFormat="1" applyFont="1" applyFill="1" applyBorder="1" applyAlignment="1" applyProtection="1">
      <alignment horizontal="center" vertical="center" wrapText="1"/>
    </xf>
    <xf numFmtId="2" fontId="27" fillId="0" borderId="12" xfId="4" applyNumberFormat="1" applyFont="1" applyFill="1" applyBorder="1" applyAlignment="1" applyProtection="1">
      <alignment horizontal="center" vertical="center" wrapText="1"/>
    </xf>
    <xf numFmtId="2" fontId="21" fillId="10" borderId="29" xfId="0" applyNumberFormat="1" applyFont="1" applyFill="1" applyBorder="1" applyAlignment="1">
      <alignment horizontal="center" vertical="center" wrapText="1"/>
    </xf>
    <xf numFmtId="2" fontId="21" fillId="10" borderId="12" xfId="0" applyNumberFormat="1" applyFont="1" applyFill="1" applyBorder="1" applyAlignment="1">
      <alignment horizontal="center" vertical="center" wrapText="1"/>
    </xf>
    <xf numFmtId="2" fontId="21" fillId="10" borderId="32" xfId="0" applyNumberFormat="1" applyFont="1" applyFill="1" applyBorder="1" applyAlignment="1">
      <alignment horizontal="center" vertical="center" wrapText="1"/>
    </xf>
    <xf numFmtId="2" fontId="21" fillId="15" borderId="29" xfId="1" applyNumberFormat="1" applyFont="1" applyFill="1" applyBorder="1" applyAlignment="1" applyProtection="1">
      <alignment horizontal="center" vertical="center" wrapText="1"/>
    </xf>
    <xf numFmtId="2" fontId="21" fillId="102" borderId="29" xfId="1" applyNumberFormat="1" applyFont="1" applyFill="1" applyBorder="1" applyAlignment="1" applyProtection="1">
      <alignment horizontal="center" vertical="center" wrapText="1"/>
    </xf>
    <xf numFmtId="2" fontId="21" fillId="101" borderId="29" xfId="1" applyNumberFormat="1" applyFont="1" applyFill="1" applyBorder="1" applyAlignment="1" applyProtection="1">
      <alignment horizontal="center" vertical="center" wrapText="1"/>
    </xf>
    <xf numFmtId="2" fontId="3" fillId="10" borderId="29" xfId="0" applyNumberFormat="1" applyFont="1" applyFill="1" applyBorder="1" applyAlignment="1">
      <alignment horizontal="center" vertical="center" wrapText="1"/>
    </xf>
    <xf numFmtId="2" fontId="22" fillId="6" borderId="29" xfId="1" applyNumberFormat="1" applyFont="1" applyFill="1" applyBorder="1" applyAlignment="1" applyProtection="1">
      <alignment horizontal="center" vertical="center" wrapText="1"/>
    </xf>
    <xf numFmtId="2" fontId="22" fillId="6" borderId="12" xfId="1" applyNumberFormat="1" applyFont="1" applyFill="1" applyBorder="1" applyAlignment="1" applyProtection="1">
      <alignment horizontal="center" vertical="center" wrapText="1"/>
    </xf>
    <xf numFmtId="2" fontId="22" fillId="10" borderId="29" xfId="1" applyNumberFormat="1" applyFont="1" applyFill="1" applyBorder="1" applyAlignment="1" applyProtection="1">
      <alignment horizontal="center" vertical="center" wrapText="1"/>
    </xf>
    <xf numFmtId="2" fontId="22" fillId="10" borderId="12" xfId="1" applyNumberFormat="1" applyFont="1" applyFill="1" applyBorder="1" applyAlignment="1" applyProtection="1">
      <alignment horizontal="center" vertical="center" wrapText="1"/>
    </xf>
    <xf numFmtId="2" fontId="21" fillId="9" borderId="25" xfId="1" applyNumberFormat="1" applyFont="1" applyFill="1" applyBorder="1" applyAlignment="1" applyProtection="1">
      <alignment horizontal="center" vertical="center" wrapText="1"/>
    </xf>
    <xf numFmtId="2" fontId="34" fillId="10" borderId="29" xfId="1" applyNumberFormat="1" applyFont="1" applyFill="1" applyBorder="1" applyAlignment="1" applyProtection="1">
      <alignment horizontal="center" vertical="center" wrapText="1"/>
    </xf>
    <xf numFmtId="2" fontId="37" fillId="10" borderId="29" xfId="1" applyNumberFormat="1" applyFont="1" applyFill="1" applyBorder="1" applyAlignment="1" applyProtection="1">
      <alignment horizontal="center" vertical="center" wrapText="1"/>
    </xf>
    <xf numFmtId="2" fontId="37" fillId="10" borderId="12" xfId="1" applyNumberFormat="1" applyFont="1" applyFill="1" applyBorder="1" applyAlignment="1" applyProtection="1">
      <alignment horizontal="center" vertical="center" wrapText="1"/>
    </xf>
    <xf numFmtId="2" fontId="34" fillId="10" borderId="12" xfId="1" applyNumberFormat="1" applyFont="1" applyFill="1" applyBorder="1" applyAlignment="1" applyProtection="1">
      <alignment horizontal="center" vertical="center" wrapText="1"/>
    </xf>
    <xf numFmtId="2" fontId="34" fillId="10" borderId="29" xfId="4" applyNumberFormat="1" applyFont="1" applyFill="1" applyBorder="1" applyAlignment="1" applyProtection="1">
      <alignment horizontal="center" vertical="center" wrapText="1"/>
    </xf>
    <xf numFmtId="2" fontId="34" fillId="10" borderId="43" xfId="1" applyNumberFormat="1" applyFont="1" applyFill="1" applyBorder="1" applyAlignment="1" applyProtection="1">
      <alignment horizontal="center" vertical="center" wrapText="1"/>
    </xf>
    <xf numFmtId="0" fontId="19" fillId="4" borderId="21" xfId="0" applyFont="1" applyFill="1" applyBorder="1" applyAlignment="1">
      <alignment vertical="center" wrapText="1"/>
    </xf>
    <xf numFmtId="0" fontId="7" fillId="0" borderId="12" xfId="0" applyFont="1" applyBorder="1" applyAlignment="1">
      <alignment horizontal="center" vertical="center" wrapText="1"/>
    </xf>
    <xf numFmtId="168" fontId="7" fillId="0" borderId="12" xfId="5" applyFont="1" applyBorder="1" applyAlignment="1" applyProtection="1">
      <alignment horizontal="center" vertical="center" wrapText="1"/>
    </xf>
    <xf numFmtId="173" fontId="9" fillId="0" borderId="12" xfId="324" applyNumberFormat="1" applyFont="1" applyBorder="1" applyAlignment="1" applyProtection="1">
      <alignment horizontal="center" vertical="center" wrapText="1"/>
    </xf>
    <xf numFmtId="0" fontId="9" fillId="0" borderId="145" xfId="0" applyFont="1" applyBorder="1" applyAlignment="1">
      <alignment horizontal="center" vertical="center"/>
    </xf>
    <xf numFmtId="0" fontId="9" fillId="0" borderId="36" xfId="0" applyFont="1" applyBorder="1" applyAlignment="1">
      <alignment horizontal="right" vertical="center"/>
    </xf>
    <xf numFmtId="10" fontId="7" fillId="0" borderId="86" xfId="0" applyNumberFormat="1" applyFont="1" applyBorder="1" applyAlignment="1">
      <alignment vertical="center"/>
    </xf>
    <xf numFmtId="0" fontId="7" fillId="0" borderId="12" xfId="0" applyFont="1" applyBorder="1" applyAlignment="1">
      <alignment horizontal="center" vertical="center"/>
    </xf>
    <xf numFmtId="0" fontId="9" fillId="0" borderId="178" xfId="0" applyFont="1" applyBorder="1" applyAlignment="1">
      <alignment vertical="center" wrapText="1"/>
    </xf>
    <xf numFmtId="0" fontId="9" fillId="0" borderId="0" xfId="0" applyFont="1" applyBorder="1" applyAlignment="1">
      <alignment horizontal="right" vertical="center"/>
    </xf>
    <xf numFmtId="9" fontId="7" fillId="0" borderId="179" xfId="0" applyNumberFormat="1" applyFont="1" applyBorder="1" applyAlignment="1">
      <alignment vertical="center"/>
    </xf>
    <xf numFmtId="0" fontId="9" fillId="0" borderId="79" xfId="0" applyFont="1" applyBorder="1" applyAlignment="1">
      <alignment horizontal="center" vertical="center"/>
    </xf>
    <xf numFmtId="49" fontId="9" fillId="0" borderId="151" xfId="0" applyNumberFormat="1" applyFont="1" applyBorder="1" applyAlignment="1">
      <alignment horizontal="left" vertical="center"/>
    </xf>
    <xf numFmtId="0" fontId="9" fillId="0" borderId="151" xfId="0" applyFont="1" applyBorder="1" applyAlignment="1">
      <alignment horizontal="center" vertical="center"/>
    </xf>
    <xf numFmtId="0" fontId="9" fillId="0" borderId="151" xfId="0" applyFont="1" applyBorder="1" applyAlignment="1">
      <alignment vertical="center"/>
    </xf>
    <xf numFmtId="168" fontId="9" fillId="0" borderId="151" xfId="5" applyFont="1" applyBorder="1" applyAlignment="1" applyProtection="1">
      <alignment vertical="center"/>
    </xf>
    <xf numFmtId="168" fontId="7" fillId="0" borderId="12" xfId="5" applyFont="1" applyBorder="1" applyAlignment="1" applyProtection="1">
      <alignment horizontal="center" vertical="center"/>
    </xf>
    <xf numFmtId="0" fontId="6" fillId="0" borderId="0" xfId="0" applyFont="1" applyAlignment="1">
      <alignment vertical="center" wrapText="1"/>
    </xf>
    <xf numFmtId="0" fontId="47" fillId="111" borderId="12" xfId="0" applyFont="1" applyFill="1" applyBorder="1" applyAlignment="1">
      <alignment horizontal="center" vertical="center" wrapText="1"/>
    </xf>
    <xf numFmtId="0" fontId="6" fillId="0" borderId="12" xfId="0" applyFont="1" applyBorder="1" applyAlignment="1">
      <alignment horizontal="center" vertical="center"/>
    </xf>
    <xf numFmtId="49" fontId="6" fillId="0" borderId="12" xfId="0" applyNumberFormat="1" applyFont="1" applyBorder="1" applyAlignment="1">
      <alignment horizontal="center" vertical="center"/>
    </xf>
    <xf numFmtId="0" fontId="6" fillId="0" borderId="12" xfId="0" applyFont="1" applyBorder="1" applyAlignment="1">
      <alignment vertical="center" wrapText="1"/>
    </xf>
    <xf numFmtId="0" fontId="6" fillId="0" borderId="12" xfId="0" applyFont="1" applyBorder="1" applyAlignment="1">
      <alignment vertical="center"/>
    </xf>
    <xf numFmtId="168" fontId="6" fillId="0" borderId="12" xfId="5" applyFont="1" applyBorder="1" applyAlignment="1" applyProtection="1">
      <alignment vertical="center"/>
    </xf>
    <xf numFmtId="0" fontId="47" fillId="112" borderId="12" xfId="0" applyFont="1" applyFill="1" applyBorder="1" applyAlignment="1">
      <alignment horizontal="center" vertical="center"/>
    </xf>
    <xf numFmtId="49" fontId="47" fillId="112" borderId="12" xfId="0" applyNumberFormat="1" applyFont="1" applyFill="1" applyBorder="1" applyAlignment="1">
      <alignment horizontal="center" vertical="center"/>
    </xf>
    <xf numFmtId="0" fontId="47" fillId="112" borderId="12" xfId="0" applyFont="1" applyFill="1" applyBorder="1" applyAlignment="1">
      <alignment vertical="center"/>
    </xf>
    <xf numFmtId="168" fontId="47" fillId="112" borderId="12" xfId="5" applyFont="1" applyFill="1" applyBorder="1" applyAlignment="1" applyProtection="1">
      <alignment vertical="center"/>
    </xf>
    <xf numFmtId="168" fontId="47" fillId="0" borderId="12" xfId="5" applyFont="1" applyBorder="1" applyAlignment="1" applyProtection="1">
      <alignment vertical="center"/>
    </xf>
    <xf numFmtId="173" fontId="6" fillId="0" borderId="12" xfId="0" applyNumberFormat="1" applyFont="1" applyBorder="1" applyAlignment="1">
      <alignment horizontal="center" vertical="center"/>
    </xf>
    <xf numFmtId="0" fontId="6" fillId="10" borderId="12" xfId="0" applyFont="1" applyFill="1" applyBorder="1" applyAlignment="1">
      <alignment horizontal="center" vertical="center"/>
    </xf>
    <xf numFmtId="0" fontId="6" fillId="112" borderId="12" xfId="0" applyFont="1" applyFill="1" applyBorder="1" applyAlignment="1">
      <alignment horizontal="center" vertical="center"/>
    </xf>
    <xf numFmtId="49" fontId="6" fillId="112" borderId="12" xfId="0" applyNumberFormat="1" applyFont="1" applyFill="1" applyBorder="1" applyAlignment="1">
      <alignment horizontal="center" vertical="center"/>
    </xf>
    <xf numFmtId="0" fontId="6" fillId="112" borderId="12" xfId="0" applyFont="1" applyFill="1" applyBorder="1" applyAlignment="1">
      <alignment vertical="center" wrapText="1"/>
    </xf>
    <xf numFmtId="0" fontId="6" fillId="112" borderId="12" xfId="0" applyFont="1" applyFill="1" applyBorder="1" applyAlignment="1">
      <alignment vertical="center"/>
    </xf>
    <xf numFmtId="168" fontId="6" fillId="112" borderId="12" xfId="5" applyFont="1" applyFill="1" applyBorder="1" applyAlignment="1" applyProtection="1">
      <alignment vertical="center"/>
    </xf>
    <xf numFmtId="0" fontId="127" fillId="0" borderId="12" xfId="0" applyFont="1" applyBorder="1" applyAlignment="1">
      <alignment vertical="center"/>
    </xf>
    <xf numFmtId="167" fontId="6" fillId="0" borderId="0" xfId="0" applyNumberFormat="1" applyFont="1"/>
    <xf numFmtId="0" fontId="6" fillId="10" borderId="12" xfId="0" applyFont="1" applyFill="1" applyBorder="1" applyAlignment="1">
      <alignment vertical="center"/>
    </xf>
    <xf numFmtId="168" fontId="6" fillId="10" borderId="12" xfId="5" applyFont="1" applyFill="1" applyBorder="1" applyAlignment="1" applyProtection="1">
      <alignment vertical="center"/>
    </xf>
    <xf numFmtId="0" fontId="127" fillId="10" borderId="12" xfId="0" applyFont="1" applyFill="1" applyBorder="1" applyAlignment="1">
      <alignment vertical="center"/>
    </xf>
    <xf numFmtId="0" fontId="47" fillId="112" borderId="12" xfId="0" applyFont="1" applyFill="1" applyBorder="1" applyAlignment="1">
      <alignment vertical="center" wrapText="1"/>
    </xf>
    <xf numFmtId="167" fontId="6" fillId="10" borderId="12" xfId="2117" applyFont="1" applyFill="1" applyBorder="1" applyAlignment="1" applyProtection="1">
      <alignment vertical="center"/>
    </xf>
    <xf numFmtId="0" fontId="127" fillId="0" borderId="12" xfId="0" applyFont="1" applyBorder="1" applyAlignment="1">
      <alignment horizontal="center" vertical="center"/>
    </xf>
    <xf numFmtId="167" fontId="6" fillId="0" borderId="12" xfId="2117" applyFont="1" applyBorder="1" applyAlignment="1" applyProtection="1">
      <alignment vertical="center"/>
    </xf>
    <xf numFmtId="168" fontId="6" fillId="0" borderId="12" xfId="356" applyFont="1" applyBorder="1" applyAlignment="1" applyProtection="1">
      <alignment vertical="center"/>
    </xf>
    <xf numFmtId="0" fontId="6" fillId="10" borderId="0" xfId="0" applyFont="1" applyFill="1"/>
    <xf numFmtId="0" fontId="47" fillId="0" borderId="12" xfId="0" applyFont="1" applyBorder="1" applyAlignment="1">
      <alignment horizontal="center" vertical="center"/>
    </xf>
    <xf numFmtId="49" fontId="47" fillId="0" borderId="12" xfId="0" applyNumberFormat="1" applyFont="1" applyBorder="1" applyAlignment="1">
      <alignment horizontal="center" vertical="center"/>
    </xf>
    <xf numFmtId="0" fontId="47" fillId="0" borderId="12" xfId="0" applyFont="1" applyBorder="1" applyAlignment="1">
      <alignment vertical="center" wrapText="1"/>
    </xf>
    <xf numFmtId="0" fontId="47" fillId="0" borderId="12" xfId="0" applyFont="1" applyBorder="1" applyAlignment="1">
      <alignment vertical="center"/>
    </xf>
    <xf numFmtId="3" fontId="6" fillId="0" borderId="12" xfId="0" applyNumberFormat="1" applyFont="1" applyBorder="1" applyAlignment="1">
      <alignment vertical="center" wrapText="1"/>
    </xf>
    <xf numFmtId="0" fontId="6" fillId="10" borderId="12" xfId="0" applyFont="1" applyFill="1" applyBorder="1" applyAlignment="1">
      <alignment vertical="center" wrapText="1"/>
    </xf>
    <xf numFmtId="49" fontId="6" fillId="10" borderId="12" xfId="0" applyNumberFormat="1" applyFont="1" applyFill="1" applyBorder="1" applyAlignment="1">
      <alignment horizontal="center" vertical="center"/>
    </xf>
    <xf numFmtId="0" fontId="6" fillId="0" borderId="12" xfId="260" applyFont="1" applyBorder="1" applyAlignment="1">
      <alignment horizontal="center" vertical="center"/>
    </xf>
    <xf numFmtId="0" fontId="6" fillId="0" borderId="12" xfId="260" applyFont="1" applyBorder="1" applyAlignment="1">
      <alignment vertical="center" wrapText="1"/>
    </xf>
    <xf numFmtId="0" fontId="6" fillId="0" borderId="12" xfId="260" applyFont="1" applyBorder="1" applyAlignment="1">
      <alignment vertical="center"/>
    </xf>
    <xf numFmtId="165" fontId="6" fillId="0" borderId="12" xfId="361" applyFont="1" applyBorder="1" applyAlignment="1" applyProtection="1">
      <alignment vertical="center"/>
    </xf>
    <xf numFmtId="0" fontId="127" fillId="0" borderId="12" xfId="260" applyFont="1" applyBorder="1" applyAlignment="1">
      <alignment vertical="center"/>
    </xf>
    <xf numFmtId="0" fontId="6" fillId="111" borderId="12" xfId="0" applyFont="1" applyFill="1" applyBorder="1" applyAlignment="1">
      <alignment horizontal="center" vertical="center"/>
    </xf>
    <xf numFmtId="0" fontId="6" fillId="111" borderId="12" xfId="0" applyFont="1" applyFill="1" applyBorder="1" applyAlignment="1">
      <alignment vertical="center" wrapText="1"/>
    </xf>
    <xf numFmtId="0" fontId="6" fillId="111" borderId="12" xfId="0" applyFont="1" applyFill="1" applyBorder="1" applyAlignment="1">
      <alignment vertical="center"/>
    </xf>
    <xf numFmtId="165" fontId="6" fillId="111" borderId="12" xfId="361" applyFont="1" applyFill="1" applyBorder="1" applyAlignment="1" applyProtection="1">
      <alignment vertical="center"/>
    </xf>
    <xf numFmtId="167" fontId="6" fillId="111" borderId="12" xfId="361" applyNumberFormat="1" applyFont="1" applyFill="1" applyBorder="1" applyAlignment="1" applyProtection="1">
      <alignment vertical="center"/>
    </xf>
    <xf numFmtId="0" fontId="33" fillId="0" borderId="12" xfId="0" applyFont="1" applyBorder="1" applyAlignment="1">
      <alignment vertical="center" wrapText="1"/>
    </xf>
    <xf numFmtId="49" fontId="6" fillId="111" borderId="12" xfId="0" applyNumberFormat="1" applyFont="1" applyFill="1" applyBorder="1" applyAlignment="1">
      <alignment horizontal="center" vertical="center"/>
    </xf>
    <xf numFmtId="168" fontId="6" fillId="111" borderId="12" xfId="356" applyFont="1" applyFill="1" applyBorder="1" applyAlignment="1" applyProtection="1">
      <alignment vertical="center"/>
    </xf>
    <xf numFmtId="168" fontId="6" fillId="10" borderId="12" xfId="356" applyFont="1" applyFill="1" applyBorder="1" applyAlignment="1" applyProtection="1">
      <alignment vertical="center"/>
    </xf>
    <xf numFmtId="167" fontId="127" fillId="0" borderId="12" xfId="2117" applyFont="1" applyBorder="1" applyAlignment="1" applyProtection="1">
      <alignment horizontal="right" vertical="center"/>
    </xf>
    <xf numFmtId="0" fontId="33" fillId="111" borderId="12" xfId="0" applyFont="1" applyFill="1" applyBorder="1" applyAlignment="1">
      <alignment horizontal="center" vertical="center"/>
    </xf>
    <xf numFmtId="49" fontId="33" fillId="111" borderId="12" xfId="0" applyNumberFormat="1" applyFont="1" applyFill="1" applyBorder="1" applyAlignment="1">
      <alignment horizontal="center" vertical="center"/>
    </xf>
    <xf numFmtId="0" fontId="33" fillId="111" borderId="12" xfId="0" applyFont="1" applyFill="1" applyBorder="1" applyAlignment="1">
      <alignment vertical="center" wrapText="1"/>
    </xf>
    <xf numFmtId="0" fontId="33" fillId="111" borderId="12" xfId="0" applyFont="1" applyFill="1" applyBorder="1" applyAlignment="1">
      <alignment vertical="center"/>
    </xf>
    <xf numFmtId="168" fontId="33" fillId="111" borderId="12" xfId="356" applyFont="1" applyFill="1" applyBorder="1" applyAlignment="1" applyProtection="1">
      <alignment vertical="center"/>
    </xf>
    <xf numFmtId="168" fontId="33" fillId="111" borderId="30" xfId="356" applyFont="1" applyFill="1" applyBorder="1" applyAlignment="1" applyProtection="1">
      <alignment vertical="center"/>
    </xf>
    <xf numFmtId="0" fontId="33" fillId="0" borderId="0" xfId="0" applyFont="1"/>
    <xf numFmtId="0" fontId="33" fillId="0" borderId="0" xfId="0" applyFont="1" applyAlignment="1">
      <alignment vertical="center"/>
    </xf>
    <xf numFmtId="0" fontId="33" fillId="0" borderId="11" xfId="0" applyFont="1" applyBorder="1" applyAlignment="1">
      <alignment horizontal="center" vertical="center"/>
    </xf>
    <xf numFmtId="49" fontId="33" fillId="0" borderId="12" xfId="0" applyNumberFormat="1" applyFont="1" applyBorder="1" applyAlignment="1">
      <alignment horizontal="center" vertical="center"/>
    </xf>
    <xf numFmtId="0" fontId="33" fillId="0" borderId="12" xfId="0" applyFont="1" applyBorder="1" applyAlignment="1">
      <alignment horizontal="center" vertical="center"/>
    </xf>
    <xf numFmtId="0" fontId="33" fillId="0" borderId="12" xfId="0" applyFont="1" applyBorder="1" applyAlignment="1">
      <alignment vertical="center"/>
    </xf>
    <xf numFmtId="168" fontId="33" fillId="10" borderId="12" xfId="356" applyFont="1" applyFill="1" applyBorder="1" applyAlignment="1" applyProtection="1">
      <alignment vertical="center"/>
    </xf>
    <xf numFmtId="168" fontId="33" fillId="0" borderId="12" xfId="356" applyFont="1" applyBorder="1" applyAlignment="1" applyProtection="1">
      <alignment vertical="center"/>
    </xf>
    <xf numFmtId="168" fontId="33" fillId="0" borderId="30" xfId="356" applyFont="1" applyBorder="1" applyAlignment="1" applyProtection="1">
      <alignment vertical="center"/>
    </xf>
    <xf numFmtId="0" fontId="33" fillId="113" borderId="12" xfId="2118" applyFont="1" applyFill="1" applyBorder="1" applyAlignment="1" applyProtection="1">
      <alignment horizontal="center" vertical="center" wrapText="1"/>
    </xf>
    <xf numFmtId="0" fontId="33" fillId="113" borderId="12" xfId="2118" applyFont="1" applyFill="1" applyBorder="1" applyAlignment="1" applyProtection="1">
      <alignment vertical="center" wrapText="1"/>
    </xf>
    <xf numFmtId="4" fontId="33" fillId="113" borderId="12" xfId="2118" applyNumberFormat="1" applyFont="1" applyFill="1" applyBorder="1" applyAlignment="1" applyProtection="1">
      <alignment vertical="center" wrapText="1"/>
    </xf>
    <xf numFmtId="0" fontId="0" fillId="0" borderId="0" xfId="2118" applyFont="1" applyFill="1" applyBorder="1" applyAlignment="1" applyProtection="1"/>
    <xf numFmtId="0" fontId="33" fillId="0" borderId="12" xfId="2118" applyFont="1" applyFill="1" applyBorder="1" applyAlignment="1" applyProtection="1">
      <alignment horizontal="center" vertical="center" wrapText="1"/>
    </xf>
    <xf numFmtId="0" fontId="33" fillId="0" borderId="12" xfId="2118" applyFont="1" applyFill="1" applyBorder="1" applyAlignment="1" applyProtection="1">
      <alignment vertical="center" wrapText="1"/>
    </xf>
    <xf numFmtId="4" fontId="33" fillId="10" borderId="12" xfId="2118" applyNumberFormat="1" applyFont="1" applyFill="1" applyBorder="1" applyAlignment="1" applyProtection="1">
      <alignment vertical="center" wrapText="1"/>
    </xf>
    <xf numFmtId="4" fontId="33" fillId="0" borderId="12" xfId="2118" applyNumberFormat="1" applyFont="1" applyFill="1" applyBorder="1" applyAlignment="1" applyProtection="1">
      <alignment vertical="center" wrapText="1"/>
    </xf>
    <xf numFmtId="0" fontId="6" fillId="0" borderId="0" xfId="2118" applyFont="1" applyFill="1" applyBorder="1" applyAlignment="1" applyProtection="1">
      <alignment vertical="center"/>
    </xf>
    <xf numFmtId="0" fontId="51" fillId="0" borderId="152" xfId="2118" applyFont="1" applyFill="1" applyBorder="1" applyAlignment="1" applyProtection="1">
      <alignment horizontal="center" vertical="center"/>
    </xf>
    <xf numFmtId="0" fontId="33" fillId="0" borderId="19" xfId="2118" applyFont="1" applyFill="1" applyBorder="1" applyAlignment="1" applyProtection="1">
      <alignment vertical="center"/>
    </xf>
    <xf numFmtId="0" fontId="33" fillId="0" borderId="153" xfId="2118" applyFont="1" applyFill="1" applyBorder="1" applyAlignment="1" applyProtection="1">
      <alignment vertical="center"/>
    </xf>
    <xf numFmtId="0" fontId="51" fillId="0" borderId="5" xfId="2118" applyFont="1" applyFill="1" applyBorder="1" applyAlignment="1" applyProtection="1">
      <alignment horizontal="center" vertical="center"/>
    </xf>
    <xf numFmtId="49" fontId="33" fillId="0" borderId="6" xfId="2118" applyNumberFormat="1" applyFont="1" applyFill="1" applyBorder="1" applyAlignment="1" applyProtection="1">
      <alignment horizontal="left" vertical="center"/>
    </xf>
    <xf numFmtId="0" fontId="33" fillId="0" borderId="6" xfId="2118" applyFont="1" applyFill="1" applyBorder="1" applyAlignment="1" applyProtection="1">
      <alignment horizontal="center" vertical="center"/>
    </xf>
    <xf numFmtId="4" fontId="33" fillId="0" borderId="6" xfId="2118" applyNumberFormat="1" applyFont="1" applyFill="1" applyBorder="1" applyAlignment="1" applyProtection="1">
      <alignment horizontal="center" vertical="center"/>
    </xf>
    <xf numFmtId="0" fontId="6" fillId="0" borderId="6" xfId="2118" applyFont="1" applyFill="1" applyBorder="1" applyAlignment="1" applyProtection="1">
      <alignment vertical="center"/>
    </xf>
    <xf numFmtId="0" fontId="6" fillId="0" borderId="7" xfId="2118" applyFont="1" applyFill="1" applyBorder="1" applyAlignment="1" applyProtection="1">
      <alignment vertical="center"/>
    </xf>
    <xf numFmtId="0" fontId="51" fillId="113" borderId="138" xfId="2118" applyFont="1" applyFill="1" applyBorder="1" applyAlignment="1" applyProtection="1">
      <alignment horizontal="center" vertical="center" wrapText="1"/>
    </xf>
    <xf numFmtId="4" fontId="51" fillId="113" borderId="138" xfId="2118" applyNumberFormat="1" applyFont="1" applyFill="1" applyBorder="1" applyAlignment="1" applyProtection="1">
      <alignment horizontal="center" vertical="center" wrapText="1"/>
    </xf>
    <xf numFmtId="0" fontId="33" fillId="0" borderId="138" xfId="2118" applyFont="1" applyFill="1" applyBorder="1" applyAlignment="1" applyProtection="1">
      <alignment horizontal="center" vertical="center"/>
    </xf>
    <xf numFmtId="0" fontId="33" fillId="0" borderId="138" xfId="2118" applyFont="1" applyFill="1" applyBorder="1" applyAlignment="1" applyProtection="1">
      <alignment horizontal="left" vertical="center"/>
    </xf>
    <xf numFmtId="4" fontId="33" fillId="0" borderId="138" xfId="2118" applyNumberFormat="1" applyFont="1" applyFill="1" applyBorder="1" applyAlignment="1" applyProtection="1">
      <alignment horizontal="center" vertical="center"/>
    </xf>
    <xf numFmtId="4" fontId="6" fillId="0" borderId="138" xfId="2118" applyNumberFormat="1" applyFont="1" applyFill="1" applyBorder="1" applyAlignment="1" applyProtection="1">
      <alignment vertical="center"/>
    </xf>
    <xf numFmtId="0" fontId="33" fillId="0" borderId="0" xfId="2118" applyFont="1" applyFill="1" applyBorder="1" applyAlignment="1" applyProtection="1">
      <alignment horizontal="center" vertical="center"/>
    </xf>
    <xf numFmtId="0" fontId="33" fillId="0" borderId="0" xfId="2118" applyFont="1" applyFill="1" applyBorder="1" applyAlignment="1" applyProtection="1">
      <alignment horizontal="left" vertical="center" wrapText="1"/>
    </xf>
    <xf numFmtId="4" fontId="33" fillId="0" borderId="0" xfId="2118" applyNumberFormat="1" applyFont="1" applyFill="1" applyBorder="1" applyAlignment="1" applyProtection="1">
      <alignment horizontal="center" vertical="center"/>
    </xf>
    <xf numFmtId="0" fontId="0" fillId="0" borderId="37" xfId="0" applyBorder="1" applyAlignment="1">
      <alignment horizontal="center" vertical="center"/>
    </xf>
    <xf numFmtId="0" fontId="0" fillId="0" borderId="86" xfId="0" applyBorder="1" applyAlignment="1">
      <alignment vertical="center" wrapText="1"/>
    </xf>
    <xf numFmtId="4" fontId="0" fillId="17" borderId="38" xfId="0" applyNumberFormat="1" applyFont="1" applyFill="1" applyBorder="1" applyAlignment="1">
      <alignment horizontal="right" vertical="center"/>
    </xf>
    <xf numFmtId="0" fontId="48" fillId="0" borderId="5" xfId="0" applyFont="1" applyBorder="1" applyAlignment="1">
      <alignment horizontal="center" wrapText="1"/>
    </xf>
    <xf numFmtId="0" fontId="48" fillId="0" borderId="7" xfId="0" applyFont="1" applyBorder="1" applyAlignment="1">
      <alignment horizontal="center" wrapText="1"/>
    </xf>
    <xf numFmtId="10" fontId="48" fillId="0" borderId="62" xfId="0" applyNumberFormat="1" applyFont="1" applyBorder="1"/>
    <xf numFmtId="10" fontId="48" fillId="0" borderId="24" xfId="0" applyNumberFormat="1" applyFont="1" applyBorder="1"/>
    <xf numFmtId="0" fontId="54" fillId="10" borderId="5" xfId="0" applyFont="1" applyFill="1" applyBorder="1" applyAlignment="1">
      <alignment horizontal="center" vertical="center" wrapText="1"/>
    </xf>
    <xf numFmtId="0" fontId="54" fillId="10" borderId="6" xfId="0" applyFont="1" applyFill="1" applyBorder="1" applyAlignment="1">
      <alignment horizontal="left" vertical="center" wrapText="1"/>
    </xf>
    <xf numFmtId="4" fontId="55" fillId="10" borderId="6" xfId="0" applyNumberFormat="1" applyFont="1" applyFill="1" applyBorder="1" applyAlignment="1">
      <alignment horizontal="left" vertical="center"/>
    </xf>
    <xf numFmtId="4" fontId="55" fillId="10" borderId="6" xfId="0" applyNumberFormat="1" applyFont="1" applyFill="1" applyBorder="1" applyAlignment="1">
      <alignment vertical="center"/>
    </xf>
    <xf numFmtId="0" fontId="55" fillId="10" borderId="6" xfId="0" applyFont="1" applyFill="1" applyBorder="1" applyAlignment="1">
      <alignment vertical="center"/>
    </xf>
    <xf numFmtId="166" fontId="55" fillId="10" borderId="6" xfId="0" applyNumberFormat="1" applyFont="1" applyFill="1" applyBorder="1" applyAlignment="1">
      <alignment horizontal="left" vertical="center"/>
    </xf>
    <xf numFmtId="0" fontId="44" fillId="0" borderId="6" xfId="0" applyFont="1" applyBorder="1" applyAlignment="1">
      <alignment vertical="center"/>
    </xf>
    <xf numFmtId="4" fontId="44" fillId="0" borderId="7" xfId="0" applyNumberFormat="1" applyFont="1" applyBorder="1" applyAlignment="1">
      <alignment vertical="center"/>
    </xf>
    <xf numFmtId="0" fontId="54" fillId="10" borderId="3" xfId="0" applyFont="1" applyFill="1" applyBorder="1" applyAlignment="1">
      <alignment horizontal="center" vertical="center" wrapText="1"/>
    </xf>
    <xf numFmtId="0" fontId="54" fillId="10" borderId="0" xfId="0" applyFont="1" applyFill="1" applyBorder="1" applyAlignment="1">
      <alignment horizontal="left" vertical="center" wrapText="1"/>
    </xf>
    <xf numFmtId="0" fontId="55" fillId="10" borderId="0" xfId="0" applyFont="1" applyFill="1" applyBorder="1" applyAlignment="1">
      <alignment horizontal="left" vertical="center"/>
    </xf>
    <xf numFmtId="4" fontId="55" fillId="10" borderId="0" xfId="0" applyNumberFormat="1" applyFont="1" applyFill="1" applyBorder="1" applyAlignment="1">
      <alignment vertical="center"/>
    </xf>
    <xf numFmtId="0" fontId="55" fillId="10" borderId="0" xfId="0" applyFont="1" applyFill="1" applyBorder="1" applyAlignment="1">
      <alignment vertical="center"/>
    </xf>
    <xf numFmtId="0" fontId="44" fillId="0" borderId="0" xfId="0" applyFont="1" applyBorder="1" applyAlignment="1">
      <alignment vertical="center"/>
    </xf>
    <xf numFmtId="4" fontId="44" fillId="0" borderId="4" xfId="0" applyNumberFormat="1" applyFont="1" applyBorder="1" applyAlignment="1">
      <alignment vertical="center"/>
    </xf>
    <xf numFmtId="4" fontId="4" fillId="3" borderId="8" xfId="0" applyNumberFormat="1" applyFont="1" applyFill="1" applyBorder="1" applyAlignment="1">
      <alignment vertical="center"/>
    </xf>
    <xf numFmtId="4" fontId="0" fillId="0" borderId="0" xfId="0" applyNumberFormat="1" applyAlignment="1">
      <alignment vertical="center"/>
    </xf>
    <xf numFmtId="0" fontId="0" fillId="0" borderId="42" xfId="0" applyBorder="1" applyAlignment="1">
      <alignment horizontal="center" vertical="center"/>
    </xf>
    <xf numFmtId="0" fontId="0" fillId="0" borderId="42" xfId="0" applyBorder="1" applyAlignment="1">
      <alignment vertical="center" wrapText="1"/>
    </xf>
    <xf numFmtId="0" fontId="0" fillId="0" borderId="16" xfId="0" applyFont="1" applyBorder="1" applyAlignment="1">
      <alignment vertical="center"/>
    </xf>
    <xf numFmtId="4" fontId="0" fillId="0" borderId="11" xfId="0" applyNumberFormat="1" applyBorder="1" applyAlignment="1">
      <alignment vertical="center"/>
    </xf>
    <xf numFmtId="0" fontId="0" fillId="10" borderId="0" xfId="0" applyFill="1" applyAlignment="1">
      <alignment vertical="center"/>
    </xf>
    <xf numFmtId="4" fontId="0" fillId="2" borderId="81" xfId="0" applyNumberFormat="1" applyFont="1" applyFill="1" applyBorder="1" applyAlignment="1">
      <alignment vertical="center"/>
    </xf>
    <xf numFmtId="0" fontId="0" fillId="0" borderId="1" xfId="0" applyFont="1" applyBorder="1" applyAlignment="1">
      <alignment horizontal="center" vertical="center" wrapText="1"/>
    </xf>
    <xf numFmtId="4" fontId="0" fillId="0" borderId="17" xfId="0" applyNumberFormat="1" applyFont="1" applyBorder="1" applyAlignment="1">
      <alignment horizontal="center" vertical="center" wrapText="1"/>
    </xf>
    <xf numFmtId="0" fontId="0" fillId="88" borderId="120" xfId="0" applyFill="1" applyBorder="1" applyAlignment="1">
      <alignment horizontal="center" vertical="center"/>
    </xf>
    <xf numFmtId="0" fontId="4" fillId="88" borderId="119" xfId="0" applyFont="1" applyFill="1" applyBorder="1" applyAlignment="1">
      <alignment vertical="center" wrapText="1"/>
    </xf>
    <xf numFmtId="4" fontId="6" fillId="88" borderId="138" xfId="0" applyNumberFormat="1" applyFont="1" applyFill="1" applyBorder="1" applyAlignment="1">
      <alignment horizontal="center" vertical="center" wrapText="1"/>
    </xf>
    <xf numFmtId="165" fontId="11" fillId="10" borderId="0" xfId="0" applyNumberFormat="1" applyFont="1" applyFill="1" applyAlignment="1">
      <alignment horizontal="center" vertical="center"/>
    </xf>
    <xf numFmtId="10" fontId="0" fillId="114" borderId="138" xfId="0" applyNumberFormat="1" applyFill="1" applyBorder="1" applyAlignment="1">
      <alignment horizontal="center"/>
    </xf>
    <xf numFmtId="0" fontId="0" fillId="77" borderId="38" xfId="0" applyFont="1" applyFill="1" applyBorder="1" applyAlignment="1">
      <alignment horizontal="center"/>
    </xf>
    <xf numFmtId="10" fontId="0" fillId="0" borderId="13" xfId="0" applyNumberFormat="1" applyBorder="1" applyAlignment="1">
      <alignment horizontal="center" vertical="center"/>
    </xf>
    <xf numFmtId="10" fontId="0" fillId="0" borderId="16" xfId="0" applyNumberFormat="1" applyBorder="1" applyAlignment="1">
      <alignment horizontal="center" vertical="center"/>
    </xf>
    <xf numFmtId="10" fontId="0" fillId="0" borderId="0" xfId="0" applyNumberFormat="1" applyAlignment="1">
      <alignment wrapText="1"/>
    </xf>
    <xf numFmtId="4" fontId="64" fillId="0" borderId="181" xfId="6" applyNumberFormat="1" applyFont="1" applyBorder="1" applyAlignment="1">
      <alignment horizontal="center" vertical="center"/>
    </xf>
    <xf numFmtId="0" fontId="61" fillId="0" borderId="120" xfId="6" applyFont="1" applyBorder="1" applyAlignment="1">
      <alignment horizontal="center" vertical="center" wrapText="1"/>
    </xf>
    <xf numFmtId="10" fontId="64" fillId="21" borderId="95" xfId="6" applyNumberFormat="1" applyFill="1" applyBorder="1" applyAlignment="1">
      <alignment horizontal="center" vertical="center"/>
    </xf>
    <xf numFmtId="4" fontId="5" fillId="9" borderId="9" xfId="0" applyNumberFormat="1" applyFont="1" applyFill="1" applyBorder="1" applyAlignment="1">
      <alignment horizontal="center" vertical="center"/>
    </xf>
    <xf numFmtId="2" fontId="21" fillId="16" borderId="28" xfId="1" applyNumberFormat="1" applyFont="1" applyFill="1" applyBorder="1" applyAlignment="1" applyProtection="1">
      <alignment horizontal="center" vertical="center" wrapText="1"/>
    </xf>
    <xf numFmtId="0" fontId="21" fillId="16" borderId="29" xfId="0" applyFont="1" applyFill="1" applyBorder="1" applyAlignment="1">
      <alignment horizontal="center" vertical="center" wrapText="1"/>
    </xf>
    <xf numFmtId="0" fontId="21" fillId="16" borderId="28" xfId="0" applyNumberFormat="1" applyFont="1" applyFill="1" applyBorder="1" applyAlignment="1">
      <alignment horizontal="center" vertical="center" wrapText="1"/>
    </xf>
    <xf numFmtId="2" fontId="21" fillId="17" borderId="29" xfId="1" applyNumberFormat="1" applyFont="1" applyFill="1" applyBorder="1" applyAlignment="1" applyProtection="1">
      <alignment horizontal="center" vertical="center" wrapText="1"/>
    </xf>
    <xf numFmtId="0" fontId="0" fillId="0" borderId="27" xfId="0" applyBorder="1" applyAlignment="1">
      <alignment vertical="center"/>
    </xf>
    <xf numFmtId="0" fontId="21" fillId="10" borderId="29" xfId="0" quotePrefix="1" applyFont="1" applyFill="1" applyBorder="1" applyAlignment="1">
      <alignment horizontal="center" vertical="center" wrapText="1"/>
    </xf>
    <xf numFmtId="0" fontId="21" fillId="0" borderId="28" xfId="4" quotePrefix="1" applyNumberFormat="1" applyFont="1" applyFill="1" applyBorder="1" applyAlignment="1">
      <alignment horizontal="left" vertical="center" wrapText="1"/>
    </xf>
    <xf numFmtId="0" fontId="8" fillId="9" borderId="14" xfId="0" applyFont="1" applyFill="1" applyBorder="1" applyAlignment="1">
      <alignment horizontal="center"/>
    </xf>
    <xf numFmtId="0" fontId="5" fillId="7" borderId="1" xfId="0" applyFont="1" applyFill="1" applyBorder="1" applyAlignment="1">
      <alignment horizontal="center"/>
    </xf>
    <xf numFmtId="0" fontId="5" fillId="7" borderId="2" xfId="0" applyFont="1" applyFill="1" applyBorder="1" applyAlignment="1">
      <alignment horizontal="center"/>
    </xf>
    <xf numFmtId="0" fontId="5" fillId="7" borderId="4" xfId="0" applyFont="1" applyFill="1" applyBorder="1" applyAlignment="1">
      <alignment horizontal="center"/>
    </xf>
    <xf numFmtId="0" fontId="0" fillId="0" borderId="19" xfId="0" applyFont="1" applyBorder="1" applyAlignment="1">
      <alignment horizontal="center"/>
    </xf>
    <xf numFmtId="0" fontId="10" fillId="10" borderId="1" xfId="0" applyFont="1" applyFill="1" applyBorder="1" applyAlignment="1">
      <alignment horizontal="center" vertical="center" wrapText="1"/>
    </xf>
    <xf numFmtId="0" fontId="16" fillId="3" borderId="17"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6" fillId="3" borderId="17" xfId="0" applyFont="1" applyFill="1" applyBorder="1" applyAlignment="1">
      <alignment horizontal="left" vertical="center" wrapText="1"/>
    </xf>
    <xf numFmtId="2" fontId="16" fillId="3" borderId="17" xfId="0" applyNumberFormat="1" applyFont="1" applyFill="1" applyBorder="1" applyAlignment="1">
      <alignment horizontal="center" vertical="center" wrapText="1"/>
    </xf>
    <xf numFmtId="0" fontId="47" fillId="0" borderId="12" xfId="0" applyFont="1" applyBorder="1" applyAlignment="1">
      <alignment horizontal="center" vertical="center" wrapText="1"/>
    </xf>
    <xf numFmtId="0" fontId="9" fillId="10" borderId="59" xfId="0" applyFont="1" applyFill="1" applyBorder="1" applyAlignment="1">
      <alignment horizontal="right" vertical="center"/>
    </xf>
    <xf numFmtId="0" fontId="47" fillId="111" borderId="12" xfId="0" applyFont="1" applyFill="1" applyBorder="1" applyAlignment="1">
      <alignment horizontal="center" vertical="center" wrapText="1"/>
    </xf>
    <xf numFmtId="49" fontId="47" fillId="111" borderId="12" xfId="0" applyNumberFormat="1" applyFont="1" applyFill="1" applyBorder="1" applyAlignment="1">
      <alignment horizontal="center" vertical="center" wrapText="1"/>
    </xf>
    <xf numFmtId="168" fontId="47" fillId="111" borderId="12" xfId="5" applyFont="1" applyFill="1" applyBorder="1" applyAlignment="1" applyProtection="1">
      <alignment horizontal="center" vertical="center" wrapText="1"/>
    </xf>
    <xf numFmtId="0" fontId="9" fillId="10" borderId="0" xfId="0" applyFont="1" applyFill="1" applyBorder="1" applyAlignment="1">
      <alignment horizontal="left" vertical="center"/>
    </xf>
    <xf numFmtId="0" fontId="42" fillId="0" borderId="38" xfId="0" applyFont="1" applyBorder="1" applyAlignment="1">
      <alignment horizontal="center" vertical="center"/>
    </xf>
    <xf numFmtId="0" fontId="9" fillId="0" borderId="93" xfId="0" applyFont="1" applyBorder="1" applyAlignment="1">
      <alignment horizontal="center" vertical="center"/>
    </xf>
    <xf numFmtId="0" fontId="7" fillId="0" borderId="12" xfId="0" applyFont="1" applyBorder="1" applyAlignment="1">
      <alignment horizontal="center" vertical="center" wrapText="1"/>
    </xf>
    <xf numFmtId="0" fontId="9" fillId="0" borderId="25" xfId="0" applyFont="1" applyBorder="1" applyAlignment="1">
      <alignment horizontal="center" vertical="center"/>
    </xf>
    <xf numFmtId="0" fontId="9" fillId="0" borderId="36" xfId="0" applyFont="1" applyBorder="1" applyAlignment="1">
      <alignment horizontal="left" vertical="center"/>
    </xf>
    <xf numFmtId="0" fontId="123" fillId="105" borderId="78" xfId="0" applyFont="1" applyFill="1" applyBorder="1" applyAlignment="1">
      <alignment horizontal="center"/>
    </xf>
    <xf numFmtId="0" fontId="123" fillId="105" borderId="175" xfId="0" applyFont="1" applyFill="1" applyBorder="1" applyAlignment="1">
      <alignment horizontal="center"/>
    </xf>
    <xf numFmtId="0" fontId="123" fillId="105" borderId="85" xfId="0" applyFont="1" applyFill="1" applyBorder="1" applyAlignment="1">
      <alignment horizontal="center"/>
    </xf>
    <xf numFmtId="0" fontId="0" fillId="0" borderId="138" xfId="0" applyFont="1" applyBorder="1" applyAlignment="1">
      <alignment horizontal="center" vertical="center"/>
    </xf>
    <xf numFmtId="0" fontId="0" fillId="92" borderId="4" xfId="0" applyFill="1" applyBorder="1" applyAlignment="1">
      <alignment horizontal="center" vertical="center" textRotation="90"/>
    </xf>
    <xf numFmtId="0" fontId="0" fillId="92" borderId="0" xfId="0" applyFill="1" applyBorder="1" applyAlignment="1">
      <alignment horizontal="center" vertical="center" textRotation="90"/>
    </xf>
    <xf numFmtId="0" fontId="0" fillId="77" borderId="120" xfId="0" applyFont="1" applyFill="1" applyBorder="1" applyAlignment="1">
      <alignment horizontal="center" vertical="center"/>
    </xf>
    <xf numFmtId="0" fontId="0" fillId="77" borderId="119" xfId="0" applyFont="1" applyFill="1" applyBorder="1" applyAlignment="1">
      <alignment horizontal="center" vertical="center"/>
    </xf>
    <xf numFmtId="0" fontId="46" fillId="10" borderId="0" xfId="0" applyFont="1" applyFill="1" applyBorder="1" applyAlignment="1">
      <alignment horizontal="center" vertical="center" wrapText="1"/>
    </xf>
    <xf numFmtId="0" fontId="43" fillId="10" borderId="0" xfId="0" applyFont="1" applyFill="1" applyBorder="1" applyAlignment="1">
      <alignment horizontal="center" vertical="center" wrapText="1"/>
    </xf>
    <xf numFmtId="0" fontId="46" fillId="7" borderId="65" xfId="0" applyFont="1" applyFill="1" applyBorder="1" applyAlignment="1">
      <alignment horizontal="center" vertical="center"/>
    </xf>
    <xf numFmtId="0" fontId="43" fillId="0" borderId="62" xfId="0" applyFont="1" applyBorder="1" applyAlignment="1">
      <alignment horizontal="center"/>
    </xf>
    <xf numFmtId="0" fontId="46" fillId="0" borderId="0" xfId="0" applyFont="1" applyBorder="1" applyAlignment="1">
      <alignment horizontal="center" vertical="center" wrapText="1"/>
    </xf>
    <xf numFmtId="0" fontId="46" fillId="0" borderId="17" xfId="0" applyFont="1" applyBorder="1" applyAlignment="1">
      <alignment horizontal="center" vertical="center" wrapText="1"/>
    </xf>
    <xf numFmtId="0" fontId="46" fillId="7" borderId="66" xfId="0" applyFont="1" applyFill="1" applyBorder="1" applyAlignment="1">
      <alignment horizontal="center" vertical="center" wrapText="1"/>
    </xf>
    <xf numFmtId="0" fontId="43" fillId="7" borderId="17" xfId="0" applyFont="1" applyFill="1" applyBorder="1" applyAlignment="1">
      <alignment horizontal="center" vertical="center" wrapText="1"/>
    </xf>
    <xf numFmtId="0" fontId="43" fillId="10" borderId="165" xfId="0" applyFont="1" applyFill="1" applyBorder="1" applyAlignment="1">
      <alignment horizontal="center" vertical="center"/>
    </xf>
    <xf numFmtId="0" fontId="43" fillId="10" borderId="158" xfId="0" applyFont="1" applyFill="1" applyBorder="1" applyAlignment="1">
      <alignment horizontal="center" vertical="center"/>
    </xf>
    <xf numFmtId="0" fontId="43" fillId="10" borderId="169" xfId="0" applyFont="1" applyFill="1" applyBorder="1" applyAlignment="1">
      <alignment horizontal="center" vertical="center"/>
    </xf>
    <xf numFmtId="0" fontId="46" fillId="4" borderId="17" xfId="0" applyFont="1" applyFill="1" applyBorder="1" applyAlignment="1">
      <alignment horizontal="center" vertical="center"/>
    </xf>
    <xf numFmtId="0" fontId="112" fillId="10" borderId="62" xfId="0" applyFont="1" applyFill="1" applyBorder="1" applyAlignment="1">
      <alignment horizontal="center" vertical="center" wrapText="1"/>
    </xf>
    <xf numFmtId="0" fontId="43" fillId="0" borderId="62" xfId="0" applyFont="1" applyBorder="1" applyAlignment="1">
      <alignment horizontal="center" vertical="center"/>
    </xf>
    <xf numFmtId="0" fontId="43" fillId="0" borderId="20" xfId="0" applyFont="1" applyBorder="1" applyAlignment="1">
      <alignment horizontal="center" vertical="center" wrapText="1"/>
    </xf>
    <xf numFmtId="0" fontId="46" fillId="4" borderId="69" xfId="0" applyFont="1" applyFill="1" applyBorder="1" applyAlignment="1">
      <alignment horizontal="center" vertical="center"/>
    </xf>
    <xf numFmtId="0" fontId="46" fillId="7" borderId="65" xfId="0" applyFont="1" applyFill="1" applyBorder="1" applyAlignment="1">
      <alignment horizontal="center" vertical="center" wrapText="1"/>
    </xf>
    <xf numFmtId="0" fontId="46" fillId="7" borderId="78" xfId="0" applyFont="1" applyFill="1" applyBorder="1" applyAlignment="1">
      <alignment horizontal="center" vertical="center"/>
    </xf>
    <xf numFmtId="0" fontId="43" fillId="10" borderId="20" xfId="0" applyFont="1" applyFill="1" applyBorder="1" applyAlignment="1">
      <alignment horizontal="center"/>
    </xf>
    <xf numFmtId="0" fontId="43" fillId="0" borderId="17" xfId="0" applyFont="1" applyBorder="1" applyAlignment="1">
      <alignment horizontal="center" vertical="center"/>
    </xf>
    <xf numFmtId="0" fontId="43" fillId="10" borderId="20" xfId="0" applyFont="1" applyFill="1" applyBorder="1" applyAlignment="1">
      <alignment horizontal="center" vertical="center" wrapText="1"/>
    </xf>
    <xf numFmtId="0" fontId="43" fillId="0" borderId="17" xfId="0" applyFont="1" applyBorder="1" applyAlignment="1">
      <alignment horizontal="center" vertical="center" wrapText="1"/>
    </xf>
    <xf numFmtId="0" fontId="43" fillId="0" borderId="0" xfId="0" applyFont="1" applyBorder="1" applyAlignment="1">
      <alignment horizontal="center" vertical="center" wrapText="1"/>
    </xf>
    <xf numFmtId="0" fontId="43" fillId="0" borderId="22" xfId="0" applyFont="1" applyBorder="1" applyAlignment="1">
      <alignment horizontal="center" vertical="center"/>
    </xf>
    <xf numFmtId="0" fontId="43" fillId="10" borderId="17" xfId="0" applyFont="1" applyFill="1" applyBorder="1" applyAlignment="1">
      <alignment horizontal="center"/>
    </xf>
    <xf numFmtId="0" fontId="0" fillId="10" borderId="120" xfId="0" applyFont="1" applyFill="1" applyBorder="1" applyAlignment="1">
      <alignment horizontal="center"/>
    </xf>
    <xf numFmtId="0" fontId="0" fillId="10" borderId="119" xfId="0" applyFont="1" applyFill="1" applyBorder="1" applyAlignment="1">
      <alignment horizontal="center"/>
    </xf>
    <xf numFmtId="0" fontId="43" fillId="10" borderId="62" xfId="0" applyFont="1" applyFill="1" applyBorder="1" applyAlignment="1">
      <alignment horizontal="center"/>
    </xf>
    <xf numFmtId="0" fontId="43" fillId="10" borderId="5" xfId="0" applyFont="1" applyFill="1" applyBorder="1" applyAlignment="1">
      <alignment horizontal="center" vertical="center" wrapText="1"/>
    </xf>
    <xf numFmtId="0" fontId="43" fillId="0" borderId="62" xfId="0" applyFont="1" applyBorder="1" applyAlignment="1">
      <alignment horizontal="center" vertical="center" wrapText="1"/>
    </xf>
    <xf numFmtId="49" fontId="115" fillId="103" borderId="138" xfId="0" applyNumberFormat="1" applyFont="1" applyFill="1" applyBorder="1" applyAlignment="1">
      <alignment horizontal="center" vertical="center" wrapText="1"/>
    </xf>
    <xf numFmtId="49" fontId="67" fillId="103" borderId="138" xfId="0" applyNumberFormat="1" applyFont="1" applyFill="1" applyBorder="1" applyAlignment="1">
      <alignment horizontal="left" vertical="center" wrapText="1"/>
    </xf>
    <xf numFmtId="0" fontId="43" fillId="0" borderId="120" xfId="0" applyFont="1" applyBorder="1" applyAlignment="1">
      <alignment horizontal="center" vertical="center" wrapText="1"/>
    </xf>
    <xf numFmtId="0" fontId="43" fillId="0" borderId="121" xfId="0" applyFont="1" applyBorder="1" applyAlignment="1">
      <alignment horizontal="center" vertical="center" wrapText="1"/>
    </xf>
    <xf numFmtId="0" fontId="43" fillId="0" borderId="119" xfId="0" applyFont="1" applyBorder="1" applyAlignment="1">
      <alignment horizontal="center" vertical="center" wrapText="1"/>
    </xf>
    <xf numFmtId="0" fontId="0" fillId="20" borderId="158" xfId="0" applyFont="1" applyFill="1" applyBorder="1" applyAlignment="1">
      <alignment horizontal="center"/>
    </xf>
    <xf numFmtId="0" fontId="0" fillId="20" borderId="138" xfId="0" applyFont="1" applyFill="1" applyBorder="1" applyAlignment="1">
      <alignment horizontal="center"/>
    </xf>
    <xf numFmtId="0" fontId="6" fillId="0" borderId="159" xfId="0" applyFont="1" applyBorder="1" applyAlignment="1">
      <alignment horizontal="center" vertical="center" wrapText="1"/>
    </xf>
    <xf numFmtId="0" fontId="6" fillId="0" borderId="119" xfId="0" applyFont="1" applyBorder="1" applyAlignment="1">
      <alignment horizontal="center" vertical="center" wrapText="1"/>
    </xf>
    <xf numFmtId="0" fontId="120" fillId="7" borderId="156" xfId="0" applyFont="1" applyFill="1" applyBorder="1" applyAlignment="1">
      <alignment horizontal="center" vertical="center" wrapText="1"/>
    </xf>
    <xf numFmtId="0" fontId="120" fillId="7" borderId="80" xfId="0" applyFont="1" applyFill="1" applyBorder="1" applyAlignment="1">
      <alignment horizontal="center" vertical="center" wrapText="1"/>
    </xf>
    <xf numFmtId="0" fontId="43" fillId="10" borderId="17" xfId="0" applyFont="1" applyFill="1" applyBorder="1" applyAlignment="1">
      <alignment horizontal="center" vertical="center"/>
    </xf>
    <xf numFmtId="0" fontId="46" fillId="4" borderId="120" xfId="0" applyFont="1" applyFill="1" applyBorder="1" applyAlignment="1">
      <alignment horizontal="center" vertical="center"/>
    </xf>
    <xf numFmtId="0" fontId="46" fillId="4" borderId="121" xfId="0" applyFont="1" applyFill="1" applyBorder="1" applyAlignment="1">
      <alignment horizontal="center" vertical="center"/>
    </xf>
    <xf numFmtId="0" fontId="46" fillId="4" borderId="119" xfId="0" applyFont="1" applyFill="1" applyBorder="1" applyAlignment="1">
      <alignment horizontal="center" vertical="center"/>
    </xf>
    <xf numFmtId="0" fontId="0" fillId="77" borderId="120" xfId="0" applyFill="1" applyBorder="1" applyAlignment="1">
      <alignment horizontal="center" wrapText="1"/>
    </xf>
    <xf numFmtId="0" fontId="0" fillId="77" borderId="121" xfId="0" applyFill="1" applyBorder="1" applyAlignment="1">
      <alignment horizontal="center" wrapText="1"/>
    </xf>
    <xf numFmtId="0" fontId="0" fillId="77" borderId="119" xfId="0" applyFill="1" applyBorder="1" applyAlignment="1">
      <alignment horizontal="center" wrapText="1"/>
    </xf>
    <xf numFmtId="0" fontId="43" fillId="10" borderId="75" xfId="0" applyFont="1" applyFill="1" applyBorder="1" applyAlignment="1">
      <alignment horizontal="center"/>
    </xf>
    <xf numFmtId="0" fontId="43" fillId="0" borderId="120" xfId="0" applyFont="1" applyBorder="1" applyAlignment="1">
      <alignment horizontal="center"/>
    </xf>
    <xf numFmtId="0" fontId="43" fillId="0" borderId="121" xfId="0" applyFont="1" applyBorder="1" applyAlignment="1">
      <alignment horizontal="center"/>
    </xf>
    <xf numFmtId="0" fontId="43" fillId="0" borderId="119" xfId="0" applyFont="1" applyBorder="1" applyAlignment="1">
      <alignment horizontal="center"/>
    </xf>
    <xf numFmtId="0" fontId="6" fillId="0" borderId="160" xfId="0" applyFont="1" applyBorder="1" applyAlignment="1">
      <alignment horizontal="center" vertical="center" wrapText="1"/>
    </xf>
    <xf numFmtId="0" fontId="6" fillId="0" borderId="161" xfId="0" applyFont="1" applyBorder="1" applyAlignment="1">
      <alignment horizontal="center" vertical="center" wrapText="1"/>
    </xf>
    <xf numFmtId="0" fontId="43" fillId="10" borderId="0" xfId="0" applyFont="1" applyFill="1" applyBorder="1" applyAlignment="1"/>
    <xf numFmtId="0" fontId="43" fillId="10" borderId="61" xfId="0" applyFont="1" applyFill="1" applyBorder="1" applyAlignment="1">
      <alignment horizontal="center"/>
    </xf>
    <xf numFmtId="0" fontId="43" fillId="0" borderId="7" xfId="0" applyFont="1" applyBorder="1" applyAlignment="1">
      <alignment horizontal="center" vertical="center"/>
    </xf>
    <xf numFmtId="0" fontId="43" fillId="0" borderId="63" xfId="0" applyFont="1" applyBorder="1" applyAlignment="1">
      <alignment horizontal="center" vertical="center" wrapText="1"/>
    </xf>
    <xf numFmtId="0" fontId="43" fillId="10" borderId="0" xfId="0" applyFont="1" applyFill="1" applyBorder="1" applyAlignment="1">
      <alignment horizontal="center"/>
    </xf>
    <xf numFmtId="0" fontId="43" fillId="0" borderId="152" xfId="0" applyFont="1" applyBorder="1" applyAlignment="1">
      <alignment horizontal="center" vertical="center" wrapText="1"/>
    </xf>
    <xf numFmtId="0" fontId="43" fillId="0" borderId="154" xfId="0" applyFont="1" applyBorder="1" applyAlignment="1">
      <alignment horizontal="center" vertical="center" wrapText="1"/>
    </xf>
    <xf numFmtId="0" fontId="43" fillId="0" borderId="153" xfId="0" applyFont="1" applyBorder="1" applyAlignment="1">
      <alignment horizontal="center" vertical="center" wrapText="1"/>
    </xf>
    <xf numFmtId="0" fontId="43" fillId="0" borderId="5" xfId="0" applyFont="1" applyBorder="1" applyAlignment="1">
      <alignment horizontal="center" vertical="center" wrapText="1"/>
    </xf>
    <xf numFmtId="0" fontId="43" fillId="0" borderId="6" xfId="0" applyFont="1" applyBorder="1" applyAlignment="1">
      <alignment horizontal="center" vertical="center" wrapText="1"/>
    </xf>
    <xf numFmtId="0" fontId="43" fillId="0" borderId="7" xfId="0" applyFont="1" applyBorder="1" applyAlignment="1">
      <alignment horizontal="center" vertical="center" wrapText="1"/>
    </xf>
    <xf numFmtId="0" fontId="0" fillId="77" borderId="138" xfId="0" applyFont="1" applyFill="1" applyBorder="1" applyAlignment="1">
      <alignment horizontal="center" vertical="center"/>
    </xf>
    <xf numFmtId="0" fontId="42" fillId="7" borderId="120" xfId="0" applyFont="1" applyFill="1" applyBorder="1" applyAlignment="1">
      <alignment horizontal="center" vertical="center"/>
    </xf>
    <xf numFmtId="0" fontId="42" fillId="7" borderId="121" xfId="0" applyFont="1" applyFill="1" applyBorder="1" applyAlignment="1">
      <alignment horizontal="center" vertical="center"/>
    </xf>
    <xf numFmtId="0" fontId="0" fillId="0" borderId="158" xfId="0" applyFont="1" applyBorder="1" applyAlignment="1">
      <alignment horizontal="center"/>
    </xf>
    <xf numFmtId="0" fontId="0" fillId="0" borderId="138" xfId="0" applyFont="1" applyBorder="1" applyAlignment="1">
      <alignment horizontal="center"/>
    </xf>
    <xf numFmtId="0" fontId="46" fillId="7" borderId="17" xfId="0" applyFont="1" applyFill="1" applyBorder="1" applyAlignment="1">
      <alignment horizontal="center" vertical="center" wrapText="1"/>
    </xf>
    <xf numFmtId="0" fontId="0" fillId="0" borderId="156" xfId="0" applyFont="1" applyBorder="1" applyAlignment="1">
      <alignment horizontal="center"/>
    </xf>
    <xf numFmtId="0" fontId="0" fillId="0" borderId="80" xfId="0" applyFont="1" applyBorder="1" applyAlignment="1">
      <alignment horizontal="center"/>
    </xf>
    <xf numFmtId="0" fontId="43" fillId="0" borderId="18" xfId="0" applyFont="1" applyBorder="1" applyAlignment="1">
      <alignment horizontal="center" vertical="center"/>
    </xf>
    <xf numFmtId="0" fontId="43" fillId="0" borderId="138" xfId="0" applyFont="1" applyBorder="1" applyAlignment="1">
      <alignment horizontal="center" vertical="center" wrapText="1"/>
    </xf>
    <xf numFmtId="0" fontId="46" fillId="7" borderId="17" xfId="0" applyFont="1" applyFill="1" applyBorder="1" applyAlignment="1">
      <alignment horizontal="center" vertical="center"/>
    </xf>
    <xf numFmtId="0" fontId="7" fillId="0" borderId="138" xfId="0" applyFont="1" applyBorder="1" applyAlignment="1">
      <alignment horizontal="right"/>
    </xf>
    <xf numFmtId="0" fontId="43" fillId="10" borderId="1" xfId="0" applyFont="1" applyFill="1" applyBorder="1" applyAlignment="1">
      <alignment horizontal="center" vertical="center"/>
    </xf>
    <xf numFmtId="0" fontId="43" fillId="10" borderId="146" xfId="0" applyFont="1" applyFill="1" applyBorder="1" applyAlignment="1">
      <alignment horizontal="center" vertical="center"/>
    </xf>
    <xf numFmtId="0" fontId="43" fillId="10" borderId="2" xfId="0" applyFont="1" applyFill="1" applyBorder="1" applyAlignment="1">
      <alignment horizontal="center" vertical="center"/>
    </xf>
    <xf numFmtId="0" fontId="43" fillId="10" borderId="62" xfId="0" applyFont="1" applyFill="1" applyBorder="1" applyAlignment="1">
      <alignment horizontal="center" vertical="center"/>
    </xf>
    <xf numFmtId="0" fontId="6" fillId="94" borderId="166" xfId="0" applyFont="1" applyFill="1" applyBorder="1" applyAlignment="1">
      <alignment horizontal="center" vertical="center"/>
    </xf>
    <xf numFmtId="0" fontId="6" fillId="94" borderId="62" xfId="0" applyFont="1" applyFill="1" applyBorder="1" applyAlignment="1">
      <alignment horizontal="center" vertical="center"/>
    </xf>
    <xf numFmtId="0" fontId="0" fillId="77" borderId="138" xfId="0" applyFont="1" applyFill="1" applyBorder="1" applyAlignment="1">
      <alignment horizontal="center"/>
    </xf>
    <xf numFmtId="0" fontId="43" fillId="0" borderId="20" xfId="0" applyFont="1" applyBorder="1" applyAlignment="1">
      <alignment horizontal="center" vertical="center"/>
    </xf>
    <xf numFmtId="0" fontId="43" fillId="11" borderId="17" xfId="0" applyFont="1" applyFill="1" applyBorder="1" applyAlignment="1">
      <alignment horizontal="center" vertical="center" wrapText="1"/>
    </xf>
    <xf numFmtId="0" fontId="43" fillId="10" borderId="72" xfId="0" applyFont="1" applyFill="1" applyBorder="1" applyAlignment="1">
      <alignment horizontal="center"/>
    </xf>
    <xf numFmtId="0" fontId="43" fillId="10" borderId="138" xfId="0" applyFont="1" applyFill="1" applyBorder="1" applyAlignment="1">
      <alignment horizontal="center"/>
    </xf>
    <xf numFmtId="0" fontId="46" fillId="4" borderId="176" xfId="0" applyFont="1" applyFill="1" applyBorder="1" applyAlignment="1">
      <alignment horizontal="center" vertical="center"/>
    </xf>
    <xf numFmtId="0" fontId="44" fillId="0" borderId="17" xfId="0" applyFont="1" applyBorder="1" applyAlignment="1">
      <alignment horizontal="center" vertical="center" wrapText="1"/>
    </xf>
    <xf numFmtId="0" fontId="0" fillId="77" borderId="120" xfId="0" applyFont="1" applyFill="1" applyBorder="1" applyAlignment="1">
      <alignment horizontal="center"/>
    </xf>
    <xf numFmtId="0" fontId="0" fillId="77" borderId="121" xfId="0" applyFont="1" applyFill="1" applyBorder="1" applyAlignment="1">
      <alignment horizontal="center"/>
    </xf>
    <xf numFmtId="0" fontId="0" fillId="77" borderId="119" xfId="0" applyFont="1" applyFill="1" applyBorder="1" applyAlignment="1">
      <alignment horizontal="center"/>
    </xf>
    <xf numFmtId="0" fontId="0" fillId="4" borderId="17" xfId="0" applyFont="1" applyFill="1" applyBorder="1" applyAlignment="1">
      <alignment horizontal="center" wrapText="1"/>
    </xf>
    <xf numFmtId="0" fontId="0" fillId="3" borderId="18" xfId="0" applyFont="1" applyFill="1" applyBorder="1" applyAlignment="1">
      <alignment horizontal="center"/>
    </xf>
    <xf numFmtId="0" fontId="0" fillId="3" borderId="1" xfId="0" applyFont="1" applyFill="1" applyBorder="1" applyAlignment="1">
      <alignment horizontal="center"/>
    </xf>
    <xf numFmtId="0" fontId="53" fillId="3" borderId="17" xfId="0" applyFont="1" applyFill="1" applyBorder="1" applyAlignment="1">
      <alignment horizontal="center"/>
    </xf>
    <xf numFmtId="0" fontId="54" fillId="10" borderId="1" xfId="0" applyFont="1" applyFill="1" applyBorder="1" applyAlignment="1">
      <alignment horizontal="center" vertical="center" wrapText="1"/>
    </xf>
    <xf numFmtId="0" fontId="0" fillId="2" borderId="17" xfId="0" applyFont="1" applyFill="1" applyBorder="1" applyAlignment="1">
      <alignment horizontal="center" wrapText="1"/>
    </xf>
    <xf numFmtId="0" fontId="6" fillId="2" borderId="17" xfId="0" applyFont="1" applyFill="1" applyBorder="1" applyAlignment="1">
      <alignment horizontal="center" wrapText="1"/>
    </xf>
    <xf numFmtId="0" fontId="44" fillId="7" borderId="17" xfId="0" applyFont="1" applyFill="1" applyBorder="1" applyAlignment="1">
      <alignment horizontal="center" wrapText="1"/>
    </xf>
    <xf numFmtId="0" fontId="6" fillId="7" borderId="17" xfId="0" applyFont="1" applyFill="1" applyBorder="1" applyAlignment="1">
      <alignment horizontal="center" wrapText="1"/>
    </xf>
    <xf numFmtId="0" fontId="0" fillId="7" borderId="0" xfId="0" applyFont="1" applyFill="1" applyBorder="1" applyAlignment="1">
      <alignment horizontal="center"/>
    </xf>
    <xf numFmtId="0" fontId="10" fillId="0" borderId="2" xfId="0" applyFont="1" applyBorder="1" applyAlignment="1">
      <alignment horizontal="center"/>
    </xf>
    <xf numFmtId="0" fontId="10" fillId="0" borderId="62" xfId="0" applyFont="1" applyBorder="1" applyAlignment="1">
      <alignment horizontal="center"/>
    </xf>
    <xf numFmtId="0" fontId="55" fillId="0" borderId="85" xfId="0" applyFont="1" applyBorder="1" applyAlignment="1">
      <alignment horizontal="center" vertical="center" wrapText="1"/>
    </xf>
    <xf numFmtId="0" fontId="55" fillId="0" borderId="65" xfId="0" applyFont="1" applyBorder="1" applyAlignment="1">
      <alignment horizontal="center" vertical="center" wrapText="1"/>
    </xf>
    <xf numFmtId="0" fontId="55" fillId="0" borderId="17" xfId="0" applyFont="1" applyBorder="1" applyAlignment="1">
      <alignment horizontal="center" vertical="center" wrapText="1"/>
    </xf>
    <xf numFmtId="4" fontId="51" fillId="113" borderId="138" xfId="2118" applyNumberFormat="1" applyFont="1" applyFill="1" applyBorder="1" applyAlignment="1" applyProtection="1">
      <alignment horizontal="center" vertical="center" wrapText="1"/>
    </xf>
    <xf numFmtId="0" fontId="129" fillId="0" borderId="146" xfId="2118" applyFont="1" applyFill="1" applyBorder="1" applyAlignment="1" applyProtection="1">
      <alignment horizontal="center" vertical="center"/>
    </xf>
    <xf numFmtId="0" fontId="51" fillId="0" borderId="2" xfId="2118" applyFont="1" applyFill="1" applyBorder="1" applyAlignment="1" applyProtection="1">
      <alignment horizontal="center" vertical="center"/>
    </xf>
    <xf numFmtId="0" fontId="51" fillId="0" borderId="62" xfId="2118" applyFont="1" applyFill="1" applyBorder="1" applyAlignment="1" applyProtection="1">
      <alignment horizontal="center" vertical="center"/>
    </xf>
    <xf numFmtId="0" fontId="51" fillId="0" borderId="138" xfId="2118" applyFont="1" applyFill="1" applyBorder="1" applyAlignment="1" applyProtection="1">
      <alignment horizontal="center" vertical="center"/>
    </xf>
    <xf numFmtId="0" fontId="51" fillId="113" borderId="138" xfId="2118" applyFont="1" applyFill="1" applyBorder="1" applyAlignment="1" applyProtection="1">
      <alignment horizontal="center" vertical="center" wrapText="1"/>
    </xf>
    <xf numFmtId="0" fontId="19" fillId="7" borderId="17" xfId="0" applyFont="1" applyFill="1" applyBorder="1" applyAlignment="1">
      <alignment horizontal="center" vertical="center"/>
    </xf>
    <xf numFmtId="0" fontId="3" fillId="0" borderId="89" xfId="0" applyFont="1" applyBorder="1" applyAlignment="1">
      <alignment horizontal="justify" vertical="top" wrapText="1"/>
    </xf>
    <xf numFmtId="0" fontId="3" fillId="0" borderId="163" xfId="0" applyFont="1" applyBorder="1" applyAlignment="1">
      <alignment horizontal="center"/>
    </xf>
    <xf numFmtId="0" fontId="3" fillId="0" borderId="177" xfId="0" applyFont="1" applyBorder="1" applyAlignment="1">
      <alignment horizontal="center"/>
    </xf>
    <xf numFmtId="0" fontId="3" fillId="0" borderId="161" xfId="0" applyFont="1" applyBorder="1" applyAlignment="1">
      <alignment horizontal="center"/>
    </xf>
    <xf numFmtId="0" fontId="130" fillId="115" borderId="120" xfId="0" applyFont="1" applyFill="1" applyBorder="1" applyAlignment="1">
      <alignment vertical="center" wrapText="1"/>
    </xf>
    <xf numFmtId="0" fontId="0" fillId="115" borderId="121" xfId="0" applyFill="1" applyBorder="1" applyAlignment="1">
      <alignment vertical="center" wrapText="1"/>
    </xf>
    <xf numFmtId="0" fontId="0" fillId="115" borderId="119" xfId="0" applyFill="1" applyBorder="1" applyAlignment="1">
      <alignment vertical="center" wrapText="1"/>
    </xf>
    <xf numFmtId="0" fontId="3" fillId="115" borderId="120" xfId="0" applyFont="1" applyFill="1" applyBorder="1" applyAlignment="1">
      <alignment vertical="center" wrapText="1"/>
    </xf>
    <xf numFmtId="0" fontId="3" fillId="115" borderId="121" xfId="0" applyFont="1" applyFill="1" applyBorder="1" applyAlignment="1">
      <alignment vertical="center" wrapText="1"/>
    </xf>
    <xf numFmtId="0" fontId="3" fillId="115" borderId="119" xfId="0" applyFont="1" applyFill="1" applyBorder="1" applyAlignment="1">
      <alignment vertical="center" wrapText="1"/>
    </xf>
    <xf numFmtId="10" fontId="3" fillId="0" borderId="17" xfId="0" applyNumberFormat="1" applyFont="1" applyBorder="1" applyAlignment="1">
      <alignment horizontal="center"/>
    </xf>
    <xf numFmtId="0" fontId="3" fillId="0" borderId="94" xfId="0" applyFont="1" applyBorder="1" applyAlignment="1">
      <alignment horizontal="justify" vertical="top" wrapText="1"/>
    </xf>
    <xf numFmtId="0" fontId="122" fillId="105" borderId="78" xfId="0" applyFont="1" applyFill="1" applyBorder="1" applyAlignment="1">
      <alignment horizontal="center"/>
    </xf>
    <xf numFmtId="0" fontId="122" fillId="105" borderId="175" xfId="0" applyFont="1" applyFill="1" applyBorder="1" applyAlignment="1">
      <alignment horizontal="center"/>
    </xf>
    <xf numFmtId="0" fontId="122" fillId="105" borderId="85" xfId="0" applyFont="1" applyFill="1" applyBorder="1" applyAlignment="1">
      <alignment horizontal="center"/>
    </xf>
    <xf numFmtId="0" fontId="131" fillId="99" borderId="0" xfId="0" applyFont="1" applyFill="1" applyAlignment="1">
      <alignment horizontal="center" wrapText="1"/>
    </xf>
  </cellXfs>
  <cellStyles count="2119">
    <cellStyle name="20% - Accent1" xfId="39"/>
    <cellStyle name="20% - Accent1 2" xfId="40"/>
    <cellStyle name="20% - Accent2" xfId="41"/>
    <cellStyle name="20% - Accent2 2" xfId="42"/>
    <cellStyle name="20% - Accent3" xfId="43"/>
    <cellStyle name="20% - Accent3 2" xfId="44"/>
    <cellStyle name="20% - Accent4" xfId="45"/>
    <cellStyle name="20% - Accent4 2" xfId="46"/>
    <cellStyle name="20% - Accent5" xfId="47"/>
    <cellStyle name="20% - Accent5 2" xfId="48"/>
    <cellStyle name="20% - Accent6" xfId="49"/>
    <cellStyle name="20% - Accent6 2" xfId="50"/>
    <cellStyle name="20% - Ênfase1 2" xfId="52"/>
    <cellStyle name="20% - Ênfase1 2 2" xfId="53"/>
    <cellStyle name="20% - Ênfase1 3" xfId="54"/>
    <cellStyle name="20% - Ênfase1 3 2" xfId="688"/>
    <cellStyle name="20% - Ênfase1 3 3" xfId="980"/>
    <cellStyle name="20% - Ênfase1 3 4" xfId="397"/>
    <cellStyle name="20% - Ênfase1 4" xfId="55"/>
    <cellStyle name="20% - Ênfase1 4 2" xfId="56"/>
    <cellStyle name="20% - Ênfase1 4 2 2" xfId="689"/>
    <cellStyle name="20% - Ênfase1 4 2 3" xfId="981"/>
    <cellStyle name="20% - Ênfase1 4 2 4" xfId="399"/>
    <cellStyle name="20% - Ênfase1 5" xfId="57"/>
    <cellStyle name="20% - Ênfase1 5 2" xfId="690"/>
    <cellStyle name="20% - Ênfase1 5 3" xfId="982"/>
    <cellStyle name="20% - Ênfase1 5 4" xfId="400"/>
    <cellStyle name="20% - Ênfase1 6" xfId="51"/>
    <cellStyle name="20% - Ênfase1 6 2" xfId="687"/>
    <cellStyle name="20% - Ênfase1 6 3" xfId="979"/>
    <cellStyle name="20% - Ênfase1 6 4" xfId="396"/>
    <cellStyle name="20% - Ênfase2 2" xfId="59"/>
    <cellStyle name="20% - Ênfase2 2 2" xfId="60"/>
    <cellStyle name="20% - Ênfase2 3" xfId="61"/>
    <cellStyle name="20% - Ênfase2 3 2" xfId="692"/>
    <cellStyle name="20% - Ênfase2 3 3" xfId="984"/>
    <cellStyle name="20% - Ênfase2 3 4" xfId="404"/>
    <cellStyle name="20% - Ênfase2 4" xfId="62"/>
    <cellStyle name="20% - Ênfase2 4 2" xfId="63"/>
    <cellStyle name="20% - Ênfase2 4 2 2" xfId="693"/>
    <cellStyle name="20% - Ênfase2 4 2 3" xfId="985"/>
    <cellStyle name="20% - Ênfase2 4 2 4" xfId="406"/>
    <cellStyle name="20% - Ênfase2 5" xfId="64"/>
    <cellStyle name="20% - Ênfase2 5 2" xfId="694"/>
    <cellStyle name="20% - Ênfase2 5 3" xfId="986"/>
    <cellStyle name="20% - Ênfase2 5 4" xfId="407"/>
    <cellStyle name="20% - Ênfase2 6" xfId="58"/>
    <cellStyle name="20% - Ênfase2 6 2" xfId="691"/>
    <cellStyle name="20% - Ênfase2 6 3" xfId="983"/>
    <cellStyle name="20% - Ênfase2 6 4" xfId="401"/>
    <cellStyle name="20% - Ênfase3 2" xfId="66"/>
    <cellStyle name="20% - Ênfase3 2 2" xfId="67"/>
    <cellStyle name="20% - Ênfase3 3" xfId="68"/>
    <cellStyle name="20% - Ênfase3 3 2" xfId="696"/>
    <cellStyle name="20% - Ênfase3 3 3" xfId="988"/>
    <cellStyle name="20% - Ênfase3 3 4" xfId="411"/>
    <cellStyle name="20% - Ênfase3 4" xfId="69"/>
    <cellStyle name="20% - Ênfase3 4 2" xfId="70"/>
    <cellStyle name="20% - Ênfase3 4 2 2" xfId="697"/>
    <cellStyle name="20% - Ênfase3 4 2 3" xfId="989"/>
    <cellStyle name="20% - Ênfase3 4 2 4" xfId="412"/>
    <cellStyle name="20% - Ênfase3 5" xfId="71"/>
    <cellStyle name="20% - Ênfase3 5 2" xfId="698"/>
    <cellStyle name="20% - Ênfase3 5 3" xfId="990"/>
    <cellStyle name="20% - Ênfase3 5 4" xfId="413"/>
    <cellStyle name="20% - Ênfase3 6" xfId="65"/>
    <cellStyle name="20% - Ênfase3 6 2" xfId="695"/>
    <cellStyle name="20% - Ênfase3 6 3" xfId="987"/>
    <cellStyle name="20% - Ênfase3 6 4" xfId="408"/>
    <cellStyle name="20% - Ênfase4 2" xfId="73"/>
    <cellStyle name="20% - Ênfase4 2 2" xfId="74"/>
    <cellStyle name="20% - Ênfase4 3" xfId="75"/>
    <cellStyle name="20% - Ênfase4 3 2" xfId="700"/>
    <cellStyle name="20% - Ênfase4 3 3" xfId="992"/>
    <cellStyle name="20% - Ênfase4 3 4" xfId="417"/>
    <cellStyle name="20% - Ênfase4 4" xfId="76"/>
    <cellStyle name="20% - Ênfase4 4 2" xfId="77"/>
    <cellStyle name="20% - Ênfase4 4 2 2" xfId="701"/>
    <cellStyle name="20% - Ênfase4 4 2 3" xfId="993"/>
    <cellStyle name="20% - Ênfase4 4 2 4" xfId="418"/>
    <cellStyle name="20% - Ênfase4 5" xfId="78"/>
    <cellStyle name="20% - Ênfase4 5 2" xfId="702"/>
    <cellStyle name="20% - Ênfase4 5 3" xfId="994"/>
    <cellStyle name="20% - Ênfase4 5 4" xfId="419"/>
    <cellStyle name="20% - Ênfase4 6" xfId="72"/>
    <cellStyle name="20% - Ênfase4 6 2" xfId="699"/>
    <cellStyle name="20% - Ênfase4 6 3" xfId="991"/>
    <cellStyle name="20% - Ênfase4 6 4" xfId="414"/>
    <cellStyle name="20% - Ênfase5" xfId="32" builtinId="46" customBuiltin="1"/>
    <cellStyle name="20% - Ênfase5 2" xfId="79"/>
    <cellStyle name="20% - Ênfase5 2 2" xfId="80"/>
    <cellStyle name="20% - Ênfase5 3" xfId="81"/>
    <cellStyle name="20% - Ênfase5 3 2" xfId="82"/>
    <cellStyle name="20% - Ênfase5 3 2 2" xfId="703"/>
    <cellStyle name="20% - Ênfase5 3 2 3" xfId="995"/>
    <cellStyle name="20% - Ênfase5 3 2 4" xfId="422"/>
    <cellStyle name="20% - Ênfase5 4" xfId="83"/>
    <cellStyle name="20% - Ênfase5 4 2" xfId="704"/>
    <cellStyle name="20% - Ênfase5 4 3" xfId="996"/>
    <cellStyle name="20% - Ênfase5 4 4" xfId="423"/>
    <cellStyle name="20% - Ênfase5 5" xfId="677"/>
    <cellStyle name="20% - Ênfase5 6" xfId="974"/>
    <cellStyle name="20% - Ênfase5 7" xfId="384"/>
    <cellStyle name="20% - Ênfase6" xfId="36" builtinId="50" customBuiltin="1"/>
    <cellStyle name="20% - Ênfase6 2" xfId="84"/>
    <cellStyle name="20% - Ênfase6 2 2" xfId="85"/>
    <cellStyle name="20% - Ênfase6 3" xfId="86"/>
    <cellStyle name="20% - Ênfase6 3 2" xfId="87"/>
    <cellStyle name="20% - Ênfase6 3 2 2" xfId="705"/>
    <cellStyle name="20% - Ênfase6 3 2 3" xfId="997"/>
    <cellStyle name="20% - Ênfase6 3 2 4" xfId="425"/>
    <cellStyle name="20% - Ênfase6 4" xfId="88"/>
    <cellStyle name="20% - Ênfase6 4 2" xfId="706"/>
    <cellStyle name="20% - Ênfase6 4 3" xfId="998"/>
    <cellStyle name="20% - Ênfase6 4 4" xfId="426"/>
    <cellStyle name="20% - Ênfase6 5" xfId="679"/>
    <cellStyle name="20% - Ênfase6 6" xfId="976"/>
    <cellStyle name="20% - Ênfase6 7" xfId="388"/>
    <cellStyle name="40% - Accent1" xfId="89"/>
    <cellStyle name="40% - Accent1 2" xfId="90"/>
    <cellStyle name="40% - Accent2" xfId="91"/>
    <cellStyle name="40% - Accent2 2" xfId="92"/>
    <cellStyle name="40% - Accent3" xfId="93"/>
    <cellStyle name="40% - Accent3 2" xfId="94"/>
    <cellStyle name="40% - Accent4" xfId="95"/>
    <cellStyle name="40% - Accent4 2" xfId="96"/>
    <cellStyle name="40% - Accent5" xfId="97"/>
    <cellStyle name="40% - Accent5 2" xfId="98"/>
    <cellStyle name="40% - Accent6" xfId="99"/>
    <cellStyle name="40% - Accent6 2" xfId="100"/>
    <cellStyle name="40% - Ênfase1" xfId="23" builtinId="31" customBuiltin="1"/>
    <cellStyle name="40% - Ênfase1 2" xfId="101"/>
    <cellStyle name="40% - Ênfase1 2 2" xfId="102"/>
    <cellStyle name="40% - Ênfase1 3" xfId="103"/>
    <cellStyle name="40% - Ênfase1 3 2" xfId="104"/>
    <cellStyle name="40% - Ênfase1 3 2 2" xfId="712"/>
    <cellStyle name="40% - Ênfase1 3 2 3" xfId="999"/>
    <cellStyle name="40% - Ênfase1 3 2 4" xfId="435"/>
    <cellStyle name="40% - Ênfase1 4" xfId="105"/>
    <cellStyle name="40% - Ênfase1 4 2" xfId="713"/>
    <cellStyle name="40% - Ênfase1 4 3" xfId="1000"/>
    <cellStyle name="40% - Ênfase1 4 4" xfId="436"/>
    <cellStyle name="40% - Ênfase1 5" xfId="674"/>
    <cellStyle name="40% - Ênfase1 6" xfId="970"/>
    <cellStyle name="40% - Ênfase1 7" xfId="378"/>
    <cellStyle name="40% - Ênfase2" xfId="26" builtinId="35" customBuiltin="1"/>
    <cellStyle name="40% - Ênfase2 2" xfId="106"/>
    <cellStyle name="40% - Ênfase2 2 2" xfId="107"/>
    <cellStyle name="40% - Ênfase2 3" xfId="108"/>
    <cellStyle name="40% - Ênfase2 3 2" xfId="109"/>
    <cellStyle name="40% - Ênfase2 3 2 2" xfId="714"/>
    <cellStyle name="40% - Ênfase2 3 2 3" xfId="1001"/>
    <cellStyle name="40% - Ênfase2 3 2 4" xfId="440"/>
    <cellStyle name="40% - Ênfase2 4" xfId="110"/>
    <cellStyle name="40% - Ênfase2 4 2" xfId="715"/>
    <cellStyle name="40% - Ênfase2 4 3" xfId="1002"/>
    <cellStyle name="40% - Ênfase2 4 4" xfId="441"/>
    <cellStyle name="40% - Ênfase2 5" xfId="675"/>
    <cellStyle name="40% - Ênfase2 6" xfId="971"/>
    <cellStyle name="40% - Ênfase2 7" xfId="379"/>
    <cellStyle name="40% - Ênfase3 2" xfId="112"/>
    <cellStyle name="40% - Ênfase3 2 2" xfId="113"/>
    <cellStyle name="40% - Ênfase3 3" xfId="114"/>
    <cellStyle name="40% - Ênfase3 3 2" xfId="717"/>
    <cellStyle name="40% - Ênfase3 3 3" xfId="1004"/>
    <cellStyle name="40% - Ênfase3 3 4" xfId="445"/>
    <cellStyle name="40% - Ênfase3 4" xfId="115"/>
    <cellStyle name="40% - Ênfase3 4 2" xfId="116"/>
    <cellStyle name="40% - Ênfase3 4 2 2" xfId="718"/>
    <cellStyle name="40% - Ênfase3 4 2 3" xfId="1005"/>
    <cellStyle name="40% - Ênfase3 4 2 4" xfId="447"/>
    <cellStyle name="40% - Ênfase3 5" xfId="117"/>
    <cellStyle name="40% - Ênfase3 5 2" xfId="719"/>
    <cellStyle name="40% - Ênfase3 5 3" xfId="1006"/>
    <cellStyle name="40% - Ênfase3 5 4" xfId="448"/>
    <cellStyle name="40% - Ênfase3 6" xfId="111"/>
    <cellStyle name="40% - Ênfase3 6 2" xfId="716"/>
    <cellStyle name="40% - Ênfase3 6 3" xfId="1003"/>
    <cellStyle name="40% - Ênfase3 6 4" xfId="442"/>
    <cellStyle name="40% - Ênfase4" xfId="30" builtinId="43" customBuiltin="1"/>
    <cellStyle name="40% - Ênfase4 2" xfId="118"/>
    <cellStyle name="40% - Ênfase4 2 2" xfId="119"/>
    <cellStyle name="40% - Ênfase4 3" xfId="120"/>
    <cellStyle name="40% - Ênfase4 3 2" xfId="121"/>
    <cellStyle name="40% - Ênfase4 3 2 2" xfId="720"/>
    <cellStyle name="40% - Ênfase4 3 2 3" xfId="1007"/>
    <cellStyle name="40% - Ênfase4 3 2 4" xfId="452"/>
    <cellStyle name="40% - Ênfase4 4" xfId="122"/>
    <cellStyle name="40% - Ênfase4 4 2" xfId="721"/>
    <cellStyle name="40% - Ênfase4 4 3" xfId="1008"/>
    <cellStyle name="40% - Ênfase4 4 4" xfId="453"/>
    <cellStyle name="40% - Ênfase4 5" xfId="676"/>
    <cellStyle name="40% - Ênfase4 6" xfId="973"/>
    <cellStyle name="40% - Ênfase4 7" xfId="382"/>
    <cellStyle name="40% - Ênfase5" xfId="33" builtinId="47" customBuiltin="1"/>
    <cellStyle name="40% - Ênfase5 2" xfId="123"/>
    <cellStyle name="40% - Ênfase5 2 2" xfId="124"/>
    <cellStyle name="40% - Ênfase5 3" xfId="125"/>
    <cellStyle name="40% - Ênfase5 3 2" xfId="126"/>
    <cellStyle name="40% - Ênfase5 3 2 2" xfId="722"/>
    <cellStyle name="40% - Ênfase5 3 2 3" xfId="1009"/>
    <cellStyle name="40% - Ênfase5 3 2 4" xfId="457"/>
    <cellStyle name="40% - Ênfase5 4" xfId="127"/>
    <cellStyle name="40% - Ênfase5 4 2" xfId="723"/>
    <cellStyle name="40% - Ênfase5 4 3" xfId="1010"/>
    <cellStyle name="40% - Ênfase5 4 4" xfId="458"/>
    <cellStyle name="40% - Ênfase5 5" xfId="678"/>
    <cellStyle name="40% - Ênfase5 6" xfId="975"/>
    <cellStyle name="40% - Ênfase5 7" xfId="385"/>
    <cellStyle name="40% - Ênfase6" xfId="37" builtinId="51" customBuiltin="1"/>
    <cellStyle name="40% - Ênfase6 2" xfId="128"/>
    <cellStyle name="40% - Ênfase6 2 2" xfId="129"/>
    <cellStyle name="40% - Ênfase6 3" xfId="130"/>
    <cellStyle name="40% - Ênfase6 3 2" xfId="131"/>
    <cellStyle name="40% - Ênfase6 3 2 2" xfId="724"/>
    <cellStyle name="40% - Ênfase6 3 2 3" xfId="1011"/>
    <cellStyle name="40% - Ênfase6 3 2 4" xfId="462"/>
    <cellStyle name="40% - Ênfase6 4" xfId="132"/>
    <cellStyle name="40% - Ênfase6 4 2" xfId="725"/>
    <cellStyle name="40% - Ênfase6 4 3" xfId="1012"/>
    <cellStyle name="40% - Ênfase6 4 4" xfId="463"/>
    <cellStyle name="40% - Ênfase6 5" xfId="680"/>
    <cellStyle name="40% - Ênfase6 6" xfId="977"/>
    <cellStyle name="40% - Ênfase6 7" xfId="389"/>
    <cellStyle name="60% - Accent1" xfId="133"/>
    <cellStyle name="60% - Accent1 2" xfId="134"/>
    <cellStyle name="60% - Accent2" xfId="135"/>
    <cellStyle name="60% - Accent2 2" xfId="136"/>
    <cellStyle name="60% - Accent3" xfId="137"/>
    <cellStyle name="60% - Accent3 2" xfId="138"/>
    <cellStyle name="60% - Accent4" xfId="139"/>
    <cellStyle name="60% - Accent4 2" xfId="140"/>
    <cellStyle name="60% - Accent5" xfId="141"/>
    <cellStyle name="60% - Accent5 2" xfId="142"/>
    <cellStyle name="60% - Accent6" xfId="143"/>
    <cellStyle name="60% - Accent6 2" xfId="144"/>
    <cellStyle name="60% - Ênfase1" xfId="24" builtinId="32" customBuiltin="1"/>
    <cellStyle name="60% - Ênfase1 2" xfId="145"/>
    <cellStyle name="60% - Ênfase1 2 2" xfId="146"/>
    <cellStyle name="60% - Ênfase1 3" xfId="147"/>
    <cellStyle name="60% - Ênfase2" xfId="27" builtinId="36" customBuiltin="1"/>
    <cellStyle name="60% - Ênfase2 2" xfId="148"/>
    <cellStyle name="60% - Ênfase2 2 2" xfId="149"/>
    <cellStyle name="60% - Ênfase2 3" xfId="150"/>
    <cellStyle name="60% - Ênfase3 2" xfId="152"/>
    <cellStyle name="60% - Ênfase3 2 2" xfId="153"/>
    <cellStyle name="60% - Ênfase3 3" xfId="154"/>
    <cellStyle name="60% - Ênfase3 4" xfId="155"/>
    <cellStyle name="60% - Ênfase3 5" xfId="151"/>
    <cellStyle name="60% - Ênfase4 2" xfId="157"/>
    <cellStyle name="60% - Ênfase4 2 2" xfId="158"/>
    <cellStyle name="60% - Ênfase4 3" xfId="159"/>
    <cellStyle name="60% - Ênfase4 4" xfId="160"/>
    <cellStyle name="60% - Ênfase4 5" xfId="156"/>
    <cellStyle name="60% - Ênfase5" xfId="34" builtinId="48" customBuiltin="1"/>
    <cellStyle name="60% - Ênfase5 2" xfId="161"/>
    <cellStyle name="60% - Ênfase5 2 2" xfId="162"/>
    <cellStyle name="60% - Ênfase5 3" xfId="163"/>
    <cellStyle name="60% - Ênfase6 2" xfId="165"/>
    <cellStyle name="60% - Ênfase6 2 2" xfId="166"/>
    <cellStyle name="60% - Ênfase6 3" xfId="167"/>
    <cellStyle name="60% - Ênfase6 4" xfId="168"/>
    <cellStyle name="60% - Ênfase6 5" xfId="164"/>
    <cellStyle name="Accent1" xfId="169"/>
    <cellStyle name="Accent1 2" xfId="170"/>
    <cellStyle name="Accent2" xfId="171"/>
    <cellStyle name="Accent2 2" xfId="172"/>
    <cellStyle name="Accent3" xfId="173"/>
    <cellStyle name="Accent3 2" xfId="174"/>
    <cellStyle name="Accent4" xfId="175"/>
    <cellStyle name="Accent4 2" xfId="176"/>
    <cellStyle name="Accent5" xfId="177"/>
    <cellStyle name="Accent5 2" xfId="178"/>
    <cellStyle name="Accent6" xfId="179"/>
    <cellStyle name="Accent6 2" xfId="180"/>
    <cellStyle name="Bad" xfId="181"/>
    <cellStyle name="Bad 2" xfId="182"/>
    <cellStyle name="Bom" xfId="12" builtinId="26" customBuiltin="1"/>
    <cellStyle name="Bom 2" xfId="183"/>
    <cellStyle name="Bom 2 2" xfId="184"/>
    <cellStyle name="Bom 3" xfId="185"/>
    <cellStyle name="Calculation" xfId="186"/>
    <cellStyle name="Calculation 10" xfId="660"/>
    <cellStyle name="Calculation 10 2" xfId="1168"/>
    <cellStyle name="Calculation 10 3" xfId="569"/>
    <cellStyle name="Calculation 10 4" xfId="1972"/>
    <cellStyle name="Calculation 11" xfId="966"/>
    <cellStyle name="Calculation 11 2" xfId="1457"/>
    <cellStyle name="Calculation 11 3" xfId="1826"/>
    <cellStyle name="Calculation 11 4" xfId="1146"/>
    <cellStyle name="Calculation 12" xfId="506"/>
    <cellStyle name="Calculation 13" xfId="454"/>
    <cellStyle name="Calculation 14" xfId="488"/>
    <cellStyle name="Calculation 15" xfId="2010"/>
    <cellStyle name="Calculation 2" xfId="187"/>
    <cellStyle name="Calculation 2 2" xfId="772"/>
    <cellStyle name="Calculation 2 2 2" xfId="1263"/>
    <cellStyle name="Calculation 2 2 3" xfId="1632"/>
    <cellStyle name="Calculation 2 2 4" xfId="1984"/>
    <cellStyle name="Calculation 2 3" xfId="767"/>
    <cellStyle name="Calculation 2 3 2" xfId="1258"/>
    <cellStyle name="Calculation 2 3 3" xfId="1627"/>
    <cellStyle name="Calculation 2 3 4" xfId="1966"/>
    <cellStyle name="Calculation 2 4" xfId="756"/>
    <cellStyle name="Calculation 2 4 2" xfId="1247"/>
    <cellStyle name="Calculation 2 4 3" xfId="1616"/>
    <cellStyle name="Calculation 2 4 4" xfId="2085"/>
    <cellStyle name="Calculation 2 5" xfId="1013"/>
    <cellStyle name="Calculation 2 5 2" xfId="1493"/>
    <cellStyle name="Calculation 2 5 3" xfId="1846"/>
    <cellStyle name="Calculation 2 5 4" xfId="1127"/>
    <cellStyle name="Calculation 2 6" xfId="507"/>
    <cellStyle name="Calculation 2 7" xfId="451"/>
    <cellStyle name="Calculation 2 8" xfId="643"/>
    <cellStyle name="Calculation 2 9" xfId="1586"/>
    <cellStyle name="Calculation 3" xfId="188"/>
    <cellStyle name="Calculation 3 2" xfId="773"/>
    <cellStyle name="Calculation 3 2 2" xfId="1264"/>
    <cellStyle name="Calculation 3 2 3" xfId="1633"/>
    <cellStyle name="Calculation 3 2 4" xfId="474"/>
    <cellStyle name="Calculation 3 3" xfId="766"/>
    <cellStyle name="Calculation 3 3 2" xfId="1257"/>
    <cellStyle name="Calculation 3 3 3" xfId="1626"/>
    <cellStyle name="Calculation 3 3 4" xfId="1087"/>
    <cellStyle name="Calculation 3 4" xfId="768"/>
    <cellStyle name="Calculation 3 4 2" xfId="1259"/>
    <cellStyle name="Calculation 3 4 3" xfId="1628"/>
    <cellStyle name="Calculation 3 4 4" xfId="484"/>
    <cellStyle name="Calculation 3 5" xfId="965"/>
    <cellStyle name="Calculation 3 5 2" xfId="1456"/>
    <cellStyle name="Calculation 3 5 3" xfId="1825"/>
    <cellStyle name="Calculation 3 5 4" xfId="1090"/>
    <cellStyle name="Calculation 3 6" xfId="508"/>
    <cellStyle name="Calculation 3 7" xfId="450"/>
    <cellStyle name="Calculation 3 8" xfId="489"/>
    <cellStyle name="Calculation 3 9" xfId="427"/>
    <cellStyle name="Calculation 4" xfId="189"/>
    <cellStyle name="Calculation 4 2" xfId="774"/>
    <cellStyle name="Calculation 4 2 2" xfId="1265"/>
    <cellStyle name="Calculation 4 2 3" xfId="1634"/>
    <cellStyle name="Calculation 4 2 4" xfId="1971"/>
    <cellStyle name="Calculation 4 3" xfId="765"/>
    <cellStyle name="Calculation 4 3 2" xfId="1256"/>
    <cellStyle name="Calculation 4 3 3" xfId="1625"/>
    <cellStyle name="Calculation 4 3 4" xfId="616"/>
    <cellStyle name="Calculation 4 4" xfId="769"/>
    <cellStyle name="Calculation 4 4 2" xfId="1260"/>
    <cellStyle name="Calculation 4 4 3" xfId="1629"/>
    <cellStyle name="Calculation 4 4 4" xfId="1159"/>
    <cellStyle name="Calculation 4 5" xfId="1014"/>
    <cellStyle name="Calculation 4 5 2" xfId="1494"/>
    <cellStyle name="Calculation 4 5 3" xfId="1847"/>
    <cellStyle name="Calculation 4 5 4" xfId="1925"/>
    <cellStyle name="Calculation 4 6" xfId="509"/>
    <cellStyle name="Calculation 4 7" xfId="449"/>
    <cellStyle name="Calculation 4 8" xfId="490"/>
    <cellStyle name="Calculation 4 9" xfId="1167"/>
    <cellStyle name="Calculation 5" xfId="190"/>
    <cellStyle name="Calculation 5 2" xfId="775"/>
    <cellStyle name="Calculation 5 2 2" xfId="1266"/>
    <cellStyle name="Calculation 5 2 3" xfId="1635"/>
    <cellStyle name="Calculation 5 2 4" xfId="647"/>
    <cellStyle name="Calculation 5 3" xfId="764"/>
    <cellStyle name="Calculation 5 3 2" xfId="1255"/>
    <cellStyle name="Calculation 5 3 3" xfId="1624"/>
    <cellStyle name="Calculation 5 3 4" xfId="2078"/>
    <cellStyle name="Calculation 5 4" xfId="770"/>
    <cellStyle name="Calculation 5 4 2" xfId="1261"/>
    <cellStyle name="Calculation 5 4 3" xfId="1630"/>
    <cellStyle name="Calculation 5 4 4" xfId="370"/>
    <cellStyle name="Calculation 5 5" xfId="1015"/>
    <cellStyle name="Calculation 5 5 2" xfId="1495"/>
    <cellStyle name="Calculation 5 5 3" xfId="1848"/>
    <cellStyle name="Calculation 5 5 4" xfId="472"/>
    <cellStyle name="Calculation 5 6" xfId="510"/>
    <cellStyle name="Calculation 5 7" xfId="446"/>
    <cellStyle name="Calculation 5 8" xfId="486"/>
    <cellStyle name="Calculation 5 9" xfId="1091"/>
    <cellStyle name="Calculation 6" xfId="730"/>
    <cellStyle name="Calculation 6 2" xfId="1224"/>
    <cellStyle name="Calculation 6 3" xfId="1591"/>
    <cellStyle name="Calculation 6 4" xfId="1095"/>
    <cellStyle name="Calculation 7" xfId="771"/>
    <cellStyle name="Calculation 7 2" xfId="1262"/>
    <cellStyle name="Calculation 7 3" xfId="1631"/>
    <cellStyle name="Calculation 7 4" xfId="1603"/>
    <cellStyle name="Calculation 8" xfId="736"/>
    <cellStyle name="Calculation 8 2" xfId="1230"/>
    <cellStyle name="Calculation 8 3" xfId="1597"/>
    <cellStyle name="Calculation 8 4" xfId="1914"/>
    <cellStyle name="Calculation 9" xfId="840"/>
    <cellStyle name="Calculation 9 2" xfId="1331"/>
    <cellStyle name="Calculation 9 3" xfId="1700"/>
    <cellStyle name="Calculation 9 4" xfId="1995"/>
    <cellStyle name="Cálculo" xfId="17" builtinId="22" customBuiltin="1"/>
    <cellStyle name="Cálculo 2" xfId="191"/>
    <cellStyle name="Cálculo 2 10" xfId="661"/>
    <cellStyle name="Cálculo 2 10 2" xfId="1169"/>
    <cellStyle name="Cálculo 2 10 3" xfId="368"/>
    <cellStyle name="Cálculo 2 10 4" xfId="482"/>
    <cellStyle name="Cálculo 2 11" xfId="1016"/>
    <cellStyle name="Cálculo 2 11 2" xfId="1496"/>
    <cellStyle name="Cálculo 2 11 3" xfId="1849"/>
    <cellStyle name="Cálculo 2 11 4" xfId="1568"/>
    <cellStyle name="Cálculo 2 12" xfId="511"/>
    <cellStyle name="Cálculo 2 13" xfId="444"/>
    <cellStyle name="Cálculo 2 14" xfId="491"/>
    <cellStyle name="Cálculo 2 15" xfId="2113"/>
    <cellStyle name="Cálculo 2 2" xfId="192"/>
    <cellStyle name="Cálculo 2 2 2" xfId="777"/>
    <cellStyle name="Cálculo 2 2 2 2" xfId="1268"/>
    <cellStyle name="Cálculo 2 2 2 3" xfId="1637"/>
    <cellStyle name="Cálculo 2 2 2 4" xfId="1845"/>
    <cellStyle name="Cálculo 2 2 3" xfId="738"/>
    <cellStyle name="Cálculo 2 2 3 2" xfId="1232"/>
    <cellStyle name="Cálculo 2 2 3 3" xfId="1599"/>
    <cellStyle name="Cálculo 2 2 3 4" xfId="1998"/>
    <cellStyle name="Cálculo 2 2 4" xfId="853"/>
    <cellStyle name="Cálculo 2 2 4 2" xfId="1344"/>
    <cellStyle name="Cálculo 2 2 4 3" xfId="1713"/>
    <cellStyle name="Cálculo 2 2 4 4" xfId="1933"/>
    <cellStyle name="Cálculo 2 2 5" xfId="1081"/>
    <cellStyle name="Cálculo 2 2 5 2" xfId="1557"/>
    <cellStyle name="Cálculo 2 2 5 3" xfId="1913"/>
    <cellStyle name="Cálculo 2 2 5 4" xfId="2034"/>
    <cellStyle name="Cálculo 2 2 6" xfId="512"/>
    <cellStyle name="Cálculo 2 2 7" xfId="443"/>
    <cellStyle name="Cálculo 2 2 8" xfId="492"/>
    <cellStyle name="Cálculo 2 2 9" xfId="2075"/>
    <cellStyle name="Cálculo 2 3" xfId="193"/>
    <cellStyle name="Cálculo 2 3 2" xfId="778"/>
    <cellStyle name="Cálculo 2 3 2 2" xfId="1269"/>
    <cellStyle name="Cálculo 2 3 2 3" xfId="1638"/>
    <cellStyle name="Cálculo 2 3 2 4" xfId="1878"/>
    <cellStyle name="Cálculo 2 3 3" xfId="762"/>
    <cellStyle name="Cálculo 2 3 3 2" xfId="1253"/>
    <cellStyle name="Cálculo 2 3 3 3" xfId="1622"/>
    <cellStyle name="Cálculo 2 3 3 4" xfId="563"/>
    <cellStyle name="Cálculo 2 3 4" xfId="740"/>
    <cellStyle name="Cálculo 2 3 4 2" xfId="1234"/>
    <cellStyle name="Cálculo 2 3 4 3" xfId="1601"/>
    <cellStyle name="Cálculo 2 3 4 4" xfId="386"/>
    <cellStyle name="Cálculo 2 3 5" xfId="1017"/>
    <cellStyle name="Cálculo 2 3 5 2" xfId="1497"/>
    <cellStyle name="Cálculo 2 3 5 3" xfId="1850"/>
    <cellStyle name="Cálculo 2 3 5 4" xfId="1997"/>
    <cellStyle name="Cálculo 2 3 6" xfId="513"/>
    <cellStyle name="Cálculo 2 3 7" xfId="439"/>
    <cellStyle name="Cálculo 2 3 8" xfId="493"/>
    <cellStyle name="Cálculo 2 3 9" xfId="1974"/>
    <cellStyle name="Cálculo 2 4" xfId="194"/>
    <cellStyle name="Cálculo 2 4 2" xfId="779"/>
    <cellStyle name="Cálculo 2 4 2 2" xfId="1270"/>
    <cellStyle name="Cálculo 2 4 2 3" xfId="1639"/>
    <cellStyle name="Cálculo 2 4 2 4" xfId="1836"/>
    <cellStyle name="Cálculo 2 4 3" xfId="761"/>
    <cellStyle name="Cálculo 2 4 3 2" xfId="1252"/>
    <cellStyle name="Cálculo 2 4 3 3" xfId="1621"/>
    <cellStyle name="Cálculo 2 4 3 4" xfId="372"/>
    <cellStyle name="Cálculo 2 4 4" xfId="782"/>
    <cellStyle name="Cálculo 2 4 4 2" xfId="1273"/>
    <cellStyle name="Cálculo 2 4 4 3" xfId="1642"/>
    <cellStyle name="Cálculo 2 4 4 4" xfId="1928"/>
    <cellStyle name="Cálculo 2 4 5" xfId="1018"/>
    <cellStyle name="Cálculo 2 4 5 2" xfId="1498"/>
    <cellStyle name="Cálculo 2 4 5 3" xfId="1851"/>
    <cellStyle name="Cálculo 2 4 5 4" xfId="2088"/>
    <cellStyle name="Cálculo 2 4 6" xfId="514"/>
    <cellStyle name="Cálculo 2 4 7" xfId="438"/>
    <cellStyle name="Cálculo 2 4 8" xfId="494"/>
    <cellStyle name="Cálculo 2 4 9" xfId="2016"/>
    <cellStyle name="Cálculo 2 5" xfId="195"/>
    <cellStyle name="Cálculo 2 5 2" xfId="780"/>
    <cellStyle name="Cálculo 2 5 2 2" xfId="1271"/>
    <cellStyle name="Cálculo 2 5 2 3" xfId="1640"/>
    <cellStyle name="Cálculo 2 5 2 4" xfId="1947"/>
    <cellStyle name="Cálculo 2 5 3" xfId="760"/>
    <cellStyle name="Cálculo 2 5 3 2" xfId="1251"/>
    <cellStyle name="Cálculo 2 5 3 3" xfId="1620"/>
    <cellStyle name="Cálculo 2 5 3 4" xfId="1968"/>
    <cellStyle name="Cálculo 2 5 4" xfId="783"/>
    <cellStyle name="Cálculo 2 5 4 2" xfId="1274"/>
    <cellStyle name="Cálculo 2 5 4 3" xfId="1643"/>
    <cellStyle name="Cálculo 2 5 4 4" xfId="629"/>
    <cellStyle name="Cálculo 2 5 5" xfId="1019"/>
    <cellStyle name="Cálculo 2 5 5 2" xfId="1499"/>
    <cellStyle name="Cálculo 2 5 5 3" xfId="1852"/>
    <cellStyle name="Cálculo 2 5 5 4" xfId="1130"/>
    <cellStyle name="Cálculo 2 5 6" xfId="515"/>
    <cellStyle name="Cálculo 2 5 7" xfId="437"/>
    <cellStyle name="Cálculo 2 5 8" xfId="495"/>
    <cellStyle name="Cálculo 2 5 9" xfId="2038"/>
    <cellStyle name="Cálculo 2 6" xfId="731"/>
    <cellStyle name="Cálculo 2 6 2" xfId="1225"/>
    <cellStyle name="Cálculo 2 6 3" xfId="1592"/>
    <cellStyle name="Cálculo 2 6 4" xfId="2110"/>
    <cellStyle name="Cálculo 2 7" xfId="776"/>
    <cellStyle name="Cálculo 2 7 2" xfId="1267"/>
    <cellStyle name="Cálculo 2 7 3" xfId="1636"/>
    <cellStyle name="Cálculo 2 7 4" xfId="1464"/>
    <cellStyle name="Cálculo 2 8" xfId="763"/>
    <cellStyle name="Cálculo 2 8 2" xfId="1254"/>
    <cellStyle name="Cálculo 2 8 3" xfId="1623"/>
    <cellStyle name="Cálculo 2 8 4" xfId="1937"/>
    <cellStyle name="Cálculo 2 9" xfId="741"/>
    <cellStyle name="Cálculo 2 9 2" xfId="1235"/>
    <cellStyle name="Cálculo 2 9 3" xfId="1602"/>
    <cellStyle name="Cálculo 2 9 4" xfId="2029"/>
    <cellStyle name="Cálculo 3" xfId="196"/>
    <cellStyle name="Cálculo 3 2" xfId="781"/>
    <cellStyle name="Cálculo 3 2 2" xfId="1272"/>
    <cellStyle name="Cálculo 3 2 3" xfId="1641"/>
    <cellStyle name="Cálculo 3 2 4" xfId="548"/>
    <cellStyle name="Cálculo 3 3" xfId="759"/>
    <cellStyle name="Cálculo 3 3 2" xfId="1250"/>
    <cellStyle name="Cálculo 3 3 3" xfId="1619"/>
    <cellStyle name="Cálculo 3 3 4" xfId="2019"/>
    <cellStyle name="Cálculo 3 4" xfId="784"/>
    <cellStyle name="Cálculo 3 4 2" xfId="1275"/>
    <cellStyle name="Cálculo 3 4 3" xfId="1644"/>
    <cellStyle name="Cálculo 3 4 4" xfId="1145"/>
    <cellStyle name="Cálculo 3 5" xfId="1020"/>
    <cellStyle name="Cálculo 3 5 2" xfId="1500"/>
    <cellStyle name="Cálculo 3 5 3" xfId="1853"/>
    <cellStyle name="Cálculo 3 5 4" xfId="1580"/>
    <cellStyle name="Cálculo 3 6" xfId="516"/>
    <cellStyle name="Cálculo 3 7" xfId="434"/>
    <cellStyle name="Cálculo 3 8" xfId="496"/>
    <cellStyle name="Cálculo 3 9" xfId="1942"/>
    <cellStyle name="Célula de Verificação" xfId="19" builtinId="23" customBuiltin="1"/>
    <cellStyle name="Célula de Verificação 2" xfId="197"/>
    <cellStyle name="Célula de Verificação 2 2" xfId="198"/>
    <cellStyle name="Célula de Verificação 3" xfId="199"/>
    <cellStyle name="Célula Vinculada" xfId="18" builtinId="24" customBuiltin="1"/>
    <cellStyle name="Célula Vinculada 2" xfId="200"/>
    <cellStyle name="Check Cell" xfId="201"/>
    <cellStyle name="Check Cell 2" xfId="202"/>
    <cellStyle name="Ênfase1" xfId="22" builtinId="29" customBuiltin="1"/>
    <cellStyle name="Ênfase1 2" xfId="203"/>
    <cellStyle name="Ênfase1 2 2" xfId="204"/>
    <cellStyle name="Ênfase1 3" xfId="205"/>
    <cellStyle name="Ênfase2" xfId="25" builtinId="33" customBuiltin="1"/>
    <cellStyle name="Ênfase2 2" xfId="206"/>
    <cellStyle name="Ênfase2 2 2" xfId="207"/>
    <cellStyle name="Ênfase2 3" xfId="208"/>
    <cellStyle name="Ênfase3" xfId="28" builtinId="37" customBuiltin="1"/>
    <cellStyle name="Ênfase3 2" xfId="209"/>
    <cellStyle name="Ênfase3 2 2" xfId="210"/>
    <cellStyle name="Ênfase3 3" xfId="211"/>
    <cellStyle name="Ênfase4" xfId="29" builtinId="41" customBuiltin="1"/>
    <cellStyle name="Ênfase4 2" xfId="212"/>
    <cellStyle name="Ênfase4 2 2" xfId="213"/>
    <cellStyle name="Ênfase4 3" xfId="214"/>
    <cellStyle name="Ênfase5" xfId="31" builtinId="45" customBuiltin="1"/>
    <cellStyle name="Ênfase5 2" xfId="215"/>
    <cellStyle name="Ênfase5 2 2" xfId="216"/>
    <cellStyle name="Ênfase5 3" xfId="217"/>
    <cellStyle name="Ênfase6" xfId="35" builtinId="49" customBuiltin="1"/>
    <cellStyle name="Ênfase6 2" xfId="218"/>
    <cellStyle name="Ênfase6 2 2" xfId="219"/>
    <cellStyle name="Ênfase6 3" xfId="220"/>
    <cellStyle name="Entrada" xfId="15" builtinId="20" customBuiltin="1"/>
    <cellStyle name="Entrada 2" xfId="221"/>
    <cellStyle name="Entrada 2 10" xfId="662"/>
    <cellStyle name="Entrada 2 10 2" xfId="1170"/>
    <cellStyle name="Entrada 2 10 3" xfId="1468"/>
    <cellStyle name="Entrada 2 10 4" xfId="502"/>
    <cellStyle name="Entrada 2 11" xfId="1021"/>
    <cellStyle name="Entrada 2 11 2" xfId="1501"/>
    <cellStyle name="Entrada 2 11 3" xfId="1854"/>
    <cellStyle name="Entrada 2 11 4" xfId="1975"/>
    <cellStyle name="Entrada 2 12" xfId="533"/>
    <cellStyle name="Entrada 2 13" xfId="410"/>
    <cellStyle name="Entrada 2 14" xfId="505"/>
    <cellStyle name="Entrada 2 15" xfId="2030"/>
    <cellStyle name="Entrada 2 2" xfId="222"/>
    <cellStyle name="Entrada 2 2 2" xfId="791"/>
    <cellStyle name="Entrada 2 2 2 2" xfId="1282"/>
    <cellStyle name="Entrada 2 2 2 3" xfId="1651"/>
    <cellStyle name="Entrada 2 2 2 4" xfId="2051"/>
    <cellStyle name="Entrada 2 2 3" xfId="708"/>
    <cellStyle name="Entrada 2 2 3 2" xfId="1210"/>
    <cellStyle name="Entrada 2 2 3 3" xfId="1573"/>
    <cellStyle name="Entrada 2 2 3 4" xfId="655"/>
    <cellStyle name="Entrada 2 2 4" xfId="786"/>
    <cellStyle name="Entrada 2 2 4 2" xfId="1277"/>
    <cellStyle name="Entrada 2 2 4 3" xfId="1646"/>
    <cellStyle name="Entrada 2 2 4 4" xfId="1917"/>
    <cellStyle name="Entrada 2 2 5" xfId="972"/>
    <cellStyle name="Entrada 2 2 5 2" xfId="1461"/>
    <cellStyle name="Entrada 2 2 5 3" xfId="1831"/>
    <cellStyle name="Entrada 2 2 5 4" xfId="1492"/>
    <cellStyle name="Entrada 2 2 6" xfId="534"/>
    <cellStyle name="Entrada 2 2 7" xfId="409"/>
    <cellStyle name="Entrada 2 2 8" xfId="375"/>
    <cellStyle name="Entrada 2 2 9" xfId="2012"/>
    <cellStyle name="Entrada 2 3" xfId="223"/>
    <cellStyle name="Entrada 2 3 2" xfId="792"/>
    <cellStyle name="Entrada 2 3 2 2" xfId="1283"/>
    <cellStyle name="Entrada 2 3 2 3" xfId="1652"/>
    <cellStyle name="Entrada 2 3 2 4" xfId="1962"/>
    <cellStyle name="Entrada 2 3 3" xfId="709"/>
    <cellStyle name="Entrada 2 3 3 2" xfId="1211"/>
    <cellStyle name="Entrada 2 3 3 3" xfId="1574"/>
    <cellStyle name="Entrada 2 3 3 4" xfId="1965"/>
    <cellStyle name="Entrada 2 3 4" xfId="787"/>
    <cellStyle name="Entrada 2 3 4 2" xfId="1278"/>
    <cellStyle name="Entrada 2 3 4 3" xfId="1647"/>
    <cellStyle name="Entrada 2 3 4 4" xfId="376"/>
    <cellStyle name="Entrada 2 3 5" xfId="1025"/>
    <cellStyle name="Entrada 2 3 5 2" xfId="1505"/>
    <cellStyle name="Entrada 2 3 5 3" xfId="1858"/>
    <cellStyle name="Entrada 2 3 5 4" xfId="1939"/>
    <cellStyle name="Entrada 2 3 6" xfId="535"/>
    <cellStyle name="Entrada 2 3 7" xfId="405"/>
    <cellStyle name="Entrada 2 3 8" xfId="633"/>
    <cellStyle name="Entrada 2 3 9" xfId="2009"/>
    <cellStyle name="Entrada 2 4" xfId="224"/>
    <cellStyle name="Entrada 2 4 2" xfId="793"/>
    <cellStyle name="Entrada 2 4 2 2" xfId="1284"/>
    <cellStyle name="Entrada 2 4 2 3" xfId="1653"/>
    <cellStyle name="Entrada 2 4 2 4" xfId="2000"/>
    <cellStyle name="Entrada 2 4 3" xfId="710"/>
    <cellStyle name="Entrada 2 4 3 2" xfId="1212"/>
    <cellStyle name="Entrada 2 4 3 3" xfId="1575"/>
    <cellStyle name="Entrada 2 4 3 4" xfId="481"/>
    <cellStyle name="Entrada 2 4 4" xfId="737"/>
    <cellStyle name="Entrada 2 4 4 2" xfId="1231"/>
    <cellStyle name="Entrada 2 4 4 3" xfId="1598"/>
    <cellStyle name="Entrada 2 4 4 4" xfId="2062"/>
    <cellStyle name="Entrada 2 4 5" xfId="1022"/>
    <cellStyle name="Entrada 2 4 5 2" xfId="1502"/>
    <cellStyle name="Entrada 2 4 5 3" xfId="1855"/>
    <cellStyle name="Entrada 2 4 5 4" xfId="381"/>
    <cellStyle name="Entrada 2 4 6" xfId="536"/>
    <cellStyle name="Entrada 2 4 7" xfId="403"/>
    <cellStyle name="Entrada 2 4 8" xfId="1462"/>
    <cellStyle name="Entrada 2 4 9" xfId="2107"/>
    <cellStyle name="Entrada 2 5" xfId="225"/>
    <cellStyle name="Entrada 2 5 2" xfId="794"/>
    <cellStyle name="Entrada 2 5 2 2" xfId="1285"/>
    <cellStyle name="Entrada 2 5 2 3" xfId="1654"/>
    <cellStyle name="Entrada 2 5 2 4" xfId="1987"/>
    <cellStyle name="Entrada 2 5 3" xfId="711"/>
    <cellStyle name="Entrada 2 5 3 2" xfId="1213"/>
    <cellStyle name="Entrada 2 5 3 3" xfId="1576"/>
    <cellStyle name="Entrada 2 5 3 4" xfId="2086"/>
    <cellStyle name="Entrada 2 5 4" xfId="788"/>
    <cellStyle name="Entrada 2 5 4 2" xfId="1279"/>
    <cellStyle name="Entrada 2 5 4 3" xfId="1648"/>
    <cellStyle name="Entrada 2 5 4 4" xfId="2043"/>
    <cellStyle name="Entrada 2 5 5" xfId="1023"/>
    <cellStyle name="Entrada 2 5 5 2" xfId="1503"/>
    <cellStyle name="Entrada 2 5 5 3" xfId="1856"/>
    <cellStyle name="Entrada 2 5 5 4" xfId="1955"/>
    <cellStyle name="Entrada 2 5 6" xfId="537"/>
    <cellStyle name="Entrada 2 5 7" xfId="402"/>
    <cellStyle name="Entrada 2 5 8" xfId="1183"/>
    <cellStyle name="Entrada 2 5 9" xfId="420"/>
    <cellStyle name="Entrada 2 6" xfId="735"/>
    <cellStyle name="Entrada 2 6 2" xfId="1229"/>
    <cellStyle name="Entrada 2 6 3" xfId="1596"/>
    <cellStyle name="Entrada 2 6 4" xfId="455"/>
    <cellStyle name="Entrada 2 7" xfId="790"/>
    <cellStyle name="Entrada 2 7 2" xfId="1281"/>
    <cellStyle name="Entrada 2 7 3" xfId="1650"/>
    <cellStyle name="Entrada 2 7 4" xfId="1143"/>
    <cellStyle name="Entrada 2 8" xfId="707"/>
    <cellStyle name="Entrada 2 8 2" xfId="1209"/>
    <cellStyle name="Entrada 2 8 3" xfId="1572"/>
    <cellStyle name="Entrada 2 8 4" xfId="1088"/>
    <cellStyle name="Entrada 2 9" xfId="785"/>
    <cellStyle name="Entrada 2 9 2" xfId="1276"/>
    <cellStyle name="Entrada 2 9 3" xfId="1645"/>
    <cellStyle name="Entrada 2 9 4" xfId="2114"/>
    <cellStyle name="Entrada 2 9 4 2" xfId="2118"/>
    <cellStyle name="Entrada 3" xfId="226"/>
    <cellStyle name="Entrada 3 2" xfId="795"/>
    <cellStyle name="Entrada 3 2 2" xfId="1286"/>
    <cellStyle name="Entrada 3 2 3" xfId="1655"/>
    <cellStyle name="Entrada 3 2 4" xfId="1830"/>
    <cellStyle name="Entrada 3 3" xfId="683"/>
    <cellStyle name="Entrada 3 3 2" xfId="1190"/>
    <cellStyle name="Entrada 3 3 3" xfId="1560"/>
    <cellStyle name="Entrada 3 3 4" xfId="1144"/>
    <cellStyle name="Entrada 3 4" xfId="789"/>
    <cellStyle name="Entrada 3 4 2" xfId="1280"/>
    <cellStyle name="Entrada 3 4 3" xfId="1649"/>
    <cellStyle name="Entrada 3 4 4" xfId="2045"/>
    <cellStyle name="Entrada 3 5" xfId="1024"/>
    <cellStyle name="Entrada 3 5 2" xfId="1504"/>
    <cellStyle name="Entrada 3 5 3" xfId="1857"/>
    <cellStyle name="Entrada 3 5 4" xfId="470"/>
    <cellStyle name="Entrada 3 6" xfId="538"/>
    <cellStyle name="Entrada 3 7" xfId="398"/>
    <cellStyle name="Entrada 3 8" xfId="1488"/>
    <cellStyle name="Entrada 3 9" xfId="1941"/>
    <cellStyle name="Excel_BuiltIn_Texto Explicativo" xfId="227"/>
    <cellStyle name="Explanatory Text" xfId="228"/>
    <cellStyle name="Good" xfId="229"/>
    <cellStyle name="Good 2" xfId="230"/>
    <cellStyle name="Heading 1" xfId="231"/>
    <cellStyle name="Heading 2" xfId="232"/>
    <cellStyle name="Heading 3" xfId="233"/>
    <cellStyle name="Heading 4" xfId="234"/>
    <cellStyle name="Incorreto" xfId="13" builtinId="27" customBuiltin="1"/>
    <cellStyle name="Incorreto 2" xfId="235"/>
    <cellStyle name="Incorreto 2 2" xfId="236"/>
    <cellStyle name="Incorreto 3" xfId="237"/>
    <cellStyle name="Input" xfId="238"/>
    <cellStyle name="Input 10" xfId="663"/>
    <cellStyle name="Input 10 2" xfId="1171"/>
    <cellStyle name="Input 10 3" xfId="1194"/>
    <cellStyle name="Input 10 4" xfId="1128"/>
    <cellStyle name="Input 11" xfId="1026"/>
    <cellStyle name="Input 11 2" xfId="1506"/>
    <cellStyle name="Input 11 3" xfId="1859"/>
    <cellStyle name="Input 11 4" xfId="433"/>
    <cellStyle name="Input 12" xfId="550"/>
    <cellStyle name="Input 13" xfId="393"/>
    <cellStyle name="Input 14" xfId="522"/>
    <cellStyle name="Input 15" xfId="1092"/>
    <cellStyle name="Input 2" xfId="239"/>
    <cellStyle name="Input 2 2" xfId="799"/>
    <cellStyle name="Input 2 2 2" xfId="1290"/>
    <cellStyle name="Input 2 2 3" xfId="1659"/>
    <cellStyle name="Input 2 2 4" xfId="1956"/>
    <cellStyle name="Input 2 3" xfId="727"/>
    <cellStyle name="Input 2 3 2" xfId="1221"/>
    <cellStyle name="Input 2 3 3" xfId="1588"/>
    <cellStyle name="Input 2 3 4" xfId="430"/>
    <cellStyle name="Input 2 4" xfId="796"/>
    <cellStyle name="Input 2 4 2" xfId="1287"/>
    <cellStyle name="Input 2 4 3" xfId="1656"/>
    <cellStyle name="Input 2 4 4" xfId="2032"/>
    <cellStyle name="Input 2 5" xfId="1027"/>
    <cellStyle name="Input 2 5 2" xfId="1507"/>
    <cellStyle name="Input 2 5 3" xfId="1860"/>
    <cellStyle name="Input 2 5 4" xfId="546"/>
    <cellStyle name="Input 2 6" xfId="551"/>
    <cellStyle name="Input 2 7" xfId="392"/>
    <cellStyle name="Input 2 8" xfId="1487"/>
    <cellStyle name="Input 2 9" xfId="1470"/>
    <cellStyle name="Input 3" xfId="240"/>
    <cellStyle name="Input 3 2" xfId="800"/>
    <cellStyle name="Input 3 2 2" xfId="1291"/>
    <cellStyle name="Input 3 2 3" xfId="1660"/>
    <cellStyle name="Input 3 2 4" xfId="1482"/>
    <cellStyle name="Input 3 3" xfId="728"/>
    <cellStyle name="Input 3 3 2" xfId="1222"/>
    <cellStyle name="Input 3 3 3" xfId="1589"/>
    <cellStyle name="Input 3 3 4" xfId="2040"/>
    <cellStyle name="Input 3 4" xfId="797"/>
    <cellStyle name="Input 3 4 2" xfId="1288"/>
    <cellStyle name="Input 3 4 3" xfId="1657"/>
    <cellStyle name="Input 3 4 4" xfId="2073"/>
    <cellStyle name="Input 3 5" xfId="968"/>
    <cellStyle name="Input 3 5 2" xfId="1459"/>
    <cellStyle name="Input 3 5 3" xfId="1828"/>
    <cellStyle name="Input 3 5 4" xfId="2098"/>
    <cellStyle name="Input 3 6" xfId="552"/>
    <cellStyle name="Input 3 7" xfId="391"/>
    <cellStyle name="Input 3 8" xfId="1215"/>
    <cellStyle name="Input 3 9" xfId="1842"/>
    <cellStyle name="Input 4" xfId="241"/>
    <cellStyle name="Input 4 2" xfId="801"/>
    <cellStyle name="Input 4 2 2" xfId="1292"/>
    <cellStyle name="Input 4 2 3" xfId="1661"/>
    <cellStyle name="Input 4 2 4" xfId="1844"/>
    <cellStyle name="Input 4 3" xfId="681"/>
    <cellStyle name="Input 4 3 2" xfId="1188"/>
    <cellStyle name="Input 4 3 3" xfId="1558"/>
    <cellStyle name="Input 4 3 4" xfId="1978"/>
    <cellStyle name="Input 4 4" xfId="854"/>
    <cellStyle name="Input 4 4 2" xfId="1345"/>
    <cellStyle name="Input 4 4 3" xfId="1714"/>
    <cellStyle name="Input 4 4 4" xfId="2068"/>
    <cellStyle name="Input 4 5" xfId="1028"/>
    <cellStyle name="Input 4 5 2" xfId="1508"/>
    <cellStyle name="Input 4 5 3" xfId="1861"/>
    <cellStyle name="Input 4 5 4" xfId="642"/>
    <cellStyle name="Input 4 6" xfId="553"/>
    <cellStyle name="Input 4 7" xfId="1082"/>
    <cellStyle name="Input 4 8" xfId="519"/>
    <cellStyle name="Input 4 9" xfId="1126"/>
    <cellStyle name="Input 5" xfId="242"/>
    <cellStyle name="Input 5 2" xfId="802"/>
    <cellStyle name="Input 5 2 2" xfId="1293"/>
    <cellStyle name="Input 5 2 3" xfId="1662"/>
    <cellStyle name="Input 5 2 4" xfId="2024"/>
    <cellStyle name="Input 5 3" xfId="729"/>
    <cellStyle name="Input 5 3 2" xfId="1223"/>
    <cellStyle name="Input 5 3 3" xfId="1590"/>
    <cellStyle name="Input 5 3 4" xfId="432"/>
    <cellStyle name="Input 5 4" xfId="803"/>
    <cellStyle name="Input 5 4 2" xfId="1294"/>
    <cellStyle name="Input 5 4 3" xfId="1663"/>
    <cellStyle name="Input 5 4 4" xfId="2025"/>
    <cellStyle name="Input 5 5" xfId="1029"/>
    <cellStyle name="Input 5 5 2" xfId="1509"/>
    <cellStyle name="Input 5 5 3" xfId="1862"/>
    <cellStyle name="Input 5 5 4" xfId="2093"/>
    <cellStyle name="Input 5 6" xfId="554"/>
    <cellStyle name="Input 5 7" xfId="1083"/>
    <cellStyle name="Input 5 8" xfId="1486"/>
    <cellStyle name="Input 5 9" xfId="2008"/>
    <cellStyle name="Input 6" xfId="739"/>
    <cellStyle name="Input 6 2" xfId="1233"/>
    <cellStyle name="Input 6 3" xfId="1600"/>
    <cellStyle name="Input 6 4" xfId="1979"/>
    <cellStyle name="Input 7" xfId="798"/>
    <cellStyle name="Input 7 2" xfId="1289"/>
    <cellStyle name="Input 7 3" xfId="1658"/>
    <cellStyle name="Input 7 4" xfId="2112"/>
    <cellStyle name="Input 8" xfId="726"/>
    <cellStyle name="Input 8 2" xfId="1220"/>
    <cellStyle name="Input 8 3" xfId="1587"/>
    <cellStyle name="Input 8 4" xfId="1838"/>
    <cellStyle name="Input 9" xfId="755"/>
    <cellStyle name="Input 9 2" xfId="1246"/>
    <cellStyle name="Input 9 3" xfId="1615"/>
    <cellStyle name="Input 9 4" xfId="483"/>
    <cellStyle name="Linked Cell" xfId="243"/>
    <cellStyle name="Moeda" xfId="2" builtinId="4"/>
    <cellStyle name="Moeda 2" xfId="245"/>
    <cellStyle name="Moeda 2 2" xfId="246"/>
    <cellStyle name="Moeda 3" xfId="247"/>
    <cellStyle name="Moeda 3 2" xfId="248"/>
    <cellStyle name="Moeda 4" xfId="249"/>
    <cellStyle name="Moeda 4 2" xfId="250"/>
    <cellStyle name="Moeda 5" xfId="251"/>
    <cellStyle name="Moeda 6" xfId="252"/>
    <cellStyle name="Moeda 7" xfId="253"/>
    <cellStyle name="Moeda 8" xfId="244"/>
    <cellStyle name="Neutra" xfId="14" builtinId="28" customBuiltin="1"/>
    <cellStyle name="Neutra 2" xfId="254"/>
    <cellStyle name="Neutra 2 2" xfId="255"/>
    <cellStyle name="Neutra 3" xfId="256"/>
    <cellStyle name="Neutral" xfId="257"/>
    <cellStyle name="Neutral 2" xfId="258"/>
    <cellStyle name="Normal" xfId="0" builtinId="0"/>
    <cellStyle name="Normal 10" xfId="259"/>
    <cellStyle name="Normal 11" xfId="260"/>
    <cellStyle name="Normal 12" xfId="38"/>
    <cellStyle name="Normal 12 2" xfId="686"/>
    <cellStyle name="Normal 12 3" xfId="978"/>
    <cellStyle name="Normal 12 4" xfId="390"/>
    <cellStyle name="Normal 2" xfId="261"/>
    <cellStyle name="Normal 2 2" xfId="6"/>
    <cellStyle name="Normal 2 3" xfId="262"/>
    <cellStyle name="Normal 2 3 2" xfId="263"/>
    <cellStyle name="Normal 2 3 3" xfId="264"/>
    <cellStyle name="Normal 2 4" xfId="659"/>
    <cellStyle name="Normal 3" xfId="265"/>
    <cellStyle name="Normal 4" xfId="266"/>
    <cellStyle name="Normal 4 2" xfId="267"/>
    <cellStyle name="Normal 4 2 2" xfId="743"/>
    <cellStyle name="Normal 4 2 3" xfId="1046"/>
    <cellStyle name="Normal 4 2 4" xfId="574"/>
    <cellStyle name="Normal 4 3" xfId="742"/>
    <cellStyle name="Normal 4 4" xfId="1045"/>
    <cellStyle name="Normal 4 5" xfId="573"/>
    <cellStyle name="Normal 5" xfId="268"/>
    <cellStyle name="Normal 5 2" xfId="269"/>
    <cellStyle name="Normal 5 2 2" xfId="745"/>
    <cellStyle name="Normal 5 2 3" xfId="1048"/>
    <cellStyle name="Normal 5 2 4" xfId="576"/>
    <cellStyle name="Normal 5 3" xfId="744"/>
    <cellStyle name="Normal 5 4" xfId="1047"/>
    <cellStyle name="Normal 5 5" xfId="575"/>
    <cellStyle name="Normal 6" xfId="270"/>
    <cellStyle name="Normal 6 2" xfId="271"/>
    <cellStyle name="Normal 6 2 2" xfId="746"/>
    <cellStyle name="Normal 6 2 3" xfId="1050"/>
    <cellStyle name="Normal 6 2 4" xfId="578"/>
    <cellStyle name="Normal 7" xfId="272"/>
    <cellStyle name="Normal 8" xfId="273"/>
    <cellStyle name="Normal 9" xfId="274"/>
    <cellStyle name="Nota 2" xfId="276"/>
    <cellStyle name="Nota 2 10" xfId="732"/>
    <cellStyle name="Nota 2 10 2" xfId="1226"/>
    <cellStyle name="Nota 2 10 3" xfId="1593"/>
    <cellStyle name="Nota 2 10 4" xfId="1950"/>
    <cellStyle name="Nota 2 11" xfId="804"/>
    <cellStyle name="Nota 2 11 2" xfId="1295"/>
    <cellStyle name="Nota 2 11 3" xfId="1664"/>
    <cellStyle name="Nota 2 11 4" xfId="2106"/>
    <cellStyle name="Nota 2 12" xfId="664"/>
    <cellStyle name="Nota 2 12 2" xfId="1172"/>
    <cellStyle name="Nota 2 12 3" xfId="570"/>
    <cellStyle name="Nota 2 12 4" xfId="1089"/>
    <cellStyle name="Nota 2 13" xfId="1031"/>
    <cellStyle name="Nota 2 13 2" xfId="1511"/>
    <cellStyle name="Nota 2 13 3" xfId="1864"/>
    <cellStyle name="Nota 2 13 4" xfId="1843"/>
    <cellStyle name="Nota 2 14" xfId="583"/>
    <cellStyle name="Nota 2 15" xfId="1096"/>
    <cellStyle name="Nota 2 16" xfId="526"/>
    <cellStyle name="Nota 2 17" xfId="2070"/>
    <cellStyle name="Nota 2 2" xfId="277"/>
    <cellStyle name="Nota 2 2 10" xfId="665"/>
    <cellStyle name="Nota 2 2 10 2" xfId="1173"/>
    <cellStyle name="Nota 2 2 10 3" xfId="571"/>
    <cellStyle name="Nota 2 2 10 4" xfId="1581"/>
    <cellStyle name="Nota 2 2 11" xfId="1032"/>
    <cellStyle name="Nota 2 2 11 2" xfId="1512"/>
    <cellStyle name="Nota 2 2 11 3" xfId="1865"/>
    <cellStyle name="Nota 2 2 11 4" xfId="1214"/>
    <cellStyle name="Nota 2 2 12" xfId="584"/>
    <cellStyle name="Nota 2 2 13" xfId="1097"/>
    <cellStyle name="Nota 2 2 14" xfId="383"/>
    <cellStyle name="Nota 2 2 15" xfId="2015"/>
    <cellStyle name="Nota 2 2 2" xfId="278"/>
    <cellStyle name="Nota 2 2 2 2" xfId="810"/>
    <cellStyle name="Nota 2 2 2 2 2" xfId="1301"/>
    <cellStyle name="Nota 2 2 2 2 3" xfId="1670"/>
    <cellStyle name="Nota 2 2 2 2 4" xfId="2090"/>
    <cellStyle name="Nota 2 2 2 3" xfId="733"/>
    <cellStyle name="Nota 2 2 2 3 2" xfId="1227"/>
    <cellStyle name="Nota 2 2 2 3 3" xfId="1594"/>
    <cellStyle name="Nota 2 2 2 3 4" xfId="2022"/>
    <cellStyle name="Nota 2 2 2 4" xfId="806"/>
    <cellStyle name="Nota 2 2 2 4 2" xfId="1297"/>
    <cellStyle name="Nota 2 2 2 4 3" xfId="1666"/>
    <cellStyle name="Nota 2 2 2 4 4" xfId="565"/>
    <cellStyle name="Nota 2 2 2 5" xfId="1030"/>
    <cellStyle name="Nota 2 2 2 5 2" xfId="1510"/>
    <cellStyle name="Nota 2 2 2 5 3" xfId="1863"/>
    <cellStyle name="Nota 2 2 2 5 4" xfId="2080"/>
    <cellStyle name="Nota 2 2 2 6" xfId="585"/>
    <cellStyle name="Nota 2 2 2 7" xfId="1098"/>
    <cellStyle name="Nota 2 2 2 8" xfId="527"/>
    <cellStyle name="Nota 2 2 2 9" xfId="1980"/>
    <cellStyle name="Nota 2 2 3" xfId="279"/>
    <cellStyle name="Nota 2 2 3 2" xfId="811"/>
    <cellStyle name="Nota 2 2 3 2 2" xfId="1302"/>
    <cellStyle name="Nota 2 2 3 2 3" xfId="1671"/>
    <cellStyle name="Nota 2 2 3 2 4" xfId="1182"/>
    <cellStyle name="Nota 2 2 3 3" xfId="685"/>
    <cellStyle name="Nota 2 2 3 3 2" xfId="1192"/>
    <cellStyle name="Nota 2 2 3 3 3" xfId="1562"/>
    <cellStyle name="Nota 2 2 3 3 4" xfId="1148"/>
    <cellStyle name="Nota 2 2 3 4" xfId="807"/>
    <cellStyle name="Nota 2 2 3 4 2" xfId="1298"/>
    <cellStyle name="Nota 2 2 3 4 3" xfId="1667"/>
    <cellStyle name="Nota 2 2 3 4 4" xfId="2046"/>
    <cellStyle name="Nota 2 2 3 5" xfId="962"/>
    <cellStyle name="Nota 2 2 3 5 2" xfId="1453"/>
    <cellStyle name="Nota 2 2 3 5 3" xfId="1822"/>
    <cellStyle name="Nota 2 2 3 5 4" xfId="1959"/>
    <cellStyle name="Nota 2 2 3 6" xfId="586"/>
    <cellStyle name="Nota 2 2 3 7" xfId="1099"/>
    <cellStyle name="Nota 2 2 3 8" xfId="528"/>
    <cellStyle name="Nota 2 2 3 9" xfId="2108"/>
    <cellStyle name="Nota 2 2 4" xfId="280"/>
    <cellStyle name="Nota 2 2 4 2" xfId="812"/>
    <cellStyle name="Nota 2 2 4 2 2" xfId="1303"/>
    <cellStyle name="Nota 2 2 4 2 3" xfId="1672"/>
    <cellStyle name="Nota 2 2 4 2 4" xfId="2021"/>
    <cellStyle name="Nota 2 2 4 3" xfId="734"/>
    <cellStyle name="Nota 2 2 4 3 2" xfId="1228"/>
    <cellStyle name="Nota 2 2 4 3 3" xfId="1595"/>
    <cellStyle name="Nota 2 2 4 3 4" xfId="1834"/>
    <cellStyle name="Nota 2 2 4 4" xfId="838"/>
    <cellStyle name="Nota 2 2 4 4 2" xfId="1329"/>
    <cellStyle name="Nota 2 2 4 4 3" xfId="1698"/>
    <cellStyle name="Nota 2 2 4 4 4" xfId="1960"/>
    <cellStyle name="Nota 2 2 4 5" xfId="960"/>
    <cellStyle name="Nota 2 2 4 5 2" xfId="1451"/>
    <cellStyle name="Nota 2 2 4 5 3" xfId="1820"/>
    <cellStyle name="Nota 2 2 4 5 4" xfId="2089"/>
    <cellStyle name="Nota 2 2 4 6" xfId="587"/>
    <cellStyle name="Nota 2 2 4 7" xfId="1100"/>
    <cellStyle name="Nota 2 2 4 8" xfId="529"/>
    <cellStyle name="Nota 2 2 4 9" xfId="582"/>
    <cellStyle name="Nota 2 2 5" xfId="281"/>
    <cellStyle name="Nota 2 2 5 2" xfId="813"/>
    <cellStyle name="Nota 2 2 5 2 2" xfId="1304"/>
    <cellStyle name="Nota 2 2 5 2 3" xfId="1673"/>
    <cellStyle name="Nota 2 2 5 2 4" xfId="1196"/>
    <cellStyle name="Nota 2 2 5 3" xfId="682"/>
    <cellStyle name="Nota 2 2 5 3 2" xfId="1189"/>
    <cellStyle name="Nota 2 2 5 3 3" xfId="1559"/>
    <cellStyle name="Nota 2 2 5 3 4" xfId="1982"/>
    <cellStyle name="Nota 2 2 5 4" xfId="839"/>
    <cellStyle name="Nota 2 2 5 4 2" xfId="1330"/>
    <cellStyle name="Nota 2 2 5 4 3" xfId="1699"/>
    <cellStyle name="Nota 2 2 5 4 4" xfId="2049"/>
    <cellStyle name="Nota 2 2 5 5" xfId="967"/>
    <cellStyle name="Nota 2 2 5 5 2" xfId="1458"/>
    <cellStyle name="Nota 2 2 5 5 3" xfId="1827"/>
    <cellStyle name="Nota 2 2 5 5 4" xfId="1582"/>
    <cellStyle name="Nota 2 2 5 6" xfId="588"/>
    <cellStyle name="Nota 2 2 5 7" xfId="1101"/>
    <cellStyle name="Nota 2 2 5 8" xfId="387"/>
    <cellStyle name="Nota 2 2 5 9" xfId="1993"/>
    <cellStyle name="Nota 2 2 6" xfId="748"/>
    <cellStyle name="Nota 2 2 6 2" xfId="1239"/>
    <cellStyle name="Nota 2 2 6 3" xfId="1608"/>
    <cellStyle name="Nota 2 2 6 4" xfId="1879"/>
    <cellStyle name="Nota 2 2 7" xfId="809"/>
    <cellStyle name="Nota 2 2 7 2" xfId="1300"/>
    <cellStyle name="Nota 2 2 7 3" xfId="1669"/>
    <cellStyle name="Nota 2 2 7 4" xfId="1961"/>
    <cellStyle name="Nota 2 2 8" xfId="684"/>
    <cellStyle name="Nota 2 2 8 2" xfId="1191"/>
    <cellStyle name="Nota 2 2 8 3" xfId="1561"/>
    <cellStyle name="Nota 2 2 8 4" xfId="1976"/>
    <cellStyle name="Nota 2 2 9" xfId="805"/>
    <cellStyle name="Nota 2 2 9 2" xfId="1296"/>
    <cellStyle name="Nota 2 2 9 3" xfId="1665"/>
    <cellStyle name="Nota 2 2 9 4" xfId="1988"/>
    <cellStyle name="Nota 2 3" xfId="282"/>
    <cellStyle name="Nota 2 3 10" xfId="866"/>
    <cellStyle name="Nota 2 3 10 2" xfId="1357"/>
    <cellStyle name="Nota 2 3 10 3" xfId="1726"/>
    <cellStyle name="Nota 2 3 10 4" xfId="367"/>
    <cellStyle name="Nota 2 3 11" xfId="913"/>
    <cellStyle name="Nota 2 3 11 2" xfId="1404"/>
    <cellStyle name="Nota 2 3 11 3" xfId="1773"/>
    <cellStyle name="Nota 2 3 11 4" xfId="2076"/>
    <cellStyle name="Nota 2 3 12" xfId="666"/>
    <cellStyle name="Nota 2 3 12 2" xfId="1174"/>
    <cellStyle name="Nota 2 3 12 3" xfId="572"/>
    <cellStyle name="Nota 2 3 12 4" xfId="428"/>
    <cellStyle name="Nota 2 3 13" xfId="1033"/>
    <cellStyle name="Nota 2 3 13 2" xfId="1513"/>
    <cellStyle name="Nota 2 3 13 3" xfId="1866"/>
    <cellStyle name="Nota 2 3 13 4" xfId="524"/>
    <cellStyle name="Nota 2 3 14" xfId="589"/>
    <cellStyle name="Nota 2 3 15" xfId="1102"/>
    <cellStyle name="Nota 2 3 16" xfId="530"/>
    <cellStyle name="Nota 2 3 17" xfId="1583"/>
    <cellStyle name="Nota 2 3 2" xfId="283"/>
    <cellStyle name="Nota 2 3 2 10" xfId="667"/>
    <cellStyle name="Nota 2 3 2 10 2" xfId="1175"/>
    <cellStyle name="Nota 2 3 2 10 3" xfId="577"/>
    <cellStyle name="Nota 2 3 2 10 4" xfId="645"/>
    <cellStyle name="Nota 2 3 2 11" xfId="1034"/>
    <cellStyle name="Nota 2 3 2 11 2" xfId="1514"/>
    <cellStyle name="Nota 2 3 2 11 3" xfId="1867"/>
    <cellStyle name="Nota 2 3 2 11 4" xfId="394"/>
    <cellStyle name="Nota 2 3 2 12" xfId="590"/>
    <cellStyle name="Nota 2 3 2 13" xfId="1103"/>
    <cellStyle name="Nota 2 3 2 14" xfId="531"/>
    <cellStyle name="Nota 2 3 2 15" xfId="559"/>
    <cellStyle name="Nota 2 3 2 2" xfId="284"/>
    <cellStyle name="Nota 2 3 2 2 2" xfId="816"/>
    <cellStyle name="Nota 2 3 2 2 2 2" xfId="1307"/>
    <cellStyle name="Nota 2 3 2 2 2 3" xfId="1676"/>
    <cellStyle name="Nota 2 3 2 2 2 4" xfId="2069"/>
    <cellStyle name="Nota 2 3 2 2 3" xfId="868"/>
    <cellStyle name="Nota 2 3 2 2 3 2" xfId="1359"/>
    <cellStyle name="Nota 2 3 2 2 3 3" xfId="1728"/>
    <cellStyle name="Nota 2 3 2 2 3 4" xfId="1166"/>
    <cellStyle name="Nota 2 3 2 2 4" xfId="915"/>
    <cellStyle name="Nota 2 3 2 2 4 2" xfId="1406"/>
    <cellStyle name="Nota 2 3 2 2 4 3" xfId="1775"/>
    <cellStyle name="Nota 2 3 2 2 4 4" xfId="1936"/>
    <cellStyle name="Nota 2 3 2 2 5" xfId="1035"/>
    <cellStyle name="Nota 2 3 2 2 5 2" xfId="1515"/>
    <cellStyle name="Nota 2 3 2 2 5 3" xfId="1868"/>
    <cellStyle name="Nota 2 3 2 2 5 4" xfId="2063"/>
    <cellStyle name="Nota 2 3 2 2 6" xfId="591"/>
    <cellStyle name="Nota 2 3 2 2 7" xfId="1104"/>
    <cellStyle name="Nota 2 3 2 2 8" xfId="532"/>
    <cellStyle name="Nota 2 3 2 2 9" xfId="2047"/>
    <cellStyle name="Nota 2 3 2 3" xfId="285"/>
    <cellStyle name="Nota 2 3 2 3 2" xfId="817"/>
    <cellStyle name="Nota 2 3 2 3 2 2" xfId="1308"/>
    <cellStyle name="Nota 2 3 2 3 2 3" xfId="1677"/>
    <cellStyle name="Nota 2 3 2 3 2 4" xfId="2105"/>
    <cellStyle name="Nota 2 3 2 3 3" xfId="869"/>
    <cellStyle name="Nota 2 3 2 3 3 2" xfId="1360"/>
    <cellStyle name="Nota 2 3 2 3 3 3" xfId="1729"/>
    <cellStyle name="Nota 2 3 2 3 3 4" xfId="2084"/>
    <cellStyle name="Nota 2 3 2 3 4" xfId="916"/>
    <cellStyle name="Nota 2 3 2 3 4 2" xfId="1407"/>
    <cellStyle name="Nota 2 3 2 3 4 3" xfId="1776"/>
    <cellStyle name="Nota 2 3 2 3 4 4" xfId="2017"/>
    <cellStyle name="Nota 2 3 2 3 5" xfId="1036"/>
    <cellStyle name="Nota 2 3 2 3 5 2" xfId="1516"/>
    <cellStyle name="Nota 2 3 2 3 5 3" xfId="1869"/>
    <cellStyle name="Nota 2 3 2 3 5 4" xfId="1571"/>
    <cellStyle name="Nota 2 3 2 3 6" xfId="592"/>
    <cellStyle name="Nota 2 3 2 3 7" xfId="1105"/>
    <cellStyle name="Nota 2 3 2 3 8" xfId="374"/>
    <cellStyle name="Nota 2 3 2 3 9" xfId="431"/>
    <cellStyle name="Nota 2 3 2 4" xfId="286"/>
    <cellStyle name="Nota 2 3 2 4 2" xfId="818"/>
    <cellStyle name="Nota 2 3 2 4 2 2" xfId="1309"/>
    <cellStyle name="Nota 2 3 2 4 2 3" xfId="1678"/>
    <cellStyle name="Nota 2 3 2 4 2 4" xfId="1085"/>
    <cellStyle name="Nota 2 3 2 4 3" xfId="870"/>
    <cellStyle name="Nota 2 3 2 4 3 2" xfId="1361"/>
    <cellStyle name="Nota 2 3 2 4 3 3" xfId="1730"/>
    <cellStyle name="Nota 2 3 2 4 3 4" xfId="1922"/>
    <cellStyle name="Nota 2 3 2 4 4" xfId="917"/>
    <cellStyle name="Nota 2 3 2 4 4 2" xfId="1408"/>
    <cellStyle name="Nota 2 3 2 4 4 3" xfId="1777"/>
    <cellStyle name="Nota 2 3 2 4 4 4" xfId="1977"/>
    <cellStyle name="Nota 2 3 2 4 5" xfId="1037"/>
    <cellStyle name="Nota 2 3 2 4 5 2" xfId="1517"/>
    <cellStyle name="Nota 2 3 2 4 5 3" xfId="1870"/>
    <cellStyle name="Nota 2 3 2 4 5 4" xfId="1147"/>
    <cellStyle name="Nota 2 3 2 4 6" xfId="593"/>
    <cellStyle name="Nota 2 3 2 4 7" xfId="1106"/>
    <cellStyle name="Nota 2 3 2 4 8" xfId="539"/>
    <cellStyle name="Nota 2 3 2 4 9" xfId="1969"/>
    <cellStyle name="Nota 2 3 2 5" xfId="287"/>
    <cellStyle name="Nota 2 3 2 5 2" xfId="819"/>
    <cellStyle name="Nota 2 3 2 5 2 2" xfId="1310"/>
    <cellStyle name="Nota 2 3 2 5 2 3" xfId="1679"/>
    <cellStyle name="Nota 2 3 2 5 2 4" xfId="2014"/>
    <cellStyle name="Nota 2 3 2 5 3" xfId="871"/>
    <cellStyle name="Nota 2 3 2 5 3 2" xfId="1362"/>
    <cellStyle name="Nota 2 3 2 5 3 3" xfId="1731"/>
    <cellStyle name="Nota 2 3 2 5 3 4" xfId="1991"/>
    <cellStyle name="Nota 2 3 2 5 4" xfId="918"/>
    <cellStyle name="Nota 2 3 2 5 4 2" xfId="1409"/>
    <cellStyle name="Nota 2 3 2 5 4 3" xfId="1778"/>
    <cellStyle name="Nota 2 3 2 5 4 4" xfId="1084"/>
    <cellStyle name="Nota 2 3 2 5 5" xfId="1038"/>
    <cellStyle name="Nota 2 3 2 5 5 2" xfId="1518"/>
    <cellStyle name="Nota 2 3 2 5 5 3" xfId="1871"/>
    <cellStyle name="Nota 2 3 2 5 5 4" xfId="500"/>
    <cellStyle name="Nota 2 3 2 5 6" xfId="594"/>
    <cellStyle name="Nota 2 3 2 5 7" xfId="1107"/>
    <cellStyle name="Nota 2 3 2 5 8" xfId="1465"/>
    <cellStyle name="Nota 2 3 2 5 9" xfId="2077"/>
    <cellStyle name="Nota 2 3 2 6" xfId="750"/>
    <cellStyle name="Nota 2 3 2 6 2" xfId="1241"/>
    <cellStyle name="Nota 2 3 2 6 3" xfId="1610"/>
    <cellStyle name="Nota 2 3 2 6 4" xfId="1472"/>
    <cellStyle name="Nota 2 3 2 7" xfId="815"/>
    <cellStyle name="Nota 2 3 2 7 2" xfId="1306"/>
    <cellStyle name="Nota 2 3 2 7 3" xfId="1675"/>
    <cellStyle name="Nota 2 3 2 7 4" xfId="646"/>
    <cellStyle name="Nota 2 3 2 8" xfId="867"/>
    <cellStyle name="Nota 2 3 2 8 2" xfId="1358"/>
    <cellStyle name="Nota 2 3 2 8 3" xfId="1727"/>
    <cellStyle name="Nota 2 3 2 8 4" xfId="503"/>
    <cellStyle name="Nota 2 3 2 9" xfId="914"/>
    <cellStyle name="Nota 2 3 2 9 2" xfId="1405"/>
    <cellStyle name="Nota 2 3 2 9 3" xfId="1774"/>
    <cellStyle name="Nota 2 3 2 9 4" xfId="1142"/>
    <cellStyle name="Nota 2 3 3" xfId="288"/>
    <cellStyle name="Nota 2 3 3 10" xfId="668"/>
    <cellStyle name="Nota 2 3 3 10 2" xfId="1176"/>
    <cellStyle name="Nota 2 3 3 10 3" xfId="579"/>
    <cellStyle name="Nota 2 3 3 10 4" xfId="479"/>
    <cellStyle name="Nota 2 3 3 11" xfId="1039"/>
    <cellStyle name="Nota 2 3 3 11 2" xfId="1519"/>
    <cellStyle name="Nota 2 3 3 11 3" xfId="1872"/>
    <cellStyle name="Nota 2 3 3 11 4" xfId="1932"/>
    <cellStyle name="Nota 2 3 3 12" xfId="595"/>
    <cellStyle name="Nota 2 3 3 13" xfId="1108"/>
    <cellStyle name="Nota 2 3 3 14" xfId="1186"/>
    <cellStyle name="Nota 2 3 3 15" xfId="2048"/>
    <cellStyle name="Nota 2 3 3 2" xfId="289"/>
    <cellStyle name="Nota 2 3 3 2 2" xfId="821"/>
    <cellStyle name="Nota 2 3 3 2 2 2" xfId="1312"/>
    <cellStyle name="Nota 2 3 3 2 2 3" xfId="1681"/>
    <cellStyle name="Nota 2 3 3 2 2 4" xfId="2059"/>
    <cellStyle name="Nota 2 3 3 2 3" xfId="873"/>
    <cellStyle name="Nota 2 3 3 2 3 2" xfId="1364"/>
    <cellStyle name="Nota 2 3 3 2 3 3" xfId="1733"/>
    <cellStyle name="Nota 2 3 3 2 3 4" xfId="497"/>
    <cellStyle name="Nota 2 3 3 2 4" xfId="920"/>
    <cellStyle name="Nota 2 3 3 2 4 2" xfId="1411"/>
    <cellStyle name="Nota 2 3 3 2 4 3" xfId="1780"/>
    <cellStyle name="Nota 2 3 3 2 4 4" xfId="2066"/>
    <cellStyle name="Nota 2 3 3 2 5" xfId="1040"/>
    <cellStyle name="Nota 2 3 3 2 5 2" xfId="1520"/>
    <cellStyle name="Nota 2 3 3 2 5 3" xfId="1873"/>
    <cellStyle name="Nota 2 3 3 2 5 4" xfId="654"/>
    <cellStyle name="Nota 2 3 3 2 6" xfId="596"/>
    <cellStyle name="Nota 2 3 3 2 7" xfId="1109"/>
    <cellStyle name="Nota 2 3 3 2 8" xfId="1481"/>
    <cellStyle name="Nota 2 3 3 2 9" xfId="2057"/>
    <cellStyle name="Nota 2 3 3 3" xfId="290"/>
    <cellStyle name="Nota 2 3 3 3 2" xfId="822"/>
    <cellStyle name="Nota 2 3 3 3 2 2" xfId="1313"/>
    <cellStyle name="Nota 2 3 3 3 2 3" xfId="1682"/>
    <cellStyle name="Nota 2 3 3 3 2 4" xfId="2027"/>
    <cellStyle name="Nota 2 3 3 3 3" xfId="874"/>
    <cellStyle name="Nota 2 3 3 3 3 2" xfId="1365"/>
    <cellStyle name="Nota 2 3 3 3 3 3" xfId="1734"/>
    <cellStyle name="Nota 2 3 3 3 3 4" xfId="2067"/>
    <cellStyle name="Nota 2 3 3 3 4" xfId="921"/>
    <cellStyle name="Nota 2 3 3 3 4 2" xfId="1412"/>
    <cellStyle name="Nota 2 3 3 3 4 3" xfId="1781"/>
    <cellStyle name="Nota 2 3 3 3 4 4" xfId="2096"/>
    <cellStyle name="Nota 2 3 3 3 5" xfId="963"/>
    <cellStyle name="Nota 2 3 3 3 5 2" xfId="1454"/>
    <cellStyle name="Nota 2 3 3 3 5 3" xfId="1823"/>
    <cellStyle name="Nota 2 3 3 3 5 4" xfId="2039"/>
    <cellStyle name="Nota 2 3 3 3 6" xfId="597"/>
    <cellStyle name="Nota 2 3 3 3 7" xfId="1110"/>
    <cellStyle name="Nota 2 3 3 3 8" xfId="1208"/>
    <cellStyle name="Nota 2 3 3 3 9" xfId="2094"/>
    <cellStyle name="Nota 2 3 3 4" xfId="291"/>
    <cellStyle name="Nota 2 3 3 4 2" xfId="823"/>
    <cellStyle name="Nota 2 3 3 4 2 2" xfId="1314"/>
    <cellStyle name="Nota 2 3 3 4 2 3" xfId="1683"/>
    <cellStyle name="Nota 2 3 3 4 2 4" xfId="1490"/>
    <cellStyle name="Nota 2 3 3 4 3" xfId="875"/>
    <cellStyle name="Nota 2 3 3 4 3 2" xfId="1366"/>
    <cellStyle name="Nota 2 3 3 4 3 3" xfId="1735"/>
    <cellStyle name="Nota 2 3 3 4 3 4" xfId="1605"/>
    <cellStyle name="Nota 2 3 3 4 4" xfId="922"/>
    <cellStyle name="Nota 2 3 3 4 4 2" xfId="1413"/>
    <cellStyle name="Nota 2 3 3 4 4 3" xfId="1782"/>
    <cellStyle name="Nota 2 3 3 4 4 4" xfId="1564"/>
    <cellStyle name="Nota 2 3 3 4 5" xfId="1041"/>
    <cellStyle name="Nota 2 3 3 4 5 2" xfId="1521"/>
    <cellStyle name="Nota 2 3 3 4 5 3" xfId="1874"/>
    <cellStyle name="Nota 2 3 3 4 5 4" xfId="2036"/>
    <cellStyle name="Nota 2 3 3 4 6" xfId="598"/>
    <cellStyle name="Nota 2 3 3 4 7" xfId="1111"/>
    <cellStyle name="Nota 2 3 3 4 8" xfId="540"/>
    <cellStyle name="Nota 2 3 3 4 9" xfId="478"/>
    <cellStyle name="Nota 2 3 3 5" xfId="292"/>
    <cellStyle name="Nota 2 3 3 5 2" xfId="824"/>
    <cellStyle name="Nota 2 3 3 5 2 2" xfId="1315"/>
    <cellStyle name="Nota 2 3 3 5 2 3" xfId="1684"/>
    <cellStyle name="Nota 2 3 3 5 2 4" xfId="2095"/>
    <cellStyle name="Nota 2 3 3 5 3" xfId="876"/>
    <cellStyle name="Nota 2 3 3 5 3 2" xfId="1367"/>
    <cellStyle name="Nota 2 3 3 5 3 3" xfId="1736"/>
    <cellStyle name="Nota 2 3 3 5 3 4" xfId="1994"/>
    <cellStyle name="Nota 2 3 3 5 4" xfId="923"/>
    <cellStyle name="Nota 2 3 3 5 4 2" xfId="1414"/>
    <cellStyle name="Nota 2 3 3 5 4 3" xfId="1783"/>
    <cellStyle name="Nota 2 3 3 5 4 4" xfId="1525"/>
    <cellStyle name="Nota 2 3 3 5 5" xfId="1080"/>
    <cellStyle name="Nota 2 3 3 5 5 2" xfId="1556"/>
    <cellStyle name="Nota 2 3 3 5 5 3" xfId="1912"/>
    <cellStyle name="Nota 2 3 3 5 5 4" xfId="1952"/>
    <cellStyle name="Nota 2 3 3 5 6" xfId="599"/>
    <cellStyle name="Nota 2 3 3 5 7" xfId="1112"/>
    <cellStyle name="Nota 2 3 3 5 8" xfId="1480"/>
    <cellStyle name="Nota 2 3 3 5 9" xfId="1567"/>
    <cellStyle name="Nota 2 3 3 6" xfId="751"/>
    <cellStyle name="Nota 2 3 3 6 2" xfId="1242"/>
    <cellStyle name="Nota 2 3 3 6 3" xfId="1611"/>
    <cellStyle name="Nota 2 3 3 6 4" xfId="564"/>
    <cellStyle name="Nota 2 3 3 7" xfId="820"/>
    <cellStyle name="Nota 2 3 3 7 2" xfId="1311"/>
    <cellStyle name="Nota 2 3 3 7 3" xfId="1680"/>
    <cellStyle name="Nota 2 3 3 7 4" xfId="2044"/>
    <cellStyle name="Nota 2 3 3 8" xfId="872"/>
    <cellStyle name="Nota 2 3 3 8 2" xfId="1363"/>
    <cellStyle name="Nota 2 3 3 8 3" xfId="1732"/>
    <cellStyle name="Nota 2 3 3 8 4" xfId="371"/>
    <cellStyle name="Nota 2 3 3 9" xfId="919"/>
    <cellStyle name="Nota 2 3 3 9 2" xfId="1410"/>
    <cellStyle name="Nota 2 3 3 9 3" xfId="1779"/>
    <cellStyle name="Nota 2 3 3 9 4" xfId="631"/>
    <cellStyle name="Nota 2 3 4" xfId="293"/>
    <cellStyle name="Nota 2 3 4 2" xfId="825"/>
    <cellStyle name="Nota 2 3 4 2 2" xfId="1316"/>
    <cellStyle name="Nota 2 3 4 2 3" xfId="1685"/>
    <cellStyle name="Nota 2 3 4 2 4" xfId="2053"/>
    <cellStyle name="Nota 2 3 4 3" xfId="877"/>
    <cellStyle name="Nota 2 3 4 3 2" xfId="1368"/>
    <cellStyle name="Nota 2 3 4 3 3" xfId="1737"/>
    <cellStyle name="Nota 2 3 4 3 4" xfId="657"/>
    <cellStyle name="Nota 2 3 4 4" xfId="924"/>
    <cellStyle name="Nota 2 3 4 4 2" xfId="1415"/>
    <cellStyle name="Nota 2 3 4 4 3" xfId="1784"/>
    <cellStyle name="Nota 2 3 4 4 4" xfId="1565"/>
    <cellStyle name="Nota 2 3 4 5" xfId="1042"/>
    <cellStyle name="Nota 2 3 4 5 2" xfId="1522"/>
    <cellStyle name="Nota 2 3 4 5 3" xfId="1875"/>
    <cellStyle name="Nota 2 3 4 5 4" xfId="1491"/>
    <cellStyle name="Nota 2 3 4 6" xfId="600"/>
    <cellStyle name="Nota 2 3 4 7" xfId="1113"/>
    <cellStyle name="Nota 2 3 4 8" xfId="1207"/>
    <cellStyle name="Nota 2 3 4 9" xfId="1996"/>
    <cellStyle name="Nota 2 3 5" xfId="294"/>
    <cellStyle name="Nota 2 3 5 2" xfId="826"/>
    <cellStyle name="Nota 2 3 5 2 2" xfId="1317"/>
    <cellStyle name="Nota 2 3 5 2 3" xfId="1686"/>
    <cellStyle name="Nota 2 3 5 2 4" xfId="1236"/>
    <cellStyle name="Nota 2 3 5 3" xfId="878"/>
    <cellStyle name="Nota 2 3 5 3 2" xfId="1369"/>
    <cellStyle name="Nota 2 3 5 3 3" xfId="1738"/>
    <cellStyle name="Nota 2 3 5 3 4" xfId="416"/>
    <cellStyle name="Nota 2 3 5 4" xfId="925"/>
    <cellStyle name="Nota 2 3 5 4 2" xfId="1416"/>
    <cellStyle name="Nota 2 3 5 4 3" xfId="1785"/>
    <cellStyle name="Nota 2 3 5 4 4" xfId="1093"/>
    <cellStyle name="Nota 2 3 5 5" xfId="1043"/>
    <cellStyle name="Nota 2 3 5 5 2" xfId="1523"/>
    <cellStyle name="Nota 2 3 5 5 3" xfId="1876"/>
    <cellStyle name="Nota 2 3 5 5 4" xfId="1485"/>
    <cellStyle name="Nota 2 3 5 6" xfId="601"/>
    <cellStyle name="Nota 2 3 5 7" xfId="1114"/>
    <cellStyle name="Nota 2 3 5 8" xfId="541"/>
    <cellStyle name="Nota 2 3 5 9" xfId="2087"/>
    <cellStyle name="Nota 2 3 6" xfId="295"/>
    <cellStyle name="Nota 2 3 6 2" xfId="827"/>
    <cellStyle name="Nota 2 3 6 2 2" xfId="1318"/>
    <cellStyle name="Nota 2 3 6 2 3" xfId="1687"/>
    <cellStyle name="Nota 2 3 6 2 4" xfId="2002"/>
    <cellStyle name="Nota 2 3 6 3" xfId="879"/>
    <cellStyle name="Nota 2 3 6 3 2" xfId="1370"/>
    <cellStyle name="Nota 2 3 6 3 3" xfId="1739"/>
    <cellStyle name="Nota 2 3 6 3 4" xfId="2058"/>
    <cellStyle name="Nota 2 3 6 4" xfId="926"/>
    <cellStyle name="Nota 2 3 6 4 2" xfId="1417"/>
    <cellStyle name="Nota 2 3 6 4 3" xfId="1786"/>
    <cellStyle name="Nota 2 3 6 4 4" xfId="2099"/>
    <cellStyle name="Nota 2 3 6 5" xfId="1044"/>
    <cellStyle name="Nota 2 3 6 5 2" xfId="1524"/>
    <cellStyle name="Nota 2 3 6 5 3" xfId="1877"/>
    <cellStyle name="Nota 2 3 6 5 4" xfId="1929"/>
    <cellStyle name="Nota 2 3 6 6" xfId="602"/>
    <cellStyle name="Nota 2 3 6 7" xfId="1115"/>
    <cellStyle name="Nota 2 3 6 8" xfId="542"/>
    <cellStyle name="Nota 2 3 6 9" xfId="2111"/>
    <cellStyle name="Nota 2 3 7" xfId="296"/>
    <cellStyle name="Nota 2 3 7 2" xfId="828"/>
    <cellStyle name="Nota 2 3 7 2 2" xfId="1319"/>
    <cellStyle name="Nota 2 3 7 2 3" xfId="1688"/>
    <cellStyle name="Nota 2 3 7 2 4" xfId="2065"/>
    <cellStyle name="Nota 2 3 7 3" xfId="880"/>
    <cellStyle name="Nota 2 3 7 3 2" xfId="1371"/>
    <cellStyle name="Nota 2 3 7 3 3" xfId="1740"/>
    <cellStyle name="Nota 2 3 7 3 4" xfId="1156"/>
    <cellStyle name="Nota 2 3 7 4" xfId="927"/>
    <cellStyle name="Nota 2 3 7 4 2" xfId="1418"/>
    <cellStyle name="Nota 2 3 7 4 3" xfId="1787"/>
    <cellStyle name="Nota 2 3 7 4 4" xfId="466"/>
    <cellStyle name="Nota 2 3 7 5" xfId="1049"/>
    <cellStyle name="Nota 2 3 7 5 2" xfId="1526"/>
    <cellStyle name="Nota 2 3 7 5 3" xfId="1882"/>
    <cellStyle name="Nota 2 3 7 5 4" xfId="1938"/>
    <cellStyle name="Nota 2 3 7 6" xfId="603"/>
    <cellStyle name="Nota 2 3 7 7" xfId="1116"/>
    <cellStyle name="Nota 2 3 7 8" xfId="543"/>
    <cellStyle name="Nota 2 3 7 9" xfId="1958"/>
    <cellStyle name="Nota 2 3 8" xfId="749"/>
    <cellStyle name="Nota 2 3 8 2" xfId="1240"/>
    <cellStyle name="Nota 2 3 8 3" xfId="1609"/>
    <cellStyle name="Nota 2 3 8 4" xfId="2079"/>
    <cellStyle name="Nota 2 3 9" xfId="814"/>
    <cellStyle name="Nota 2 3 9 2" xfId="1305"/>
    <cellStyle name="Nota 2 3 9 3" xfId="1674"/>
    <cellStyle name="Nota 2 3 9 4" xfId="380"/>
    <cellStyle name="Nota 2 4" xfId="297"/>
    <cellStyle name="Nota 2 4 2" xfId="829"/>
    <cellStyle name="Nota 2 4 2 2" xfId="1320"/>
    <cellStyle name="Nota 2 4 2 3" xfId="1689"/>
    <cellStyle name="Nota 2 4 2 4" xfId="1584"/>
    <cellStyle name="Nota 2 4 3" xfId="881"/>
    <cellStyle name="Nota 2 4 3 2" xfId="1372"/>
    <cellStyle name="Nota 2 4 3 3" xfId="1741"/>
    <cellStyle name="Nota 2 4 3 4" xfId="499"/>
    <cellStyle name="Nota 2 4 4" xfId="928"/>
    <cellStyle name="Nota 2 4 4 2" xfId="1419"/>
    <cellStyle name="Nota 2 4 4 3" xfId="1788"/>
    <cellStyle name="Nota 2 4 4 4" xfId="2109"/>
    <cellStyle name="Nota 2 4 5" xfId="1051"/>
    <cellStyle name="Nota 2 4 5 2" xfId="1527"/>
    <cellStyle name="Nota 2 4 5 3" xfId="1883"/>
    <cellStyle name="Nota 2 4 5 4" xfId="1930"/>
    <cellStyle name="Nota 2 4 6" xfId="604"/>
    <cellStyle name="Nota 2 4 7" xfId="1117"/>
    <cellStyle name="Nota 2 4 8" xfId="544"/>
    <cellStyle name="Nota 2 4 9" xfId="2072"/>
    <cellStyle name="Nota 2 5" xfId="298"/>
    <cellStyle name="Nota 2 5 2" xfId="830"/>
    <cellStyle name="Nota 2 5 2 2" xfId="1321"/>
    <cellStyle name="Nota 2 5 2 3" xfId="1690"/>
    <cellStyle name="Nota 2 5 2 4" xfId="2026"/>
    <cellStyle name="Nota 2 5 3" xfId="882"/>
    <cellStyle name="Nota 2 5 3 2" xfId="1373"/>
    <cellStyle name="Nota 2 5 3 3" xfId="1742"/>
    <cellStyle name="Nota 2 5 3 4" xfId="473"/>
    <cellStyle name="Nota 2 5 4" xfId="929"/>
    <cellStyle name="Nota 2 5 4 2" xfId="1420"/>
    <cellStyle name="Nota 2 5 4 3" xfId="1789"/>
    <cellStyle name="Nota 2 5 4 4" xfId="369"/>
    <cellStyle name="Nota 2 5 5" xfId="964"/>
    <cellStyle name="Nota 2 5 5 2" xfId="1455"/>
    <cellStyle name="Nota 2 5 5 3" xfId="1824"/>
    <cellStyle name="Nota 2 5 5 4" xfId="648"/>
    <cellStyle name="Nota 2 5 6" xfId="605"/>
    <cellStyle name="Nota 2 5 7" xfId="1118"/>
    <cellStyle name="Nota 2 5 8" xfId="630"/>
    <cellStyle name="Nota 2 5 9" xfId="2028"/>
    <cellStyle name="Nota 2 6" xfId="299"/>
    <cellStyle name="Nota 2 6 2" xfId="831"/>
    <cellStyle name="Nota 2 6 2 2" xfId="1322"/>
    <cellStyle name="Nota 2 6 2 3" xfId="1691"/>
    <cellStyle name="Nota 2 6 2 4" xfId="1833"/>
    <cellStyle name="Nota 2 6 3" xfId="883"/>
    <cellStyle name="Nota 2 6 3 2" xfId="1374"/>
    <cellStyle name="Nota 2 6 3 3" xfId="1743"/>
    <cellStyle name="Nota 2 6 3 4" xfId="1149"/>
    <cellStyle name="Nota 2 6 4" xfId="930"/>
    <cellStyle name="Nota 2 6 4 2" xfId="1421"/>
    <cellStyle name="Nota 2 6 4 3" xfId="1790"/>
    <cellStyle name="Nota 2 6 4 4" xfId="1157"/>
    <cellStyle name="Nota 2 6 5" xfId="1052"/>
    <cellStyle name="Nota 2 6 5 2" xfId="1528"/>
    <cellStyle name="Nota 2 6 5 3" xfId="1884"/>
    <cellStyle name="Nota 2 6 5 4" xfId="1217"/>
    <cellStyle name="Nota 2 6 6" xfId="606"/>
    <cellStyle name="Nota 2 6 7" xfId="1119"/>
    <cellStyle name="Nota 2 6 8" xfId="1463"/>
    <cellStyle name="Nota 2 6 9" xfId="1926"/>
    <cellStyle name="Nota 2 7" xfId="300"/>
    <cellStyle name="Nota 2 7 2" xfId="832"/>
    <cellStyle name="Nota 2 7 2 2" xfId="1323"/>
    <cellStyle name="Nota 2 7 2 3" xfId="1692"/>
    <cellStyle name="Nota 2 7 2 4" xfId="2018"/>
    <cellStyle name="Nota 2 7 3" xfId="884"/>
    <cellStyle name="Nota 2 7 3 2" xfId="1375"/>
    <cellStyle name="Nota 2 7 3 3" xfId="1744"/>
    <cellStyle name="Nota 2 7 3 4" xfId="1921"/>
    <cellStyle name="Nota 2 7 4" xfId="931"/>
    <cellStyle name="Nota 2 7 4 2" xfId="1422"/>
    <cellStyle name="Nota 2 7 4 3" xfId="1791"/>
    <cellStyle name="Nota 2 7 4 4" xfId="2082"/>
    <cellStyle name="Nota 2 7 5" xfId="1053"/>
    <cellStyle name="Nota 2 7 5 2" xfId="1529"/>
    <cellStyle name="Nota 2 7 5 3" xfId="1885"/>
    <cellStyle name="Nota 2 7 5 4" xfId="395"/>
    <cellStyle name="Nota 2 7 6" xfId="607"/>
    <cellStyle name="Nota 2 7 7" xfId="1120"/>
    <cellStyle name="Nota 2 7 8" xfId="1184"/>
    <cellStyle name="Nota 2 7 9" xfId="1570"/>
    <cellStyle name="Nota 2 8" xfId="747"/>
    <cellStyle name="Nota 2 8 2" xfId="1238"/>
    <cellStyle name="Nota 2 8 3" xfId="1607"/>
    <cellStyle name="Nota 2 8 4" xfId="2037"/>
    <cellStyle name="Nota 2 9" xfId="808"/>
    <cellStyle name="Nota 2 9 2" xfId="1299"/>
    <cellStyle name="Nota 2 9 3" xfId="1668"/>
    <cellStyle name="Nota 2 9 4" xfId="421"/>
    <cellStyle name="Nota 3" xfId="301"/>
    <cellStyle name="Nota 3 10" xfId="669"/>
    <cellStyle name="Nota 3 10 2" xfId="1177"/>
    <cellStyle name="Nota 3 10 3" xfId="580"/>
    <cellStyle name="Nota 3 10 4" xfId="1200"/>
    <cellStyle name="Nota 3 11" xfId="1054"/>
    <cellStyle name="Nota 3 11 2" xfId="1530"/>
    <cellStyle name="Nota 3 11 3" xfId="1886"/>
    <cellStyle name="Nota 3 11 4" xfId="475"/>
    <cellStyle name="Nota 3 12" xfId="608"/>
    <cellStyle name="Nota 3 13" xfId="1121"/>
    <cellStyle name="Nota 3 14" xfId="1479"/>
    <cellStyle name="Nota 3 15" xfId="1981"/>
    <cellStyle name="Nota 3 2" xfId="302"/>
    <cellStyle name="Nota 3 2 2" xfId="834"/>
    <cellStyle name="Nota 3 2 2 2" xfId="1325"/>
    <cellStyle name="Nota 3 2 2 3" xfId="1694"/>
    <cellStyle name="Nota 3 2 2 4" xfId="1484"/>
    <cellStyle name="Nota 3 2 3" xfId="886"/>
    <cellStyle name="Nota 3 2 3 2" xfId="1377"/>
    <cellStyle name="Nota 3 2 3 3" xfId="1746"/>
    <cellStyle name="Nota 3 2 3 4" xfId="547"/>
    <cellStyle name="Nota 3 2 4" xfId="933"/>
    <cellStyle name="Nota 3 2 4 2" xfId="1424"/>
    <cellStyle name="Nota 3 2 4 3" xfId="1793"/>
    <cellStyle name="Nota 3 2 4 4" xfId="1985"/>
    <cellStyle name="Nota 3 2 5" xfId="1055"/>
    <cellStyle name="Nota 3 2 5 2" xfId="1531"/>
    <cellStyle name="Nota 3 2 5 3" xfId="1887"/>
    <cellStyle name="Nota 3 2 5 4" xfId="1566"/>
    <cellStyle name="Nota 3 2 6" xfId="609"/>
    <cellStyle name="Nota 3 2 7" xfId="1122"/>
    <cellStyle name="Nota 3 2 8" xfId="1206"/>
    <cellStyle name="Nota 3 2 9" xfId="658"/>
    <cellStyle name="Nota 3 3" xfId="303"/>
    <cellStyle name="Nota 3 3 2" xfId="835"/>
    <cellStyle name="Nota 3 3 2 2" xfId="1326"/>
    <cellStyle name="Nota 3 3 2 3" xfId="1695"/>
    <cellStyle name="Nota 3 3 2 4" xfId="2042"/>
    <cellStyle name="Nota 3 3 3" xfId="887"/>
    <cellStyle name="Nota 3 3 3 2" xfId="1378"/>
    <cellStyle name="Nota 3 3 3 3" xfId="1747"/>
    <cellStyle name="Nota 3 3 3 4" xfId="1160"/>
    <cellStyle name="Nota 3 3 4" xfId="934"/>
    <cellStyle name="Nota 3 3 4 2" xfId="1425"/>
    <cellStyle name="Nota 3 3 4 3" xfId="1794"/>
    <cellStyle name="Nota 3 3 4 4" xfId="1931"/>
    <cellStyle name="Nota 3 3 5" xfId="1056"/>
    <cellStyle name="Nota 3 3 5 2" xfId="1532"/>
    <cellStyle name="Nota 3 3 5 3" xfId="1888"/>
    <cellStyle name="Nota 3 3 5 4" xfId="2071"/>
    <cellStyle name="Nota 3 3 6" xfId="610"/>
    <cellStyle name="Nota 3 3 7" xfId="1123"/>
    <cellStyle name="Nota 3 3 8" xfId="545"/>
    <cellStyle name="Nota 3 3 9" xfId="2104"/>
    <cellStyle name="Nota 3 4" xfId="304"/>
    <cellStyle name="Nota 3 4 2" xfId="836"/>
    <cellStyle name="Nota 3 4 2 2" xfId="1327"/>
    <cellStyle name="Nota 3 4 2 3" xfId="1696"/>
    <cellStyle name="Nota 3 4 2 4" xfId="2001"/>
    <cellStyle name="Nota 3 4 3" xfId="888"/>
    <cellStyle name="Nota 3 4 3 2" xfId="1379"/>
    <cellStyle name="Nota 3 4 3 3" xfId="1748"/>
    <cellStyle name="Nota 3 4 3 4" xfId="364"/>
    <cellStyle name="Nota 3 4 4" xfId="935"/>
    <cellStyle name="Nota 3 4 4 2" xfId="1426"/>
    <cellStyle name="Nota 3 4 4 3" xfId="1795"/>
    <cellStyle name="Nota 3 4 4 4" xfId="520"/>
    <cellStyle name="Nota 3 4 5" xfId="1057"/>
    <cellStyle name="Nota 3 4 5 2" xfId="1533"/>
    <cellStyle name="Nota 3 4 5 3" xfId="1889"/>
    <cellStyle name="Nota 3 4 5 4" xfId="1954"/>
    <cellStyle name="Nota 3 4 6" xfId="611"/>
    <cellStyle name="Nota 3 4 7" xfId="1124"/>
    <cellStyle name="Nota 3 4 8" xfId="1478"/>
    <cellStyle name="Nota 3 4 9" xfId="656"/>
    <cellStyle name="Nota 3 5" xfId="305"/>
    <cellStyle name="Nota 3 5 2" xfId="837"/>
    <cellStyle name="Nota 3 5 2 2" xfId="1328"/>
    <cellStyle name="Nota 3 5 2 3" xfId="1697"/>
    <cellStyle name="Nota 3 5 2 4" xfId="366"/>
    <cellStyle name="Nota 3 5 3" xfId="889"/>
    <cellStyle name="Nota 3 5 3 2" xfId="1380"/>
    <cellStyle name="Nota 3 5 3 3" xfId="1749"/>
    <cellStyle name="Nota 3 5 3 4" xfId="2083"/>
    <cellStyle name="Nota 3 5 4" xfId="936"/>
    <cellStyle name="Nota 3 5 4 2" xfId="1427"/>
    <cellStyle name="Nota 3 5 4 3" xfId="1796"/>
    <cellStyle name="Nota 3 5 4 4" xfId="2041"/>
    <cellStyle name="Nota 3 5 5" xfId="1058"/>
    <cellStyle name="Nota 3 5 5 2" xfId="1534"/>
    <cellStyle name="Nota 3 5 5 3" xfId="1890"/>
    <cellStyle name="Nota 3 5 5 4" xfId="1569"/>
    <cellStyle name="Nota 3 5 6" xfId="612"/>
    <cellStyle name="Nota 3 5 7" xfId="1125"/>
    <cellStyle name="Nota 3 5 8" xfId="1205"/>
    <cellStyle name="Nota 3 5 9" xfId="1216"/>
    <cellStyle name="Nota 3 6" xfId="752"/>
    <cellStyle name="Nota 3 6 2" xfId="1243"/>
    <cellStyle name="Nota 3 6 3" xfId="1612"/>
    <cellStyle name="Nota 3 6 4" xfId="2035"/>
    <cellStyle name="Nota 3 7" xfId="833"/>
    <cellStyle name="Nota 3 7 2" xfId="1324"/>
    <cellStyle name="Nota 3 7 3" xfId="1693"/>
    <cellStyle name="Nota 3 7 4" xfId="1957"/>
    <cellStyle name="Nota 3 8" xfId="885"/>
    <cellStyle name="Nota 3 8 2" xfId="1376"/>
    <cellStyle name="Nota 3 8 3" xfId="1745"/>
    <cellStyle name="Nota 3 8 4" xfId="1986"/>
    <cellStyle name="Nota 3 9" xfId="932"/>
    <cellStyle name="Nota 3 9 2" xfId="1423"/>
    <cellStyle name="Nota 3 9 3" xfId="1792"/>
    <cellStyle name="Nota 3 9 4" xfId="1920"/>
    <cellStyle name="Nota 4" xfId="306"/>
    <cellStyle name="Nota 4 2" xfId="307"/>
    <cellStyle name="Nota 5" xfId="308"/>
    <cellStyle name="Nota 5 2" xfId="309"/>
    <cellStyle name="Nota 6" xfId="310"/>
    <cellStyle name="Nota 6 10" xfId="2004"/>
    <cellStyle name="Nota 6 2" xfId="311"/>
    <cellStyle name="Nota 6 3" xfId="841"/>
    <cellStyle name="Nota 6 3 2" xfId="1332"/>
    <cellStyle name="Nota 6 3 3" xfId="1701"/>
    <cellStyle name="Nota 6 3 4" xfId="485"/>
    <cellStyle name="Nota 6 4" xfId="890"/>
    <cellStyle name="Nota 6 4 2" xfId="1381"/>
    <cellStyle name="Nota 6 4 3" xfId="1750"/>
    <cellStyle name="Nota 6 4 4" xfId="1881"/>
    <cellStyle name="Nota 6 5" xfId="937"/>
    <cellStyle name="Nota 6 5 2" xfId="1428"/>
    <cellStyle name="Nota 6 5 3" xfId="1797"/>
    <cellStyle name="Nota 6 5 4" xfId="1915"/>
    <cellStyle name="Nota 6 6" xfId="1059"/>
    <cellStyle name="Nota 6 6 2" xfId="1535"/>
    <cellStyle name="Nota 6 6 3" xfId="1891"/>
    <cellStyle name="Nota 6 6 4" xfId="2092"/>
    <cellStyle name="Nota 6 7" xfId="617"/>
    <cellStyle name="Nota 6 8" xfId="1129"/>
    <cellStyle name="Nota 6 9" xfId="634"/>
    <cellStyle name="Nota 7" xfId="312"/>
    <cellStyle name="Nota 7 2" xfId="842"/>
    <cellStyle name="Nota 7 2 2" xfId="1333"/>
    <cellStyle name="Nota 7 2 3" xfId="1702"/>
    <cellStyle name="Nota 7 2 4" xfId="556"/>
    <cellStyle name="Nota 7 3" xfId="891"/>
    <cellStyle name="Nota 7 3 2" xfId="1382"/>
    <cellStyle name="Nota 7 3 3" xfId="1751"/>
    <cellStyle name="Nota 7 3 4" xfId="1918"/>
    <cellStyle name="Nota 7 4" xfId="938"/>
    <cellStyle name="Nota 7 4 2" xfId="1429"/>
    <cellStyle name="Nota 7 4 3" xfId="1798"/>
    <cellStyle name="Nota 7 4 4" xfId="2050"/>
    <cellStyle name="Nota 7 5" xfId="1060"/>
    <cellStyle name="Nota 7 5 2" xfId="1536"/>
    <cellStyle name="Nota 7 5 3" xfId="1892"/>
    <cellStyle name="Nota 7 5 4" xfId="504"/>
    <cellStyle name="Nota 7 6" xfId="618"/>
    <cellStyle name="Nota 7 7" xfId="1131"/>
    <cellStyle name="Nota 7 8" xfId="1201"/>
    <cellStyle name="Nota 7 9" xfId="1579"/>
    <cellStyle name="Nota 8" xfId="275"/>
    <cellStyle name="Note" xfId="313"/>
    <cellStyle name="Note 10" xfId="670"/>
    <cellStyle name="Note 10 2" xfId="1178"/>
    <cellStyle name="Note 10 3" xfId="581"/>
    <cellStyle name="Note 10 4" xfId="1923"/>
    <cellStyle name="Note 11" xfId="1061"/>
    <cellStyle name="Note 11 2" xfId="1537"/>
    <cellStyle name="Note 11 3" xfId="1893"/>
    <cellStyle name="Note 11 4" xfId="1839"/>
    <cellStyle name="Note 12" xfId="619"/>
    <cellStyle name="Note 13" xfId="1132"/>
    <cellStyle name="Note 14" xfId="558"/>
    <cellStyle name="Note 15" xfId="1943"/>
    <cellStyle name="Note 2" xfId="314"/>
    <cellStyle name="Note 2 2" xfId="844"/>
    <cellStyle name="Note 2 2 2" xfId="1335"/>
    <cellStyle name="Note 2 2 3" xfId="1704"/>
    <cellStyle name="Note 2 2 4" xfId="2061"/>
    <cellStyle name="Note 2 3" xfId="893"/>
    <cellStyle name="Note 2 3 2" xfId="1384"/>
    <cellStyle name="Note 2 3 3" xfId="1753"/>
    <cellStyle name="Note 2 3 4" xfId="1466"/>
    <cellStyle name="Note 2 4" xfId="940"/>
    <cellStyle name="Note 2 4 2" xfId="1431"/>
    <cellStyle name="Note 2 4 3" xfId="1800"/>
    <cellStyle name="Note 2 4 4" xfId="467"/>
    <cellStyle name="Note 2 5" xfId="1062"/>
    <cellStyle name="Note 2 5 2" xfId="1538"/>
    <cellStyle name="Note 2 5 3" xfId="1894"/>
    <cellStyle name="Note 2 5 4" xfId="1948"/>
    <cellStyle name="Note 2 6" xfId="620"/>
    <cellStyle name="Note 2 7" xfId="1133"/>
    <cellStyle name="Note 2 8" xfId="1477"/>
    <cellStyle name="Note 2 9" xfId="518"/>
    <cellStyle name="Note 3" xfId="315"/>
    <cellStyle name="Note 3 2" xfId="845"/>
    <cellStyle name="Note 3 2 2" xfId="1336"/>
    <cellStyle name="Note 3 2 3" xfId="1705"/>
    <cellStyle name="Note 3 2 4" xfId="476"/>
    <cellStyle name="Note 3 3" xfId="894"/>
    <cellStyle name="Note 3 3 2" xfId="1385"/>
    <cellStyle name="Note 3 3 3" xfId="1754"/>
    <cellStyle name="Note 3 3 4" xfId="1935"/>
    <cellStyle name="Note 3 4" xfId="941"/>
    <cellStyle name="Note 3 4 2" xfId="1432"/>
    <cellStyle name="Note 3 4 3" xfId="1801"/>
    <cellStyle name="Note 3 4 4" xfId="2031"/>
    <cellStyle name="Note 3 5" xfId="1063"/>
    <cellStyle name="Note 3 5 2" xfId="1539"/>
    <cellStyle name="Note 3 5 3" xfId="1895"/>
    <cellStyle name="Note 3 5 4" xfId="644"/>
    <cellStyle name="Note 3 6" xfId="621"/>
    <cellStyle name="Note 3 7" xfId="1134"/>
    <cellStyle name="Note 3 8" xfId="1204"/>
    <cellStyle name="Note 3 9" xfId="465"/>
    <cellStyle name="Note 4" xfId="316"/>
    <cellStyle name="Note 4 2" xfId="846"/>
    <cellStyle name="Note 4 2 2" xfId="1337"/>
    <cellStyle name="Note 4 2 3" xfId="1706"/>
    <cellStyle name="Note 4 2 4" xfId="1967"/>
    <cellStyle name="Note 4 3" xfId="895"/>
    <cellStyle name="Note 4 3 2" xfId="1386"/>
    <cellStyle name="Note 4 3 3" xfId="1755"/>
    <cellStyle name="Note 4 3 4" xfId="525"/>
    <cellStyle name="Note 4 4" xfId="942"/>
    <cellStyle name="Note 4 4 2" xfId="1433"/>
    <cellStyle name="Note 4 4 3" xfId="1802"/>
    <cellStyle name="Note 4 4 4" xfId="1973"/>
    <cellStyle name="Note 4 5" xfId="1079"/>
    <cellStyle name="Note 4 5 2" xfId="1555"/>
    <cellStyle name="Note 4 5 3" xfId="1911"/>
    <cellStyle name="Note 4 5 4" xfId="2055"/>
    <cellStyle name="Note 4 6" xfId="622"/>
    <cellStyle name="Note 4 7" xfId="1135"/>
    <cellStyle name="Note 4 8" xfId="549"/>
    <cellStyle name="Note 4 9" xfId="1949"/>
    <cellStyle name="Note 5" xfId="317"/>
    <cellStyle name="Note 5 2" xfId="847"/>
    <cellStyle name="Note 5 2 2" xfId="1338"/>
    <cellStyle name="Note 5 2 3" xfId="1707"/>
    <cellStyle name="Note 5 2 4" xfId="487"/>
    <cellStyle name="Note 5 3" xfId="896"/>
    <cellStyle name="Note 5 3 2" xfId="1387"/>
    <cellStyle name="Note 5 3 3" xfId="1756"/>
    <cellStyle name="Note 5 3 4" xfId="1990"/>
    <cellStyle name="Note 5 4" xfId="943"/>
    <cellStyle name="Note 5 4 2" xfId="1434"/>
    <cellStyle name="Note 5 4 3" xfId="1803"/>
    <cellStyle name="Note 5 4 4" xfId="2064"/>
    <cellStyle name="Note 5 5" xfId="1064"/>
    <cellStyle name="Note 5 5 2" xfId="1540"/>
    <cellStyle name="Note 5 5 3" xfId="1896"/>
    <cellStyle name="Note 5 5 4" xfId="2054"/>
    <cellStyle name="Note 5 6" xfId="623"/>
    <cellStyle name="Note 5 7" xfId="1136"/>
    <cellStyle name="Note 5 8" xfId="1476"/>
    <cellStyle name="Note 5 9" xfId="2074"/>
    <cellStyle name="Note 6" xfId="753"/>
    <cellStyle name="Note 6 2" xfId="1244"/>
    <cellStyle name="Note 6 3" xfId="1613"/>
    <cellStyle name="Note 6 4" xfId="1841"/>
    <cellStyle name="Note 7" xfId="843"/>
    <cellStyle name="Note 7 2" xfId="1334"/>
    <cellStyle name="Note 7 3" xfId="1703"/>
    <cellStyle name="Note 7 4" xfId="1919"/>
    <cellStyle name="Note 8" xfId="892"/>
    <cellStyle name="Note 8 2" xfId="1383"/>
    <cellStyle name="Note 8 3" xfId="1752"/>
    <cellStyle name="Note 8 4" xfId="461"/>
    <cellStyle name="Note 9" xfId="939"/>
    <cellStyle name="Note 9 2" xfId="1430"/>
    <cellStyle name="Note 9 3" xfId="1799"/>
    <cellStyle name="Note 9 4" xfId="1983"/>
    <cellStyle name="Output" xfId="318"/>
    <cellStyle name="Output 10" xfId="671"/>
    <cellStyle name="Output 10 2" xfId="1179"/>
    <cellStyle name="Output 10 3" xfId="613"/>
    <cellStyle name="Output 10 4" xfId="2097"/>
    <cellStyle name="Output 11" xfId="1065"/>
    <cellStyle name="Output 11 2" xfId="1541"/>
    <cellStyle name="Output 11 3" xfId="1897"/>
    <cellStyle name="Output 11 4" xfId="1094"/>
    <cellStyle name="Output 12" xfId="624"/>
    <cellStyle name="Output 13" xfId="1137"/>
    <cellStyle name="Output 14" xfId="1203"/>
    <cellStyle name="Output 15" xfId="632"/>
    <cellStyle name="Output 2" xfId="319"/>
    <cellStyle name="Output 2 2" xfId="849"/>
    <cellStyle name="Output 2 2 2" xfId="1340"/>
    <cellStyle name="Output 2 2 3" xfId="1709"/>
    <cellStyle name="Output 2 2 4" xfId="1606"/>
    <cellStyle name="Output 2 3" xfId="898"/>
    <cellStyle name="Output 2 3 2" xfId="1389"/>
    <cellStyle name="Output 2 3 3" xfId="1758"/>
    <cellStyle name="Output 2 3 4" xfId="1187"/>
    <cellStyle name="Output 2 4" xfId="945"/>
    <cellStyle name="Output 2 4 2" xfId="1436"/>
    <cellStyle name="Output 2 4 3" xfId="1805"/>
    <cellStyle name="Output 2 4 4" xfId="1563"/>
    <cellStyle name="Output 2 5" xfId="1066"/>
    <cellStyle name="Output 2 5 2" xfId="1542"/>
    <cellStyle name="Output 2 5 3" xfId="1898"/>
    <cellStyle name="Output 2 5 4" xfId="471"/>
    <cellStyle name="Output 2 6" xfId="625"/>
    <cellStyle name="Output 2 7" xfId="1138"/>
    <cellStyle name="Output 2 8" xfId="555"/>
    <cellStyle name="Output 2 9" xfId="2052"/>
    <cellStyle name="Output 3" xfId="320"/>
    <cellStyle name="Output 3 2" xfId="850"/>
    <cellStyle name="Output 3 2 2" xfId="1341"/>
    <cellStyle name="Output 3 2 3" xfId="1710"/>
    <cellStyle name="Output 3 2 4" xfId="2006"/>
    <cellStyle name="Output 3 3" xfId="899"/>
    <cellStyle name="Output 3 3 2" xfId="1390"/>
    <cellStyle name="Output 3 3 3" xfId="1759"/>
    <cellStyle name="Output 3 3 4" xfId="1467"/>
    <cellStyle name="Output 3 4" xfId="946"/>
    <cellStyle name="Output 3 4 2" xfId="1437"/>
    <cellStyle name="Output 3 4 3" xfId="1806"/>
    <cellStyle name="Output 3 4 4" xfId="1835"/>
    <cellStyle name="Output 3 5" xfId="1067"/>
    <cellStyle name="Output 3 5 2" xfId="1543"/>
    <cellStyle name="Output 3 5 3" xfId="1899"/>
    <cellStyle name="Output 3 5 4" xfId="2102"/>
    <cellStyle name="Output 3 6" xfId="626"/>
    <cellStyle name="Output 3 7" xfId="1139"/>
    <cellStyle name="Output 3 8" xfId="365"/>
    <cellStyle name="Output 3 9" xfId="557"/>
    <cellStyle name="Output 4" xfId="321"/>
    <cellStyle name="Output 4 2" xfId="851"/>
    <cellStyle name="Output 4 2 2" xfId="1342"/>
    <cellStyle name="Output 4 2 3" xfId="1711"/>
    <cellStyle name="Output 4 2 4" xfId="1970"/>
    <cellStyle name="Output 4 3" xfId="900"/>
    <cellStyle name="Output 4 3 2" xfId="1391"/>
    <cellStyle name="Output 4 3 3" xfId="1760"/>
    <cellStyle name="Output 4 3 4" xfId="1963"/>
    <cellStyle name="Output 4 4" xfId="947"/>
    <cellStyle name="Output 4 4 2" xfId="1438"/>
    <cellStyle name="Output 4 4 3" xfId="1807"/>
    <cellStyle name="Output 4 4 4" xfId="1880"/>
    <cellStyle name="Output 4 5" xfId="1068"/>
    <cellStyle name="Output 4 5 2" xfId="1544"/>
    <cellStyle name="Output 4 5 3" xfId="1900"/>
    <cellStyle name="Output 4 5 4" xfId="1237"/>
    <cellStyle name="Output 4 6" xfId="627"/>
    <cellStyle name="Output 4 7" xfId="1140"/>
    <cellStyle name="Output 4 8" xfId="1475"/>
    <cellStyle name="Output 4 9" xfId="424"/>
    <cellStyle name="Output 5" xfId="322"/>
    <cellStyle name="Output 5 2" xfId="852"/>
    <cellStyle name="Output 5 2 2" xfId="1343"/>
    <cellStyle name="Output 5 2 3" xfId="1712"/>
    <cellStyle name="Output 5 2 4" xfId="1158"/>
    <cellStyle name="Output 5 3" xfId="901"/>
    <cellStyle name="Output 5 3 2" xfId="1392"/>
    <cellStyle name="Output 5 3 3" xfId="1761"/>
    <cellStyle name="Output 5 3 4" xfId="2033"/>
    <cellStyle name="Output 5 4" xfId="948"/>
    <cellStyle name="Output 5 4 2" xfId="1439"/>
    <cellStyle name="Output 5 4 3" xfId="1808"/>
    <cellStyle name="Output 5 4 4" xfId="1945"/>
    <cellStyle name="Output 5 5" xfId="969"/>
    <cellStyle name="Output 5 5 2" xfId="1460"/>
    <cellStyle name="Output 5 5 3" xfId="1829"/>
    <cellStyle name="Output 5 5 4" xfId="517"/>
    <cellStyle name="Output 5 6" xfId="628"/>
    <cellStyle name="Output 5 7" xfId="1141"/>
    <cellStyle name="Output 5 8" xfId="1202"/>
    <cellStyle name="Output 5 9" xfId="2003"/>
    <cellStyle name="Output 6" xfId="754"/>
    <cellStyle name="Output 6 2" xfId="1245"/>
    <cellStyle name="Output 6 3" xfId="1614"/>
    <cellStyle name="Output 6 4" xfId="2060"/>
    <cellStyle name="Output 7" xfId="848"/>
    <cellStyle name="Output 7 2" xfId="1339"/>
    <cellStyle name="Output 7 3" xfId="1708"/>
    <cellStyle name="Output 7 4" xfId="2081"/>
    <cellStyle name="Output 8" xfId="897"/>
    <cellStyle name="Output 8 2" xfId="1388"/>
    <cellStyle name="Output 8 3" xfId="1757"/>
    <cellStyle name="Output 8 4" xfId="464"/>
    <cellStyle name="Output 9" xfId="944"/>
    <cellStyle name="Output 9 2" xfId="1435"/>
    <cellStyle name="Output 9 3" xfId="1804"/>
    <cellStyle name="Output 9 4" xfId="1934"/>
    <cellStyle name="Porcentagem" xfId="3" builtinId="5"/>
    <cellStyle name="Porcentagem 2" xfId="324"/>
    <cellStyle name="Porcentagem 2 2" xfId="325"/>
    <cellStyle name="Porcentagem 2 3" xfId="326"/>
    <cellStyle name="Porcentagem 2 4" xfId="327"/>
    <cellStyle name="Porcentagem 3" xfId="328"/>
    <cellStyle name="Porcentagem 3 2" xfId="329"/>
    <cellStyle name="Porcentagem 4" xfId="330"/>
    <cellStyle name="Porcentagem 5" xfId="331"/>
    <cellStyle name="Porcentagem 6" xfId="332"/>
    <cellStyle name="Porcentagem 7" xfId="323"/>
    <cellStyle name="Saída" xfId="16" builtinId="21" customBuiltin="1"/>
    <cellStyle name="Saída 2" xfId="333"/>
    <cellStyle name="Saída 2 10" xfId="672"/>
    <cellStyle name="Saída 2 10 2" xfId="1180"/>
    <cellStyle name="Saída 2 10 3" xfId="614"/>
    <cellStyle name="Saída 2 10 4" xfId="2091"/>
    <cellStyle name="Saída 2 11" xfId="1069"/>
    <cellStyle name="Saída 2 11 2" xfId="1545"/>
    <cellStyle name="Saída 2 11 3" xfId="1901"/>
    <cellStyle name="Saída 2 11 4" xfId="2103"/>
    <cellStyle name="Saída 2 12" xfId="635"/>
    <cellStyle name="Saída 2 13" xfId="1150"/>
    <cellStyle name="Saída 2 14" xfId="1199"/>
    <cellStyle name="Saída 2 15" xfId="501"/>
    <cellStyle name="Saída 2 2" xfId="334"/>
    <cellStyle name="Saída 2 2 2" xfId="856"/>
    <cellStyle name="Saída 2 2 2 2" xfId="1347"/>
    <cellStyle name="Saída 2 2 2 3" xfId="1716"/>
    <cellStyle name="Saída 2 2 2 4" xfId="456"/>
    <cellStyle name="Saída 2 2 3" xfId="903"/>
    <cellStyle name="Saída 2 2 3 2" xfId="1394"/>
    <cellStyle name="Saída 2 2 3 3" xfId="1763"/>
    <cellStyle name="Saída 2 2 3 4" xfId="1218"/>
    <cellStyle name="Saída 2 2 4" xfId="950"/>
    <cellStyle name="Saída 2 2 4 2" xfId="1441"/>
    <cellStyle name="Saída 2 2 4 3" xfId="1810"/>
    <cellStyle name="Saída 2 2 4 4" xfId="2011"/>
    <cellStyle name="Saída 2 2 5" xfId="1070"/>
    <cellStyle name="Saída 2 2 5 2" xfId="1546"/>
    <cellStyle name="Saída 2 2 5 3" xfId="1902"/>
    <cellStyle name="Saída 2 2 5 4" xfId="1577"/>
    <cellStyle name="Saída 2 2 6" xfId="636"/>
    <cellStyle name="Saída 2 2 7" xfId="1151"/>
    <cellStyle name="Saída 2 2 8" xfId="560"/>
    <cellStyle name="Saída 2 2 9" xfId="1195"/>
    <cellStyle name="Saída 2 3" xfId="335"/>
    <cellStyle name="Saída 2 3 2" xfId="857"/>
    <cellStyle name="Saída 2 3 2 2" xfId="1348"/>
    <cellStyle name="Saída 2 3 2 3" xfId="1717"/>
    <cellStyle name="Saída 2 3 2 4" xfId="641"/>
    <cellStyle name="Saída 2 3 3" xfId="904"/>
    <cellStyle name="Saída 2 3 3 2" xfId="1395"/>
    <cellStyle name="Saída 2 3 3 3" xfId="1764"/>
    <cellStyle name="Saída 2 3 3 4" xfId="1940"/>
    <cellStyle name="Saída 2 3 4" xfId="951"/>
    <cellStyle name="Saída 2 3 4 2" xfId="1442"/>
    <cellStyle name="Saída 2 3 4 3" xfId="1811"/>
    <cellStyle name="Saída 2 3 4 4" xfId="2116"/>
    <cellStyle name="Saída 2 3 5" xfId="1071"/>
    <cellStyle name="Saída 2 3 5 2" xfId="1547"/>
    <cellStyle name="Saída 2 3 5 3" xfId="1903"/>
    <cellStyle name="Saída 2 3 5 4" xfId="1840"/>
    <cellStyle name="Saída 2 3 6" xfId="637"/>
    <cellStyle name="Saída 2 3 7" xfId="1152"/>
    <cellStyle name="Saída 2 3 8" xfId="561"/>
    <cellStyle name="Saída 2 3 9" xfId="521"/>
    <cellStyle name="Saída 2 4" xfId="336"/>
    <cellStyle name="Saída 2 4 2" xfId="858"/>
    <cellStyle name="Saída 2 4 2 2" xfId="1349"/>
    <cellStyle name="Saída 2 4 2 3" xfId="1718"/>
    <cellStyle name="Saída 2 4 2 4" xfId="1185"/>
    <cellStyle name="Saída 2 4 3" xfId="905"/>
    <cellStyle name="Saída 2 4 3 2" xfId="1396"/>
    <cellStyle name="Saída 2 4 3 3" xfId="1765"/>
    <cellStyle name="Saída 2 4 3 4" xfId="1944"/>
    <cellStyle name="Saída 2 4 4" xfId="952"/>
    <cellStyle name="Saída 2 4 4 2" xfId="1443"/>
    <cellStyle name="Saída 2 4 4 3" xfId="1812"/>
    <cellStyle name="Saída 2 4 4 4" xfId="2013"/>
    <cellStyle name="Saída 2 4 5" xfId="1072"/>
    <cellStyle name="Saída 2 4 5 2" xfId="1548"/>
    <cellStyle name="Saída 2 4 5 3" xfId="1904"/>
    <cellStyle name="Saída 2 4 5 4" xfId="1953"/>
    <cellStyle name="Saída 2 4 6" xfId="638"/>
    <cellStyle name="Saída 2 4 7" xfId="1153"/>
    <cellStyle name="Saída 2 4 8" xfId="1474"/>
    <cellStyle name="Saída 2 4 9" xfId="1927"/>
    <cellStyle name="Saída 2 5" xfId="337"/>
    <cellStyle name="Saída 2 5 2" xfId="859"/>
    <cellStyle name="Saída 2 5 2 2" xfId="1350"/>
    <cellStyle name="Saída 2 5 2 3" xfId="1719"/>
    <cellStyle name="Saída 2 5 2 4" xfId="1916"/>
    <cellStyle name="Saída 2 5 3" xfId="906"/>
    <cellStyle name="Saída 2 5 3 2" xfId="1397"/>
    <cellStyle name="Saída 2 5 3 3" xfId="1766"/>
    <cellStyle name="Saída 2 5 3 4" xfId="1604"/>
    <cellStyle name="Saída 2 5 4" xfId="953"/>
    <cellStyle name="Saída 2 5 4 2" xfId="1444"/>
    <cellStyle name="Saída 2 5 4 3" xfId="1813"/>
    <cellStyle name="Saída 2 5 4 4" xfId="2023"/>
    <cellStyle name="Saída 2 5 5" xfId="1074"/>
    <cellStyle name="Saída 2 5 5 2" xfId="1550"/>
    <cellStyle name="Saída 2 5 5 3" xfId="1906"/>
    <cellStyle name="Saída 2 5 5 4" xfId="1193"/>
    <cellStyle name="Saída 2 5 6" xfId="639"/>
    <cellStyle name="Saída 2 5 7" xfId="1154"/>
    <cellStyle name="Saída 2 5 8" xfId="1198"/>
    <cellStyle name="Saída 2 5 9" xfId="377"/>
    <cellStyle name="Saída 2 6" xfId="757"/>
    <cellStyle name="Saída 2 6 2" xfId="1248"/>
    <cellStyle name="Saída 2 6 3" xfId="1617"/>
    <cellStyle name="Saída 2 6 4" xfId="1219"/>
    <cellStyle name="Saída 2 7" xfId="855"/>
    <cellStyle name="Saída 2 7 2" xfId="1346"/>
    <cellStyle name="Saída 2 7 3" xfId="1715"/>
    <cellStyle name="Saída 2 7 4" xfId="1585"/>
    <cellStyle name="Saída 2 8" xfId="902"/>
    <cellStyle name="Saída 2 8 2" xfId="1393"/>
    <cellStyle name="Saída 2 8 3" xfId="1762"/>
    <cellStyle name="Saída 2 8 4" xfId="1832"/>
    <cellStyle name="Saída 2 9" xfId="949"/>
    <cellStyle name="Saída 2 9 2" xfId="1440"/>
    <cellStyle name="Saída 2 9 3" xfId="1809"/>
    <cellStyle name="Saída 2 9 4" xfId="468"/>
    <cellStyle name="Saída 3" xfId="338"/>
    <cellStyle name="Saída 3 2" xfId="860"/>
    <cellStyle name="Saída 3 2 2" xfId="1351"/>
    <cellStyle name="Saída 3 2 3" xfId="1720"/>
    <cellStyle name="Saída 3 2 4" xfId="1946"/>
    <cellStyle name="Saída 3 3" xfId="907"/>
    <cellStyle name="Saída 3 3 2" xfId="1398"/>
    <cellStyle name="Saída 3 3 3" xfId="1767"/>
    <cellStyle name="Saída 3 3 4" xfId="373"/>
    <cellStyle name="Saída 3 4" xfId="954"/>
    <cellStyle name="Saída 3 4 2" xfId="1445"/>
    <cellStyle name="Saída 3 4 3" xfId="1814"/>
    <cellStyle name="Saída 3 4 4" xfId="1489"/>
    <cellStyle name="Saída 3 5" xfId="1073"/>
    <cellStyle name="Saída 3 5 2" xfId="1549"/>
    <cellStyle name="Saída 3 5 3" xfId="1905"/>
    <cellStyle name="Saída 3 5 4" xfId="2100"/>
    <cellStyle name="Saída 3 6" xfId="640"/>
    <cellStyle name="Saída 3 7" xfId="1155"/>
    <cellStyle name="Saída 3 8" xfId="562"/>
    <cellStyle name="Saída 3 9" xfId="2007"/>
    <cellStyle name="Separador de milhares" xfId="1" builtinId="3"/>
    <cellStyle name="Texto de Aviso" xfId="20" builtinId="11" customBuiltin="1"/>
    <cellStyle name="Texto de Aviso 2" xfId="339"/>
    <cellStyle name="Texto Explicativo" xfId="4" builtinId="53" customBuiltin="1"/>
    <cellStyle name="Texto Explicativo 2" xfId="341"/>
    <cellStyle name="Texto Explicativo 3" xfId="342"/>
    <cellStyle name="Texto Explicativo 4" xfId="343"/>
    <cellStyle name="Texto Explicativo 5" xfId="344"/>
    <cellStyle name="Texto Explicativo 6" xfId="340"/>
    <cellStyle name="Title" xfId="345"/>
    <cellStyle name="Título" xfId="7" builtinId="15" customBuiltin="1"/>
    <cellStyle name="Título 1" xfId="8" builtinId="16" customBuiltin="1"/>
    <cellStyle name="Título 1 2" xfId="346"/>
    <cellStyle name="Título 2" xfId="9" builtinId="17" customBuiltin="1"/>
    <cellStyle name="Título 2 2" xfId="347"/>
    <cellStyle name="Título 3" xfId="10" builtinId="18" customBuiltin="1"/>
    <cellStyle name="Título 3 2" xfId="348"/>
    <cellStyle name="Título 4" xfId="11" builtinId="19" customBuiltin="1"/>
    <cellStyle name="Título 4 2" xfId="349"/>
    <cellStyle name="Título 5" xfId="350"/>
    <cellStyle name="Total" xfId="21" builtinId="25" customBuiltin="1"/>
    <cellStyle name="Total 2" xfId="351"/>
    <cellStyle name="Total 2 10" xfId="961"/>
    <cellStyle name="Total 2 10 2" xfId="1452"/>
    <cellStyle name="Total 2 10 3" xfId="1821"/>
    <cellStyle name="Total 2 10 4" xfId="1473"/>
    <cellStyle name="Total 2 11" xfId="649"/>
    <cellStyle name="Total 2 12" xfId="1161"/>
    <cellStyle name="Total 2 13" xfId="1471"/>
    <cellStyle name="Total 2 14" xfId="1483"/>
    <cellStyle name="Total 2 2" xfId="352"/>
    <cellStyle name="Total 2 2 2" xfId="862"/>
    <cellStyle name="Total 2 2 2 2" xfId="1353"/>
    <cellStyle name="Total 2 2 2 3" xfId="1722"/>
    <cellStyle name="Total 2 2 2 4" xfId="1086"/>
    <cellStyle name="Total 2 2 3" xfId="909"/>
    <cellStyle name="Total 2 2 3 2" xfId="1400"/>
    <cellStyle name="Total 2 2 3 3" xfId="1769"/>
    <cellStyle name="Total 2 2 3 4" xfId="498"/>
    <cellStyle name="Total 2 2 4" xfId="956"/>
    <cellStyle name="Total 2 2 4 2" xfId="1447"/>
    <cellStyle name="Total 2 2 4 3" xfId="1816"/>
    <cellStyle name="Total 2 2 4 4" xfId="1999"/>
    <cellStyle name="Total 2 2 5" xfId="1075"/>
    <cellStyle name="Total 2 2 5 2" xfId="1551"/>
    <cellStyle name="Total 2 2 5 3" xfId="1907"/>
    <cellStyle name="Total 2 2 5 4" xfId="568"/>
    <cellStyle name="Total 2 2 6" xfId="650"/>
    <cellStyle name="Total 2 2 7" xfId="1162"/>
    <cellStyle name="Total 2 2 8" xfId="1197"/>
    <cellStyle name="Total 2 2 9" xfId="1837"/>
    <cellStyle name="Total 2 3" xfId="353"/>
    <cellStyle name="Total 2 3 2" xfId="863"/>
    <cellStyle name="Total 2 3 2 2" xfId="1354"/>
    <cellStyle name="Total 2 3 2 3" xfId="1723"/>
    <cellStyle name="Total 2 3 2 4" xfId="2056"/>
    <cellStyle name="Total 2 3 3" xfId="910"/>
    <cellStyle name="Total 2 3 3 2" xfId="1401"/>
    <cellStyle name="Total 2 3 3 3" xfId="1770"/>
    <cellStyle name="Total 2 3 3 4" xfId="1578"/>
    <cellStyle name="Total 2 3 4" xfId="957"/>
    <cellStyle name="Total 2 3 4 2" xfId="1448"/>
    <cellStyle name="Total 2 3 4 3" xfId="1817"/>
    <cellStyle name="Total 2 3 4 4" xfId="523"/>
    <cellStyle name="Total 2 3 5" xfId="1076"/>
    <cellStyle name="Total 2 3 5 2" xfId="1552"/>
    <cellStyle name="Total 2 3 5 3" xfId="1908"/>
    <cellStyle name="Total 2 3 5 4" xfId="1951"/>
    <cellStyle name="Total 2 3 6" xfId="651"/>
    <cellStyle name="Total 2 3 7" xfId="1163"/>
    <cellStyle name="Total 2 3 8" xfId="566"/>
    <cellStyle name="Total 2 3 9" xfId="2020"/>
    <cellStyle name="Total 2 4" xfId="354"/>
    <cellStyle name="Total 2 4 2" xfId="864"/>
    <cellStyle name="Total 2 4 2 2" xfId="1355"/>
    <cellStyle name="Total 2 4 2 3" xfId="1724"/>
    <cellStyle name="Total 2 4 2 4" xfId="2005"/>
    <cellStyle name="Total 2 4 3" xfId="911"/>
    <cellStyle name="Total 2 4 3 2" xfId="1402"/>
    <cellStyle name="Total 2 4 3 3" xfId="1771"/>
    <cellStyle name="Total 2 4 3 4" xfId="1469"/>
    <cellStyle name="Total 2 4 4" xfId="958"/>
    <cellStyle name="Total 2 4 4 2" xfId="1449"/>
    <cellStyle name="Total 2 4 4 3" xfId="1818"/>
    <cellStyle name="Total 2 4 4 4" xfId="1989"/>
    <cellStyle name="Total 2 4 5" xfId="1077"/>
    <cellStyle name="Total 2 4 5 2" xfId="1553"/>
    <cellStyle name="Total 2 4 5 3" xfId="1909"/>
    <cellStyle name="Total 2 4 5 4" xfId="2115"/>
    <cellStyle name="Total 2 4 6" xfId="652"/>
    <cellStyle name="Total 2 4 7" xfId="1164"/>
    <cellStyle name="Total 2 4 8" xfId="567"/>
    <cellStyle name="Total 2 4 9" xfId="1964"/>
    <cellStyle name="Total 2 5" xfId="758"/>
    <cellStyle name="Total 2 5 2" xfId="1249"/>
    <cellStyle name="Total 2 5 3" xfId="1618"/>
    <cellStyle name="Total 2 5 4" xfId="1924"/>
    <cellStyle name="Total 2 6" xfId="861"/>
    <cellStyle name="Total 2 6 2" xfId="1352"/>
    <cellStyle name="Total 2 6 3" xfId="1721"/>
    <cellStyle name="Total 2 6 4" xfId="1992"/>
    <cellStyle name="Total 2 7" xfId="908"/>
    <cellStyle name="Total 2 7 2" xfId="1399"/>
    <cellStyle name="Total 2 7 3" xfId="1768"/>
    <cellStyle name="Total 2 7 4" xfId="460"/>
    <cellStyle name="Total 2 8" xfId="955"/>
    <cellStyle name="Total 2 8 2" xfId="1446"/>
    <cellStyle name="Total 2 8 3" xfId="1815"/>
    <cellStyle name="Total 2 8 4" xfId="415"/>
    <cellStyle name="Total 2 9" xfId="673"/>
    <cellStyle name="Total 2 9 2" xfId="1181"/>
    <cellStyle name="Total 2 9 3" xfId="615"/>
    <cellStyle name="Total 2 9 4" xfId="480"/>
    <cellStyle name="Total 3" xfId="355"/>
    <cellStyle name="Total 3 2" xfId="865"/>
    <cellStyle name="Total 3 2 2" xfId="1356"/>
    <cellStyle name="Total 3 2 3" xfId="1725"/>
    <cellStyle name="Total 3 2 4" xfId="459"/>
    <cellStyle name="Total 3 3" xfId="912"/>
    <cellStyle name="Total 3 3 2" xfId="1403"/>
    <cellStyle name="Total 3 3 3" xfId="1772"/>
    <cellStyle name="Total 3 3 4" xfId="429"/>
    <cellStyle name="Total 3 4" xfId="959"/>
    <cellStyle name="Total 3 4 2" xfId="1450"/>
    <cellStyle name="Total 3 4 3" xfId="1819"/>
    <cellStyle name="Total 3 4 4" xfId="469"/>
    <cellStyle name="Total 3 5" xfId="1078"/>
    <cellStyle name="Total 3 5 2" xfId="1554"/>
    <cellStyle name="Total 3 5 3" xfId="1910"/>
    <cellStyle name="Total 3 5 4" xfId="2101"/>
    <cellStyle name="Total 3 6" xfId="653"/>
    <cellStyle name="Total 3 7" xfId="1165"/>
    <cellStyle name="Total 3 8" xfId="363"/>
    <cellStyle name="Total 3 9" xfId="477"/>
    <cellStyle name="Vírgula 2" xfId="5"/>
    <cellStyle name="Vírgula 2 2" xfId="356"/>
    <cellStyle name="Vírgula 3" xfId="357"/>
    <cellStyle name="Vírgula 4" xfId="358"/>
    <cellStyle name="Vírgula 4 2" xfId="359"/>
    <cellStyle name="Vírgula 4 2 2" xfId="360"/>
    <cellStyle name="Vírgula 4 2 3" xfId="2117"/>
    <cellStyle name="Vírgula 5" xfId="361"/>
    <cellStyle name="Warning Text" xfId="362"/>
  </cellStyles>
  <dxfs count="62">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color rgb="FF000000"/>
        <name val="Calibri"/>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FF9900"/>
        </patternFill>
      </fill>
    </dxf>
    <dxf>
      <font>
        <b val="0"/>
        <color rgb="FF000000"/>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color rgb="FF000000"/>
        <name val="Calibri"/>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C0C0C0"/>
        </patternFill>
      </fill>
    </dxf>
    <dxf>
      <font>
        <b val="0"/>
        <color rgb="FF000000"/>
      </font>
      <fill>
        <patternFill>
          <bgColor rgb="FFFF9900"/>
        </patternFill>
      </fill>
    </dxf>
    <dxf>
      <font>
        <b val="0"/>
        <color rgb="FF000000"/>
      </font>
      <fill>
        <patternFill>
          <bgColor rgb="FFC0C0C0"/>
        </patternFill>
      </fill>
    </dxf>
    <dxf>
      <font>
        <b val="0"/>
        <color rgb="FF000000"/>
      </font>
      <fill>
        <patternFill>
          <bgColor rgb="FFFF9900"/>
        </patternFill>
      </fill>
    </dxf>
    <dxf>
      <font>
        <b val="0"/>
        <color rgb="FF000000"/>
      </font>
      <fill>
        <patternFill>
          <bgColor rgb="FFC0C0C0"/>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92D050"/>
      <rgbColor rgb="FF800000"/>
      <rgbColor rgb="FF008000"/>
      <rgbColor rgb="FF000080"/>
      <rgbColor rgb="FF808000"/>
      <rgbColor rgb="FF800080"/>
      <rgbColor rgb="FF00B050"/>
      <rgbColor rgb="FFC0C0C0"/>
      <rgbColor rgb="FF808080"/>
      <rgbColor rgb="FFBFBFBF"/>
      <rgbColor rgb="FF7F7F7F"/>
      <rgbColor rgb="FFFFFFCC"/>
      <rgbColor rgb="FFCCFFFF"/>
      <rgbColor rgb="FF660066"/>
      <rgbColor rgb="FFFF8080"/>
      <rgbColor rgb="FF0066CC"/>
      <rgbColor rgb="FFCCCCFF"/>
      <rgbColor rgb="FF000080"/>
      <rgbColor rgb="FFFF00FF"/>
      <rgbColor rgb="FFC3D69B"/>
      <rgbColor rgb="FF00FFFF"/>
      <rgbColor rgb="FF800080"/>
      <rgbColor rgb="FF800000"/>
      <rgbColor rgb="FF9BBB59"/>
      <rgbColor rgb="FF0000FF"/>
      <rgbColor rgb="FF00CCCC"/>
      <rgbColor rgb="FFD7E4BD"/>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E46C0A"/>
      <rgbColor rgb="FF333399"/>
      <rgbColor rgb="FF333333"/>
      <rgbColor rgb="00003366"/>
      <rgbColor rgb="00339966"/>
      <rgbColor rgb="00003300"/>
      <rgbColor rgb="00333300"/>
      <rgbColor rgb="00993300"/>
      <rgbColor rgb="00993366"/>
      <rgbColor rgb="00333399"/>
      <rgbColor rgb="00333333"/>
    </indexed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598714</xdr:colOff>
      <xdr:row>38</xdr:row>
      <xdr:rowOff>93713</xdr:rowOff>
    </xdr:from>
    <xdr:to>
      <xdr:col>22</xdr:col>
      <xdr:colOff>290286</xdr:colOff>
      <xdr:row>54</xdr:row>
      <xdr:rowOff>108855</xdr:rowOff>
    </xdr:to>
    <xdr:pic>
      <xdr:nvPicPr>
        <xdr:cNvPr id="2" name="Imagem 1"/>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xmlns=""/>
            </a:ext>
          </a:extLst>
        </a:blip>
        <a:srcRect/>
        <a:stretch/>
      </xdr:blipFill>
      <xdr:spPr>
        <a:xfrm>
          <a:off x="8382000" y="7359927"/>
          <a:ext cx="6667500" cy="3430536"/>
        </a:xfrm>
        <a:prstGeom prst="rect">
          <a:avLst/>
        </a:prstGeom>
      </xdr:spPr>
    </xdr:pic>
    <xdr:clientData/>
  </xdr:twoCellAnchor>
  <xdr:twoCellAnchor editAs="oneCell">
    <xdr:from>
      <xdr:col>14</xdr:col>
      <xdr:colOff>252483</xdr:colOff>
      <xdr:row>121</xdr:row>
      <xdr:rowOff>180975</xdr:rowOff>
    </xdr:from>
    <xdr:to>
      <xdr:col>19</xdr:col>
      <xdr:colOff>276225</xdr:colOff>
      <xdr:row>135</xdr:row>
      <xdr:rowOff>48128</xdr:rowOff>
    </xdr:to>
    <xdr:pic>
      <xdr:nvPicPr>
        <xdr:cNvPr id="4" name="Imagem 3"/>
        <xdr:cNvPicPr>
          <a:picLocks noChangeAspect="1"/>
        </xdr:cNvPicPr>
      </xdr:nvPicPr>
      <xdr:blipFill>
        <a:blip xmlns:r="http://schemas.openxmlformats.org/officeDocument/2006/relationships" r:embed="rId2"/>
        <a:stretch>
          <a:fillRect/>
        </a:stretch>
      </xdr:blipFill>
      <xdr:spPr>
        <a:xfrm>
          <a:off x="10187058" y="25622250"/>
          <a:ext cx="3071742" cy="245795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OLANDIA/016-%20Instru&#231;&#227;o%20da%20Contrata&#231;&#227;o%20-%20Obra/Estudos/Downloads/Atualizando%202%20vizinh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SUMO"/>
      <sheetName val="ANALÍTICO"/>
      <sheetName val="MEMÓRIA DE CÁLCULO"/>
      <sheetName val="% FONTES"/>
      <sheetName val="CRONOGRAMA"/>
      <sheetName val="cotações"/>
      <sheetName val="BDI SERVIÇOS"/>
      <sheetName val="BDI EQUIPAMENTOS"/>
      <sheetName val="insumos JUL 18"/>
      <sheetName val="composições apoio mão de obra"/>
      <sheetName val="composições apoio II"/>
    </sheetNames>
    <sheetDataSet>
      <sheetData sheetId="0" refreshError="1">
        <row r="7">
          <cell r="B7" t="str">
            <v>Rua Rio Grande do Norte - Lote 27 A-7/27 AI-E - Colônia Missões - Cep 85660-000</v>
          </cell>
        </row>
        <row r="12">
          <cell r="C12">
            <v>170500.67725690399</v>
          </cell>
        </row>
        <row r="13">
          <cell r="C13">
            <v>402.09112399999998</v>
          </cell>
        </row>
        <row r="14">
          <cell r="C14">
            <v>22832.225527999999</v>
          </cell>
        </row>
        <row r="15">
          <cell r="C15" t="e">
            <v>#VALUE!</v>
          </cell>
        </row>
        <row r="16">
          <cell r="C16" t="e">
            <v>#VALUE!</v>
          </cell>
        </row>
        <row r="17">
          <cell r="C17" t="e">
            <v>#VALUE!</v>
          </cell>
        </row>
        <row r="18">
          <cell r="C18" t="e">
            <v>#VALUE!</v>
          </cell>
        </row>
        <row r="19">
          <cell r="C19" t="e">
            <v>#VALUE!</v>
          </cell>
        </row>
        <row r="20">
          <cell r="C20">
            <v>5067.3329999999996</v>
          </cell>
        </row>
        <row r="21">
          <cell r="C21" t="e">
            <v>#VALUE!</v>
          </cell>
        </row>
        <row r="22">
          <cell r="C22" t="e">
            <v>#VALUE!</v>
          </cell>
        </row>
        <row r="23">
          <cell r="C23" t="e">
            <v>#VALUE!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pageSetUpPr fitToPage="1"/>
  </sheetPr>
  <dimension ref="A1:G35"/>
  <sheetViews>
    <sheetView tabSelected="1" zoomScale="70" zoomScaleNormal="70" workbookViewId="0">
      <selection activeCell="F14" sqref="F14"/>
    </sheetView>
  </sheetViews>
  <sheetFormatPr defaultRowHeight="14.4"/>
  <cols>
    <col min="1" max="1" width="14"/>
    <col min="2" max="2" width="65" customWidth="1"/>
    <col min="3" max="3" width="19.109375" style="2" customWidth="1"/>
    <col min="4" max="4" width="14.44140625" style="3" customWidth="1"/>
    <col min="5" max="5" width="19"/>
    <col min="6" max="6" width="16.109375"/>
    <col min="7" max="7" width="17.6640625" customWidth="1"/>
    <col min="8" max="1025" width="8.5546875"/>
  </cols>
  <sheetData>
    <row r="1" spans="1:7" s="4" customFormat="1" ht="18">
      <c r="A1" s="1467" t="s">
        <v>0</v>
      </c>
      <c r="B1" s="1467"/>
      <c r="C1" s="1467"/>
      <c r="D1" s="1467"/>
    </row>
    <row r="2" spans="1:7" ht="18">
      <c r="A2" s="1468" t="s">
        <v>1</v>
      </c>
      <c r="B2" s="1468"/>
      <c r="C2" s="1468"/>
      <c r="D2" s="1468"/>
    </row>
    <row r="3" spans="1:7" ht="18">
      <c r="A3" s="5"/>
      <c r="B3" s="1469"/>
      <c r="C3" s="1469"/>
      <c r="D3" s="1469"/>
    </row>
    <row r="4" spans="1:7" ht="18">
      <c r="A4" s="1468" t="s">
        <v>2</v>
      </c>
      <c r="B4" s="1468"/>
      <c r="C4" s="1468"/>
      <c r="D4" s="1468"/>
    </row>
    <row r="5" spans="1:7" ht="18">
      <c r="A5" s="1468"/>
      <c r="B5" s="1468"/>
      <c r="C5" s="1468"/>
      <c r="D5" s="1468"/>
    </row>
    <row r="6" spans="1:7" ht="18">
      <c r="A6" s="6" t="str">
        <f>'ANALÍTICO CIVIL '!A4</f>
        <v>OBRA:</v>
      </c>
      <c r="B6" s="7" t="str">
        <f>'ANALÍTICO CIVIL '!D4</f>
        <v>FÓRUM DO TRABALHO DE COLOMBO</v>
      </c>
      <c r="C6" s="8"/>
      <c r="D6" s="9"/>
    </row>
    <row r="7" spans="1:7" ht="18">
      <c r="A7" s="6" t="str">
        <f>'ANALÍTICO CIVIL '!A5</f>
        <v>ENDEREÇO:</v>
      </c>
      <c r="B7" s="7" t="str">
        <f>'ANALÍTICO CIVIL '!D5</f>
        <v>Rua José Cavassin, 125 Colombo / PR;</v>
      </c>
      <c r="C7" s="8"/>
      <c r="D7" s="9"/>
    </row>
    <row r="8" spans="1:7">
      <c r="A8" s="6" t="str">
        <f>'ANALÍTICO CIVIL '!A6</f>
        <v>LOCAL:</v>
      </c>
      <c r="B8" s="7" t="str">
        <f>'ANALÍTICO CIVIL '!D6</f>
        <v>Colombo/ PR</v>
      </c>
      <c r="C8" s="1148" t="s">
        <v>1187</v>
      </c>
      <c r="D8" s="1149">
        <f>'BDI EQUIPAMENTOS'!$B$20</f>
        <v>0.20925856497550344</v>
      </c>
    </row>
    <row r="9" spans="1:7">
      <c r="A9" s="10" t="s">
        <v>3</v>
      </c>
      <c r="B9" s="11">
        <f>'ANALÍTICO CIVIL '!$D$8</f>
        <v>403.5</v>
      </c>
      <c r="C9" s="12" t="s">
        <v>1186</v>
      </c>
      <c r="D9" s="847">
        <f>'BDI SERVIÇOS'!$B$21</f>
        <v>0.2525908321785082</v>
      </c>
    </row>
    <row r="10" spans="1:7" ht="12.75" customHeight="1">
      <c r="B10" s="13"/>
      <c r="C10"/>
      <c r="D10"/>
    </row>
    <row r="11" spans="1:7" s="137" customFormat="1" ht="33" customHeight="1">
      <c r="A11" s="14" t="s">
        <v>4</v>
      </c>
      <c r="B11" s="15" t="s">
        <v>5</v>
      </c>
      <c r="C11" s="1458" t="s">
        <v>6</v>
      </c>
      <c r="D11" s="16" t="s">
        <v>7</v>
      </c>
    </row>
    <row r="12" spans="1:7">
      <c r="A12" s="17">
        <f>'ANALÍTICO CIVIL '!C12</f>
        <v>1</v>
      </c>
      <c r="B12" s="18" t="str">
        <f>'ANALÍTICO CIVIL '!D12</f>
        <v>ADMINISTRAÇÃO DE OBRA E SERVIÇOS INICIAIS</v>
      </c>
      <c r="C12" s="728">
        <f>'ANALÍTICO CIVIL '!O12</f>
        <v>105958.39</v>
      </c>
      <c r="D12" s="19">
        <f t="shared" ref="D12:D33" si="0">C12/$C$34</f>
        <v>8.4561538214807094E-2</v>
      </c>
      <c r="F12" s="20"/>
      <c r="G12" s="3"/>
    </row>
    <row r="13" spans="1:7">
      <c r="A13" s="731">
        <f>'ANALÍTICO CIVIL '!C24</f>
        <v>2</v>
      </c>
      <c r="B13" s="18" t="str">
        <f>'ANALÍTICO CIVIL '!D24</f>
        <v>DEMOLIÇÃO</v>
      </c>
      <c r="C13" s="728">
        <f>'ANALÍTICO CIVIL '!O24</f>
        <v>26553.870000000003</v>
      </c>
      <c r="D13" s="19">
        <f t="shared" si="0"/>
        <v>2.1191678098884101E-2</v>
      </c>
      <c r="F13" s="20"/>
      <c r="G13" s="3"/>
    </row>
    <row r="14" spans="1:7">
      <c r="A14" s="731">
        <f>'ANALÍTICO CIVIL '!C94</f>
        <v>3</v>
      </c>
      <c r="B14" s="18" t="str">
        <f>'ANALÍTICO CIVIL '!D94</f>
        <v>MOVIMENTO DE TERRA</v>
      </c>
      <c r="C14" s="729">
        <f>'ANALÍTICO CIVIL '!O94</f>
        <v>1745.61</v>
      </c>
      <c r="D14" s="19">
        <f t="shared" si="0"/>
        <v>1.3931078673727433E-3</v>
      </c>
      <c r="F14" s="20"/>
      <c r="G14" s="3"/>
    </row>
    <row r="15" spans="1:7">
      <c r="A15" s="17">
        <f>'ANALÍTICO CIVIL '!C115</f>
        <v>4</v>
      </c>
      <c r="B15" s="18" t="str">
        <f>'ANALÍTICO CIVIL '!D115</f>
        <v>INFRA-ESTRUTURA</v>
      </c>
      <c r="C15" s="729">
        <f>'ANALÍTICO CIVIL '!O115</f>
        <v>42028.73</v>
      </c>
      <c r="D15" s="19">
        <f t="shared" si="0"/>
        <v>3.3541601170183975E-2</v>
      </c>
      <c r="E15" s="776"/>
      <c r="F15" s="20"/>
      <c r="G15" s="3"/>
    </row>
    <row r="16" spans="1:7">
      <c r="A16" s="17">
        <f>'ANALÍTICO CIVIL '!C207</f>
        <v>5</v>
      </c>
      <c r="B16" s="18" t="str">
        <f>'ANALÍTICO CIVIL '!D207</f>
        <v>SUPRA-ESTRUTURA</v>
      </c>
      <c r="C16" s="729">
        <f>'ANALÍTICO CIVIL '!O207</f>
        <v>86090.98</v>
      </c>
      <c r="D16" s="19">
        <f t="shared" si="0"/>
        <v>6.8706080709797432E-2</v>
      </c>
      <c r="E16" s="776"/>
      <c r="F16" s="20"/>
      <c r="G16" s="21"/>
    </row>
    <row r="17" spans="1:7">
      <c r="A17" s="17">
        <f>'ANALÍTICO CIVIL '!C402</f>
        <v>6</v>
      </c>
      <c r="B17" s="18" t="str">
        <f>'ANALÍTICO CIVIL '!D402</f>
        <v>PAREDES E PAINÉIS</v>
      </c>
      <c r="C17" s="728">
        <f>'ANALÍTICO CIVIL '!O402</f>
        <v>59514.909999999989</v>
      </c>
      <c r="D17" s="19">
        <f t="shared" si="0"/>
        <v>4.7496685598146633E-2</v>
      </c>
      <c r="E17" s="776"/>
      <c r="G17" s="3"/>
    </row>
    <row r="18" spans="1:7">
      <c r="A18" s="17">
        <f>'ANALÍTICO CIVIL '!C452</f>
        <v>7</v>
      </c>
      <c r="B18" s="18" t="str">
        <f>'ANALÍTICO CIVIL '!D452</f>
        <v>ESQUADRIAS</v>
      </c>
      <c r="C18" s="728">
        <f>'ANALÍTICO CIVIL '!O452</f>
        <v>81400.83</v>
      </c>
      <c r="D18" s="19">
        <f t="shared" si="0"/>
        <v>6.4963042537377322E-2</v>
      </c>
      <c r="E18" s="776"/>
      <c r="G18" s="3"/>
    </row>
    <row r="19" spans="1:7">
      <c r="A19" s="17">
        <f>'ANALÍTICO CIVIL '!C670</f>
        <v>8</v>
      </c>
      <c r="B19" s="18" t="str">
        <f>'ANALÍTICO CIVIL '!D670</f>
        <v>COBERTURA</v>
      </c>
      <c r="C19" s="728">
        <f>'ANALÍTICO CIVIL '!O670</f>
        <v>242909.97563914518</v>
      </c>
      <c r="D19" s="19">
        <f t="shared" si="0"/>
        <v>0.19385761889896058</v>
      </c>
      <c r="E19" s="776"/>
      <c r="G19" s="3"/>
    </row>
    <row r="20" spans="1:7">
      <c r="A20" s="17">
        <f>'ANALÍTICO CIVIL '!C720</f>
        <v>9</v>
      </c>
      <c r="B20" s="18" t="str">
        <f>'ANALÍTICO CIVIL '!D720</f>
        <v>IMPERMEABILIZAÇÃO e TRATAMENTOS</v>
      </c>
      <c r="C20" s="729">
        <f>'ANALÍTICO CIVIL '!O720</f>
        <v>4983.8622644776315</v>
      </c>
      <c r="D20" s="19">
        <f t="shared" si="0"/>
        <v>3.9774392507753303E-3</v>
      </c>
      <c r="E20" s="776"/>
      <c r="G20" s="3"/>
    </row>
    <row r="21" spans="1:7">
      <c r="A21" s="17">
        <f>'ANALÍTICO CIVIL '!C727</f>
        <v>10</v>
      </c>
      <c r="B21" s="18" t="str">
        <f>'ANALÍTICO CIVIL '!D727</f>
        <v>REVESTIMENTOS  INTERNOS</v>
      </c>
      <c r="C21" s="728">
        <f>'ANALÍTICO CIVIL '!O727</f>
        <v>25856.957279299662</v>
      </c>
      <c r="D21" s="19">
        <f t="shared" si="0"/>
        <v>2.0635497397536267E-2</v>
      </c>
      <c r="E21" s="776"/>
      <c r="G21" s="21"/>
    </row>
    <row r="22" spans="1:7">
      <c r="A22" s="17">
        <f>'ANALÍTICO CIVIL '!C746</f>
        <v>11</v>
      </c>
      <c r="B22" s="18" t="str">
        <f>'ANALÍTICO CIVIL '!D746</f>
        <v>REVESTIMENTOS EXTERNOS</v>
      </c>
      <c r="C22" s="728">
        <f>'ANALÍTICO CIVIL '!O746</f>
        <v>12883.414780524143</v>
      </c>
      <c r="D22" s="19">
        <f t="shared" si="0"/>
        <v>1.0281784871405681E-2</v>
      </c>
      <c r="E22" s="776"/>
      <c r="G22" s="3"/>
    </row>
    <row r="23" spans="1:7">
      <c r="A23" s="17">
        <f>'ANALÍTICO CIVIL '!C758</f>
        <v>12</v>
      </c>
      <c r="B23" s="18" t="str">
        <f>'ANALÍTICO CIVIL '!D758</f>
        <v>PISOS INTERNOS/EXTERNOS</v>
      </c>
      <c r="C23" s="728">
        <f>'ANALÍTICO CIVIL '!O758</f>
        <v>54089.347321395573</v>
      </c>
      <c r="D23" s="19">
        <f t="shared" si="0"/>
        <v>4.3166741307905543E-2</v>
      </c>
      <c r="E23" s="776"/>
      <c r="G23" s="3"/>
    </row>
    <row r="24" spans="1:7">
      <c r="A24" s="17">
        <f>'ANALÍTICO CIVIL '!C786</f>
        <v>13</v>
      </c>
      <c r="B24" s="18" t="str">
        <f>'ANALÍTICO CIVIL '!D786</f>
        <v>RODAPÉS, SOLEIRAS E PEITORIS</v>
      </c>
      <c r="C24" s="728">
        <f>'ANALÍTICO CIVIL '!O786</f>
        <v>19337.058985639629</v>
      </c>
      <c r="D24" s="19">
        <f t="shared" si="0"/>
        <v>1.5432203644998234E-2</v>
      </c>
      <c r="E24" s="776"/>
      <c r="F24" s="20"/>
      <c r="G24" s="3"/>
    </row>
    <row r="25" spans="1:7">
      <c r="A25" s="17">
        <f>'ANALÍTICO CIVIL '!C808</f>
        <v>14</v>
      </c>
      <c r="B25" s="18" t="str">
        <f>'ANALÍTICO CIVIL '!D808</f>
        <v>INSTALAÇÕES HIDROSSANITÁRIAS</v>
      </c>
      <c r="C25" s="729">
        <f>'ANALÍTICO CIVIL '!O808</f>
        <v>60988.378311742643</v>
      </c>
      <c r="D25" s="19">
        <f t="shared" si="0"/>
        <v>4.8672607079699282E-2</v>
      </c>
      <c r="E25" s="776"/>
      <c r="F25" s="20"/>
      <c r="G25" s="3"/>
    </row>
    <row r="26" spans="1:7">
      <c r="A26" s="22">
        <f>'ANALÍTICO CIVIL '!C1168</f>
        <v>15</v>
      </c>
      <c r="B26" s="18" t="s">
        <v>8</v>
      </c>
      <c r="C26" s="728">
        <f>'ANALÍTICO CIVIL '!O1168</f>
        <v>53701.529999999992</v>
      </c>
      <c r="D26" s="19">
        <f t="shared" si="0"/>
        <v>4.2857238405459061E-2</v>
      </c>
      <c r="E26" s="776"/>
      <c r="F26" s="20"/>
      <c r="G26" s="3"/>
    </row>
    <row r="27" spans="1:7">
      <c r="A27" s="17">
        <f>'ANALÍTICO CIVIL '!C1224</f>
        <v>16</v>
      </c>
      <c r="B27" s="18" t="str">
        <f>'ANALÍTICO CIVIL '!D1224</f>
        <v>INSTALAÇÕES DE PREVENÇÃO CONTRA INCÊNDIOS</v>
      </c>
      <c r="C27" s="728">
        <f>'ANALÍTICO CIVIL '!O1224</f>
        <v>2481.6</v>
      </c>
      <c r="D27" s="19">
        <f t="shared" si="0"/>
        <v>1.9804747244070555E-3</v>
      </c>
      <c r="E27" s="702"/>
      <c r="F27" s="20"/>
      <c r="G27" s="3"/>
    </row>
    <row r="28" spans="1:7">
      <c r="A28" s="17">
        <f>'ANALÍTICO CIVIL '!C1235</f>
        <v>17</v>
      </c>
      <c r="B28" s="18" t="str">
        <f>'ANALÍTICO CIVIL '!D1235</f>
        <v>PAISAGISMO E SERVIÇOS EXTERNOS</v>
      </c>
      <c r="C28" s="728">
        <f>'ANALÍTICO CIVIL '!O1235</f>
        <v>52651.565312160252</v>
      </c>
      <c r="D28" s="19">
        <f t="shared" si="0"/>
        <v>4.2019299766763642E-2</v>
      </c>
      <c r="F28" s="20"/>
      <c r="G28" s="3"/>
    </row>
    <row r="29" spans="1:7">
      <c r="A29" s="17">
        <f>'ANALÍTICO CIVIL '!C1454</f>
        <v>18</v>
      </c>
      <c r="B29" s="18" t="str">
        <f>'ANALÍTICO CIVIL '!D1454</f>
        <v>PINTURAS</v>
      </c>
      <c r="C29" s="728">
        <f>'ANALÍTICO CIVIL '!O1454</f>
        <v>46540.75</v>
      </c>
      <c r="D29" s="19">
        <f t="shared" si="0"/>
        <v>3.7142480266742287E-2</v>
      </c>
      <c r="E29" s="776"/>
      <c r="F29" s="20"/>
      <c r="G29" s="3"/>
    </row>
    <row r="30" spans="1:7">
      <c r="A30" s="17">
        <f>'ANALÍTICO CIVIL '!C1517</f>
        <v>19</v>
      </c>
      <c r="B30" s="18" t="str">
        <f>'ANALÍTICO CIVIL '!D1517</f>
        <v>SERVIÇOS COMPLEMENTARES</v>
      </c>
      <c r="C30" s="728">
        <f>'ANALÍTICO CIVIL '!O1517</f>
        <v>2737.0899999999997</v>
      </c>
      <c r="D30" s="19">
        <f t="shared" si="0"/>
        <v>2.1843720033153232E-3</v>
      </c>
      <c r="E30" s="20">
        <f>SUM(C12:C31)</f>
        <v>984365.33989438461</v>
      </c>
      <c r="F30" s="3"/>
      <c r="G30" s="3"/>
    </row>
    <row r="31" spans="1:7">
      <c r="A31" s="17">
        <f>'ANALÍTICO CIVIL '!C1538</f>
        <v>20</v>
      </c>
      <c r="B31" s="18" t="str">
        <f>'ANALÍTICO CIVIL '!D1538</f>
        <v>LIMPEZA DA OBRA</v>
      </c>
      <c r="C31" s="728">
        <f>'ANALÍTICO CIVIL '!O1538</f>
        <v>1910.49</v>
      </c>
      <c r="D31" s="19">
        <f t="shared" si="0"/>
        <v>1.5246926000291889E-3</v>
      </c>
      <c r="E31" s="776"/>
      <c r="F31" s="20"/>
      <c r="G31" s="3"/>
    </row>
    <row r="32" spans="1:7" s="776" customFormat="1">
      <c r="A32" s="1414">
        <f>'ANALÍTICO ELÉTRICA'!C11</f>
        <v>21</v>
      </c>
      <c r="B32" s="1415" t="str">
        <f>'ANALÍTICO ELÉTRICA'!D11</f>
        <v>INSTALAÇÕES ELÉTRICAS</v>
      </c>
      <c r="C32" s="1416">
        <f>'ANALÍTICO ELÉTRICA'!P11</f>
        <v>218080.10849807534</v>
      </c>
      <c r="D32" s="19">
        <f t="shared" si="0"/>
        <v>0.17404180479383724</v>
      </c>
      <c r="F32" s="20"/>
      <c r="G32" s="3"/>
    </row>
    <row r="33" spans="1:7" s="776" customFormat="1">
      <c r="A33" s="1414">
        <f>'ANALÍTICO ELÉTRICA'!C560</f>
        <v>22</v>
      </c>
      <c r="B33" s="1415" t="str">
        <f>'ANALÍTICO ELÉTRICA'!D560</f>
        <v>INSTALAÇÕES LÓGICAS, CFTV, TELEFONIA E ALARME</v>
      </c>
      <c r="C33" s="1416">
        <f>'ANALÍTICO ELÉTRICA'!P560</f>
        <v>50587.458019904938</v>
      </c>
      <c r="D33" s="19">
        <f t="shared" si="0"/>
        <v>4.0372010791596032E-2</v>
      </c>
      <c r="F33" s="20"/>
      <c r="G33" s="3"/>
    </row>
    <row r="34" spans="1:7" s="27" customFormat="1" ht="18">
      <c r="A34" s="1466" t="s">
        <v>9</v>
      </c>
      <c r="B34" s="1466"/>
      <c r="C34" s="23">
        <f>SUM(C12:C33)</f>
        <v>1253032.9064123649</v>
      </c>
      <c r="D34" s="24">
        <f>SUM(D12:D33)</f>
        <v>1</v>
      </c>
      <c r="E34" s="25"/>
      <c r="F34" s="25"/>
      <c r="G34" s="26"/>
    </row>
    <row r="35" spans="1:7">
      <c r="B35" t="s">
        <v>1443</v>
      </c>
    </row>
  </sheetData>
  <mergeCells count="6">
    <mergeCell ref="A34:B34"/>
    <mergeCell ref="A1:D1"/>
    <mergeCell ref="A2:D2"/>
    <mergeCell ref="B3:D3"/>
    <mergeCell ref="A4:D4"/>
    <mergeCell ref="A5:D5"/>
  </mergeCells>
  <printOptions horizontalCentered="1"/>
  <pageMargins left="0.51181102362204722" right="0.51181102362204722" top="0.78740157480314965" bottom="0.78740157480314965" header="0.51181102362204722" footer="0.51181102362204722"/>
  <pageSetup paperSize="9" scale="89" firstPageNumber="0" orientation="portrait" r:id="rId1"/>
  <headerFooter>
    <oddFooter>&amp;CResumo da Planilha Estimativa&amp;R&amp;P</oddFooter>
  </headerFooter>
</worksheet>
</file>

<file path=xl/worksheets/sheet2.xml><?xml version="1.0" encoding="utf-8"?>
<worksheet xmlns="http://schemas.openxmlformats.org/spreadsheetml/2006/main" xmlns:r="http://schemas.openxmlformats.org/officeDocument/2006/relationships">
  <sheetPr>
    <pageSetUpPr fitToPage="1"/>
  </sheetPr>
  <dimension ref="A1:AJO1562"/>
  <sheetViews>
    <sheetView topLeftCell="A106" zoomScale="70" zoomScaleNormal="70" zoomScalePageLayoutView="130" workbookViewId="0">
      <selection activeCell="K122" sqref="K122"/>
    </sheetView>
  </sheetViews>
  <sheetFormatPr defaultRowHeight="14.4"/>
  <cols>
    <col min="1" max="1" width="13.88671875" style="28"/>
    <col min="2" max="2" width="16.33203125" style="13" customWidth="1"/>
    <col min="3" max="3" width="12.6640625" style="13"/>
    <col min="4" max="4" width="75.33203125" style="28"/>
    <col min="5" max="5" width="9.109375" style="28" customWidth="1"/>
    <col min="6" max="6" width="14.109375" style="912" customWidth="1"/>
    <col min="7" max="7" width="9.109375" style="912" customWidth="1"/>
    <col min="8" max="8" width="10.44140625" style="912" customWidth="1"/>
    <col min="9" max="9" width="11.88671875" style="912" customWidth="1"/>
    <col min="10" max="10" width="12" style="743" customWidth="1"/>
    <col min="11" max="11" width="14" style="28" customWidth="1"/>
    <col min="12" max="12" width="11.44140625" style="28" customWidth="1"/>
    <col min="13" max="13" width="13.33203125" style="28" customWidth="1"/>
    <col min="14" max="14" width="12.6640625" style="28" customWidth="1"/>
    <col min="15" max="15" width="19.6640625" style="28" customWidth="1"/>
    <col min="16" max="16" width="13.88671875" style="13" bestFit="1" customWidth="1"/>
    <col min="17" max="17" width="12.44140625" style="13" bestFit="1" customWidth="1"/>
    <col min="18" max="18" width="14.88671875" style="703" customWidth="1"/>
    <col min="19" max="56" width="9" style="703"/>
    <col min="57" max="951" width="9" style="28"/>
  </cols>
  <sheetData>
    <row r="1" spans="1:951" s="29" customFormat="1" ht="20.25" customHeight="1">
      <c r="A1" s="1471" t="s">
        <v>762</v>
      </c>
      <c r="B1" s="1471"/>
      <c r="C1" s="1471"/>
      <c r="D1" s="1471"/>
      <c r="E1" s="1471"/>
      <c r="F1" s="1471"/>
      <c r="G1" s="1471"/>
      <c r="H1" s="1471"/>
      <c r="I1" s="1471"/>
      <c r="J1" s="1471"/>
      <c r="K1" s="1471"/>
      <c r="L1" s="1471"/>
      <c r="M1" s="1471"/>
      <c r="N1" s="1471"/>
      <c r="O1" s="1471"/>
      <c r="P1" s="737"/>
      <c r="Q1" s="737"/>
      <c r="R1" s="705"/>
      <c r="S1" s="705"/>
      <c r="T1" s="705"/>
      <c r="U1" s="705"/>
      <c r="V1" s="705"/>
      <c r="W1" s="705"/>
      <c r="X1" s="705"/>
      <c r="Y1" s="705"/>
      <c r="Z1" s="705"/>
      <c r="AA1" s="705"/>
      <c r="AB1" s="705"/>
      <c r="AC1" s="705"/>
      <c r="AD1" s="705"/>
      <c r="AE1" s="705"/>
      <c r="AF1" s="705"/>
      <c r="AG1" s="705"/>
      <c r="AH1" s="705"/>
      <c r="AI1" s="705"/>
      <c r="AJ1" s="705"/>
      <c r="AK1" s="705"/>
      <c r="AL1" s="705"/>
      <c r="AM1" s="705"/>
      <c r="AN1" s="705"/>
      <c r="AO1" s="705"/>
      <c r="AP1" s="705"/>
      <c r="AQ1" s="705"/>
      <c r="AR1" s="705"/>
      <c r="AS1" s="705"/>
      <c r="AT1" s="705"/>
      <c r="AU1" s="705"/>
      <c r="AV1" s="705"/>
      <c r="AW1" s="705"/>
      <c r="AX1" s="705"/>
      <c r="AY1" s="705"/>
      <c r="AZ1" s="705"/>
      <c r="BA1" s="705"/>
      <c r="BB1" s="705"/>
      <c r="BC1" s="705"/>
      <c r="BD1" s="705"/>
    </row>
    <row r="2" spans="1:951" s="29" customFormat="1" ht="14.25" customHeight="1">
      <c r="A2" s="1471"/>
      <c r="B2" s="1471"/>
      <c r="C2" s="1471"/>
      <c r="D2" s="1471"/>
      <c r="E2" s="1471"/>
      <c r="F2" s="1471"/>
      <c r="G2" s="1471"/>
      <c r="H2" s="1471"/>
      <c r="I2" s="1471"/>
      <c r="J2" s="1471"/>
      <c r="K2" s="1471"/>
      <c r="L2" s="1471"/>
      <c r="M2" s="1471"/>
      <c r="N2" s="1471"/>
      <c r="O2" s="1471"/>
      <c r="P2" s="737"/>
      <c r="Q2" s="737"/>
      <c r="R2" s="705"/>
      <c r="S2" s="705"/>
      <c r="T2" s="705"/>
      <c r="U2" s="705"/>
      <c r="V2" s="705"/>
      <c r="W2" s="705"/>
      <c r="X2" s="705"/>
      <c r="Y2" s="705"/>
      <c r="Z2" s="705"/>
      <c r="AA2" s="705"/>
      <c r="AB2" s="705"/>
      <c r="AC2" s="705"/>
      <c r="AD2" s="705"/>
      <c r="AE2" s="705"/>
      <c r="AF2" s="705"/>
      <c r="AG2" s="705"/>
      <c r="AH2" s="705"/>
      <c r="AI2" s="705"/>
      <c r="AJ2" s="705"/>
      <c r="AK2" s="705"/>
      <c r="AL2" s="705"/>
      <c r="AM2" s="705"/>
      <c r="AN2" s="705"/>
      <c r="AO2" s="705"/>
      <c r="AP2" s="705"/>
      <c r="AQ2" s="705"/>
      <c r="AR2" s="705"/>
      <c r="AS2" s="705"/>
      <c r="AT2" s="705"/>
      <c r="AU2" s="705"/>
      <c r="AV2" s="705"/>
      <c r="AW2" s="705"/>
      <c r="AX2" s="705"/>
      <c r="AY2" s="705"/>
      <c r="AZ2" s="705"/>
      <c r="BA2" s="705"/>
      <c r="BB2" s="705"/>
      <c r="BC2" s="705"/>
      <c r="BD2" s="705"/>
    </row>
    <row r="3" spans="1:951" s="29" customFormat="1" ht="14.25" customHeight="1">
      <c r="A3" s="1471"/>
      <c r="B3" s="1471"/>
      <c r="C3" s="1471"/>
      <c r="D3" s="1471"/>
      <c r="E3" s="1471"/>
      <c r="F3" s="1471"/>
      <c r="G3" s="1471"/>
      <c r="H3" s="1471"/>
      <c r="I3" s="1471"/>
      <c r="J3" s="1471"/>
      <c r="K3" s="1471"/>
      <c r="L3" s="1471"/>
      <c r="M3" s="1471"/>
      <c r="N3" s="1471"/>
      <c r="O3" s="1471"/>
      <c r="P3" s="737"/>
      <c r="Q3" s="737"/>
      <c r="R3" s="705"/>
      <c r="S3" s="705"/>
      <c r="T3" s="705"/>
      <c r="U3" s="705"/>
      <c r="V3" s="705"/>
      <c r="W3" s="705"/>
      <c r="X3" s="705"/>
      <c r="Y3" s="705"/>
      <c r="Z3" s="705"/>
      <c r="AA3" s="705"/>
      <c r="AB3" s="705"/>
      <c r="AC3" s="705"/>
      <c r="AD3" s="705"/>
      <c r="AE3" s="705"/>
      <c r="AF3" s="705"/>
      <c r="AG3" s="705"/>
      <c r="AH3" s="705"/>
      <c r="AI3" s="705"/>
      <c r="AJ3" s="705"/>
      <c r="AK3" s="705"/>
      <c r="AL3" s="705"/>
      <c r="AM3" s="705"/>
      <c r="AN3" s="705"/>
      <c r="AO3" s="705"/>
      <c r="AP3" s="705"/>
      <c r="AQ3" s="705"/>
      <c r="AR3" s="705"/>
      <c r="AS3" s="705"/>
      <c r="AT3" s="705"/>
      <c r="AU3" s="705"/>
      <c r="AV3" s="705"/>
      <c r="AW3" s="705"/>
      <c r="AX3" s="705"/>
      <c r="AY3" s="705"/>
      <c r="AZ3" s="705"/>
      <c r="BA3" s="705"/>
      <c r="BB3" s="705"/>
      <c r="BC3" s="705"/>
      <c r="BD3" s="705"/>
    </row>
    <row r="4" spans="1:951" s="40" customFormat="1" ht="10.199999999999999">
      <c r="A4" s="30" t="s">
        <v>10</v>
      </c>
      <c r="B4" s="31"/>
      <c r="C4" s="32"/>
      <c r="D4" s="33" t="s">
        <v>763</v>
      </c>
      <c r="E4" s="34"/>
      <c r="F4" s="861"/>
      <c r="G4" s="861"/>
      <c r="H4" s="1233"/>
      <c r="I4" s="1233"/>
      <c r="J4" s="862"/>
      <c r="K4" s="35"/>
      <c r="L4" s="36"/>
      <c r="M4" s="37"/>
      <c r="N4" s="38"/>
      <c r="O4" s="39"/>
      <c r="P4" s="738"/>
      <c r="Q4" s="738"/>
      <c r="R4" s="706"/>
      <c r="S4" s="706"/>
      <c r="T4" s="706"/>
      <c r="U4" s="706"/>
      <c r="V4" s="706"/>
      <c r="W4" s="706"/>
      <c r="X4" s="706"/>
      <c r="Y4" s="706"/>
      <c r="Z4" s="706"/>
      <c r="AA4" s="706"/>
      <c r="AB4" s="706"/>
      <c r="AC4" s="706"/>
      <c r="AD4" s="706"/>
      <c r="AE4" s="706"/>
      <c r="AF4" s="706"/>
      <c r="AG4" s="706"/>
      <c r="AH4" s="706"/>
      <c r="AI4" s="706"/>
      <c r="AJ4" s="706"/>
      <c r="AK4" s="706"/>
      <c r="AL4" s="706"/>
      <c r="AM4" s="706"/>
      <c r="AN4" s="706"/>
      <c r="AO4" s="706"/>
      <c r="AP4" s="706"/>
      <c r="AQ4" s="706"/>
      <c r="AR4" s="706"/>
      <c r="AS4" s="706"/>
      <c r="AT4" s="706"/>
      <c r="AU4" s="706"/>
      <c r="AV4" s="706"/>
      <c r="AW4" s="706"/>
      <c r="AX4" s="706"/>
      <c r="AY4" s="706"/>
      <c r="AZ4" s="706"/>
      <c r="BA4" s="706"/>
      <c r="BB4" s="706"/>
      <c r="BC4" s="706"/>
      <c r="BD4" s="706"/>
    </row>
    <row r="5" spans="1:951">
      <c r="A5" s="30" t="s">
        <v>11</v>
      </c>
      <c r="B5" s="31"/>
      <c r="C5" s="32"/>
      <c r="D5" s="853" t="s">
        <v>765</v>
      </c>
      <c r="E5" s="34"/>
      <c r="F5" s="861"/>
      <c r="G5" s="861"/>
      <c r="H5" s="1233"/>
      <c r="I5" s="1233"/>
      <c r="J5" s="862"/>
      <c r="K5" s="35"/>
      <c r="L5" s="36"/>
      <c r="M5" s="37" t="s">
        <v>12</v>
      </c>
      <c r="N5" s="1071">
        <f>'BDI SERVIÇOS'!$B$21</f>
        <v>0.2525908321785082</v>
      </c>
      <c r="O5" s="42"/>
      <c r="R5" s="702"/>
      <c r="S5" s="702"/>
      <c r="T5" s="702"/>
      <c r="U5" s="702"/>
      <c r="V5" s="702"/>
      <c r="W5" s="702"/>
      <c r="X5" s="702"/>
      <c r="Y5" s="702"/>
      <c r="Z5" s="702"/>
      <c r="AA5" s="702"/>
      <c r="AB5" s="702"/>
      <c r="AC5" s="702"/>
      <c r="AD5" s="702"/>
      <c r="AE5" s="702"/>
      <c r="AF5" s="702"/>
      <c r="AG5" s="702"/>
      <c r="AH5" s="702"/>
      <c r="AI5" s="702"/>
      <c r="AJ5" s="702"/>
      <c r="AK5" s="702"/>
      <c r="AL5" s="702"/>
      <c r="AM5" s="702"/>
      <c r="AN5" s="702"/>
      <c r="AO5" s="702"/>
      <c r="AP5" s="702"/>
      <c r="AQ5" s="702"/>
      <c r="AR5" s="702"/>
      <c r="AS5" s="702"/>
      <c r="AT5" s="702"/>
      <c r="AU5" s="702"/>
      <c r="AV5" s="702"/>
      <c r="AW5" s="702"/>
      <c r="AX5" s="702"/>
      <c r="AY5" s="702"/>
      <c r="AZ5" s="702"/>
      <c r="BA5" s="702"/>
      <c r="BB5" s="702"/>
      <c r="BC5" s="702"/>
      <c r="BD5" s="702"/>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row>
    <row r="6" spans="1:951">
      <c r="A6" s="30" t="s">
        <v>13</v>
      </c>
      <c r="B6" s="31"/>
      <c r="C6" s="32"/>
      <c r="D6" s="41" t="s">
        <v>764</v>
      </c>
      <c r="E6" s="43"/>
      <c r="F6" s="44"/>
      <c r="G6" s="44"/>
      <c r="H6" s="1233"/>
      <c r="I6" s="1233"/>
      <c r="J6" s="862"/>
      <c r="K6" s="35"/>
      <c r="L6" s="36"/>
      <c r="M6" s="37" t="s">
        <v>14</v>
      </c>
      <c r="N6" s="1071">
        <v>0.20930000000000001</v>
      </c>
      <c r="O6" s="42"/>
      <c r="R6" s="702"/>
      <c r="S6" s="702"/>
      <c r="T6" s="702"/>
      <c r="U6" s="702"/>
      <c r="V6" s="702"/>
      <c r="W6" s="702"/>
      <c r="X6" s="702"/>
      <c r="Y6" s="702"/>
      <c r="Z6" s="702"/>
      <c r="AA6" s="702"/>
      <c r="AB6" s="702"/>
      <c r="AC6" s="702"/>
      <c r="AD6" s="702"/>
      <c r="AE6" s="702"/>
      <c r="AF6" s="702"/>
      <c r="AG6" s="702"/>
      <c r="AH6" s="702"/>
      <c r="AI6" s="702"/>
      <c r="AJ6" s="702"/>
      <c r="AK6" s="702"/>
      <c r="AL6" s="702"/>
      <c r="AM6" s="702"/>
      <c r="AN6" s="702"/>
      <c r="AO6" s="702"/>
      <c r="AP6" s="702"/>
      <c r="AQ6" s="702"/>
      <c r="AR6" s="702"/>
      <c r="AS6" s="702"/>
      <c r="AT6" s="702"/>
      <c r="AU6" s="702"/>
      <c r="AV6" s="702"/>
      <c r="AW6" s="702"/>
      <c r="AX6" s="702"/>
      <c r="AY6" s="702"/>
      <c r="AZ6" s="702"/>
      <c r="BA6" s="702"/>
      <c r="BB6" s="702"/>
      <c r="BC6" s="702"/>
      <c r="BD6" s="702"/>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row>
    <row r="7" spans="1:951" s="47" customFormat="1" ht="18" customHeight="1">
      <c r="A7" s="30" t="s">
        <v>15</v>
      </c>
      <c r="B7" s="31"/>
      <c r="C7" s="32"/>
      <c r="D7" s="45">
        <v>907.2</v>
      </c>
      <c r="E7" s="43"/>
      <c r="F7" s="44"/>
      <c r="G7" s="44"/>
      <c r="H7" s="1233"/>
      <c r="I7" s="1233"/>
      <c r="J7" s="862"/>
      <c r="K7" s="35"/>
      <c r="L7" s="36"/>
      <c r="M7" s="37" t="s">
        <v>16</v>
      </c>
      <c r="N7" s="1072" t="s">
        <v>854</v>
      </c>
      <c r="O7" s="46"/>
      <c r="P7" s="739"/>
      <c r="Q7" s="739"/>
      <c r="R7" s="707"/>
      <c r="S7" s="707"/>
      <c r="T7" s="707"/>
      <c r="U7" s="707"/>
      <c r="V7" s="707"/>
      <c r="W7" s="707"/>
      <c r="X7" s="707"/>
      <c r="Y7" s="707"/>
      <c r="Z7" s="707"/>
      <c r="AA7" s="707"/>
      <c r="AB7" s="707"/>
      <c r="AC7" s="707"/>
      <c r="AD7" s="707"/>
      <c r="AE7" s="707"/>
      <c r="AF7" s="707"/>
      <c r="AG7" s="707"/>
      <c r="AH7" s="707"/>
      <c r="AI7" s="707"/>
      <c r="AJ7" s="707"/>
      <c r="AK7" s="707"/>
      <c r="AL7" s="707"/>
      <c r="AM7" s="707"/>
      <c r="AN7" s="707"/>
      <c r="AO7" s="707"/>
      <c r="AP7" s="707"/>
      <c r="AQ7" s="707"/>
      <c r="AR7" s="707"/>
      <c r="AS7" s="707"/>
      <c r="AT7" s="707"/>
      <c r="AU7" s="707"/>
      <c r="AV7" s="707"/>
      <c r="AW7" s="707"/>
      <c r="AX7" s="707"/>
      <c r="AY7" s="707"/>
      <c r="AZ7" s="707"/>
      <c r="BA7" s="707"/>
      <c r="BB7" s="707"/>
      <c r="BC7" s="707"/>
      <c r="BD7" s="707"/>
    </row>
    <row r="8" spans="1:951" ht="18" customHeight="1">
      <c r="A8" s="30" t="s">
        <v>766</v>
      </c>
      <c r="B8" s="31"/>
      <c r="C8" s="32"/>
      <c r="D8" s="854">
        <v>403.5</v>
      </c>
      <c r="E8" s="43"/>
      <c r="F8" s="44"/>
      <c r="G8" s="44"/>
      <c r="H8" s="1233"/>
      <c r="I8" s="1233"/>
      <c r="J8" s="862"/>
      <c r="K8" s="35"/>
      <c r="L8" s="36"/>
      <c r="M8" s="37" t="s">
        <v>16</v>
      </c>
      <c r="N8" s="1072" t="s">
        <v>855</v>
      </c>
      <c r="O8" s="46"/>
      <c r="P8" s="13" t="s">
        <v>17</v>
      </c>
      <c r="Q8" s="13" t="s">
        <v>18</v>
      </c>
      <c r="R8" s="702"/>
      <c r="S8" s="702"/>
      <c r="T8" s="702"/>
      <c r="U8" s="702"/>
      <c r="V8" s="702"/>
      <c r="W8" s="702"/>
      <c r="X8" s="702"/>
      <c r="Y8" s="702"/>
      <c r="Z8" s="702"/>
      <c r="AA8" s="702"/>
      <c r="AB8" s="702"/>
      <c r="AC8" s="702"/>
      <c r="AD8" s="702"/>
      <c r="AE8" s="702"/>
      <c r="AF8" s="702"/>
      <c r="AG8" s="702"/>
      <c r="AH8" s="702"/>
      <c r="AI8" s="702"/>
      <c r="AJ8" s="702"/>
      <c r="AK8" s="702"/>
      <c r="AL8" s="702"/>
      <c r="AM8" s="702"/>
      <c r="AN8" s="702"/>
      <c r="AO8" s="702"/>
      <c r="AP8" s="702"/>
      <c r="AQ8" s="702"/>
      <c r="AR8" s="702"/>
      <c r="AS8" s="702"/>
      <c r="AT8" s="702"/>
      <c r="AU8" s="702"/>
      <c r="AV8" s="702"/>
      <c r="AW8" s="702"/>
      <c r="AX8" s="702"/>
      <c r="AY8" s="702"/>
      <c r="AZ8" s="702"/>
      <c r="BA8" s="702"/>
      <c r="BB8" s="702"/>
      <c r="BC8" s="702"/>
      <c r="BD8" s="702"/>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row>
    <row r="9" spans="1:951" s="56" customFormat="1" ht="12.75" customHeight="1">
      <c r="A9" s="48"/>
      <c r="B9" s="49"/>
      <c r="C9" s="49"/>
      <c r="D9" s="45"/>
      <c r="E9" s="50"/>
      <c r="F9" s="51"/>
      <c r="G9" s="51"/>
      <c r="H9" s="1234"/>
      <c r="I9" s="1234"/>
      <c r="J9" s="863"/>
      <c r="K9" s="52"/>
      <c r="L9" s="53"/>
      <c r="M9" s="54"/>
      <c r="N9" s="1073"/>
      <c r="O9" s="55"/>
      <c r="P9" s="740"/>
      <c r="Q9" s="740"/>
      <c r="R9" s="708"/>
      <c r="S9" s="708"/>
      <c r="T9" s="708"/>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c r="AV9" s="708"/>
      <c r="AW9" s="708"/>
      <c r="AX9" s="708"/>
      <c r="AY9" s="708"/>
      <c r="AZ9" s="708"/>
      <c r="BA9" s="708"/>
      <c r="BB9" s="708"/>
      <c r="BC9" s="708"/>
      <c r="BD9" s="708"/>
    </row>
    <row r="10" spans="1:951" s="29" customFormat="1" ht="14.25" customHeight="1">
      <c r="A10" s="1472" t="s">
        <v>19</v>
      </c>
      <c r="B10" s="1473" t="s">
        <v>20</v>
      </c>
      <c r="C10" s="1473" t="s">
        <v>21</v>
      </c>
      <c r="D10" s="1474" t="s">
        <v>22</v>
      </c>
      <c r="E10" s="1472" t="s">
        <v>23</v>
      </c>
      <c r="F10" s="1475" t="s">
        <v>24</v>
      </c>
      <c r="G10" s="1199"/>
      <c r="H10" s="1472" t="s">
        <v>25</v>
      </c>
      <c r="I10" s="1472"/>
      <c r="J10" s="1472"/>
      <c r="K10" s="1472" t="s">
        <v>26</v>
      </c>
      <c r="L10" s="1472"/>
      <c r="M10" s="1472"/>
      <c r="N10" s="1472" t="s">
        <v>27</v>
      </c>
      <c r="O10" s="1472" t="s">
        <v>28</v>
      </c>
      <c r="P10" s="737"/>
      <c r="Q10" s="737"/>
      <c r="R10" s="705"/>
      <c r="S10" s="705"/>
      <c r="T10" s="705"/>
      <c r="U10" s="705"/>
      <c r="V10" s="705"/>
      <c r="W10" s="705"/>
      <c r="X10" s="705"/>
      <c r="Y10" s="705"/>
      <c r="Z10" s="705"/>
      <c r="AA10" s="705"/>
      <c r="AB10" s="705"/>
      <c r="AC10" s="705"/>
      <c r="AD10" s="705"/>
      <c r="AE10" s="705"/>
      <c r="AF10" s="705"/>
      <c r="AG10" s="705"/>
      <c r="AH10" s="705"/>
      <c r="AI10" s="705"/>
      <c r="AJ10" s="705"/>
      <c r="AK10" s="705"/>
      <c r="AL10" s="705"/>
      <c r="AM10" s="705"/>
      <c r="AN10" s="705"/>
      <c r="AO10" s="705"/>
      <c r="AP10" s="705"/>
      <c r="AQ10" s="705"/>
      <c r="AR10" s="705"/>
      <c r="AS10" s="705"/>
      <c r="AT10" s="705"/>
      <c r="AU10" s="705"/>
      <c r="AV10" s="705"/>
      <c r="AW10" s="705"/>
      <c r="AX10" s="705"/>
      <c r="AY10" s="705"/>
      <c r="AZ10" s="705"/>
      <c r="BA10" s="705"/>
      <c r="BB10" s="705"/>
      <c r="BC10" s="705"/>
      <c r="BD10" s="705"/>
    </row>
    <row r="11" spans="1:951" s="58" customFormat="1" ht="24" customHeight="1">
      <c r="A11" s="1472"/>
      <c r="B11" s="1473"/>
      <c r="C11" s="1473"/>
      <c r="D11" s="1474"/>
      <c r="E11" s="1472"/>
      <c r="F11" s="1475"/>
      <c r="G11" s="1263"/>
      <c r="H11" s="1235" t="s">
        <v>29</v>
      </c>
      <c r="I11" s="1235" t="s">
        <v>30</v>
      </c>
      <c r="J11" s="852" t="s">
        <v>31</v>
      </c>
      <c r="K11" s="57" t="s">
        <v>29</v>
      </c>
      <c r="L11" s="57" t="s">
        <v>30</v>
      </c>
      <c r="M11" s="57" t="s">
        <v>31</v>
      </c>
      <c r="N11" s="1472"/>
      <c r="O11" s="1472"/>
      <c r="P11" s="741"/>
      <c r="Q11" s="741"/>
      <c r="R11" s="709"/>
      <c r="S11" s="709"/>
      <c r="T11" s="709"/>
      <c r="U11" s="709"/>
      <c r="V11" s="709"/>
      <c r="W11" s="709"/>
      <c r="X11" s="709"/>
      <c r="Y11" s="709"/>
      <c r="Z11" s="709"/>
      <c r="AA11" s="709"/>
      <c r="AB11" s="709"/>
      <c r="AC11" s="709"/>
      <c r="AD11" s="709"/>
      <c r="AE11" s="709"/>
      <c r="AF11" s="709"/>
      <c r="AG11" s="709"/>
      <c r="AH11" s="709"/>
      <c r="AI11" s="709"/>
      <c r="AJ11" s="709"/>
      <c r="AK11" s="709"/>
      <c r="AL11" s="709"/>
      <c r="AM11" s="709"/>
      <c r="AN11" s="709"/>
      <c r="AO11" s="709"/>
      <c r="AP11" s="709"/>
      <c r="AQ11" s="709"/>
      <c r="AR11" s="709"/>
      <c r="AS11" s="709"/>
      <c r="AT11" s="709"/>
      <c r="AU11" s="709"/>
      <c r="AV11" s="709"/>
      <c r="AW11" s="709"/>
      <c r="AX11" s="709"/>
      <c r="AY11" s="709"/>
      <c r="AZ11" s="709"/>
      <c r="BA11" s="709"/>
      <c r="BB11" s="709"/>
      <c r="BC11" s="709"/>
      <c r="BD11" s="709"/>
    </row>
    <row r="12" spans="1:951" s="56" customFormat="1" ht="15.6">
      <c r="A12" s="59"/>
      <c r="B12" s="60"/>
      <c r="C12" s="60">
        <v>1</v>
      </c>
      <c r="D12" s="61" t="s">
        <v>32</v>
      </c>
      <c r="E12" s="61"/>
      <c r="F12" s="864"/>
      <c r="G12" s="864"/>
      <c r="H12" s="864"/>
      <c r="I12" s="864"/>
      <c r="J12" s="857"/>
      <c r="K12" s="62"/>
      <c r="L12" s="62"/>
      <c r="M12" s="62"/>
      <c r="N12" s="62"/>
      <c r="O12" s="63">
        <f>SUM(O13:O22)</f>
        <v>105958.39</v>
      </c>
      <c r="P12" s="737"/>
      <c r="Q12" s="737"/>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row>
    <row r="13" spans="1:951">
      <c r="A13" s="64" t="s">
        <v>33</v>
      </c>
      <c r="B13" s="65">
        <v>94295</v>
      </c>
      <c r="C13" s="780" t="s">
        <v>34</v>
      </c>
      <c r="D13" s="67" t="s">
        <v>36</v>
      </c>
      <c r="E13" s="66" t="s">
        <v>35</v>
      </c>
      <c r="F13" s="856">
        <v>10</v>
      </c>
      <c r="G13" s="1264"/>
      <c r="H13" s="1236">
        <v>307.04000000000002</v>
      </c>
      <c r="I13" s="1246">
        <v>8068.56</v>
      </c>
      <c r="J13" s="211">
        <f>ROUND(H13+I13,2)</f>
        <v>8375.6</v>
      </c>
      <c r="K13" s="68">
        <f>F13*H13</f>
        <v>3070.4</v>
      </c>
      <c r="L13" s="69">
        <f>F13*I13</f>
        <v>80685.600000000006</v>
      </c>
      <c r="M13" s="70">
        <f>K13+L13</f>
        <v>83756</v>
      </c>
      <c r="N13" s="71">
        <f>M13*$N$5</f>
        <v>21155.997739943134</v>
      </c>
      <c r="O13" s="678">
        <f>ROUND(M13+N13,2)</f>
        <v>104912</v>
      </c>
      <c r="P13" s="72"/>
      <c r="Q13" s="72"/>
      <c r="R13" s="702"/>
      <c r="S13" s="702"/>
      <c r="T13" s="702"/>
      <c r="U13" s="702"/>
      <c r="V13" s="702"/>
      <c r="W13" s="702"/>
      <c r="X13" s="702"/>
      <c r="Y13" s="702"/>
      <c r="Z13" s="702"/>
      <c r="AA13" s="702"/>
      <c r="AB13" s="702"/>
      <c r="AC13" s="702"/>
      <c r="AD13" s="702"/>
      <c r="AE13" s="702"/>
      <c r="AF13" s="702"/>
      <c r="AG13" s="702"/>
      <c r="AH13" s="702"/>
      <c r="AI13" s="702"/>
      <c r="AJ13" s="702"/>
      <c r="AK13" s="702"/>
      <c r="AL13" s="702"/>
      <c r="AM13" s="702"/>
      <c r="AN13" s="702"/>
      <c r="AO13" s="702"/>
      <c r="AP13" s="702"/>
      <c r="AQ13" s="702"/>
      <c r="AR13" s="702"/>
      <c r="AS13" s="702"/>
      <c r="AT13" s="702"/>
      <c r="AU13" s="702"/>
      <c r="AV13" s="702"/>
      <c r="AW13" s="702"/>
      <c r="AX13" s="702"/>
      <c r="AY13" s="702"/>
      <c r="AZ13" s="702"/>
      <c r="BA13" s="702"/>
      <c r="BB13" s="702"/>
      <c r="BC13" s="702"/>
      <c r="BD13" s="702"/>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row>
    <row r="14" spans="1:951" s="702" customFormat="1">
      <c r="A14" s="693"/>
      <c r="B14" s="694"/>
      <c r="C14" s="695"/>
      <c r="D14" s="696"/>
      <c r="E14" s="695"/>
      <c r="F14" s="865"/>
      <c r="G14" s="1265"/>
      <c r="H14" s="1237"/>
      <c r="I14" s="1266"/>
      <c r="J14" s="866"/>
      <c r="K14" s="697"/>
      <c r="L14" s="698"/>
      <c r="M14" s="699"/>
      <c r="N14" s="700"/>
      <c r="O14" s="701"/>
      <c r="P14" s="13"/>
      <c r="Q14" s="13"/>
      <c r="AJO14" s="703"/>
    </row>
    <row r="15" spans="1:951" ht="30" customHeight="1">
      <c r="A15" s="64" t="s">
        <v>166</v>
      </c>
      <c r="B15" s="65"/>
      <c r="C15" s="780" t="s">
        <v>678</v>
      </c>
      <c r="D15" s="67" t="s">
        <v>37</v>
      </c>
      <c r="E15" s="66" t="s">
        <v>38</v>
      </c>
      <c r="F15" s="856">
        <v>2</v>
      </c>
      <c r="G15" s="1264"/>
      <c r="H15" s="1236">
        <f>ROUND(SUM(H16:H22),2)</f>
        <v>371.8</v>
      </c>
      <c r="I15" s="1246">
        <f>ROUND(SUM(I16:I22),2)</f>
        <v>45.89</v>
      </c>
      <c r="J15" s="211">
        <f>ROUND(H15+I15,2)</f>
        <v>417.69</v>
      </c>
      <c r="K15" s="676">
        <f>ROUND(F15*H15,2)</f>
        <v>743.6</v>
      </c>
      <c r="L15" s="677">
        <f>ROUND(F15*I15,2)</f>
        <v>91.78</v>
      </c>
      <c r="M15" s="675">
        <f>ROUND(K15+L15,2)</f>
        <v>835.38</v>
      </c>
      <c r="N15" s="678">
        <f>ROUND(M15*$N$5,2)</f>
        <v>211.01</v>
      </c>
      <c r="O15" s="678">
        <f>ROUND(M15+N15,2)</f>
        <v>1046.3900000000001</v>
      </c>
      <c r="R15" s="702"/>
      <c r="S15" s="702"/>
      <c r="T15" s="702"/>
      <c r="U15" s="702"/>
      <c r="V15" s="702"/>
      <c r="W15" s="702"/>
      <c r="X15" s="702"/>
      <c r="Y15" s="702"/>
      <c r="Z15" s="702"/>
      <c r="AA15" s="702"/>
      <c r="AB15" s="702"/>
      <c r="AC15" s="702"/>
      <c r="AD15" s="702"/>
      <c r="AE15" s="702"/>
      <c r="AF15" s="702"/>
      <c r="AG15" s="702"/>
      <c r="AH15" s="702"/>
      <c r="AI15" s="702"/>
      <c r="AJ15" s="702"/>
      <c r="AK15" s="702"/>
      <c r="AL15" s="702"/>
      <c r="AM15" s="702"/>
      <c r="AN15" s="702"/>
      <c r="AO15" s="702"/>
      <c r="AP15" s="702"/>
      <c r="AQ15" s="702"/>
      <c r="AR15" s="702"/>
      <c r="AS15" s="702"/>
      <c r="AT15" s="702"/>
      <c r="AU15" s="702"/>
      <c r="AV15" s="702"/>
      <c r="AW15" s="702"/>
      <c r="AX15" s="702"/>
      <c r="AY15" s="702"/>
      <c r="AZ15" s="702"/>
      <c r="BA15" s="702"/>
      <c r="BB15" s="702"/>
      <c r="BC15" s="702"/>
      <c r="BD15" s="702"/>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row>
    <row r="16" spans="1:951" s="92" customFormat="1" ht="27" customHeight="1">
      <c r="A16" s="75" t="s">
        <v>33</v>
      </c>
      <c r="B16" s="75" t="s">
        <v>39</v>
      </c>
      <c r="C16" s="76">
        <v>94962</v>
      </c>
      <c r="D16" s="86" t="s">
        <v>40</v>
      </c>
      <c r="E16" s="76" t="s">
        <v>41</v>
      </c>
      <c r="F16" s="139">
        <v>9.9000000000000008E-3</v>
      </c>
      <c r="G16" s="1267">
        <v>279.77999999999997</v>
      </c>
      <c r="H16" s="1227">
        <f>F16*G16*0.8</f>
        <v>2.2158576000000001</v>
      </c>
      <c r="I16" s="1232">
        <f>F16*G16*0.2</f>
        <v>0.55396440000000002</v>
      </c>
      <c r="J16" s="214"/>
      <c r="K16" s="88"/>
      <c r="L16" s="89"/>
      <c r="M16" s="90"/>
      <c r="N16" s="91"/>
      <c r="O16" s="91"/>
      <c r="P16" s="13"/>
      <c r="Q16" s="13"/>
      <c r="R16" s="710"/>
      <c r="S16" s="710"/>
      <c r="T16" s="710"/>
      <c r="U16" s="710"/>
      <c r="V16" s="710"/>
      <c r="W16" s="710"/>
      <c r="X16" s="710"/>
      <c r="Y16" s="710"/>
      <c r="Z16" s="710"/>
      <c r="AA16" s="710"/>
      <c r="AB16" s="710"/>
      <c r="AC16" s="710"/>
      <c r="AD16" s="710"/>
      <c r="AE16" s="710"/>
      <c r="AF16" s="710"/>
      <c r="AG16" s="710"/>
      <c r="AH16" s="710"/>
      <c r="AI16" s="710"/>
      <c r="AJ16" s="710"/>
      <c r="AK16" s="710"/>
      <c r="AL16" s="710"/>
      <c r="AM16" s="710"/>
      <c r="AN16" s="710"/>
      <c r="AO16" s="710"/>
      <c r="AP16" s="710"/>
      <c r="AQ16" s="710"/>
      <c r="AR16" s="710"/>
      <c r="AS16" s="710"/>
      <c r="AT16" s="710"/>
      <c r="AU16" s="710"/>
      <c r="AV16" s="710"/>
      <c r="AW16" s="710"/>
      <c r="AX16" s="710"/>
      <c r="AY16" s="710"/>
      <c r="AZ16" s="710"/>
      <c r="BA16" s="710"/>
      <c r="BB16" s="710"/>
      <c r="BC16" s="710"/>
      <c r="BD16" s="710"/>
    </row>
    <row r="17" spans="1:951" s="92" customFormat="1" ht="20.25" customHeight="1">
      <c r="A17" s="75" t="s">
        <v>33</v>
      </c>
      <c r="B17" s="75" t="s">
        <v>39</v>
      </c>
      <c r="C17" s="76">
        <v>88262</v>
      </c>
      <c r="D17" s="86" t="s">
        <v>42</v>
      </c>
      <c r="E17" s="76" t="s">
        <v>43</v>
      </c>
      <c r="F17" s="139">
        <v>1</v>
      </c>
      <c r="G17" s="1267">
        <v>24.29</v>
      </c>
      <c r="H17" s="1227">
        <f>5.69*F17</f>
        <v>5.69</v>
      </c>
      <c r="I17" s="1232">
        <f>18.9*F17</f>
        <v>18.899999999999999</v>
      </c>
      <c r="J17" s="214"/>
      <c r="K17" s="88"/>
      <c r="L17" s="89"/>
      <c r="M17" s="90"/>
      <c r="N17" s="91"/>
      <c r="O17" s="91"/>
      <c r="P17" s="13"/>
      <c r="Q17" s="13"/>
      <c r="R17" s="710"/>
      <c r="S17" s="710"/>
      <c r="T17" s="710"/>
      <c r="U17" s="710"/>
      <c r="V17" s="710"/>
      <c r="W17" s="710"/>
      <c r="X17" s="710"/>
      <c r="Y17" s="710"/>
      <c r="Z17" s="710"/>
      <c r="AA17" s="710"/>
      <c r="AB17" s="710"/>
      <c r="AC17" s="710"/>
      <c r="AD17" s="710"/>
      <c r="AE17" s="710"/>
      <c r="AF17" s="710"/>
      <c r="AG17" s="710"/>
      <c r="AH17" s="710"/>
      <c r="AI17" s="710"/>
      <c r="AJ17" s="710"/>
      <c r="AK17" s="710"/>
      <c r="AL17" s="710"/>
      <c r="AM17" s="710"/>
      <c r="AN17" s="710"/>
      <c r="AO17" s="710"/>
      <c r="AP17" s="710"/>
      <c r="AQ17" s="710"/>
      <c r="AR17" s="710"/>
      <c r="AS17" s="710"/>
      <c r="AT17" s="710"/>
      <c r="AU17" s="710"/>
      <c r="AV17" s="710"/>
      <c r="AW17" s="710"/>
      <c r="AX17" s="710"/>
      <c r="AY17" s="710"/>
      <c r="AZ17" s="710"/>
      <c r="BA17" s="710"/>
      <c r="BB17" s="710"/>
      <c r="BC17" s="710"/>
      <c r="BD17" s="710"/>
    </row>
    <row r="18" spans="1:951" s="92" customFormat="1" ht="18" customHeight="1">
      <c r="A18" s="75" t="s">
        <v>33</v>
      </c>
      <c r="B18" s="75" t="s">
        <v>39</v>
      </c>
      <c r="C18" s="76">
        <v>88316</v>
      </c>
      <c r="D18" s="86" t="s">
        <v>44</v>
      </c>
      <c r="E18" s="76" t="s">
        <v>43</v>
      </c>
      <c r="F18" s="139">
        <v>2</v>
      </c>
      <c r="G18" s="1267">
        <v>18.899999999999999</v>
      </c>
      <c r="H18" s="1227">
        <f>5.68*F18</f>
        <v>11.36</v>
      </c>
      <c r="I18" s="1232">
        <f>13.22*F18</f>
        <v>26.44</v>
      </c>
      <c r="J18" s="214"/>
      <c r="K18" s="88"/>
      <c r="L18" s="89"/>
      <c r="M18" s="90"/>
      <c r="N18" s="91"/>
      <c r="O18" s="91"/>
      <c r="P18" s="742"/>
      <c r="Q18" s="742"/>
      <c r="R18" s="710"/>
      <c r="S18" s="710"/>
      <c r="T18" s="710"/>
      <c r="U18" s="710"/>
      <c r="V18" s="710"/>
      <c r="W18" s="710"/>
      <c r="X18" s="710"/>
      <c r="Y18" s="710"/>
      <c r="Z18" s="710"/>
      <c r="AA18" s="710"/>
      <c r="AB18" s="710"/>
      <c r="AC18" s="710"/>
      <c r="AD18" s="710"/>
      <c r="AE18" s="710"/>
      <c r="AF18" s="710"/>
      <c r="AG18" s="710"/>
      <c r="AH18" s="710"/>
      <c r="AI18" s="710"/>
      <c r="AJ18" s="710"/>
      <c r="AK18" s="710"/>
      <c r="AL18" s="710"/>
      <c r="AM18" s="710"/>
      <c r="AN18" s="710"/>
      <c r="AO18" s="710"/>
      <c r="AP18" s="710"/>
      <c r="AQ18" s="710"/>
      <c r="AR18" s="710"/>
      <c r="AS18" s="710"/>
      <c r="AT18" s="710"/>
      <c r="AU18" s="710"/>
      <c r="AV18" s="710"/>
      <c r="AW18" s="710"/>
      <c r="AX18" s="710"/>
      <c r="AY18" s="710"/>
      <c r="AZ18" s="710"/>
      <c r="BA18" s="710"/>
      <c r="BB18" s="710"/>
      <c r="BC18" s="710"/>
      <c r="BD18" s="710"/>
    </row>
    <row r="19" spans="1:951" ht="23.25" customHeight="1">
      <c r="A19" s="75" t="s">
        <v>33</v>
      </c>
      <c r="B19" s="75" t="s">
        <v>45</v>
      </c>
      <c r="C19" s="76">
        <v>4417</v>
      </c>
      <c r="D19" s="77" t="s">
        <v>46</v>
      </c>
      <c r="E19" s="76" t="s">
        <v>47</v>
      </c>
      <c r="F19" s="139">
        <v>1</v>
      </c>
      <c r="G19" s="1267">
        <v>8.6999999999999993</v>
      </c>
      <c r="H19" s="1227">
        <f>F19*G19</f>
        <v>8.6999999999999993</v>
      </c>
      <c r="I19" s="1232"/>
      <c r="J19" s="214"/>
      <c r="K19" s="80"/>
      <c r="L19" s="81"/>
      <c r="M19" s="82"/>
      <c r="N19" s="93"/>
      <c r="O19" s="93"/>
      <c r="P19" s="742"/>
      <c r="Q19" s="742"/>
      <c r="R19" s="702"/>
      <c r="S19" s="702"/>
      <c r="T19" s="702"/>
      <c r="U19" s="702"/>
      <c r="V19" s="702"/>
      <c r="W19" s="702"/>
      <c r="X19" s="702"/>
      <c r="Y19" s="702"/>
      <c r="Z19" s="702"/>
      <c r="AA19" s="702"/>
      <c r="AB19" s="702"/>
      <c r="AC19" s="702"/>
      <c r="AD19" s="702"/>
      <c r="AE19" s="702"/>
      <c r="AF19" s="702"/>
      <c r="AG19" s="702"/>
      <c r="AH19" s="702"/>
      <c r="AI19" s="702"/>
      <c r="AJ19" s="702"/>
      <c r="AK19" s="702"/>
      <c r="AL19" s="702"/>
      <c r="AM19" s="702"/>
      <c r="AN19" s="702"/>
      <c r="AO19" s="702"/>
      <c r="AP19" s="702"/>
      <c r="AQ19" s="702"/>
      <c r="AR19" s="702"/>
      <c r="AS19" s="702"/>
      <c r="AT19" s="702"/>
      <c r="AU19" s="702"/>
      <c r="AV19" s="702"/>
      <c r="AW19" s="702"/>
      <c r="AX19" s="702"/>
      <c r="AY19" s="702"/>
      <c r="AZ19" s="702"/>
      <c r="BA19" s="702"/>
      <c r="BB19" s="702"/>
      <c r="BC19" s="702"/>
      <c r="BD19" s="702"/>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row>
    <row r="20" spans="1:951" ht="16.5" customHeight="1">
      <c r="A20" s="75" t="s">
        <v>33</v>
      </c>
      <c r="B20" s="75" t="s">
        <v>45</v>
      </c>
      <c r="C20" s="76">
        <v>4491</v>
      </c>
      <c r="D20" s="86" t="s">
        <v>48</v>
      </c>
      <c r="E20" s="76" t="s">
        <v>47</v>
      </c>
      <c r="F20" s="139">
        <v>4</v>
      </c>
      <c r="G20" s="1267">
        <v>5.4</v>
      </c>
      <c r="H20" s="1227">
        <f>F20*G20</f>
        <v>21.6</v>
      </c>
      <c r="I20" s="1232"/>
      <c r="J20" s="214"/>
      <c r="K20" s="88"/>
      <c r="L20" s="89"/>
      <c r="M20" s="90"/>
      <c r="N20" s="91"/>
      <c r="O20" s="91"/>
      <c r="P20" s="742"/>
      <c r="Q20" s="742"/>
      <c r="R20" s="702"/>
      <c r="S20" s="702"/>
      <c r="T20" s="702"/>
      <c r="U20" s="702"/>
      <c r="V20" s="702"/>
      <c r="W20" s="702"/>
      <c r="X20" s="702"/>
      <c r="Y20" s="702"/>
      <c r="Z20" s="702"/>
      <c r="AA20" s="702"/>
      <c r="AB20" s="702"/>
      <c r="AC20" s="702"/>
      <c r="AD20" s="702"/>
      <c r="AE20" s="702"/>
      <c r="AF20" s="702"/>
      <c r="AG20" s="702"/>
      <c r="AH20" s="702"/>
      <c r="AI20" s="702"/>
      <c r="AJ20" s="702"/>
      <c r="AK20" s="702"/>
      <c r="AL20" s="702"/>
      <c r="AM20" s="702"/>
      <c r="AN20" s="702"/>
      <c r="AO20" s="702"/>
      <c r="AP20" s="702"/>
      <c r="AQ20" s="702"/>
      <c r="AR20" s="702"/>
      <c r="AS20" s="702"/>
      <c r="AT20" s="702"/>
      <c r="AU20" s="702"/>
      <c r="AV20" s="702"/>
      <c r="AW20" s="702"/>
      <c r="AX20" s="702"/>
      <c r="AY20" s="702"/>
      <c r="AZ20" s="702"/>
      <c r="BA20" s="702"/>
      <c r="BB20" s="702"/>
      <c r="BC20" s="702"/>
      <c r="BD20" s="702"/>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row>
    <row r="21" spans="1:951" ht="24.75" customHeight="1">
      <c r="A21" s="75" t="s">
        <v>33</v>
      </c>
      <c r="B21" s="75" t="s">
        <v>45</v>
      </c>
      <c r="C21" s="76">
        <v>4813</v>
      </c>
      <c r="D21" s="86" t="s">
        <v>49</v>
      </c>
      <c r="E21" s="76" t="s">
        <v>38</v>
      </c>
      <c r="F21" s="139">
        <v>1</v>
      </c>
      <c r="G21" s="1267">
        <v>320</v>
      </c>
      <c r="H21" s="1227">
        <f>F21*G21</f>
        <v>320</v>
      </c>
      <c r="I21" s="1232"/>
      <c r="J21" s="214"/>
      <c r="K21" s="88"/>
      <c r="L21" s="89"/>
      <c r="M21" s="90"/>
      <c r="N21" s="91"/>
      <c r="O21" s="91"/>
      <c r="R21" s="702"/>
      <c r="S21" s="702"/>
      <c r="T21" s="702"/>
      <c r="U21" s="702"/>
      <c r="V21" s="702"/>
      <c r="W21" s="702"/>
      <c r="X21" s="702"/>
      <c r="Y21" s="702"/>
      <c r="Z21" s="702"/>
      <c r="AA21" s="702"/>
      <c r="AB21" s="702"/>
      <c r="AC21" s="702"/>
      <c r="AD21" s="702"/>
      <c r="AE21" s="702"/>
      <c r="AF21" s="702"/>
      <c r="AG21" s="702"/>
      <c r="AH21" s="702"/>
      <c r="AI21" s="702"/>
      <c r="AJ21" s="702"/>
      <c r="AK21" s="702"/>
      <c r="AL21" s="702"/>
      <c r="AM21" s="702"/>
      <c r="AN21" s="702"/>
      <c r="AO21" s="702"/>
      <c r="AP21" s="702"/>
      <c r="AQ21" s="702"/>
      <c r="AR21" s="702"/>
      <c r="AS21" s="702"/>
      <c r="AT21" s="702"/>
      <c r="AU21" s="702"/>
      <c r="AV21" s="702"/>
      <c r="AW21" s="702"/>
      <c r="AX21" s="702"/>
      <c r="AY21" s="702"/>
      <c r="AZ21" s="702"/>
      <c r="BA21" s="702"/>
      <c r="BB21" s="702"/>
      <c r="BC21" s="702"/>
      <c r="BD21" s="702"/>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row>
    <row r="22" spans="1:951" ht="19.5" customHeight="1">
      <c r="A22" s="75" t="s">
        <v>33</v>
      </c>
      <c r="B22" s="75" t="s">
        <v>45</v>
      </c>
      <c r="C22" s="76">
        <v>5075</v>
      </c>
      <c r="D22" s="86" t="s">
        <v>50</v>
      </c>
      <c r="E22" s="76" t="s">
        <v>51</v>
      </c>
      <c r="F22" s="139">
        <v>0.11</v>
      </c>
      <c r="G22" s="1267">
        <v>20.3</v>
      </c>
      <c r="H22" s="1227">
        <f>F22*G22</f>
        <v>2.2330000000000001</v>
      </c>
      <c r="I22" s="1232"/>
      <c r="J22" s="214"/>
      <c r="K22" s="88"/>
      <c r="L22" s="89"/>
      <c r="M22" s="90"/>
      <c r="N22" s="91"/>
      <c r="O22" s="91"/>
      <c r="R22" s="702"/>
      <c r="S22" s="702"/>
      <c r="T22" s="702"/>
      <c r="U22" s="702"/>
      <c r="V22" s="702"/>
      <c r="W22" s="702"/>
      <c r="X22" s="702"/>
      <c r="Y22" s="702"/>
      <c r="Z22" s="702"/>
      <c r="AA22" s="702"/>
      <c r="AB22" s="702"/>
      <c r="AC22" s="702"/>
      <c r="AD22" s="702"/>
      <c r="AE22" s="702"/>
      <c r="AF22" s="702"/>
      <c r="AG22" s="702"/>
      <c r="AH22" s="702"/>
      <c r="AI22" s="702"/>
      <c r="AJ22" s="702"/>
      <c r="AK22" s="702"/>
      <c r="AL22" s="702"/>
      <c r="AM22" s="702"/>
      <c r="AN22" s="702"/>
      <c r="AO22" s="702"/>
      <c r="AP22" s="702"/>
      <c r="AQ22" s="702"/>
      <c r="AR22" s="702"/>
      <c r="AS22" s="702"/>
      <c r="AT22" s="702"/>
      <c r="AU22" s="702"/>
      <c r="AV22" s="702"/>
      <c r="AW22" s="702"/>
      <c r="AX22" s="702"/>
      <c r="AY22" s="702"/>
      <c r="AZ22" s="702"/>
      <c r="BA22" s="702"/>
      <c r="BB22" s="702"/>
      <c r="BC22" s="702"/>
      <c r="BD22" s="70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row>
    <row r="23" spans="1:951" s="704" customFormat="1" ht="13.8">
      <c r="A23" s="693"/>
      <c r="B23" s="694"/>
      <c r="C23" s="695"/>
      <c r="D23" s="696"/>
      <c r="E23" s="695"/>
      <c r="F23" s="865"/>
      <c r="G23" s="1265"/>
      <c r="H23" s="1237"/>
      <c r="I23" s="1266"/>
      <c r="J23" s="866"/>
      <c r="K23" s="697"/>
      <c r="L23" s="698"/>
      <c r="M23" s="699"/>
      <c r="N23" s="700"/>
      <c r="O23" s="701"/>
      <c r="P23" s="737"/>
      <c r="Q23" s="737"/>
    </row>
    <row r="24" spans="1:951" s="56" customFormat="1" ht="15.6">
      <c r="A24" s="59"/>
      <c r="B24" s="60"/>
      <c r="C24" s="60">
        <v>2</v>
      </c>
      <c r="D24" s="61" t="s">
        <v>850</v>
      </c>
      <c r="E24" s="61"/>
      <c r="F24" s="864"/>
      <c r="G24" s="864"/>
      <c r="H24" s="864"/>
      <c r="I24" s="864"/>
      <c r="J24" s="857"/>
      <c r="K24" s="62"/>
      <c r="L24" s="62"/>
      <c r="M24" s="62"/>
      <c r="N24" s="62"/>
      <c r="O24" s="63">
        <f>SUM(O25:O93)</f>
        <v>26553.870000000003</v>
      </c>
      <c r="P24" s="13"/>
      <c r="Q24" s="13"/>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row>
    <row r="25" spans="1:951" s="73" customFormat="1" ht="19.5" customHeight="1">
      <c r="A25" s="970" t="s">
        <v>18</v>
      </c>
      <c r="B25" s="65"/>
      <c r="C25" s="66" t="s">
        <v>52</v>
      </c>
      <c r="D25" s="67" t="s">
        <v>53</v>
      </c>
      <c r="E25" s="66" t="s">
        <v>54</v>
      </c>
      <c r="F25" s="856">
        <f>'MEMÓRIA DE CÁLCULO'!$L$351</f>
        <v>23.400000000000002</v>
      </c>
      <c r="G25" s="1264"/>
      <c r="H25" s="1238">
        <f>COTAÇÕES!$R$7</f>
        <v>240</v>
      </c>
      <c r="I25" s="1246"/>
      <c r="J25" s="211">
        <f>ROUND(H25+I25,2)</f>
        <v>240</v>
      </c>
      <c r="K25" s="676">
        <f>ROUND(F25*H25,2)</f>
        <v>5616</v>
      </c>
      <c r="L25" s="677">
        <f>ROUND(F25*I25,2)</f>
        <v>0</v>
      </c>
      <c r="M25" s="675">
        <f>ROUND(K25+L25,2)</f>
        <v>5616</v>
      </c>
      <c r="N25" s="70">
        <f>ROUND(M25*$N$5,2)</f>
        <v>1418.55</v>
      </c>
      <c r="O25" s="70">
        <f>ROUND(M25+N25,2)</f>
        <v>7034.55</v>
      </c>
      <c r="P25" s="13"/>
      <c r="Q25" s="753">
        <f>$O$25</f>
        <v>7034.55</v>
      </c>
      <c r="R25" s="704"/>
      <c r="S25" s="704"/>
      <c r="T25" s="704"/>
      <c r="U25" s="704"/>
      <c r="V25" s="704"/>
      <c r="W25" s="704"/>
      <c r="X25" s="704"/>
      <c r="Y25" s="704"/>
      <c r="Z25" s="704"/>
      <c r="AA25" s="704"/>
      <c r="AB25" s="704"/>
      <c r="AC25" s="704"/>
      <c r="AD25" s="704"/>
      <c r="AE25" s="704"/>
      <c r="AF25" s="704"/>
      <c r="AG25" s="704"/>
      <c r="AH25" s="704"/>
      <c r="AI25" s="704"/>
      <c r="AJ25" s="704"/>
      <c r="AK25" s="704"/>
      <c r="AL25" s="704"/>
      <c r="AM25" s="704"/>
      <c r="AN25" s="704"/>
      <c r="AO25" s="704"/>
      <c r="AP25" s="704"/>
      <c r="AQ25" s="704"/>
      <c r="AR25" s="704"/>
      <c r="AS25" s="704"/>
      <c r="AT25" s="704"/>
      <c r="AU25" s="704"/>
      <c r="AV25" s="704"/>
      <c r="AW25" s="704"/>
      <c r="AX25" s="704"/>
      <c r="AY25" s="704"/>
      <c r="AZ25" s="704"/>
      <c r="BA25" s="704"/>
      <c r="BB25" s="704"/>
      <c r="BC25" s="704"/>
      <c r="BD25" s="704"/>
    </row>
    <row r="26" spans="1:951" ht="12" customHeight="1">
      <c r="A26" s="74"/>
      <c r="B26" s="106"/>
      <c r="C26" s="107"/>
      <c r="D26" s="77"/>
      <c r="E26" s="78"/>
      <c r="F26" s="867"/>
      <c r="G26" s="1267"/>
      <c r="H26" s="1227"/>
      <c r="I26" s="1232"/>
      <c r="J26" s="214"/>
      <c r="K26" s="80"/>
      <c r="L26" s="81"/>
      <c r="M26" s="82"/>
      <c r="N26" s="108"/>
      <c r="O26" s="108"/>
      <c r="P26" s="94"/>
      <c r="Q26" s="94"/>
      <c r="R26" s="702"/>
      <c r="S26" s="702"/>
      <c r="T26" s="702"/>
      <c r="U26" s="702"/>
      <c r="V26" s="702"/>
      <c r="W26" s="702"/>
      <c r="X26" s="702"/>
      <c r="Y26" s="702"/>
      <c r="Z26" s="702"/>
      <c r="AA26" s="702"/>
      <c r="AB26" s="702"/>
      <c r="AC26" s="702"/>
      <c r="AD26" s="702"/>
      <c r="AE26" s="702"/>
      <c r="AF26" s="702"/>
      <c r="AG26" s="702"/>
      <c r="AH26" s="702"/>
      <c r="AI26" s="702"/>
      <c r="AJ26" s="702"/>
      <c r="AK26" s="702"/>
      <c r="AL26" s="702"/>
      <c r="AM26" s="702"/>
      <c r="AN26" s="702"/>
      <c r="AO26" s="702"/>
      <c r="AP26" s="702"/>
      <c r="AQ26" s="702"/>
      <c r="AR26" s="702"/>
      <c r="AS26" s="702"/>
      <c r="AT26" s="702"/>
      <c r="AU26" s="702"/>
      <c r="AV26" s="702"/>
      <c r="AW26" s="702"/>
      <c r="AX26" s="702"/>
      <c r="AY26" s="702"/>
      <c r="AZ26" s="702"/>
      <c r="BA26" s="702"/>
      <c r="BB26" s="702"/>
      <c r="BC26" s="702"/>
      <c r="BD26" s="702"/>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row>
    <row r="27" spans="1:951" s="785" customFormat="1" ht="19.5" customHeight="1">
      <c r="A27" s="970" t="s">
        <v>18</v>
      </c>
      <c r="B27" s="65"/>
      <c r="C27" s="780" t="s">
        <v>55</v>
      </c>
      <c r="D27" s="796" t="s">
        <v>1184</v>
      </c>
      <c r="E27" s="780" t="s">
        <v>54</v>
      </c>
      <c r="F27" s="856">
        <f>'MEMÓRIA DE CÁLCULO'!$K$351</f>
        <v>6</v>
      </c>
      <c r="G27" s="1264"/>
      <c r="H27" s="1238">
        <f>COTAÇÕES!$Q$6</f>
        <v>350</v>
      </c>
      <c r="I27" s="1246"/>
      <c r="J27" s="211">
        <f>ROUND(H27+I27,2)</f>
        <v>350</v>
      </c>
      <c r="K27" s="676">
        <f>ROUND(F27*H27,2)</f>
        <v>2100</v>
      </c>
      <c r="L27" s="677">
        <f>ROUND(F27*I27,2)</f>
        <v>0</v>
      </c>
      <c r="M27" s="675">
        <f>ROUND(K27+L27,2)</f>
        <v>2100</v>
      </c>
      <c r="N27" s="783">
        <f>ROUND(M27*$N$5,2)</f>
        <v>530.44000000000005</v>
      </c>
      <c r="O27" s="783">
        <f>ROUND(M27+N27,2)</f>
        <v>2630.44</v>
      </c>
      <c r="P27" s="777"/>
      <c r="Q27" s="753">
        <f>$O$27</f>
        <v>2630.44</v>
      </c>
      <c r="R27" s="823"/>
      <c r="S27" s="823"/>
      <c r="T27" s="823"/>
      <c r="U27" s="823"/>
      <c r="V27" s="823"/>
      <c r="W27" s="823"/>
      <c r="X27" s="823"/>
      <c r="Y27" s="823"/>
      <c r="Z27" s="823"/>
      <c r="AA27" s="823"/>
      <c r="AB27" s="823"/>
      <c r="AC27" s="823"/>
      <c r="AD27" s="823"/>
      <c r="AE27" s="823"/>
      <c r="AF27" s="823"/>
      <c r="AG27" s="823"/>
      <c r="AH27" s="823"/>
      <c r="AI27" s="823"/>
      <c r="AJ27" s="823"/>
      <c r="AK27" s="823"/>
      <c r="AL27" s="823"/>
      <c r="AM27" s="823"/>
      <c r="AN27" s="823"/>
      <c r="AO27" s="823"/>
      <c r="AP27" s="823"/>
      <c r="AQ27" s="823"/>
      <c r="AR27" s="823"/>
      <c r="AS27" s="823"/>
      <c r="AT27" s="823"/>
      <c r="AU27" s="823"/>
      <c r="AV27" s="823"/>
      <c r="AW27" s="823"/>
      <c r="AX27" s="823"/>
      <c r="AY27" s="823"/>
      <c r="AZ27" s="823"/>
      <c r="BA27" s="823"/>
      <c r="BB27" s="823"/>
      <c r="BC27" s="823"/>
      <c r="BD27" s="823"/>
    </row>
    <row r="28" spans="1:951" s="776" customFormat="1" ht="13.5" customHeight="1">
      <c r="A28" s="74"/>
      <c r="B28" s="106"/>
      <c r="C28" s="107"/>
      <c r="D28" s="788"/>
      <c r="E28" s="78"/>
      <c r="F28" s="867"/>
      <c r="G28" s="1267"/>
      <c r="H28" s="1227"/>
      <c r="I28" s="1232"/>
      <c r="J28" s="214"/>
      <c r="K28" s="80"/>
      <c r="L28" s="81"/>
      <c r="M28" s="82"/>
      <c r="N28" s="108"/>
      <c r="O28" s="108"/>
      <c r="P28" s="94"/>
      <c r="Q28" s="94"/>
      <c r="R28" s="822"/>
      <c r="S28" s="822"/>
      <c r="T28" s="822"/>
      <c r="U28" s="822"/>
      <c r="V28" s="822"/>
      <c r="W28" s="822"/>
      <c r="X28" s="822"/>
      <c r="Y28" s="822"/>
      <c r="Z28" s="822"/>
      <c r="AA28" s="822"/>
      <c r="AB28" s="822"/>
      <c r="AC28" s="822"/>
      <c r="AD28" s="822"/>
      <c r="AE28" s="822"/>
      <c r="AF28" s="822"/>
      <c r="AG28" s="822"/>
      <c r="AH28" s="822"/>
      <c r="AI28" s="822"/>
      <c r="AJ28" s="822"/>
      <c r="AK28" s="822"/>
      <c r="AL28" s="822"/>
      <c r="AM28" s="822"/>
      <c r="AN28" s="822"/>
      <c r="AO28" s="822"/>
      <c r="AP28" s="822"/>
      <c r="AQ28" s="822"/>
      <c r="AR28" s="822"/>
      <c r="AS28" s="822"/>
      <c r="AT28" s="822"/>
      <c r="AU28" s="822"/>
      <c r="AV28" s="822"/>
      <c r="AW28" s="822"/>
      <c r="AX28" s="822"/>
      <c r="AY28" s="822"/>
      <c r="AZ28" s="822"/>
      <c r="BA28" s="822"/>
      <c r="BB28" s="822"/>
      <c r="BC28" s="822"/>
      <c r="BD28" s="822"/>
      <c r="AJO28" s="778"/>
    </row>
    <row r="29" spans="1:951" s="785" customFormat="1" ht="40.5" customHeight="1">
      <c r="A29" s="779" t="s">
        <v>33</v>
      </c>
      <c r="B29" s="967">
        <v>102192</v>
      </c>
      <c r="C29" s="801" t="s">
        <v>2133</v>
      </c>
      <c r="D29" s="796" t="s">
        <v>1101</v>
      </c>
      <c r="E29" s="780" t="s">
        <v>38</v>
      </c>
      <c r="F29" s="856">
        <f>'MEMÓRIA DE CÁLCULO'!$E$332</f>
        <v>5.88</v>
      </c>
      <c r="G29" s="1268"/>
      <c r="H29" s="1239">
        <f>ROUND(SUM(H30:H31),2)</f>
        <v>3.93</v>
      </c>
      <c r="I29" s="1269">
        <f>ROUND(SUM(I30:I31),2)</f>
        <v>12.21</v>
      </c>
      <c r="J29" s="871">
        <f>ROUND(H29+I29,2)</f>
        <v>16.14</v>
      </c>
      <c r="K29" s="676">
        <f>ROUND(F29*H29,2)</f>
        <v>23.11</v>
      </c>
      <c r="L29" s="677">
        <f>ROUND(F29*I29,2)</f>
        <v>71.790000000000006</v>
      </c>
      <c r="M29" s="675">
        <f>ROUND(K29+L29,2)</f>
        <v>94.9</v>
      </c>
      <c r="N29" s="783">
        <f>ROUND(M29*$N$5,2)</f>
        <v>23.97</v>
      </c>
      <c r="O29" s="783">
        <f>ROUND(M29+N29,2)</f>
        <v>118.87</v>
      </c>
      <c r="P29" s="804"/>
      <c r="Q29" s="94"/>
      <c r="R29" s="823"/>
      <c r="S29" s="823"/>
      <c r="T29" s="823"/>
      <c r="U29" s="823"/>
      <c r="V29" s="823"/>
      <c r="W29" s="823"/>
      <c r="X29" s="823"/>
      <c r="Y29" s="823"/>
      <c r="Z29" s="823"/>
      <c r="AA29" s="823"/>
      <c r="AB29" s="823"/>
      <c r="AC29" s="823"/>
      <c r="AD29" s="823"/>
      <c r="AE29" s="823"/>
      <c r="AF29" s="823"/>
      <c r="AG29" s="823"/>
      <c r="AH29" s="823"/>
      <c r="AI29" s="823"/>
      <c r="AJ29" s="823"/>
      <c r="AK29" s="823"/>
      <c r="AL29" s="823"/>
      <c r="AM29" s="823"/>
      <c r="AN29" s="823"/>
      <c r="AO29" s="823"/>
      <c r="AP29" s="823"/>
      <c r="AQ29" s="823"/>
      <c r="AR29" s="823"/>
      <c r="AS29" s="823"/>
      <c r="AT29" s="823"/>
      <c r="AU29" s="823"/>
      <c r="AV29" s="823"/>
      <c r="AW29" s="823"/>
      <c r="AX29" s="823"/>
      <c r="AY29" s="823"/>
      <c r="AZ29" s="823"/>
      <c r="BA29" s="823"/>
      <c r="BB29" s="823"/>
      <c r="BC29" s="823"/>
      <c r="BD29" s="823"/>
    </row>
    <row r="30" spans="1:951" s="92" customFormat="1" ht="18" customHeight="1">
      <c r="A30" s="786" t="s">
        <v>33</v>
      </c>
      <c r="B30" s="786" t="s">
        <v>39</v>
      </c>
      <c r="C30" s="787">
        <v>88316</v>
      </c>
      <c r="D30" s="86" t="s">
        <v>44</v>
      </c>
      <c r="E30" s="787" t="s">
        <v>43</v>
      </c>
      <c r="F30" s="139">
        <v>0.33800000000000002</v>
      </c>
      <c r="G30" s="1267">
        <v>18.899999999999999</v>
      </c>
      <c r="H30" s="1227">
        <f>5.68*F30</f>
        <v>1.91984</v>
      </c>
      <c r="I30" s="1232">
        <f>13.22*F30</f>
        <v>4.4683600000000006</v>
      </c>
      <c r="J30" s="214"/>
      <c r="K30" s="791"/>
      <c r="L30" s="792"/>
      <c r="M30" s="793"/>
      <c r="N30" s="794"/>
      <c r="O30" s="794"/>
      <c r="P30" s="742"/>
      <c r="Q30" s="742"/>
      <c r="R30" s="710"/>
      <c r="S30" s="710"/>
      <c r="T30" s="710"/>
      <c r="U30" s="710"/>
      <c r="V30" s="710"/>
      <c r="W30" s="710"/>
      <c r="X30" s="710"/>
      <c r="Y30" s="710"/>
      <c r="Z30" s="710"/>
      <c r="AA30" s="710"/>
      <c r="AB30" s="710"/>
      <c r="AC30" s="710"/>
      <c r="AD30" s="710"/>
      <c r="AE30" s="710"/>
      <c r="AF30" s="710"/>
      <c r="AG30" s="710"/>
      <c r="AH30" s="710"/>
      <c r="AI30" s="710"/>
      <c r="AJ30" s="710"/>
      <c r="AK30" s="710"/>
      <c r="AL30" s="710"/>
      <c r="AM30" s="710"/>
      <c r="AN30" s="710"/>
      <c r="AO30" s="710"/>
      <c r="AP30" s="710"/>
      <c r="AQ30" s="710"/>
      <c r="AR30" s="710"/>
      <c r="AS30" s="710"/>
      <c r="AT30" s="710"/>
      <c r="AU30" s="710"/>
      <c r="AV30" s="710"/>
      <c r="AW30" s="710"/>
      <c r="AX30" s="710"/>
      <c r="AY30" s="710"/>
      <c r="AZ30" s="710"/>
      <c r="BA30" s="710"/>
      <c r="BB30" s="710"/>
      <c r="BC30" s="710"/>
      <c r="BD30" s="710"/>
    </row>
    <row r="31" spans="1:951" s="795" customFormat="1" ht="24.75" customHeight="1">
      <c r="A31" s="797" t="s">
        <v>33</v>
      </c>
      <c r="B31" s="786" t="s">
        <v>39</v>
      </c>
      <c r="C31" s="787">
        <v>88325</v>
      </c>
      <c r="D31" s="788" t="s">
        <v>180</v>
      </c>
      <c r="E31" s="787" t="s">
        <v>43</v>
      </c>
      <c r="F31" s="139">
        <v>0.34799999999999998</v>
      </c>
      <c r="G31" s="1270">
        <v>28.04</v>
      </c>
      <c r="H31" s="1227">
        <f>5.79*F31</f>
        <v>2.01492</v>
      </c>
      <c r="I31" s="1232">
        <f>22.25*F31</f>
        <v>7.7429999999999994</v>
      </c>
      <c r="J31" s="214"/>
      <c r="K31" s="791"/>
      <c r="L31" s="792"/>
      <c r="M31" s="793"/>
      <c r="N31" s="794"/>
      <c r="O31" s="794"/>
      <c r="P31" s="784"/>
      <c r="Q31" s="784"/>
      <c r="R31" s="824"/>
      <c r="S31" s="824"/>
      <c r="T31" s="824"/>
      <c r="U31" s="824"/>
      <c r="V31" s="824"/>
      <c r="W31" s="824"/>
      <c r="X31" s="824"/>
      <c r="Y31" s="824"/>
      <c r="Z31" s="824"/>
      <c r="AA31" s="824"/>
      <c r="AB31" s="824"/>
      <c r="AC31" s="824"/>
      <c r="AD31" s="824"/>
      <c r="AE31" s="824"/>
      <c r="AF31" s="824"/>
      <c r="AG31" s="824"/>
      <c r="AH31" s="824"/>
      <c r="AI31" s="824"/>
      <c r="AJ31" s="824"/>
      <c r="AK31" s="824"/>
      <c r="AL31" s="824"/>
      <c r="AM31" s="824"/>
      <c r="AN31" s="824"/>
      <c r="AO31" s="824"/>
      <c r="AP31" s="824"/>
      <c r="AQ31" s="824"/>
      <c r="AR31" s="824"/>
      <c r="AS31" s="824"/>
      <c r="AT31" s="824"/>
      <c r="AU31" s="824"/>
      <c r="AV31" s="824"/>
      <c r="AW31" s="824"/>
      <c r="AX31" s="824"/>
      <c r="AY31" s="824"/>
      <c r="AZ31" s="824"/>
      <c r="BA31" s="824"/>
      <c r="BB31" s="824"/>
      <c r="BC31" s="824"/>
      <c r="BD31" s="824"/>
    </row>
    <row r="32" spans="1:951" s="29" customFormat="1">
      <c r="A32" s="96"/>
      <c r="B32" s="121"/>
      <c r="C32" s="122"/>
      <c r="D32" s="99"/>
      <c r="E32" s="100"/>
      <c r="F32" s="873"/>
      <c r="G32" s="1270"/>
      <c r="H32" s="1240"/>
      <c r="I32" s="1271"/>
      <c r="J32" s="872"/>
      <c r="K32" s="124"/>
      <c r="L32" s="125"/>
      <c r="M32" s="123"/>
      <c r="N32" s="105"/>
      <c r="O32" s="105"/>
      <c r="P32" s="13"/>
      <c r="Q32" s="13"/>
      <c r="R32" s="705"/>
      <c r="S32" s="705"/>
      <c r="T32" s="705"/>
      <c r="U32" s="705"/>
      <c r="V32" s="705"/>
      <c r="W32" s="705"/>
      <c r="X32" s="705"/>
      <c r="Y32" s="705"/>
      <c r="Z32" s="705"/>
      <c r="AA32" s="705"/>
      <c r="AB32" s="705"/>
      <c r="AC32" s="705"/>
      <c r="AD32" s="705"/>
      <c r="AE32" s="705"/>
      <c r="AF32" s="705"/>
      <c r="AG32" s="705"/>
      <c r="AH32" s="705"/>
      <c r="AI32" s="705"/>
      <c r="AJ32" s="705"/>
      <c r="AK32" s="705"/>
      <c r="AL32" s="705"/>
      <c r="AM32" s="705"/>
      <c r="AN32" s="705"/>
      <c r="AO32" s="705"/>
      <c r="AP32" s="705"/>
      <c r="AQ32" s="705"/>
      <c r="AR32" s="705"/>
      <c r="AS32" s="705"/>
      <c r="AT32" s="705"/>
      <c r="AU32" s="705"/>
      <c r="AV32" s="705"/>
      <c r="AW32" s="705"/>
      <c r="AX32" s="705"/>
      <c r="AY32" s="705"/>
      <c r="AZ32" s="705"/>
      <c r="BA32" s="705"/>
      <c r="BB32" s="705"/>
      <c r="BC32" s="705"/>
      <c r="BD32" s="705"/>
    </row>
    <row r="33" spans="1:56" s="785" customFormat="1" ht="40.5" customHeight="1">
      <c r="A33" s="779" t="s">
        <v>33</v>
      </c>
      <c r="B33" s="967">
        <v>97638</v>
      </c>
      <c r="C33" s="801" t="s">
        <v>1096</v>
      </c>
      <c r="D33" s="796" t="s">
        <v>1097</v>
      </c>
      <c r="E33" s="780" t="s">
        <v>38</v>
      </c>
      <c r="F33" s="856">
        <f>'MEMÓRIA DE CÁLCULO'!$E$334</f>
        <v>51.12</v>
      </c>
      <c r="G33" s="1268"/>
      <c r="H33" s="1239">
        <f>ROUND(SUM(H34:H35),2)</f>
        <v>1.9</v>
      </c>
      <c r="I33" s="1269">
        <f>ROUND(SUM(I34:I35),2)</f>
        <v>5.16</v>
      </c>
      <c r="J33" s="871">
        <f>ROUND(H33+I33,2)</f>
        <v>7.06</v>
      </c>
      <c r="K33" s="676">
        <f>ROUND(F33*H33,2)</f>
        <v>97.13</v>
      </c>
      <c r="L33" s="677">
        <f>ROUND(F33*I33,2)</f>
        <v>263.77999999999997</v>
      </c>
      <c r="M33" s="675">
        <f>ROUND(K33+L33,2)</f>
        <v>360.91</v>
      </c>
      <c r="N33" s="783">
        <f>ROUND(M33*$N$5,2)</f>
        <v>91.16</v>
      </c>
      <c r="O33" s="783">
        <f>ROUND(M33+N33,2)</f>
        <v>452.07</v>
      </c>
      <c r="P33" s="804"/>
      <c r="Q33" s="94"/>
      <c r="R33" s="823"/>
      <c r="S33" s="823"/>
      <c r="T33" s="823"/>
      <c r="U33" s="823"/>
      <c r="V33" s="823"/>
      <c r="W33" s="823"/>
      <c r="X33" s="823"/>
      <c r="Y33" s="823"/>
      <c r="Z33" s="823"/>
      <c r="AA33" s="823"/>
      <c r="AB33" s="823"/>
      <c r="AC33" s="823"/>
      <c r="AD33" s="823"/>
      <c r="AE33" s="823"/>
      <c r="AF33" s="823"/>
      <c r="AG33" s="823"/>
      <c r="AH33" s="823"/>
      <c r="AI33" s="823"/>
      <c r="AJ33" s="823"/>
      <c r="AK33" s="823"/>
      <c r="AL33" s="823"/>
      <c r="AM33" s="823"/>
      <c r="AN33" s="823"/>
      <c r="AO33" s="823"/>
      <c r="AP33" s="823"/>
      <c r="AQ33" s="823"/>
      <c r="AR33" s="823"/>
      <c r="AS33" s="823"/>
      <c r="AT33" s="823"/>
      <c r="AU33" s="823"/>
      <c r="AV33" s="823"/>
      <c r="AW33" s="823"/>
      <c r="AX33" s="823"/>
      <c r="AY33" s="823"/>
      <c r="AZ33" s="823"/>
      <c r="BA33" s="823"/>
      <c r="BB33" s="823"/>
      <c r="BC33" s="823"/>
      <c r="BD33" s="823"/>
    </row>
    <row r="34" spans="1:56" s="92" customFormat="1" ht="18" customHeight="1">
      <c r="A34" s="786" t="s">
        <v>33</v>
      </c>
      <c r="B34" s="786" t="s">
        <v>39</v>
      </c>
      <c r="C34" s="787">
        <v>88316</v>
      </c>
      <c r="D34" s="86" t="s">
        <v>44</v>
      </c>
      <c r="E34" s="787" t="s">
        <v>43</v>
      </c>
      <c r="F34" s="139">
        <v>0.2329</v>
      </c>
      <c r="G34" s="1267">
        <v>18.899999999999999</v>
      </c>
      <c r="H34" s="1227">
        <f>5.68*F34</f>
        <v>1.3228719999999998</v>
      </c>
      <c r="I34" s="1232">
        <f>13.22*F34</f>
        <v>3.078938</v>
      </c>
      <c r="J34" s="214"/>
      <c r="K34" s="791"/>
      <c r="L34" s="792"/>
      <c r="M34" s="793"/>
      <c r="N34" s="794"/>
      <c r="O34" s="794"/>
      <c r="P34" s="742"/>
      <c r="Q34" s="742"/>
      <c r="R34" s="710"/>
      <c r="S34" s="710"/>
      <c r="T34" s="710"/>
      <c r="U34" s="710"/>
      <c r="V34" s="710"/>
      <c r="W34" s="710"/>
      <c r="X34" s="710"/>
      <c r="Y34" s="710"/>
      <c r="Z34" s="710"/>
      <c r="AA34" s="710"/>
      <c r="AB34" s="710"/>
      <c r="AC34" s="710"/>
      <c r="AD34" s="710"/>
      <c r="AE34" s="710"/>
      <c r="AF34" s="710"/>
      <c r="AG34" s="710"/>
      <c r="AH34" s="710"/>
      <c r="AI34" s="710"/>
      <c r="AJ34" s="710"/>
      <c r="AK34" s="710"/>
      <c r="AL34" s="710"/>
      <c r="AM34" s="710"/>
      <c r="AN34" s="710"/>
      <c r="AO34" s="710"/>
      <c r="AP34" s="710"/>
      <c r="AQ34" s="710"/>
      <c r="AR34" s="710"/>
      <c r="AS34" s="710"/>
      <c r="AT34" s="710"/>
      <c r="AU34" s="710"/>
      <c r="AV34" s="710"/>
      <c r="AW34" s="710"/>
      <c r="AX34" s="710"/>
      <c r="AY34" s="710"/>
      <c r="AZ34" s="710"/>
      <c r="BA34" s="710"/>
      <c r="BB34" s="710"/>
      <c r="BC34" s="710"/>
      <c r="BD34" s="710"/>
    </row>
    <row r="35" spans="1:56" s="805" customFormat="1" ht="21.75" customHeight="1">
      <c r="A35" s="786" t="s">
        <v>33</v>
      </c>
      <c r="B35" s="786" t="s">
        <v>39</v>
      </c>
      <c r="C35" s="787">
        <v>88278</v>
      </c>
      <c r="D35" s="788" t="s">
        <v>144</v>
      </c>
      <c r="E35" s="183" t="s">
        <v>43</v>
      </c>
      <c r="F35" s="139">
        <v>0.1186</v>
      </c>
      <c r="G35" s="1267">
        <v>22.41</v>
      </c>
      <c r="H35" s="1227">
        <f>4.9*F35</f>
        <v>0.58113999999999999</v>
      </c>
      <c r="I35" s="1232">
        <f>17.51*F35</f>
        <v>2.076686</v>
      </c>
      <c r="J35" s="872"/>
      <c r="K35" s="799"/>
      <c r="L35" s="800"/>
      <c r="M35" s="802"/>
      <c r="N35" s="803"/>
      <c r="O35" s="803"/>
      <c r="P35" s="804"/>
      <c r="Q35" s="94"/>
      <c r="R35" s="825"/>
      <c r="S35" s="825"/>
      <c r="T35" s="825"/>
      <c r="U35" s="825"/>
      <c r="V35" s="825"/>
      <c r="W35" s="825"/>
      <c r="X35" s="825"/>
      <c r="Y35" s="825"/>
      <c r="Z35" s="825"/>
      <c r="AA35" s="825"/>
      <c r="AB35" s="825"/>
      <c r="AC35" s="825"/>
      <c r="AD35" s="825"/>
      <c r="AE35" s="825"/>
      <c r="AF35" s="825"/>
      <c r="AG35" s="825"/>
      <c r="AH35" s="825"/>
      <c r="AI35" s="825"/>
      <c r="AJ35" s="825"/>
      <c r="AK35" s="825"/>
      <c r="AL35" s="825"/>
      <c r="AM35" s="825"/>
      <c r="AN35" s="825"/>
      <c r="AO35" s="825"/>
      <c r="AP35" s="825"/>
      <c r="AQ35" s="825"/>
      <c r="AR35" s="825"/>
      <c r="AS35" s="825"/>
      <c r="AT35" s="825"/>
      <c r="AU35" s="825"/>
      <c r="AV35" s="825"/>
      <c r="AW35" s="825"/>
      <c r="AX35" s="825"/>
      <c r="AY35" s="825"/>
      <c r="AZ35" s="825"/>
      <c r="BA35" s="825"/>
      <c r="BB35" s="825"/>
      <c r="BC35" s="825"/>
      <c r="BD35" s="825"/>
    </row>
    <row r="36" spans="1:56" s="29" customFormat="1">
      <c r="A36" s="96"/>
      <c r="B36" s="121"/>
      <c r="C36" s="122"/>
      <c r="D36" s="99"/>
      <c r="E36" s="100"/>
      <c r="F36" s="873"/>
      <c r="G36" s="1270"/>
      <c r="H36" s="1240"/>
      <c r="I36" s="1271"/>
      <c r="J36" s="872"/>
      <c r="K36" s="124"/>
      <c r="L36" s="125"/>
      <c r="M36" s="123"/>
      <c r="N36" s="105"/>
      <c r="O36" s="105"/>
      <c r="P36" s="777"/>
      <c r="Q36" s="777"/>
      <c r="R36" s="705"/>
      <c r="S36" s="705"/>
      <c r="T36" s="705"/>
      <c r="U36" s="705"/>
      <c r="V36" s="705"/>
      <c r="W36" s="705"/>
      <c r="X36" s="705"/>
      <c r="Y36" s="705"/>
      <c r="Z36" s="705"/>
      <c r="AA36" s="705"/>
      <c r="AB36" s="705"/>
      <c r="AC36" s="705"/>
      <c r="AD36" s="705"/>
      <c r="AE36" s="705"/>
      <c r="AF36" s="705"/>
      <c r="AG36" s="705"/>
      <c r="AH36" s="705"/>
      <c r="AI36" s="705"/>
      <c r="AJ36" s="705"/>
      <c r="AK36" s="705"/>
      <c r="AL36" s="705"/>
      <c r="AM36" s="705"/>
      <c r="AN36" s="705"/>
      <c r="AO36" s="705"/>
      <c r="AP36" s="705"/>
      <c r="AQ36" s="705"/>
      <c r="AR36" s="705"/>
      <c r="AS36" s="705"/>
      <c r="AT36" s="705"/>
      <c r="AU36" s="705"/>
      <c r="AV36" s="705"/>
      <c r="AW36" s="705"/>
      <c r="AX36" s="705"/>
      <c r="AY36" s="705"/>
      <c r="AZ36" s="705"/>
      <c r="BA36" s="705"/>
      <c r="BB36" s="705"/>
      <c r="BC36" s="705"/>
      <c r="BD36" s="705"/>
    </row>
    <row r="37" spans="1:56" s="785" customFormat="1" ht="40.5" customHeight="1">
      <c r="A37" s="779" t="s">
        <v>33</v>
      </c>
      <c r="B37" s="967">
        <v>97640</v>
      </c>
      <c r="C37" s="801" t="s">
        <v>1098</v>
      </c>
      <c r="D37" s="796" t="s">
        <v>1099</v>
      </c>
      <c r="E37" s="780" t="s">
        <v>38</v>
      </c>
      <c r="F37" s="856">
        <f>'MEMÓRIA DE CÁLCULO'!$E$336</f>
        <v>290.43</v>
      </c>
      <c r="G37" s="1268"/>
      <c r="H37" s="1239">
        <f>ROUND(SUM(H38:H39),2)</f>
        <v>0.41</v>
      </c>
      <c r="I37" s="1269">
        <f>ROUND(SUM(I38:I39),2)</f>
        <v>1.1200000000000001</v>
      </c>
      <c r="J37" s="871">
        <f>ROUND(H37+I37,2)</f>
        <v>1.53</v>
      </c>
      <c r="K37" s="676">
        <f>ROUND(F37*H37,2)</f>
        <v>119.08</v>
      </c>
      <c r="L37" s="677">
        <f>ROUND(F37*I37,2)</f>
        <v>325.27999999999997</v>
      </c>
      <c r="M37" s="675">
        <f>ROUND(K37+L37,2)</f>
        <v>444.36</v>
      </c>
      <c r="N37" s="783">
        <f>ROUND(M37*$N$5,2)</f>
        <v>112.24</v>
      </c>
      <c r="O37" s="783">
        <f>ROUND(M37+N37,2)</f>
        <v>556.6</v>
      </c>
      <c r="P37" s="804"/>
      <c r="Q37" s="94"/>
      <c r="R37" s="823"/>
      <c r="S37" s="823"/>
      <c r="T37" s="823"/>
      <c r="U37" s="823"/>
      <c r="V37" s="823"/>
      <c r="W37" s="823"/>
      <c r="X37" s="823"/>
      <c r="Y37" s="823"/>
      <c r="Z37" s="823"/>
      <c r="AA37" s="823"/>
      <c r="AB37" s="823"/>
      <c r="AC37" s="823"/>
      <c r="AD37" s="823"/>
      <c r="AE37" s="823"/>
      <c r="AF37" s="823"/>
      <c r="AG37" s="823"/>
      <c r="AH37" s="823"/>
      <c r="AI37" s="823"/>
      <c r="AJ37" s="823"/>
      <c r="AK37" s="823"/>
      <c r="AL37" s="823"/>
      <c r="AM37" s="823"/>
      <c r="AN37" s="823"/>
      <c r="AO37" s="823"/>
      <c r="AP37" s="823"/>
      <c r="AQ37" s="823"/>
      <c r="AR37" s="823"/>
      <c r="AS37" s="823"/>
      <c r="AT37" s="823"/>
      <c r="AU37" s="823"/>
      <c r="AV37" s="823"/>
      <c r="AW37" s="823"/>
      <c r="AX37" s="823"/>
      <c r="AY37" s="823"/>
      <c r="AZ37" s="823"/>
      <c r="BA37" s="823"/>
      <c r="BB37" s="823"/>
      <c r="BC37" s="823"/>
      <c r="BD37" s="823"/>
    </row>
    <row r="38" spans="1:56" s="92" customFormat="1" ht="18" customHeight="1">
      <c r="A38" s="786" t="s">
        <v>33</v>
      </c>
      <c r="B38" s="786" t="s">
        <v>39</v>
      </c>
      <c r="C38" s="787">
        <v>88316</v>
      </c>
      <c r="D38" s="86" t="s">
        <v>44</v>
      </c>
      <c r="E38" s="787" t="s">
        <v>43</v>
      </c>
      <c r="F38" s="139">
        <v>5.0700000000000002E-2</v>
      </c>
      <c r="G38" s="1267">
        <v>18.899999999999999</v>
      </c>
      <c r="H38" s="1227">
        <f>5.68*F38</f>
        <v>0.28797600000000001</v>
      </c>
      <c r="I38" s="1232">
        <f>13.22*F38</f>
        <v>0.67025400000000002</v>
      </c>
      <c r="J38" s="214"/>
      <c r="K38" s="791"/>
      <c r="L38" s="792"/>
      <c r="M38" s="793"/>
      <c r="N38" s="794"/>
      <c r="O38" s="794"/>
      <c r="P38" s="742"/>
      <c r="Q38" s="742"/>
      <c r="R38" s="710"/>
      <c r="S38" s="710"/>
      <c r="T38" s="710"/>
      <c r="U38" s="710"/>
      <c r="V38" s="710"/>
      <c r="W38" s="710"/>
      <c r="X38" s="710"/>
      <c r="Y38" s="710"/>
      <c r="Z38" s="710"/>
      <c r="AA38" s="710"/>
      <c r="AB38" s="710"/>
      <c r="AC38" s="710"/>
      <c r="AD38" s="710"/>
      <c r="AE38" s="710"/>
      <c r="AF38" s="710"/>
      <c r="AG38" s="710"/>
      <c r="AH38" s="710"/>
      <c r="AI38" s="710"/>
      <c r="AJ38" s="710"/>
      <c r="AK38" s="710"/>
      <c r="AL38" s="710"/>
      <c r="AM38" s="710"/>
      <c r="AN38" s="710"/>
      <c r="AO38" s="710"/>
      <c r="AP38" s="710"/>
      <c r="AQ38" s="710"/>
      <c r="AR38" s="710"/>
      <c r="AS38" s="710"/>
      <c r="AT38" s="710"/>
      <c r="AU38" s="710"/>
      <c r="AV38" s="710"/>
      <c r="AW38" s="710"/>
      <c r="AX38" s="710"/>
      <c r="AY38" s="710"/>
      <c r="AZ38" s="710"/>
      <c r="BA38" s="710"/>
      <c r="BB38" s="710"/>
      <c r="BC38" s="710"/>
      <c r="BD38" s="710"/>
    </row>
    <row r="39" spans="1:56" s="805" customFormat="1" ht="21.75" customHeight="1">
      <c r="A39" s="786" t="s">
        <v>33</v>
      </c>
      <c r="B39" s="786" t="s">
        <v>39</v>
      </c>
      <c r="C39" s="787">
        <v>88278</v>
      </c>
      <c r="D39" s="788" t="s">
        <v>144</v>
      </c>
      <c r="E39" s="183" t="s">
        <v>43</v>
      </c>
      <c r="F39" s="139">
        <v>2.58E-2</v>
      </c>
      <c r="G39" s="1267">
        <v>22.41</v>
      </c>
      <c r="H39" s="1227">
        <f>4.9*F39</f>
        <v>0.12642</v>
      </c>
      <c r="I39" s="1232">
        <f>17.51*F39</f>
        <v>0.45175800000000005</v>
      </c>
      <c r="J39" s="872"/>
      <c r="K39" s="799"/>
      <c r="L39" s="800"/>
      <c r="M39" s="802"/>
      <c r="N39" s="803"/>
      <c r="O39" s="803"/>
      <c r="P39" s="804"/>
      <c r="Q39" s="94"/>
      <c r="R39" s="825"/>
      <c r="S39" s="825"/>
      <c r="T39" s="825"/>
      <c r="U39" s="825"/>
      <c r="V39" s="825"/>
      <c r="W39" s="825"/>
      <c r="X39" s="825"/>
      <c r="Y39" s="825"/>
      <c r="Z39" s="825"/>
      <c r="AA39" s="825"/>
      <c r="AB39" s="825"/>
      <c r="AC39" s="825"/>
      <c r="AD39" s="825"/>
      <c r="AE39" s="825"/>
      <c r="AF39" s="825"/>
      <c r="AG39" s="825"/>
      <c r="AH39" s="825"/>
      <c r="AI39" s="825"/>
      <c r="AJ39" s="825"/>
      <c r="AK39" s="825"/>
      <c r="AL39" s="825"/>
      <c r="AM39" s="825"/>
      <c r="AN39" s="825"/>
      <c r="AO39" s="825"/>
      <c r="AP39" s="825"/>
      <c r="AQ39" s="825"/>
      <c r="AR39" s="825"/>
      <c r="AS39" s="825"/>
      <c r="AT39" s="825"/>
      <c r="AU39" s="825"/>
      <c r="AV39" s="825"/>
      <c r="AW39" s="825"/>
      <c r="AX39" s="825"/>
      <c r="AY39" s="825"/>
      <c r="AZ39" s="825"/>
      <c r="BA39" s="825"/>
      <c r="BB39" s="825"/>
      <c r="BC39" s="825"/>
      <c r="BD39" s="825"/>
    </row>
    <row r="40" spans="1:56" s="29" customFormat="1">
      <c r="A40" s="96"/>
      <c r="B40" s="121"/>
      <c r="C40" s="122"/>
      <c r="D40" s="99"/>
      <c r="E40" s="100"/>
      <c r="F40" s="873"/>
      <c r="G40" s="1270"/>
      <c r="H40" s="1240"/>
      <c r="I40" s="1271"/>
      <c r="J40" s="872"/>
      <c r="K40" s="124"/>
      <c r="L40" s="125"/>
      <c r="M40" s="123"/>
      <c r="N40" s="105"/>
      <c r="O40" s="105"/>
      <c r="P40" s="777"/>
      <c r="Q40" s="777"/>
      <c r="R40" s="705"/>
      <c r="S40" s="705"/>
      <c r="T40" s="705"/>
      <c r="U40" s="705"/>
      <c r="V40" s="705"/>
      <c r="W40" s="705"/>
      <c r="X40" s="705"/>
      <c r="Y40" s="705"/>
      <c r="Z40" s="705"/>
      <c r="AA40" s="705"/>
      <c r="AB40" s="705"/>
      <c r="AC40" s="705"/>
      <c r="AD40" s="705"/>
      <c r="AE40" s="705"/>
      <c r="AF40" s="705"/>
      <c r="AG40" s="705"/>
      <c r="AH40" s="705"/>
      <c r="AI40" s="705"/>
      <c r="AJ40" s="705"/>
      <c r="AK40" s="705"/>
      <c r="AL40" s="705"/>
      <c r="AM40" s="705"/>
      <c r="AN40" s="705"/>
      <c r="AO40" s="705"/>
      <c r="AP40" s="705"/>
      <c r="AQ40" s="705"/>
      <c r="AR40" s="705"/>
      <c r="AS40" s="705"/>
      <c r="AT40" s="705"/>
      <c r="AU40" s="705"/>
      <c r="AV40" s="705"/>
      <c r="AW40" s="705"/>
      <c r="AX40" s="705"/>
      <c r="AY40" s="705"/>
      <c r="AZ40" s="705"/>
      <c r="BA40" s="705"/>
      <c r="BB40" s="705"/>
      <c r="BC40" s="705"/>
      <c r="BD40" s="705"/>
    </row>
    <row r="41" spans="1:56" s="785" customFormat="1" ht="40.5" customHeight="1">
      <c r="A41" s="779" t="s">
        <v>33</v>
      </c>
      <c r="B41" s="967">
        <v>97633</v>
      </c>
      <c r="C41" s="801" t="s">
        <v>1100</v>
      </c>
      <c r="D41" s="796" t="s">
        <v>1243</v>
      </c>
      <c r="E41" s="780" t="s">
        <v>38</v>
      </c>
      <c r="F41" s="856">
        <f>'MEMÓRIA DE CÁLCULO'!$E$341</f>
        <v>290.43</v>
      </c>
      <c r="G41" s="1268"/>
      <c r="H41" s="1239">
        <f>ROUND(SUM(H42:H43),2)</f>
        <v>5.56</v>
      </c>
      <c r="I41" s="1269">
        <f>ROUND(SUM(I42:I43),2)</f>
        <v>14.27</v>
      </c>
      <c r="J41" s="871">
        <f>ROUND(H41+I41,2)</f>
        <v>19.829999999999998</v>
      </c>
      <c r="K41" s="676">
        <f>ROUND(F41*H41,2)</f>
        <v>1614.79</v>
      </c>
      <c r="L41" s="677">
        <f>ROUND(F41*I41,2)</f>
        <v>4144.4399999999996</v>
      </c>
      <c r="M41" s="675">
        <f>ROUND(K41+L41,2)</f>
        <v>5759.23</v>
      </c>
      <c r="N41" s="783">
        <f>ROUND(M41*$N$5,2)</f>
        <v>1454.73</v>
      </c>
      <c r="O41" s="783">
        <f>ROUND(M41+N41,2)</f>
        <v>7213.96</v>
      </c>
      <c r="P41" s="804"/>
      <c r="Q41" s="94"/>
      <c r="R41" s="823"/>
      <c r="S41" s="823"/>
      <c r="T41" s="823"/>
      <c r="U41" s="823"/>
      <c r="V41" s="823"/>
      <c r="W41" s="823"/>
      <c r="X41" s="823"/>
      <c r="Y41" s="823"/>
      <c r="Z41" s="823"/>
      <c r="AA41" s="823"/>
      <c r="AB41" s="823"/>
      <c r="AC41" s="823"/>
      <c r="AD41" s="823"/>
      <c r="AE41" s="823"/>
      <c r="AF41" s="823"/>
      <c r="AG41" s="823"/>
      <c r="AH41" s="823"/>
      <c r="AI41" s="823"/>
      <c r="AJ41" s="823"/>
      <c r="AK41" s="823"/>
      <c r="AL41" s="823"/>
      <c r="AM41" s="823"/>
      <c r="AN41" s="823"/>
      <c r="AO41" s="823"/>
      <c r="AP41" s="823"/>
      <c r="AQ41" s="823"/>
      <c r="AR41" s="823"/>
      <c r="AS41" s="823"/>
      <c r="AT41" s="823"/>
      <c r="AU41" s="823"/>
      <c r="AV41" s="823"/>
      <c r="AW41" s="823"/>
      <c r="AX41" s="823"/>
      <c r="AY41" s="823"/>
      <c r="AZ41" s="823"/>
      <c r="BA41" s="823"/>
      <c r="BB41" s="823"/>
      <c r="BC41" s="823"/>
      <c r="BD41" s="823"/>
    </row>
    <row r="42" spans="1:56" s="92" customFormat="1" ht="18" customHeight="1">
      <c r="A42" s="786" t="s">
        <v>33</v>
      </c>
      <c r="B42" s="786" t="s">
        <v>39</v>
      </c>
      <c r="C42" s="787">
        <v>88316</v>
      </c>
      <c r="D42" s="86" t="s">
        <v>44</v>
      </c>
      <c r="E42" s="787" t="s">
        <v>43</v>
      </c>
      <c r="F42" s="139">
        <v>0.71950000000000003</v>
      </c>
      <c r="G42" s="1267">
        <v>18.899999999999999</v>
      </c>
      <c r="H42" s="1227">
        <f>5.68*F42</f>
        <v>4.0867599999999999</v>
      </c>
      <c r="I42" s="1232">
        <f>13.22*F42</f>
        <v>9.5117900000000013</v>
      </c>
      <c r="J42" s="214"/>
      <c r="K42" s="791"/>
      <c r="L42" s="792"/>
      <c r="M42" s="793"/>
      <c r="N42" s="794"/>
      <c r="O42" s="794"/>
      <c r="P42" s="742"/>
      <c r="Q42" s="742"/>
      <c r="R42" s="710"/>
      <c r="S42" s="710"/>
      <c r="T42" s="710"/>
      <c r="U42" s="710"/>
      <c r="V42" s="710"/>
      <c r="W42" s="710"/>
      <c r="X42" s="710"/>
      <c r="Y42" s="710"/>
      <c r="Z42" s="710"/>
      <c r="AA42" s="710"/>
      <c r="AB42" s="710"/>
      <c r="AC42" s="710"/>
      <c r="AD42" s="710"/>
      <c r="AE42" s="710"/>
      <c r="AF42" s="710"/>
      <c r="AG42" s="710"/>
      <c r="AH42" s="710"/>
      <c r="AI42" s="710"/>
      <c r="AJ42" s="710"/>
      <c r="AK42" s="710"/>
      <c r="AL42" s="710"/>
      <c r="AM42" s="710"/>
      <c r="AN42" s="710"/>
      <c r="AO42" s="710"/>
      <c r="AP42" s="710"/>
      <c r="AQ42" s="710"/>
      <c r="AR42" s="710"/>
      <c r="AS42" s="710"/>
      <c r="AT42" s="710"/>
      <c r="AU42" s="710"/>
      <c r="AV42" s="710"/>
      <c r="AW42" s="710"/>
      <c r="AX42" s="710"/>
      <c r="AY42" s="710"/>
      <c r="AZ42" s="710"/>
      <c r="BA42" s="710"/>
      <c r="BB42" s="710"/>
      <c r="BC42" s="710"/>
      <c r="BD42" s="710"/>
    </row>
    <row r="43" spans="1:56" s="805" customFormat="1" ht="21.75" customHeight="1">
      <c r="A43" s="786" t="s">
        <v>33</v>
      </c>
      <c r="B43" s="786" t="s">
        <v>39</v>
      </c>
      <c r="C43" s="787">
        <v>88256</v>
      </c>
      <c r="D43" s="86" t="s">
        <v>215</v>
      </c>
      <c r="E43" s="787" t="s">
        <v>43</v>
      </c>
      <c r="F43" s="139">
        <v>0.25530000000000003</v>
      </c>
      <c r="G43" s="1267">
        <v>24.43</v>
      </c>
      <c r="H43" s="1227">
        <f>5.79*F43</f>
        <v>1.4781870000000001</v>
      </c>
      <c r="I43" s="1232">
        <f>18.64*F43</f>
        <v>4.7587920000000006</v>
      </c>
      <c r="J43" s="872"/>
      <c r="K43" s="799"/>
      <c r="L43" s="800"/>
      <c r="M43" s="802"/>
      <c r="N43" s="803"/>
      <c r="O43" s="803"/>
      <c r="P43" s="804"/>
      <c r="Q43" s="94"/>
      <c r="R43" s="825"/>
      <c r="S43" s="825"/>
      <c r="T43" s="825"/>
      <c r="U43" s="825"/>
      <c r="V43" s="825"/>
      <c r="W43" s="825"/>
      <c r="X43" s="825"/>
      <c r="Y43" s="825"/>
      <c r="Z43" s="825"/>
      <c r="AA43" s="825"/>
      <c r="AB43" s="825"/>
      <c r="AC43" s="825"/>
      <c r="AD43" s="825"/>
      <c r="AE43" s="825"/>
      <c r="AF43" s="825"/>
      <c r="AG43" s="825"/>
      <c r="AH43" s="825"/>
      <c r="AI43" s="825"/>
      <c r="AJ43" s="825"/>
      <c r="AK43" s="825"/>
      <c r="AL43" s="825"/>
      <c r="AM43" s="825"/>
      <c r="AN43" s="825"/>
      <c r="AO43" s="825"/>
      <c r="AP43" s="825"/>
      <c r="AQ43" s="825"/>
      <c r="AR43" s="825"/>
      <c r="AS43" s="825"/>
      <c r="AT43" s="825"/>
      <c r="AU43" s="825"/>
      <c r="AV43" s="825"/>
      <c r="AW43" s="825"/>
      <c r="AX43" s="825"/>
      <c r="AY43" s="825"/>
      <c r="AZ43" s="825"/>
      <c r="BA43" s="825"/>
      <c r="BB43" s="825"/>
      <c r="BC43" s="825"/>
      <c r="BD43" s="825"/>
    </row>
    <row r="44" spans="1:56" s="29" customFormat="1">
      <c r="A44" s="96"/>
      <c r="B44" s="121"/>
      <c r="C44" s="122"/>
      <c r="D44" s="99"/>
      <c r="E44" s="100"/>
      <c r="F44" s="873"/>
      <c r="G44" s="1270"/>
      <c r="H44" s="1240"/>
      <c r="I44" s="1271"/>
      <c r="J44" s="872"/>
      <c r="K44" s="124"/>
      <c r="L44" s="125"/>
      <c r="M44" s="123"/>
      <c r="N44" s="105"/>
      <c r="O44" s="105"/>
      <c r="P44" s="777"/>
      <c r="Q44" s="777"/>
      <c r="R44" s="705"/>
      <c r="S44" s="705"/>
      <c r="T44" s="705"/>
      <c r="U44" s="705"/>
      <c r="V44" s="705"/>
      <c r="W44" s="705"/>
      <c r="X44" s="705"/>
      <c r="Y44" s="705"/>
      <c r="Z44" s="705"/>
      <c r="AA44" s="705"/>
      <c r="AB44" s="705"/>
      <c r="AC44" s="705"/>
      <c r="AD44" s="705"/>
      <c r="AE44" s="705"/>
      <c r="AF44" s="705"/>
      <c r="AG44" s="705"/>
      <c r="AH44" s="705"/>
      <c r="AI44" s="705"/>
      <c r="AJ44" s="705"/>
      <c r="AK44" s="705"/>
      <c r="AL44" s="705"/>
      <c r="AM44" s="705"/>
      <c r="AN44" s="705"/>
      <c r="AO44" s="705"/>
      <c r="AP44" s="705"/>
      <c r="AQ44" s="705"/>
      <c r="AR44" s="705"/>
      <c r="AS44" s="705"/>
      <c r="AT44" s="705"/>
      <c r="AU44" s="705"/>
      <c r="AV44" s="705"/>
      <c r="AW44" s="705"/>
      <c r="AX44" s="705"/>
      <c r="AY44" s="705"/>
      <c r="AZ44" s="705"/>
      <c r="BA44" s="705"/>
      <c r="BB44" s="705"/>
      <c r="BC44" s="705"/>
      <c r="BD44" s="705"/>
    </row>
    <row r="45" spans="1:56" s="785" customFormat="1" ht="27" customHeight="1">
      <c r="A45" s="779" t="s">
        <v>33</v>
      </c>
      <c r="B45" s="967">
        <v>97644</v>
      </c>
      <c r="C45" s="801" t="s">
        <v>1102</v>
      </c>
      <c r="D45" s="796" t="s">
        <v>1104</v>
      </c>
      <c r="E45" s="780" t="s">
        <v>38</v>
      </c>
      <c r="F45" s="856">
        <f>'MEMÓRIA DE CÁLCULO'!$E$331</f>
        <v>20.160000000000004</v>
      </c>
      <c r="G45" s="1268"/>
      <c r="H45" s="1239">
        <f>ROUND(SUM(H46:H47),2)</f>
        <v>2.23</v>
      </c>
      <c r="I45" s="1269">
        <f>ROUND(SUM(I46:I47),2)</f>
        <v>5.88</v>
      </c>
      <c r="J45" s="871">
        <f>ROUND(H45+I45,2)</f>
        <v>8.11</v>
      </c>
      <c r="K45" s="676">
        <f>ROUND(F45*H45,2)</f>
        <v>44.96</v>
      </c>
      <c r="L45" s="677">
        <f>ROUND(F45*I45,2)</f>
        <v>118.54</v>
      </c>
      <c r="M45" s="675">
        <f>ROUND(K45+L45,2)</f>
        <v>163.5</v>
      </c>
      <c r="N45" s="783">
        <f>ROUND(M45*$N$5,2)</f>
        <v>41.3</v>
      </c>
      <c r="O45" s="783">
        <f>ROUND(M45+N45,2)</f>
        <v>204.8</v>
      </c>
      <c r="P45" s="804"/>
      <c r="Q45" s="94"/>
      <c r="R45" s="823"/>
      <c r="S45" s="823"/>
      <c r="T45" s="823"/>
      <c r="U45" s="823"/>
      <c r="V45" s="823"/>
      <c r="W45" s="823"/>
      <c r="X45" s="823"/>
      <c r="Y45" s="823"/>
      <c r="Z45" s="823"/>
      <c r="AA45" s="823"/>
      <c r="AB45" s="823"/>
      <c r="AC45" s="823"/>
      <c r="AD45" s="823"/>
      <c r="AE45" s="823"/>
      <c r="AF45" s="823"/>
      <c r="AG45" s="823"/>
      <c r="AH45" s="823"/>
      <c r="AI45" s="823"/>
      <c r="AJ45" s="823"/>
      <c r="AK45" s="823"/>
      <c r="AL45" s="823"/>
      <c r="AM45" s="823"/>
      <c r="AN45" s="823"/>
      <c r="AO45" s="823"/>
      <c r="AP45" s="823"/>
      <c r="AQ45" s="823"/>
      <c r="AR45" s="823"/>
      <c r="AS45" s="823"/>
      <c r="AT45" s="823"/>
      <c r="AU45" s="823"/>
      <c r="AV45" s="823"/>
      <c r="AW45" s="823"/>
      <c r="AX45" s="823"/>
      <c r="AY45" s="823"/>
      <c r="AZ45" s="823"/>
      <c r="BA45" s="823"/>
      <c r="BB45" s="823"/>
      <c r="BC45" s="823"/>
      <c r="BD45" s="823"/>
    </row>
    <row r="46" spans="1:56" s="92" customFormat="1" ht="18" customHeight="1">
      <c r="A46" s="786" t="s">
        <v>33</v>
      </c>
      <c r="B46" s="786" t="s">
        <v>39</v>
      </c>
      <c r="C46" s="787">
        <v>88316</v>
      </c>
      <c r="D46" s="86" t="s">
        <v>44</v>
      </c>
      <c r="E46" s="787" t="s">
        <v>43</v>
      </c>
      <c r="F46" s="139">
        <v>0.25819999999999999</v>
      </c>
      <c r="G46" s="1267">
        <v>18.899999999999999</v>
      </c>
      <c r="H46" s="1227">
        <f>5.68*F46</f>
        <v>1.4665759999999999</v>
      </c>
      <c r="I46" s="1232">
        <f>13.22*F46</f>
        <v>3.4134039999999999</v>
      </c>
      <c r="J46" s="214"/>
      <c r="K46" s="791"/>
      <c r="L46" s="792"/>
      <c r="M46" s="793"/>
      <c r="N46" s="794"/>
      <c r="O46" s="794"/>
      <c r="P46" s="742"/>
      <c r="Q46" s="742"/>
      <c r="R46" s="710"/>
      <c r="S46" s="710"/>
      <c r="T46" s="710"/>
      <c r="U46" s="710"/>
      <c r="V46" s="710"/>
      <c r="W46" s="710"/>
      <c r="X46" s="710"/>
      <c r="Y46" s="710"/>
      <c r="Z46" s="710"/>
      <c r="AA46" s="710"/>
      <c r="AB46" s="710"/>
      <c r="AC46" s="710"/>
      <c r="AD46" s="710"/>
      <c r="AE46" s="710"/>
      <c r="AF46" s="710"/>
      <c r="AG46" s="710"/>
      <c r="AH46" s="710"/>
      <c r="AI46" s="710"/>
      <c r="AJ46" s="710"/>
      <c r="AK46" s="710"/>
      <c r="AL46" s="710"/>
      <c r="AM46" s="710"/>
      <c r="AN46" s="710"/>
      <c r="AO46" s="710"/>
      <c r="AP46" s="710"/>
      <c r="AQ46" s="710"/>
      <c r="AR46" s="710"/>
      <c r="AS46" s="710"/>
      <c r="AT46" s="710"/>
      <c r="AU46" s="710"/>
      <c r="AV46" s="710"/>
      <c r="AW46" s="710"/>
      <c r="AX46" s="710"/>
      <c r="AY46" s="710"/>
      <c r="AZ46" s="710"/>
      <c r="BA46" s="710"/>
      <c r="BB46" s="710"/>
      <c r="BC46" s="710"/>
      <c r="BD46" s="710"/>
    </row>
    <row r="47" spans="1:56" s="795" customFormat="1" ht="27.75" customHeight="1">
      <c r="A47" s="797" t="s">
        <v>33</v>
      </c>
      <c r="B47" s="786" t="s">
        <v>39</v>
      </c>
      <c r="C47" s="787">
        <v>88309</v>
      </c>
      <c r="D47" s="788" t="s">
        <v>82</v>
      </c>
      <c r="E47" s="787" t="s">
        <v>43</v>
      </c>
      <c r="F47" s="998">
        <v>0.13150000000000001</v>
      </c>
      <c r="G47" s="1267">
        <v>24.51</v>
      </c>
      <c r="H47" s="1227">
        <f>5.79*F47</f>
        <v>0.76138500000000009</v>
      </c>
      <c r="I47" s="1232">
        <f>18.72*F47</f>
        <v>2.4616799999999999</v>
      </c>
      <c r="J47" s="214"/>
      <c r="K47" s="791"/>
      <c r="L47" s="792"/>
      <c r="M47" s="793"/>
      <c r="N47" s="794"/>
      <c r="O47" s="794"/>
      <c r="P47" s="94"/>
      <c r="Q47" s="94"/>
      <c r="R47" s="824"/>
      <c r="S47" s="824"/>
      <c r="T47" s="824"/>
      <c r="U47" s="824"/>
      <c r="V47" s="824"/>
      <c r="W47" s="824"/>
      <c r="X47" s="824"/>
      <c r="Y47" s="824"/>
      <c r="Z47" s="824"/>
      <c r="AA47" s="824"/>
      <c r="AB47" s="824"/>
      <c r="AC47" s="824"/>
      <c r="AD47" s="824"/>
      <c r="AE47" s="824"/>
      <c r="AF47" s="824"/>
      <c r="AG47" s="824"/>
      <c r="AH47" s="824"/>
      <c r="AI47" s="824"/>
      <c r="AJ47" s="824"/>
      <c r="AK47" s="824"/>
      <c r="AL47" s="824"/>
      <c r="AM47" s="824"/>
      <c r="AN47" s="824"/>
      <c r="AO47" s="824"/>
      <c r="AP47" s="824"/>
      <c r="AQ47" s="824"/>
      <c r="AR47" s="824"/>
      <c r="AS47" s="824"/>
      <c r="AT47" s="824"/>
      <c r="AU47" s="824"/>
      <c r="AV47" s="824"/>
      <c r="AW47" s="824"/>
      <c r="AX47" s="824"/>
      <c r="AY47" s="824"/>
      <c r="AZ47" s="824"/>
      <c r="BA47" s="824"/>
      <c r="BB47" s="824"/>
      <c r="BC47" s="824"/>
      <c r="BD47" s="824"/>
    </row>
    <row r="48" spans="1:56" s="29" customFormat="1">
      <c r="A48" s="96"/>
      <c r="B48" s="121"/>
      <c r="C48" s="122"/>
      <c r="D48" s="99"/>
      <c r="E48" s="100"/>
      <c r="F48" s="873"/>
      <c r="G48" s="1270"/>
      <c r="H48" s="1240"/>
      <c r="I48" s="1271"/>
      <c r="J48" s="872"/>
      <c r="K48" s="124"/>
      <c r="L48" s="125"/>
      <c r="M48" s="123"/>
      <c r="N48" s="105"/>
      <c r="O48" s="105"/>
      <c r="P48" s="777"/>
      <c r="Q48" s="777"/>
      <c r="R48" s="705"/>
      <c r="S48" s="705"/>
      <c r="T48" s="705"/>
      <c r="U48" s="705"/>
      <c r="V48" s="705"/>
      <c r="W48" s="705"/>
      <c r="X48" s="705"/>
      <c r="Y48" s="705"/>
      <c r="Z48" s="705"/>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05"/>
      <c r="AW48" s="705"/>
      <c r="AX48" s="705"/>
      <c r="AY48" s="705"/>
      <c r="AZ48" s="705"/>
      <c r="BA48" s="705"/>
      <c r="BB48" s="705"/>
      <c r="BC48" s="705"/>
      <c r="BD48" s="705"/>
    </row>
    <row r="49" spans="1:56" s="785" customFormat="1" ht="30" customHeight="1">
      <c r="A49" s="779" t="s">
        <v>33</v>
      </c>
      <c r="B49" s="967">
        <v>97645</v>
      </c>
      <c r="C49" s="801" t="s">
        <v>1103</v>
      </c>
      <c r="D49" s="796" t="s">
        <v>1106</v>
      </c>
      <c r="E49" s="780" t="s">
        <v>38</v>
      </c>
      <c r="F49" s="856">
        <f>'MEMÓRIA DE CÁLCULO'!$R$335</f>
        <v>18.18</v>
      </c>
      <c r="G49" s="1268"/>
      <c r="H49" s="1239">
        <f>ROUND(SUM(H50:H52),2)</f>
        <v>14.6</v>
      </c>
      <c r="I49" s="1269">
        <f>ROUND(SUM(I50:I52),2)</f>
        <v>16.28</v>
      </c>
      <c r="J49" s="871">
        <f>ROUND(H49+I49,2)</f>
        <v>30.88</v>
      </c>
      <c r="K49" s="676">
        <f>ROUND(F49*H49,2)</f>
        <v>265.43</v>
      </c>
      <c r="L49" s="677">
        <f>ROUND(F49*I49,2)</f>
        <v>295.97000000000003</v>
      </c>
      <c r="M49" s="675">
        <f>ROUND(K49+L49,2)</f>
        <v>561.4</v>
      </c>
      <c r="N49" s="783">
        <f>ROUND(M49*$N$5,2)</f>
        <v>141.80000000000001</v>
      </c>
      <c r="O49" s="783">
        <f>ROUND(M49+N49,2)</f>
        <v>703.2</v>
      </c>
      <c r="P49" s="804"/>
      <c r="Q49" s="94"/>
      <c r="R49" s="823"/>
      <c r="S49" s="823"/>
      <c r="T49" s="823"/>
      <c r="U49" s="823"/>
      <c r="V49" s="823"/>
      <c r="W49" s="823"/>
      <c r="X49" s="823"/>
      <c r="Y49" s="823"/>
      <c r="Z49" s="823"/>
      <c r="AA49" s="823"/>
      <c r="AB49" s="823"/>
      <c r="AC49" s="823"/>
      <c r="AD49" s="823"/>
      <c r="AE49" s="823"/>
      <c r="AF49" s="823"/>
      <c r="AG49" s="823"/>
      <c r="AH49" s="823"/>
      <c r="AI49" s="823"/>
      <c r="AJ49" s="823"/>
      <c r="AK49" s="823"/>
      <c r="AL49" s="823"/>
      <c r="AM49" s="823"/>
      <c r="AN49" s="823"/>
      <c r="AO49" s="823"/>
      <c r="AP49" s="823"/>
      <c r="AQ49" s="823"/>
      <c r="AR49" s="823"/>
      <c r="AS49" s="823"/>
      <c r="AT49" s="823"/>
      <c r="AU49" s="823"/>
      <c r="AV49" s="823"/>
      <c r="AW49" s="823"/>
      <c r="AX49" s="823"/>
      <c r="AY49" s="823"/>
      <c r="AZ49" s="823"/>
      <c r="BA49" s="823"/>
      <c r="BB49" s="823"/>
      <c r="BC49" s="823"/>
      <c r="BD49" s="823"/>
    </row>
    <row r="50" spans="1:56" s="92" customFormat="1" ht="18" customHeight="1">
      <c r="A50" s="786" t="s">
        <v>33</v>
      </c>
      <c r="B50" s="786" t="s">
        <v>39</v>
      </c>
      <c r="C50" s="787">
        <v>88316</v>
      </c>
      <c r="D50" s="86" t="s">
        <v>44</v>
      </c>
      <c r="E50" s="787" t="s">
        <v>43</v>
      </c>
      <c r="F50" s="139">
        <v>0.71560000000000001</v>
      </c>
      <c r="G50" s="1267">
        <v>18.899999999999999</v>
      </c>
      <c r="H50" s="1227">
        <f>5.68*F50</f>
        <v>4.0646079999999998</v>
      </c>
      <c r="I50" s="1232">
        <f>13.22*F50</f>
        <v>9.4602320000000013</v>
      </c>
      <c r="J50" s="214"/>
      <c r="K50" s="791"/>
      <c r="L50" s="792"/>
      <c r="M50" s="793"/>
      <c r="N50" s="794"/>
      <c r="O50" s="794"/>
      <c r="P50" s="742"/>
      <c r="Q50" s="742"/>
      <c r="R50" s="710"/>
      <c r="S50" s="710"/>
      <c r="T50" s="710"/>
      <c r="U50" s="710"/>
      <c r="V50" s="710"/>
      <c r="W50" s="710"/>
      <c r="X50" s="710"/>
      <c r="Y50" s="710"/>
      <c r="Z50" s="710"/>
      <c r="AA50" s="710"/>
      <c r="AB50" s="710"/>
      <c r="AC50" s="710"/>
      <c r="AD50" s="710"/>
      <c r="AE50" s="710"/>
      <c r="AF50" s="710"/>
      <c r="AG50" s="710"/>
      <c r="AH50" s="710"/>
      <c r="AI50" s="710"/>
      <c r="AJ50" s="710"/>
      <c r="AK50" s="710"/>
      <c r="AL50" s="710"/>
      <c r="AM50" s="710"/>
      <c r="AN50" s="710"/>
      <c r="AO50" s="710"/>
      <c r="AP50" s="710"/>
      <c r="AQ50" s="710"/>
      <c r="AR50" s="710"/>
      <c r="AS50" s="710"/>
      <c r="AT50" s="710"/>
      <c r="AU50" s="710"/>
      <c r="AV50" s="710"/>
      <c r="AW50" s="710"/>
      <c r="AX50" s="710"/>
      <c r="AY50" s="710"/>
      <c r="AZ50" s="710"/>
      <c r="BA50" s="710"/>
      <c r="BB50" s="710"/>
      <c r="BC50" s="710"/>
      <c r="BD50" s="710"/>
    </row>
    <row r="51" spans="1:56" s="795" customFormat="1" ht="27.75" customHeight="1">
      <c r="A51" s="797" t="s">
        <v>33</v>
      </c>
      <c r="B51" s="786" t="s">
        <v>39</v>
      </c>
      <c r="C51" s="787">
        <v>88309</v>
      </c>
      <c r="D51" s="788" t="s">
        <v>82</v>
      </c>
      <c r="E51" s="787" t="s">
        <v>43</v>
      </c>
      <c r="F51" s="998">
        <v>0.36430000000000001</v>
      </c>
      <c r="G51" s="1267">
        <v>24.51</v>
      </c>
      <c r="H51" s="1227">
        <f>5.79*F51</f>
        <v>2.1092970000000002</v>
      </c>
      <c r="I51" s="1232">
        <f>18.72*F51</f>
        <v>6.8196959999999995</v>
      </c>
      <c r="J51" s="214"/>
      <c r="K51" s="791"/>
      <c r="L51" s="792"/>
      <c r="M51" s="793"/>
      <c r="N51" s="794"/>
      <c r="O51" s="794"/>
      <c r="P51" s="94"/>
      <c r="Q51" s="94"/>
      <c r="R51" s="824"/>
      <c r="S51" s="824"/>
      <c r="T51" s="824"/>
      <c r="U51" s="824"/>
      <c r="V51" s="824"/>
      <c r="W51" s="824"/>
      <c r="X51" s="824"/>
      <c r="Y51" s="824"/>
      <c r="Z51" s="824"/>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row>
    <row r="52" spans="1:56" s="805" customFormat="1" ht="21.75" customHeight="1">
      <c r="A52" s="786" t="s">
        <v>33</v>
      </c>
      <c r="B52" s="786" t="s">
        <v>45</v>
      </c>
      <c r="C52" s="787">
        <v>41954</v>
      </c>
      <c r="D52" s="788" t="s">
        <v>1109</v>
      </c>
      <c r="E52" s="183" t="s">
        <v>51</v>
      </c>
      <c r="F52" s="139">
        <v>9.8400000000000001E-2</v>
      </c>
      <c r="G52" s="1267">
        <v>85.67</v>
      </c>
      <c r="H52" s="1227">
        <f>F52*G52</f>
        <v>8.4299280000000003</v>
      </c>
      <c r="I52" s="1232"/>
      <c r="J52" s="872"/>
      <c r="K52" s="799"/>
      <c r="L52" s="800"/>
      <c r="M52" s="802"/>
      <c r="N52" s="803"/>
      <c r="O52" s="803"/>
      <c r="P52" s="804"/>
      <c r="Q52" s="94"/>
      <c r="R52" s="825"/>
      <c r="S52" s="825"/>
      <c r="T52" s="825"/>
      <c r="U52" s="825"/>
      <c r="V52" s="825"/>
      <c r="W52" s="825"/>
      <c r="X52" s="825"/>
      <c r="Y52" s="825"/>
      <c r="Z52" s="825"/>
      <c r="AA52" s="825"/>
      <c r="AB52" s="825"/>
      <c r="AC52" s="825"/>
      <c r="AD52" s="825"/>
      <c r="AE52" s="825"/>
      <c r="AF52" s="825"/>
      <c r="AG52" s="825"/>
      <c r="AH52" s="825"/>
      <c r="AI52" s="825"/>
      <c r="AJ52" s="825"/>
      <c r="AK52" s="825"/>
      <c r="AL52" s="825"/>
      <c r="AM52" s="825"/>
      <c r="AN52" s="825"/>
      <c r="AO52" s="825"/>
      <c r="AP52" s="825"/>
      <c r="AQ52" s="825"/>
      <c r="AR52" s="825"/>
      <c r="AS52" s="825"/>
      <c r="AT52" s="825"/>
      <c r="AU52" s="825"/>
      <c r="AV52" s="825"/>
      <c r="AW52" s="825"/>
      <c r="AX52" s="825"/>
      <c r="AY52" s="825"/>
      <c r="AZ52" s="825"/>
      <c r="BA52" s="825"/>
      <c r="BB52" s="825"/>
      <c r="BC52" s="825"/>
      <c r="BD52" s="825"/>
    </row>
    <row r="53" spans="1:56" s="29" customFormat="1">
      <c r="A53" s="96"/>
      <c r="B53" s="121"/>
      <c r="C53" s="122"/>
      <c r="D53" s="99"/>
      <c r="E53" s="100"/>
      <c r="F53" s="873"/>
      <c r="G53" s="1270"/>
      <c r="H53" s="1240"/>
      <c r="I53" s="1271"/>
      <c r="J53" s="872"/>
      <c r="K53" s="124"/>
      <c r="L53" s="125"/>
      <c r="M53" s="123"/>
      <c r="N53" s="105"/>
      <c r="O53" s="105"/>
      <c r="P53" s="777"/>
      <c r="Q53" s="777"/>
      <c r="R53" s="705"/>
      <c r="S53" s="705"/>
      <c r="T53" s="705"/>
      <c r="U53" s="705"/>
      <c r="V53" s="705"/>
      <c r="W53" s="705"/>
      <c r="X53" s="705"/>
      <c r="Y53" s="705"/>
      <c r="Z53" s="705"/>
      <c r="AA53" s="705"/>
      <c r="AB53" s="705"/>
      <c r="AC53" s="705"/>
      <c r="AD53" s="705"/>
      <c r="AE53" s="705"/>
      <c r="AF53" s="705"/>
      <c r="AG53" s="705"/>
      <c r="AH53" s="705"/>
      <c r="AI53" s="705"/>
      <c r="AJ53" s="705"/>
      <c r="AK53" s="705"/>
      <c r="AL53" s="705"/>
      <c r="AM53" s="705"/>
      <c r="AN53" s="705"/>
      <c r="AO53" s="705"/>
      <c r="AP53" s="705"/>
      <c r="AQ53" s="705"/>
      <c r="AR53" s="705"/>
      <c r="AS53" s="705"/>
      <c r="AT53" s="705"/>
      <c r="AU53" s="705"/>
      <c r="AV53" s="705"/>
      <c r="AW53" s="705"/>
      <c r="AX53" s="705"/>
      <c r="AY53" s="705"/>
      <c r="AZ53" s="705"/>
      <c r="BA53" s="705"/>
      <c r="BB53" s="705"/>
      <c r="BC53" s="705"/>
      <c r="BD53" s="705"/>
    </row>
    <row r="54" spans="1:56" s="785" customFormat="1" ht="30" customHeight="1">
      <c r="A54" s="779" t="s">
        <v>33</v>
      </c>
      <c r="B54" s="967">
        <v>97647</v>
      </c>
      <c r="C54" s="801" t="s">
        <v>1105</v>
      </c>
      <c r="D54" s="796" t="s">
        <v>1236</v>
      </c>
      <c r="E54" s="780" t="s">
        <v>38</v>
      </c>
      <c r="F54" s="856">
        <f>'MEMÓRIA DE CÁLCULO'!$E$337+'MEMÓRIA DE CÁLCULO'!$E$338+'MEMÓRIA DE CÁLCULO'!$E$339</f>
        <v>469.5</v>
      </c>
      <c r="G54" s="1268"/>
      <c r="H54" s="1239">
        <f>ROUND(SUM(H55:H56),2)</f>
        <v>0.79</v>
      </c>
      <c r="I54" s="1269">
        <f>ROUND(SUM(I55:I56),2)</f>
        <v>2.17</v>
      </c>
      <c r="J54" s="871">
        <f>ROUND(H54+I54,2)</f>
        <v>2.96</v>
      </c>
      <c r="K54" s="676">
        <f>ROUND(F54*H54,2)</f>
        <v>370.91</v>
      </c>
      <c r="L54" s="677">
        <f>ROUND(F54*I54,2)</f>
        <v>1018.82</v>
      </c>
      <c r="M54" s="675">
        <f>ROUND(K54+L54,2)</f>
        <v>1389.73</v>
      </c>
      <c r="N54" s="783">
        <f>ROUND(M54*$N$5,2)</f>
        <v>351.03</v>
      </c>
      <c r="O54" s="783">
        <f>ROUND(M54+N54,2)</f>
        <v>1740.76</v>
      </c>
      <c r="P54" s="804"/>
      <c r="Q54" s="94"/>
      <c r="R54" s="823"/>
      <c r="S54" s="823"/>
      <c r="T54" s="823"/>
      <c r="U54" s="823"/>
      <c r="V54" s="823"/>
      <c r="W54" s="823"/>
      <c r="X54" s="823"/>
      <c r="Y54" s="823"/>
      <c r="Z54" s="823"/>
      <c r="AA54" s="823"/>
      <c r="AB54" s="823"/>
      <c r="AC54" s="823"/>
      <c r="AD54" s="823"/>
      <c r="AE54" s="823"/>
      <c r="AF54" s="823"/>
      <c r="AG54" s="823"/>
      <c r="AH54" s="823"/>
      <c r="AI54" s="823"/>
      <c r="AJ54" s="823"/>
      <c r="AK54" s="823"/>
      <c r="AL54" s="823"/>
      <c r="AM54" s="823"/>
      <c r="AN54" s="823"/>
      <c r="AO54" s="823"/>
      <c r="AP54" s="823"/>
      <c r="AQ54" s="823"/>
      <c r="AR54" s="823"/>
      <c r="AS54" s="823"/>
      <c r="AT54" s="823"/>
      <c r="AU54" s="823"/>
      <c r="AV54" s="823"/>
      <c r="AW54" s="823"/>
      <c r="AX54" s="823"/>
      <c r="AY54" s="823"/>
      <c r="AZ54" s="823"/>
      <c r="BA54" s="823"/>
      <c r="BB54" s="823"/>
      <c r="BC54" s="823"/>
      <c r="BD54" s="823"/>
    </row>
    <row r="55" spans="1:56" s="92" customFormat="1" ht="18" customHeight="1">
      <c r="A55" s="786" t="s">
        <v>33</v>
      </c>
      <c r="B55" s="786" t="s">
        <v>39</v>
      </c>
      <c r="C55" s="787">
        <v>88316</v>
      </c>
      <c r="D55" s="86" t="s">
        <v>44</v>
      </c>
      <c r="E55" s="787" t="s">
        <v>43</v>
      </c>
      <c r="F55" s="139">
        <v>9.7100000000000006E-2</v>
      </c>
      <c r="G55" s="1267">
        <v>18.899999999999999</v>
      </c>
      <c r="H55" s="1227">
        <f>5.68*F55</f>
        <v>0.55152800000000002</v>
      </c>
      <c r="I55" s="1232">
        <f>13.22*F55</f>
        <v>1.2836620000000001</v>
      </c>
      <c r="J55" s="214"/>
      <c r="K55" s="791"/>
      <c r="L55" s="792"/>
      <c r="M55" s="793"/>
      <c r="N55" s="794"/>
      <c r="O55" s="794"/>
      <c r="P55" s="742"/>
      <c r="Q55" s="742"/>
      <c r="R55" s="710"/>
      <c r="S55" s="710"/>
      <c r="T55" s="710"/>
      <c r="U55" s="710"/>
      <c r="V55" s="710"/>
      <c r="W55" s="710"/>
      <c r="X55" s="710"/>
      <c r="Y55" s="710"/>
      <c r="Z55" s="710"/>
      <c r="AA55" s="710"/>
      <c r="AB55" s="710"/>
      <c r="AC55" s="710"/>
      <c r="AD55" s="710"/>
      <c r="AE55" s="710"/>
      <c r="AF55" s="710"/>
      <c r="AG55" s="710"/>
      <c r="AH55" s="710"/>
      <c r="AI55" s="710"/>
      <c r="AJ55" s="710"/>
      <c r="AK55" s="710"/>
      <c r="AL55" s="710"/>
      <c r="AM55" s="710"/>
      <c r="AN55" s="710"/>
      <c r="AO55" s="710"/>
      <c r="AP55" s="710"/>
      <c r="AQ55" s="710"/>
      <c r="AR55" s="710"/>
      <c r="AS55" s="710"/>
      <c r="AT55" s="710"/>
      <c r="AU55" s="710"/>
      <c r="AV55" s="710"/>
      <c r="AW55" s="710"/>
      <c r="AX55" s="710"/>
      <c r="AY55" s="710"/>
      <c r="AZ55" s="710"/>
      <c r="BA55" s="710"/>
      <c r="BB55" s="710"/>
      <c r="BC55" s="710"/>
      <c r="BD55" s="710"/>
    </row>
    <row r="56" spans="1:56" s="805" customFormat="1" ht="21.75" customHeight="1">
      <c r="A56" s="786" t="s">
        <v>33</v>
      </c>
      <c r="B56" s="786" t="s">
        <v>39</v>
      </c>
      <c r="C56" s="787">
        <v>88323</v>
      </c>
      <c r="D56" s="788" t="s">
        <v>190</v>
      </c>
      <c r="E56" s="183" t="s">
        <v>43</v>
      </c>
      <c r="F56" s="139">
        <v>4.9399999999999999E-2</v>
      </c>
      <c r="G56" s="1267">
        <v>22.84</v>
      </c>
      <c r="H56" s="1227">
        <f>4.9*F56</f>
        <v>0.24206000000000003</v>
      </c>
      <c r="I56" s="1232">
        <f>17.9*F56</f>
        <v>0.88425999999999993</v>
      </c>
      <c r="J56" s="872"/>
      <c r="K56" s="799"/>
      <c r="L56" s="800"/>
      <c r="M56" s="802"/>
      <c r="N56" s="803"/>
      <c r="O56" s="803"/>
      <c r="P56" s="804"/>
      <c r="Q56" s="94"/>
      <c r="R56" s="825"/>
      <c r="S56" s="825"/>
      <c r="T56" s="825"/>
      <c r="U56" s="825"/>
      <c r="V56" s="825"/>
      <c r="W56" s="825"/>
      <c r="X56" s="825"/>
      <c r="Y56" s="825"/>
      <c r="Z56" s="825"/>
      <c r="AA56" s="825"/>
      <c r="AB56" s="825"/>
      <c r="AC56" s="825"/>
      <c r="AD56" s="825"/>
      <c r="AE56" s="825"/>
      <c r="AF56" s="825"/>
      <c r="AG56" s="825"/>
      <c r="AH56" s="825"/>
      <c r="AI56" s="825"/>
      <c r="AJ56" s="825"/>
      <c r="AK56" s="825"/>
      <c r="AL56" s="825"/>
      <c r="AM56" s="825"/>
      <c r="AN56" s="825"/>
      <c r="AO56" s="825"/>
      <c r="AP56" s="825"/>
      <c r="AQ56" s="825"/>
      <c r="AR56" s="825"/>
      <c r="AS56" s="825"/>
      <c r="AT56" s="825"/>
      <c r="AU56" s="825"/>
      <c r="AV56" s="825"/>
      <c r="AW56" s="825"/>
      <c r="AX56" s="825"/>
      <c r="AY56" s="825"/>
      <c r="AZ56" s="825"/>
      <c r="BA56" s="825"/>
      <c r="BB56" s="825"/>
      <c r="BC56" s="825"/>
      <c r="BD56" s="825"/>
    </row>
    <row r="57" spans="1:56" s="29" customFormat="1">
      <c r="A57" s="96"/>
      <c r="B57" s="121"/>
      <c r="C57" s="122"/>
      <c r="D57" s="99"/>
      <c r="E57" s="100"/>
      <c r="F57" s="873"/>
      <c r="G57" s="1270"/>
      <c r="H57" s="1240"/>
      <c r="I57" s="1271"/>
      <c r="J57" s="872"/>
      <c r="K57" s="124"/>
      <c r="L57" s="125"/>
      <c r="M57" s="123"/>
      <c r="N57" s="105"/>
      <c r="O57" s="105"/>
      <c r="P57" s="777"/>
      <c r="Q57" s="777"/>
      <c r="R57" s="705"/>
      <c r="S57" s="705"/>
      <c r="T57" s="705"/>
      <c r="U57" s="705"/>
      <c r="V57" s="705"/>
      <c r="W57" s="705"/>
      <c r="X57" s="705"/>
      <c r="Y57" s="705"/>
      <c r="Z57" s="705"/>
      <c r="AA57" s="705"/>
      <c r="AB57" s="705"/>
      <c r="AC57" s="705"/>
      <c r="AD57" s="705"/>
      <c r="AE57" s="705"/>
      <c r="AF57" s="705"/>
      <c r="AG57" s="705"/>
      <c r="AH57" s="705"/>
      <c r="AI57" s="705"/>
      <c r="AJ57" s="705"/>
      <c r="AK57" s="705"/>
      <c r="AL57" s="705"/>
      <c r="AM57" s="705"/>
      <c r="AN57" s="705"/>
      <c r="AO57" s="705"/>
      <c r="AP57" s="705"/>
      <c r="AQ57" s="705"/>
      <c r="AR57" s="705"/>
      <c r="AS57" s="705"/>
      <c r="AT57" s="705"/>
      <c r="AU57" s="705"/>
      <c r="AV57" s="705"/>
      <c r="AW57" s="705"/>
      <c r="AX57" s="705"/>
      <c r="AY57" s="705"/>
      <c r="AZ57" s="705"/>
      <c r="BA57" s="705"/>
      <c r="BB57" s="705"/>
      <c r="BC57" s="705"/>
      <c r="BD57" s="705"/>
    </row>
    <row r="58" spans="1:56" s="785" customFormat="1" ht="30" customHeight="1">
      <c r="A58" s="779" t="s">
        <v>33</v>
      </c>
      <c r="B58" s="967">
        <v>97663</v>
      </c>
      <c r="C58" s="801" t="s">
        <v>1107</v>
      </c>
      <c r="D58" s="796" t="s">
        <v>1113</v>
      </c>
      <c r="E58" s="780" t="s">
        <v>54</v>
      </c>
      <c r="F58" s="856">
        <f>'MEMÓRIA DE CÁLCULO'!$F$342</f>
        <v>13</v>
      </c>
      <c r="G58" s="1268"/>
      <c r="H58" s="1239">
        <f>ROUND(SUM(H59:H60),2)</f>
        <v>2.9</v>
      </c>
      <c r="I58" s="1269">
        <f>ROUND(SUM(I59:I60),2)</f>
        <v>7.84</v>
      </c>
      <c r="J58" s="871">
        <f>ROUND(H58+I58,2)</f>
        <v>10.74</v>
      </c>
      <c r="K58" s="676">
        <f>ROUND(F58*H58,2)</f>
        <v>37.700000000000003</v>
      </c>
      <c r="L58" s="677">
        <f>ROUND(F58*I58,2)</f>
        <v>101.92</v>
      </c>
      <c r="M58" s="675">
        <f>ROUND(K58+L58,2)</f>
        <v>139.62</v>
      </c>
      <c r="N58" s="783">
        <f>ROUND(M58*$N$5,2)</f>
        <v>35.270000000000003</v>
      </c>
      <c r="O58" s="783">
        <f>ROUND(M58+N58,2)</f>
        <v>174.89</v>
      </c>
      <c r="P58" s="804"/>
      <c r="Q58" s="94"/>
      <c r="R58" s="823"/>
      <c r="S58" s="823"/>
      <c r="T58" s="823"/>
      <c r="U58" s="823"/>
      <c r="V58" s="823"/>
      <c r="W58" s="823"/>
      <c r="X58" s="823"/>
      <c r="Y58" s="823"/>
      <c r="Z58" s="823"/>
      <c r="AA58" s="823"/>
      <c r="AB58" s="823"/>
      <c r="AC58" s="823"/>
      <c r="AD58" s="823"/>
      <c r="AE58" s="823"/>
      <c r="AF58" s="823"/>
      <c r="AG58" s="823"/>
      <c r="AH58" s="823"/>
      <c r="AI58" s="823"/>
      <c r="AJ58" s="823"/>
      <c r="AK58" s="823"/>
      <c r="AL58" s="823"/>
      <c r="AM58" s="823"/>
      <c r="AN58" s="823"/>
      <c r="AO58" s="823"/>
      <c r="AP58" s="823"/>
      <c r="AQ58" s="823"/>
      <c r="AR58" s="823"/>
      <c r="AS58" s="823"/>
      <c r="AT58" s="823"/>
      <c r="AU58" s="823"/>
      <c r="AV58" s="823"/>
      <c r="AW58" s="823"/>
      <c r="AX58" s="823"/>
      <c r="AY58" s="823"/>
      <c r="AZ58" s="823"/>
      <c r="BA58" s="823"/>
      <c r="BB58" s="823"/>
      <c r="BC58" s="823"/>
      <c r="BD58" s="823"/>
    </row>
    <row r="59" spans="1:56" s="92" customFormat="1" ht="18" customHeight="1">
      <c r="A59" s="786" t="s">
        <v>33</v>
      </c>
      <c r="B59" s="786" t="s">
        <v>39</v>
      </c>
      <c r="C59" s="787">
        <v>88316</v>
      </c>
      <c r="D59" s="86" t="s">
        <v>44</v>
      </c>
      <c r="E59" s="787" t="s">
        <v>43</v>
      </c>
      <c r="F59" s="139">
        <v>0.3448</v>
      </c>
      <c r="G59" s="1267">
        <v>18.899999999999999</v>
      </c>
      <c r="H59" s="1227">
        <f>5.68*F59</f>
        <v>1.958464</v>
      </c>
      <c r="I59" s="1232">
        <f>13.22*F59</f>
        <v>4.5582560000000001</v>
      </c>
      <c r="J59" s="214"/>
      <c r="K59" s="791"/>
      <c r="L59" s="792"/>
      <c r="M59" s="793"/>
      <c r="N59" s="794"/>
      <c r="O59" s="794"/>
      <c r="P59" s="742"/>
      <c r="Q59" s="742"/>
      <c r="R59" s="710"/>
      <c r="S59" s="710"/>
      <c r="T59" s="710"/>
      <c r="U59" s="710"/>
      <c r="V59" s="710"/>
      <c r="W59" s="710"/>
      <c r="X59" s="710"/>
      <c r="Y59" s="710"/>
      <c r="Z59" s="710"/>
      <c r="AA59" s="710"/>
      <c r="AB59" s="710"/>
      <c r="AC59" s="710"/>
      <c r="AD59" s="710"/>
      <c r="AE59" s="710"/>
      <c r="AF59" s="710"/>
      <c r="AG59" s="710"/>
      <c r="AH59" s="710"/>
      <c r="AI59" s="710"/>
      <c r="AJ59" s="710"/>
      <c r="AK59" s="710"/>
      <c r="AL59" s="710"/>
      <c r="AM59" s="710"/>
      <c r="AN59" s="710"/>
      <c r="AO59" s="710"/>
      <c r="AP59" s="710"/>
      <c r="AQ59" s="710"/>
      <c r="AR59" s="710"/>
      <c r="AS59" s="710"/>
      <c r="AT59" s="710"/>
      <c r="AU59" s="710"/>
      <c r="AV59" s="710"/>
      <c r="AW59" s="710"/>
      <c r="AX59" s="710"/>
      <c r="AY59" s="710"/>
      <c r="AZ59" s="710"/>
      <c r="BA59" s="710"/>
      <c r="BB59" s="710"/>
      <c r="BC59" s="710"/>
      <c r="BD59" s="710"/>
    </row>
    <row r="60" spans="1:56" s="187" customFormat="1" ht="20.100000000000001" customHeight="1">
      <c r="A60" s="797" t="s">
        <v>33</v>
      </c>
      <c r="B60" s="786" t="s">
        <v>150</v>
      </c>
      <c r="C60" s="787">
        <v>88267</v>
      </c>
      <c r="D60" s="798" t="s">
        <v>249</v>
      </c>
      <c r="E60" s="789" t="s">
        <v>43</v>
      </c>
      <c r="F60" s="869">
        <v>0.17549999999999999</v>
      </c>
      <c r="G60" s="1256">
        <v>24.02</v>
      </c>
      <c r="H60" s="1231">
        <f>5.34*F60</f>
        <v>0.93716999999999995</v>
      </c>
      <c r="I60" s="1272">
        <f>18.68*F60</f>
        <v>3.2783399999999996</v>
      </c>
      <c r="J60" s="892"/>
      <c r="K60" s="791"/>
      <c r="L60" s="1005" t="s">
        <v>262</v>
      </c>
      <c r="M60" s="793"/>
      <c r="N60" s="83"/>
      <c r="O60" s="83"/>
      <c r="P60" s="94"/>
      <c r="Q60" s="94"/>
      <c r="R60" s="719"/>
      <c r="S60" s="719"/>
      <c r="T60" s="719"/>
      <c r="U60" s="719"/>
      <c r="V60" s="719"/>
      <c r="W60" s="719"/>
      <c r="X60" s="719"/>
      <c r="Y60" s="719"/>
      <c r="Z60" s="719"/>
      <c r="AA60" s="719"/>
      <c r="AB60" s="719"/>
      <c r="AC60" s="719"/>
      <c r="AD60" s="719"/>
      <c r="AE60" s="719"/>
      <c r="AF60" s="719"/>
      <c r="AG60" s="719"/>
      <c r="AH60" s="719"/>
      <c r="AI60" s="719"/>
      <c r="AJ60" s="719"/>
      <c r="AK60" s="719"/>
      <c r="AL60" s="719"/>
      <c r="AM60" s="719"/>
      <c r="AN60" s="719"/>
      <c r="AO60" s="719"/>
      <c r="AP60" s="719"/>
      <c r="AQ60" s="719"/>
      <c r="AR60" s="719"/>
      <c r="AS60" s="719"/>
      <c r="AT60" s="719"/>
      <c r="AU60" s="719"/>
      <c r="AV60" s="719"/>
      <c r="AW60" s="719"/>
      <c r="AX60" s="719"/>
      <c r="AY60" s="719"/>
      <c r="AZ60" s="719"/>
      <c r="BA60" s="719"/>
      <c r="BB60" s="719"/>
      <c r="BC60" s="719"/>
      <c r="BD60" s="719"/>
    </row>
    <row r="61" spans="1:56" s="29" customFormat="1">
      <c r="A61" s="96"/>
      <c r="B61" s="121"/>
      <c r="C61" s="122"/>
      <c r="D61" s="99"/>
      <c r="E61" s="100"/>
      <c r="F61" s="873"/>
      <c r="G61" s="1270"/>
      <c r="H61" s="1240"/>
      <c r="I61" s="1271"/>
      <c r="J61" s="872"/>
      <c r="K61" s="124"/>
      <c r="L61" s="125"/>
      <c r="M61" s="123"/>
      <c r="N61" s="105"/>
      <c r="O61" s="105"/>
      <c r="P61" s="777"/>
      <c r="Q61" s="777"/>
      <c r="R61" s="705"/>
      <c r="S61" s="705"/>
      <c r="T61" s="705"/>
      <c r="U61" s="705"/>
      <c r="V61" s="705"/>
      <c r="W61" s="705"/>
      <c r="X61" s="705"/>
      <c r="Y61" s="705"/>
      <c r="Z61" s="705"/>
      <c r="AA61" s="705"/>
      <c r="AB61" s="705"/>
      <c r="AC61" s="705"/>
      <c r="AD61" s="705"/>
      <c r="AE61" s="705"/>
      <c r="AF61" s="705"/>
      <c r="AG61" s="705"/>
      <c r="AH61" s="705"/>
      <c r="AI61" s="705"/>
      <c r="AJ61" s="705"/>
      <c r="AK61" s="705"/>
      <c r="AL61" s="705"/>
      <c r="AM61" s="705"/>
      <c r="AN61" s="705"/>
      <c r="AO61" s="705"/>
      <c r="AP61" s="705"/>
      <c r="AQ61" s="705"/>
      <c r="AR61" s="705"/>
      <c r="AS61" s="705"/>
      <c r="AT61" s="705"/>
      <c r="AU61" s="705"/>
      <c r="AV61" s="705"/>
      <c r="AW61" s="705"/>
      <c r="AX61" s="705"/>
      <c r="AY61" s="705"/>
      <c r="AZ61" s="705"/>
      <c r="BA61" s="705"/>
      <c r="BB61" s="705"/>
      <c r="BC61" s="705"/>
      <c r="BD61" s="705"/>
    </row>
    <row r="62" spans="1:56" s="785" customFormat="1" ht="30" customHeight="1">
      <c r="A62" s="779" t="s">
        <v>33</v>
      </c>
      <c r="B62" s="967">
        <v>97666</v>
      </c>
      <c r="C62" s="801" t="s">
        <v>1108</v>
      </c>
      <c r="D62" s="796" t="s">
        <v>1116</v>
      </c>
      <c r="E62" s="780" t="s">
        <v>54</v>
      </c>
      <c r="F62" s="856">
        <f>'MEMÓRIA DE CÁLCULO'!$F$343</f>
        <v>20</v>
      </c>
      <c r="G62" s="1268"/>
      <c r="H62" s="1239">
        <f>ROUND(SUM(H63:H64),2)</f>
        <v>2.11</v>
      </c>
      <c r="I62" s="1269">
        <f>ROUND(SUM(I63:I64),2)</f>
        <v>5.71</v>
      </c>
      <c r="J62" s="871">
        <f>ROUND(H62+I62,2)</f>
        <v>7.82</v>
      </c>
      <c r="K62" s="676">
        <f>ROUND(F62*H62,2)</f>
        <v>42.2</v>
      </c>
      <c r="L62" s="677">
        <f>ROUND(F62*I62,2)</f>
        <v>114.2</v>
      </c>
      <c r="M62" s="675">
        <f>ROUND(K62+L62,2)</f>
        <v>156.4</v>
      </c>
      <c r="N62" s="783">
        <f>ROUND(M62*$N$5,2)</f>
        <v>39.51</v>
      </c>
      <c r="O62" s="783">
        <f>ROUND(M62+N62,2)</f>
        <v>195.91</v>
      </c>
      <c r="P62" s="804"/>
      <c r="Q62" s="94"/>
      <c r="R62" s="823"/>
      <c r="S62" s="823"/>
      <c r="T62" s="823"/>
      <c r="U62" s="823"/>
      <c r="V62" s="823"/>
      <c r="W62" s="823"/>
      <c r="X62" s="823"/>
      <c r="Y62" s="823"/>
      <c r="Z62" s="823"/>
      <c r="AA62" s="823"/>
      <c r="AB62" s="823"/>
      <c r="AC62" s="823"/>
      <c r="AD62" s="823"/>
      <c r="AE62" s="823"/>
      <c r="AF62" s="823"/>
      <c r="AG62" s="823"/>
      <c r="AH62" s="823"/>
      <c r="AI62" s="823"/>
      <c r="AJ62" s="823"/>
      <c r="AK62" s="823"/>
      <c r="AL62" s="823"/>
      <c r="AM62" s="823"/>
      <c r="AN62" s="823"/>
      <c r="AO62" s="823"/>
      <c r="AP62" s="823"/>
      <c r="AQ62" s="823"/>
      <c r="AR62" s="823"/>
      <c r="AS62" s="823"/>
      <c r="AT62" s="823"/>
      <c r="AU62" s="823"/>
      <c r="AV62" s="823"/>
      <c r="AW62" s="823"/>
      <c r="AX62" s="823"/>
      <c r="AY62" s="823"/>
      <c r="AZ62" s="823"/>
      <c r="BA62" s="823"/>
      <c r="BB62" s="823"/>
      <c r="BC62" s="823"/>
      <c r="BD62" s="823"/>
    </row>
    <row r="63" spans="1:56" s="92" customFormat="1" ht="18" customHeight="1">
      <c r="A63" s="786" t="s">
        <v>33</v>
      </c>
      <c r="B63" s="786" t="s">
        <v>39</v>
      </c>
      <c r="C63" s="787">
        <v>88316</v>
      </c>
      <c r="D63" s="86" t="s">
        <v>44</v>
      </c>
      <c r="E63" s="787" t="s">
        <v>43</v>
      </c>
      <c r="F63" s="139">
        <v>0.25140000000000001</v>
      </c>
      <c r="G63" s="1267">
        <v>18.899999999999999</v>
      </c>
      <c r="H63" s="1227">
        <f>5.68*F63</f>
        <v>1.4279519999999999</v>
      </c>
      <c r="I63" s="1232">
        <f>13.22*F63</f>
        <v>3.3235080000000004</v>
      </c>
      <c r="J63" s="214"/>
      <c r="K63" s="791"/>
      <c r="L63" s="792"/>
      <c r="M63" s="793"/>
      <c r="N63" s="794"/>
      <c r="O63" s="794"/>
      <c r="P63" s="742"/>
      <c r="Q63" s="742"/>
      <c r="R63" s="710"/>
      <c r="S63" s="710"/>
      <c r="T63" s="710"/>
      <c r="U63" s="710"/>
      <c r="V63" s="710"/>
      <c r="W63" s="710"/>
      <c r="X63" s="710"/>
      <c r="Y63" s="710"/>
      <c r="Z63" s="710"/>
      <c r="AA63" s="710"/>
      <c r="AB63" s="710"/>
      <c r="AC63" s="710"/>
      <c r="AD63" s="710"/>
      <c r="AE63" s="710"/>
      <c r="AF63" s="710"/>
      <c r="AG63" s="710"/>
      <c r="AH63" s="710"/>
      <c r="AI63" s="710"/>
      <c r="AJ63" s="710"/>
      <c r="AK63" s="710"/>
      <c r="AL63" s="710"/>
      <c r="AM63" s="710"/>
      <c r="AN63" s="710"/>
      <c r="AO63" s="710"/>
      <c r="AP63" s="710"/>
      <c r="AQ63" s="710"/>
      <c r="AR63" s="710"/>
      <c r="AS63" s="710"/>
      <c r="AT63" s="710"/>
      <c r="AU63" s="710"/>
      <c r="AV63" s="710"/>
      <c r="AW63" s="710"/>
      <c r="AX63" s="710"/>
      <c r="AY63" s="710"/>
      <c r="AZ63" s="710"/>
      <c r="BA63" s="710"/>
      <c r="BB63" s="710"/>
      <c r="BC63" s="710"/>
      <c r="BD63" s="710"/>
    </row>
    <row r="64" spans="1:56" s="187" customFormat="1" ht="20.100000000000001" customHeight="1">
      <c r="A64" s="797" t="s">
        <v>33</v>
      </c>
      <c r="B64" s="786" t="s">
        <v>150</v>
      </c>
      <c r="C64" s="787">
        <v>88267</v>
      </c>
      <c r="D64" s="798" t="s">
        <v>249</v>
      </c>
      <c r="E64" s="789" t="s">
        <v>43</v>
      </c>
      <c r="F64" s="869">
        <v>0.128</v>
      </c>
      <c r="G64" s="1256">
        <v>24.02</v>
      </c>
      <c r="H64" s="1231">
        <f>5.34*F64</f>
        <v>0.68352000000000002</v>
      </c>
      <c r="I64" s="1272">
        <f>18.68*F64</f>
        <v>2.3910399999999998</v>
      </c>
      <c r="J64" s="892"/>
      <c r="K64" s="791"/>
      <c r="L64" s="792"/>
      <c r="M64" s="793"/>
      <c r="N64" s="83"/>
      <c r="O64" s="83"/>
      <c r="P64" s="94"/>
      <c r="Q64" s="94"/>
      <c r="R64" s="719"/>
      <c r="S64" s="719"/>
      <c r="T64" s="719"/>
      <c r="U64" s="719"/>
      <c r="V64" s="719"/>
      <c r="W64" s="719"/>
      <c r="X64" s="719"/>
      <c r="Y64" s="719"/>
      <c r="Z64" s="719"/>
      <c r="AA64" s="719"/>
      <c r="AB64" s="719"/>
      <c r="AC64" s="719"/>
      <c r="AD64" s="719"/>
      <c r="AE64" s="719"/>
      <c r="AF64" s="719"/>
      <c r="AG64" s="719"/>
      <c r="AH64" s="719"/>
      <c r="AI64" s="719"/>
      <c r="AJ64" s="719"/>
      <c r="AK64" s="719"/>
      <c r="AL64" s="719"/>
      <c r="AM64" s="719"/>
      <c r="AN64" s="719"/>
      <c r="AO64" s="719"/>
      <c r="AP64" s="719"/>
      <c r="AQ64" s="719"/>
      <c r="AR64" s="719"/>
      <c r="AS64" s="719"/>
      <c r="AT64" s="719"/>
      <c r="AU64" s="719"/>
      <c r="AV64" s="719"/>
      <c r="AW64" s="719"/>
      <c r="AX64" s="719"/>
      <c r="AY64" s="719"/>
      <c r="AZ64" s="719"/>
      <c r="BA64" s="719"/>
      <c r="BB64" s="719"/>
      <c r="BC64" s="719"/>
      <c r="BD64" s="719"/>
    </row>
    <row r="65" spans="1:56" s="29" customFormat="1">
      <c r="A65" s="96"/>
      <c r="B65" s="121"/>
      <c r="C65" s="122"/>
      <c r="D65" s="99"/>
      <c r="E65" s="100"/>
      <c r="F65" s="873"/>
      <c r="G65" s="1270"/>
      <c r="H65" s="1240"/>
      <c r="I65" s="1271"/>
      <c r="J65" s="872"/>
      <c r="K65" s="124"/>
      <c r="L65" s="125"/>
      <c r="M65" s="123"/>
      <c r="N65" s="105"/>
      <c r="O65" s="105"/>
      <c r="P65" s="777"/>
      <c r="Q65" s="777"/>
      <c r="R65" s="705"/>
      <c r="S65" s="705"/>
      <c r="T65" s="705"/>
      <c r="U65" s="705"/>
      <c r="V65" s="705"/>
      <c r="W65" s="705"/>
      <c r="X65" s="705"/>
      <c r="Y65" s="705"/>
      <c r="Z65" s="705"/>
      <c r="AA65" s="705"/>
      <c r="AB65" s="705"/>
      <c r="AC65" s="705"/>
      <c r="AD65" s="705"/>
      <c r="AE65" s="705"/>
      <c r="AF65" s="705"/>
      <c r="AG65" s="705"/>
      <c r="AH65" s="705"/>
      <c r="AI65" s="705"/>
      <c r="AJ65" s="705"/>
      <c r="AK65" s="705"/>
      <c r="AL65" s="705"/>
      <c r="AM65" s="705"/>
      <c r="AN65" s="705"/>
      <c r="AO65" s="705"/>
      <c r="AP65" s="705"/>
      <c r="AQ65" s="705"/>
      <c r="AR65" s="705"/>
      <c r="AS65" s="705"/>
      <c r="AT65" s="705"/>
      <c r="AU65" s="705"/>
      <c r="AV65" s="705"/>
      <c r="AW65" s="705"/>
      <c r="AX65" s="705"/>
      <c r="AY65" s="705"/>
      <c r="AZ65" s="705"/>
      <c r="BA65" s="705"/>
      <c r="BB65" s="705"/>
      <c r="BC65" s="705"/>
      <c r="BD65" s="705"/>
    </row>
    <row r="66" spans="1:56" s="785" customFormat="1" ht="30" customHeight="1">
      <c r="A66" s="779" t="s">
        <v>33</v>
      </c>
      <c r="B66" s="967">
        <v>97622</v>
      </c>
      <c r="C66" s="801" t="s">
        <v>1114</v>
      </c>
      <c r="D66" s="796" t="s">
        <v>1117</v>
      </c>
      <c r="E66" s="780" t="s">
        <v>41</v>
      </c>
      <c r="F66" s="856">
        <f>'MEMÓRIA DE CÁLCULO'!$L$335</f>
        <v>27.198599999999995</v>
      </c>
      <c r="G66" s="1268"/>
      <c r="H66" s="1239">
        <f>ROUND(SUM(H67:H68),2)</f>
        <v>14.51</v>
      </c>
      <c r="I66" s="1269">
        <f>ROUND(SUM(I67:I68),2)</f>
        <v>34.950000000000003</v>
      </c>
      <c r="J66" s="871">
        <f>ROUND(H66+I66,2)</f>
        <v>49.46</v>
      </c>
      <c r="K66" s="676">
        <f>ROUND(F66*H66,2)</f>
        <v>394.65</v>
      </c>
      <c r="L66" s="677">
        <f>ROUND(F66*I66,2)</f>
        <v>950.59</v>
      </c>
      <c r="M66" s="675">
        <f>ROUND(K66+L66,2)</f>
        <v>1345.24</v>
      </c>
      <c r="N66" s="783">
        <f>ROUND(M66*$N$5,2)</f>
        <v>339.8</v>
      </c>
      <c r="O66" s="783">
        <f>ROUND(M66+N66,2)</f>
        <v>1685.04</v>
      </c>
      <c r="P66" s="804"/>
      <c r="Q66" s="94"/>
      <c r="R66" s="823"/>
      <c r="S66" s="823"/>
      <c r="T66" s="823"/>
      <c r="U66" s="823"/>
      <c r="V66" s="823"/>
      <c r="W66" s="823"/>
      <c r="X66" s="823"/>
      <c r="Y66" s="823"/>
      <c r="Z66" s="823"/>
      <c r="AA66" s="823"/>
      <c r="AB66" s="823"/>
      <c r="AC66" s="823"/>
      <c r="AD66" s="823"/>
      <c r="AE66" s="823"/>
      <c r="AF66" s="823"/>
      <c r="AG66" s="823"/>
      <c r="AH66" s="823"/>
      <c r="AI66" s="823"/>
      <c r="AJ66" s="823"/>
      <c r="AK66" s="823"/>
      <c r="AL66" s="823"/>
      <c r="AM66" s="823"/>
      <c r="AN66" s="823"/>
      <c r="AO66" s="823"/>
      <c r="AP66" s="823"/>
      <c r="AQ66" s="823"/>
      <c r="AR66" s="823"/>
      <c r="AS66" s="823"/>
      <c r="AT66" s="823"/>
      <c r="AU66" s="823"/>
      <c r="AV66" s="823"/>
      <c r="AW66" s="823"/>
      <c r="AX66" s="823"/>
      <c r="AY66" s="823"/>
      <c r="AZ66" s="823"/>
      <c r="BA66" s="823"/>
      <c r="BB66" s="823"/>
      <c r="BC66" s="823"/>
      <c r="BD66" s="823"/>
    </row>
    <row r="67" spans="1:56" s="92" customFormat="1" ht="18" customHeight="1">
      <c r="A67" s="786" t="s">
        <v>33</v>
      </c>
      <c r="B67" s="786" t="s">
        <v>39</v>
      </c>
      <c r="C67" s="787">
        <v>88316</v>
      </c>
      <c r="D67" s="86" t="s">
        <v>44</v>
      </c>
      <c r="E67" s="787" t="s">
        <v>43</v>
      </c>
      <c r="F67" s="139">
        <v>2.3248000000000002</v>
      </c>
      <c r="G67" s="1267">
        <v>18.899999999999999</v>
      </c>
      <c r="H67" s="1227">
        <f>5.68*F67</f>
        <v>13.204864000000001</v>
      </c>
      <c r="I67" s="1232">
        <f>13.22*F67</f>
        <v>30.733856000000003</v>
      </c>
      <c r="J67" s="214"/>
      <c r="K67" s="791"/>
      <c r="L67" s="792"/>
      <c r="M67" s="793"/>
      <c r="N67" s="794"/>
      <c r="O67" s="794"/>
      <c r="P67" s="742"/>
      <c r="Q67" s="742"/>
      <c r="R67" s="710"/>
      <c r="S67" s="710"/>
      <c r="T67" s="710"/>
      <c r="U67" s="710"/>
      <c r="V67" s="710"/>
      <c r="W67" s="710"/>
      <c r="X67" s="710"/>
      <c r="Y67" s="710"/>
      <c r="Z67" s="710"/>
      <c r="AA67" s="710"/>
      <c r="AB67" s="710"/>
      <c r="AC67" s="710"/>
      <c r="AD67" s="710"/>
      <c r="AE67" s="710"/>
      <c r="AF67" s="710"/>
      <c r="AG67" s="710"/>
      <c r="AH67" s="710"/>
      <c r="AI67" s="710"/>
      <c r="AJ67" s="710"/>
      <c r="AK67" s="710"/>
      <c r="AL67" s="710"/>
      <c r="AM67" s="710"/>
      <c r="AN67" s="710"/>
      <c r="AO67" s="710"/>
      <c r="AP67" s="710"/>
      <c r="AQ67" s="710"/>
      <c r="AR67" s="710"/>
      <c r="AS67" s="710"/>
      <c r="AT67" s="710"/>
      <c r="AU67" s="710"/>
      <c r="AV67" s="710"/>
      <c r="AW67" s="710"/>
      <c r="AX67" s="710"/>
      <c r="AY67" s="710"/>
      <c r="AZ67" s="710"/>
      <c r="BA67" s="710"/>
      <c r="BB67" s="710"/>
      <c r="BC67" s="710"/>
      <c r="BD67" s="710"/>
    </row>
    <row r="68" spans="1:56" s="795" customFormat="1" ht="27.75" customHeight="1">
      <c r="A68" s="797" t="s">
        <v>33</v>
      </c>
      <c r="B68" s="786" t="s">
        <v>39</v>
      </c>
      <c r="C68" s="787">
        <v>88309</v>
      </c>
      <c r="D68" s="788" t="s">
        <v>82</v>
      </c>
      <c r="E68" s="787" t="s">
        <v>43</v>
      </c>
      <c r="F68" s="998">
        <v>0.22500000000000001</v>
      </c>
      <c r="G68" s="1267">
        <v>24.51</v>
      </c>
      <c r="H68" s="1227">
        <f>5.79*F68</f>
        <v>1.3027500000000001</v>
      </c>
      <c r="I68" s="1232">
        <f>18.72*F68</f>
        <v>4.2119999999999997</v>
      </c>
      <c r="J68" s="214"/>
      <c r="K68" s="791"/>
      <c r="L68" s="792"/>
      <c r="M68" s="793"/>
      <c r="N68" s="794"/>
      <c r="O68" s="794"/>
      <c r="P68" s="94"/>
      <c r="Q68" s="94"/>
      <c r="R68" s="824"/>
      <c r="S68" s="824"/>
      <c r="T68" s="824"/>
      <c r="U68" s="824"/>
      <c r="V68" s="824"/>
      <c r="W68" s="824"/>
      <c r="X68" s="824"/>
      <c r="Y68" s="824"/>
      <c r="Z68" s="824"/>
      <c r="AA68" s="824"/>
      <c r="AB68" s="824"/>
      <c r="AC68" s="824"/>
      <c r="AD68" s="824"/>
      <c r="AE68" s="824"/>
      <c r="AF68" s="824"/>
      <c r="AG68" s="824"/>
      <c r="AH68" s="824"/>
      <c r="AI68" s="824"/>
      <c r="AJ68" s="824"/>
      <c r="AK68" s="824"/>
      <c r="AL68" s="824"/>
      <c r="AM68" s="824"/>
      <c r="AN68" s="824"/>
      <c r="AO68" s="824"/>
      <c r="AP68" s="824"/>
      <c r="AQ68" s="824"/>
      <c r="AR68" s="824"/>
      <c r="AS68" s="824"/>
      <c r="AT68" s="824"/>
      <c r="AU68" s="824"/>
      <c r="AV68" s="824"/>
      <c r="AW68" s="824"/>
      <c r="AX68" s="824"/>
      <c r="AY68" s="824"/>
      <c r="AZ68" s="824"/>
      <c r="BA68" s="824"/>
      <c r="BB68" s="824"/>
      <c r="BC68" s="824"/>
      <c r="BD68" s="824"/>
    </row>
    <row r="69" spans="1:56" s="29" customFormat="1">
      <c r="A69" s="96"/>
      <c r="B69" s="121"/>
      <c r="C69" s="122"/>
      <c r="D69" s="99"/>
      <c r="E69" s="100"/>
      <c r="F69" s="873"/>
      <c r="G69" s="1270"/>
      <c r="H69" s="1240"/>
      <c r="I69" s="1271"/>
      <c r="J69" s="872"/>
      <c r="K69" s="124"/>
      <c r="L69" s="125"/>
      <c r="M69" s="123"/>
      <c r="N69" s="105"/>
      <c r="O69" s="105"/>
      <c r="P69" s="777"/>
      <c r="Q69" s="777"/>
      <c r="R69" s="705"/>
      <c r="S69" s="705"/>
      <c r="T69" s="705"/>
      <c r="U69" s="705"/>
      <c r="V69" s="705"/>
      <c r="W69" s="705"/>
      <c r="X69" s="705"/>
      <c r="Y69" s="705"/>
      <c r="Z69" s="705"/>
      <c r="AA69" s="705"/>
      <c r="AB69" s="705"/>
      <c r="AC69" s="705"/>
      <c r="AD69" s="705"/>
      <c r="AE69" s="705"/>
      <c r="AF69" s="705"/>
      <c r="AG69" s="705"/>
      <c r="AH69" s="705"/>
      <c r="AI69" s="705"/>
      <c r="AJ69" s="705"/>
      <c r="AK69" s="705"/>
      <c r="AL69" s="705"/>
      <c r="AM69" s="705"/>
      <c r="AN69" s="705"/>
      <c r="AO69" s="705"/>
      <c r="AP69" s="705"/>
      <c r="AQ69" s="705"/>
      <c r="AR69" s="705"/>
      <c r="AS69" s="705"/>
      <c r="AT69" s="705"/>
      <c r="AU69" s="705"/>
      <c r="AV69" s="705"/>
      <c r="AW69" s="705"/>
      <c r="AX69" s="705"/>
      <c r="AY69" s="705"/>
      <c r="AZ69" s="705"/>
      <c r="BA69" s="705"/>
      <c r="BB69" s="705"/>
      <c r="BC69" s="705"/>
      <c r="BD69" s="705"/>
    </row>
    <row r="70" spans="1:56" s="785" customFormat="1" ht="30" customHeight="1">
      <c r="A70" s="779" t="s">
        <v>33</v>
      </c>
      <c r="B70" s="967">
        <v>97636</v>
      </c>
      <c r="C70" s="801" t="s">
        <v>1115</v>
      </c>
      <c r="D70" s="796" t="s">
        <v>1121</v>
      </c>
      <c r="E70" s="780" t="s">
        <v>38</v>
      </c>
      <c r="F70" s="856">
        <f>'MEMÓRIA DE CÁLCULO'!$E$346</f>
        <v>50.4</v>
      </c>
      <c r="G70" s="1268"/>
      <c r="H70" s="1239">
        <f>ROUND(SUM(H71:H75),2)</f>
        <v>3.87</v>
      </c>
      <c r="I70" s="1269">
        <f>ROUND(SUM(I71:I75),2)</f>
        <v>13.06</v>
      </c>
      <c r="J70" s="871">
        <f>ROUND(H70+I70,2)</f>
        <v>16.93</v>
      </c>
      <c r="K70" s="676">
        <f>ROUND(F70*H70,2)</f>
        <v>195.05</v>
      </c>
      <c r="L70" s="677">
        <f>ROUND(F70*I70,2)</f>
        <v>658.22</v>
      </c>
      <c r="M70" s="675">
        <f>ROUND(K70+L70,2)</f>
        <v>853.27</v>
      </c>
      <c r="N70" s="783">
        <f>ROUND(M70*$N$5,2)</f>
        <v>215.53</v>
      </c>
      <c r="O70" s="783">
        <f>ROUND(M70+N70,2)</f>
        <v>1068.8</v>
      </c>
      <c r="P70" s="804"/>
      <c r="Q70" s="94"/>
      <c r="R70" s="823"/>
      <c r="S70" s="823"/>
      <c r="T70" s="823"/>
      <c r="U70" s="823"/>
      <c r="V70" s="823"/>
      <c r="W70" s="823"/>
      <c r="X70" s="823"/>
      <c r="Y70" s="823"/>
      <c r="Z70" s="823"/>
      <c r="AA70" s="823"/>
      <c r="AB70" s="823"/>
      <c r="AC70" s="823"/>
      <c r="AD70" s="823"/>
      <c r="AE70" s="823"/>
      <c r="AF70" s="823"/>
      <c r="AG70" s="823"/>
      <c r="AH70" s="823"/>
      <c r="AI70" s="823"/>
      <c r="AJ70" s="823"/>
      <c r="AK70" s="823"/>
      <c r="AL70" s="823"/>
      <c r="AM70" s="823"/>
      <c r="AN70" s="823"/>
      <c r="AO70" s="823"/>
      <c r="AP70" s="823"/>
      <c r="AQ70" s="823"/>
      <c r="AR70" s="823"/>
      <c r="AS70" s="823"/>
      <c r="AT70" s="823"/>
      <c r="AU70" s="823"/>
      <c r="AV70" s="823"/>
      <c r="AW70" s="823"/>
      <c r="AX70" s="823"/>
      <c r="AY70" s="823"/>
      <c r="AZ70" s="823"/>
      <c r="BA70" s="823"/>
      <c r="BB70" s="823"/>
      <c r="BC70" s="823"/>
      <c r="BD70" s="823"/>
    </row>
    <row r="71" spans="1:56" s="92" customFormat="1" ht="36.75" customHeight="1">
      <c r="A71" s="786" t="s">
        <v>33</v>
      </c>
      <c r="B71" s="786" t="s">
        <v>39</v>
      </c>
      <c r="C71" s="663">
        <v>5631</v>
      </c>
      <c r="D71" s="86" t="s">
        <v>1123</v>
      </c>
      <c r="E71" s="787" t="s">
        <v>73</v>
      </c>
      <c r="F71" s="868">
        <v>3.2599999999999997E-2</v>
      </c>
      <c r="G71" s="1267">
        <v>178.26</v>
      </c>
      <c r="H71" s="1227">
        <f>52.93*F71</f>
        <v>1.7255179999999999</v>
      </c>
      <c r="I71" s="1232">
        <f>(19.12+106.21)*F71</f>
        <v>4.0857579999999993</v>
      </c>
      <c r="J71" s="214"/>
      <c r="K71" s="791"/>
      <c r="L71" s="792"/>
      <c r="M71" s="793"/>
      <c r="N71" s="794"/>
      <c r="O71" s="794"/>
      <c r="P71" s="742"/>
      <c r="Q71" s="742"/>
      <c r="R71" s="710"/>
      <c r="S71" s="710"/>
      <c r="T71" s="710"/>
      <c r="U71" s="710"/>
      <c r="V71" s="710"/>
      <c r="W71" s="710"/>
      <c r="X71" s="710"/>
      <c r="Y71" s="710"/>
      <c r="Z71" s="710"/>
      <c r="AA71" s="710"/>
      <c r="AB71" s="710"/>
      <c r="AC71" s="710"/>
      <c r="AD71" s="710"/>
      <c r="AE71" s="710"/>
      <c r="AF71" s="710"/>
      <c r="AG71" s="710"/>
      <c r="AH71" s="710"/>
      <c r="AI71" s="710"/>
      <c r="AJ71" s="710"/>
      <c r="AK71" s="710"/>
      <c r="AL71" s="710"/>
      <c r="AM71" s="710"/>
      <c r="AN71" s="710"/>
      <c r="AO71" s="710"/>
      <c r="AP71" s="710"/>
      <c r="AQ71" s="710"/>
      <c r="AR71" s="710"/>
      <c r="AS71" s="710"/>
      <c r="AT71" s="710"/>
      <c r="AU71" s="710"/>
      <c r="AV71" s="710"/>
      <c r="AW71" s="710"/>
      <c r="AX71" s="710"/>
      <c r="AY71" s="710"/>
      <c r="AZ71" s="710"/>
      <c r="BA71" s="710"/>
      <c r="BB71" s="710"/>
      <c r="BC71" s="710"/>
      <c r="BD71" s="710"/>
    </row>
    <row r="72" spans="1:56" s="795" customFormat="1" ht="39" customHeight="1">
      <c r="A72" s="797" t="s">
        <v>33</v>
      </c>
      <c r="B72" s="786" t="s">
        <v>39</v>
      </c>
      <c r="C72" s="663">
        <v>5632</v>
      </c>
      <c r="D72" s="788" t="s">
        <v>1124</v>
      </c>
      <c r="E72" s="787" t="s">
        <v>79</v>
      </c>
      <c r="F72" s="1075">
        <v>8.9599999999999999E-2</v>
      </c>
      <c r="G72" s="1267">
        <v>74.58</v>
      </c>
      <c r="H72" s="1227">
        <f>4.9*F72</f>
        <v>0.43904000000000004</v>
      </c>
      <c r="I72" s="1232">
        <f>(50.56+19.12)*F72</f>
        <v>6.2433280000000009</v>
      </c>
      <c r="J72" s="214"/>
      <c r="K72" s="791"/>
      <c r="L72" s="792"/>
      <c r="M72" s="793"/>
      <c r="N72" s="794"/>
      <c r="O72" s="794"/>
      <c r="P72" s="94"/>
      <c r="Q72" s="94"/>
      <c r="R72" s="824"/>
      <c r="S72" s="824"/>
      <c r="T72" s="824"/>
      <c r="U72" s="824"/>
      <c r="V72" s="824"/>
      <c r="W72" s="824"/>
      <c r="X72" s="824"/>
      <c r="Y72" s="824"/>
      <c r="Z72" s="824"/>
      <c r="AA72" s="824"/>
      <c r="AB72" s="824"/>
      <c r="AC72" s="824"/>
      <c r="AD72" s="824"/>
      <c r="AE72" s="824"/>
      <c r="AF72" s="824"/>
      <c r="AG72" s="824"/>
      <c r="AH72" s="824"/>
      <c r="AI72" s="824"/>
      <c r="AJ72" s="824"/>
      <c r="AK72" s="824"/>
      <c r="AL72" s="824"/>
      <c r="AM72" s="824"/>
      <c r="AN72" s="824"/>
      <c r="AO72" s="824"/>
      <c r="AP72" s="824"/>
      <c r="AQ72" s="824"/>
      <c r="AR72" s="824"/>
      <c r="AS72" s="824"/>
      <c r="AT72" s="824"/>
      <c r="AU72" s="824"/>
      <c r="AV72" s="824"/>
      <c r="AW72" s="824"/>
      <c r="AX72" s="824"/>
      <c r="AY72" s="824"/>
      <c r="AZ72" s="824"/>
      <c r="BA72" s="824"/>
      <c r="BB72" s="824"/>
      <c r="BC72" s="824"/>
      <c r="BD72" s="824"/>
    </row>
    <row r="73" spans="1:56" s="795" customFormat="1" ht="27.75" customHeight="1">
      <c r="A73" s="797" t="s">
        <v>33</v>
      </c>
      <c r="B73" s="786" t="s">
        <v>39</v>
      </c>
      <c r="C73" s="663">
        <v>88297</v>
      </c>
      <c r="D73" s="86" t="s">
        <v>1125</v>
      </c>
      <c r="E73" s="787" t="s">
        <v>43</v>
      </c>
      <c r="F73" s="868">
        <v>0.13600000000000001</v>
      </c>
      <c r="G73" s="1267">
        <v>23.7</v>
      </c>
      <c r="H73" s="1227">
        <f>4.9*F73</f>
        <v>0.6664000000000001</v>
      </c>
      <c r="I73" s="1232">
        <f>18.8*F73</f>
        <v>2.5568000000000004</v>
      </c>
      <c r="J73" s="214"/>
      <c r="K73" s="791"/>
      <c r="L73" s="792"/>
      <c r="M73" s="793"/>
      <c r="N73" s="794"/>
      <c r="O73" s="794"/>
      <c r="P73" s="94"/>
      <c r="Q73" s="94"/>
      <c r="R73" s="824"/>
      <c r="S73" s="824"/>
      <c r="T73" s="824"/>
      <c r="U73" s="824"/>
      <c r="V73" s="824"/>
      <c r="W73" s="824"/>
      <c r="X73" s="824"/>
      <c r="Y73" s="824"/>
      <c r="Z73" s="824"/>
      <c r="AA73" s="824"/>
      <c r="AB73" s="824"/>
      <c r="AC73" s="824"/>
      <c r="AD73" s="824"/>
      <c r="AE73" s="824"/>
      <c r="AF73" s="824"/>
      <c r="AG73" s="824"/>
      <c r="AH73" s="824"/>
      <c r="AI73" s="824"/>
      <c r="AJ73" s="824"/>
      <c r="AK73" s="824"/>
      <c r="AL73" s="824"/>
      <c r="AM73" s="824"/>
      <c r="AN73" s="824"/>
      <c r="AO73" s="824"/>
      <c r="AP73" s="824"/>
      <c r="AQ73" s="824"/>
      <c r="AR73" s="824"/>
      <c r="AS73" s="824"/>
      <c r="AT73" s="824"/>
      <c r="AU73" s="824"/>
      <c r="AV73" s="824"/>
      <c r="AW73" s="824"/>
      <c r="AX73" s="824"/>
      <c r="AY73" s="824"/>
      <c r="AZ73" s="824"/>
      <c r="BA73" s="824"/>
      <c r="BB73" s="824"/>
      <c r="BC73" s="824"/>
      <c r="BD73" s="824"/>
    </row>
    <row r="74" spans="1:56" s="92" customFormat="1" ht="38.25" customHeight="1">
      <c r="A74" s="786" t="s">
        <v>33</v>
      </c>
      <c r="B74" s="786" t="s">
        <v>39</v>
      </c>
      <c r="C74" s="663">
        <v>91283</v>
      </c>
      <c r="D74" s="788" t="s">
        <v>1016</v>
      </c>
      <c r="E74" s="787" t="s">
        <v>73</v>
      </c>
      <c r="F74" s="1075">
        <v>5.2400000000000002E-2</v>
      </c>
      <c r="G74" s="1256">
        <v>21.76</v>
      </c>
      <c r="H74" s="1231">
        <f>19.89*F74</f>
        <v>1.0422360000000002</v>
      </c>
      <c r="I74" s="1272">
        <f>1.87*F74</f>
        <v>9.7988000000000006E-2</v>
      </c>
      <c r="J74" s="214"/>
      <c r="K74" s="791"/>
      <c r="L74" s="792"/>
      <c r="M74" s="793"/>
      <c r="N74" s="794"/>
      <c r="O74" s="794"/>
      <c r="P74" s="742"/>
      <c r="Q74" s="742"/>
      <c r="R74" s="710"/>
      <c r="S74" s="710"/>
      <c r="T74" s="710"/>
      <c r="U74" s="710"/>
      <c r="V74" s="710"/>
      <c r="W74" s="710"/>
      <c r="X74" s="710"/>
      <c r="Y74" s="710"/>
      <c r="Z74" s="710"/>
      <c r="AA74" s="710"/>
      <c r="AB74" s="710"/>
      <c r="AC74" s="710"/>
      <c r="AD74" s="710"/>
      <c r="AE74" s="710"/>
      <c r="AF74" s="710"/>
      <c r="AG74" s="710"/>
      <c r="AH74" s="710"/>
      <c r="AI74" s="710"/>
      <c r="AJ74" s="710"/>
      <c r="AK74" s="710"/>
      <c r="AL74" s="710"/>
      <c r="AM74" s="710"/>
      <c r="AN74" s="710"/>
      <c r="AO74" s="710"/>
      <c r="AP74" s="710"/>
      <c r="AQ74" s="710"/>
      <c r="AR74" s="710"/>
      <c r="AS74" s="710"/>
      <c r="AT74" s="710"/>
      <c r="AU74" s="710"/>
      <c r="AV74" s="710"/>
      <c r="AW74" s="710"/>
      <c r="AX74" s="710"/>
      <c r="AY74" s="710"/>
      <c r="AZ74" s="710"/>
      <c r="BA74" s="710"/>
      <c r="BB74" s="710"/>
      <c r="BC74" s="710"/>
      <c r="BD74" s="710"/>
    </row>
    <row r="75" spans="1:56" s="795" customFormat="1" ht="43.5" customHeight="1">
      <c r="A75" s="797" t="s">
        <v>33</v>
      </c>
      <c r="B75" s="786" t="s">
        <v>39</v>
      </c>
      <c r="C75" s="663">
        <v>91285</v>
      </c>
      <c r="D75" s="86" t="s">
        <v>1017</v>
      </c>
      <c r="E75" s="787" t="s">
        <v>79</v>
      </c>
      <c r="F75" s="868">
        <v>8.3599999999999994E-2</v>
      </c>
      <c r="G75" s="1256">
        <v>0.88</v>
      </c>
      <c r="H75" s="1231"/>
      <c r="I75" s="1272">
        <f>0.88*F75</f>
        <v>7.3567999999999995E-2</v>
      </c>
      <c r="J75" s="214"/>
      <c r="K75" s="791"/>
      <c r="L75" s="792"/>
      <c r="M75" s="793"/>
      <c r="N75" s="794"/>
      <c r="O75" s="794"/>
      <c r="P75" s="94"/>
      <c r="Q75" s="94"/>
      <c r="R75" s="824"/>
      <c r="S75" s="824"/>
      <c r="T75" s="824"/>
      <c r="U75" s="824"/>
      <c r="V75" s="824"/>
      <c r="W75" s="824"/>
      <c r="X75" s="824"/>
      <c r="Y75" s="824"/>
      <c r="Z75" s="824"/>
      <c r="AA75" s="824"/>
      <c r="AB75" s="824"/>
      <c r="AC75" s="824"/>
      <c r="AD75" s="824"/>
      <c r="AE75" s="824"/>
      <c r="AF75" s="824"/>
      <c r="AG75" s="824"/>
      <c r="AH75" s="824"/>
      <c r="AI75" s="824"/>
      <c r="AJ75" s="824"/>
      <c r="AK75" s="824"/>
      <c r="AL75" s="824"/>
      <c r="AM75" s="824"/>
      <c r="AN75" s="824"/>
      <c r="AO75" s="824"/>
      <c r="AP75" s="824"/>
      <c r="AQ75" s="824"/>
      <c r="AR75" s="824"/>
      <c r="AS75" s="824"/>
      <c r="AT75" s="824"/>
      <c r="AU75" s="824"/>
      <c r="AV75" s="824"/>
      <c r="AW75" s="824"/>
      <c r="AX75" s="824"/>
      <c r="AY75" s="824"/>
      <c r="AZ75" s="824"/>
      <c r="BA75" s="824"/>
      <c r="BB75" s="824"/>
      <c r="BC75" s="824"/>
      <c r="BD75" s="824"/>
    </row>
    <row r="76" spans="1:56" s="29" customFormat="1">
      <c r="A76" s="96"/>
      <c r="B76" s="121" t="s">
        <v>262</v>
      </c>
      <c r="C76" s="122" t="s">
        <v>262</v>
      </c>
      <c r="D76" s="99" t="s">
        <v>262</v>
      </c>
      <c r="E76" s="100" t="s">
        <v>262</v>
      </c>
      <c r="F76" s="873" t="s">
        <v>262</v>
      </c>
      <c r="G76" s="1270" t="s">
        <v>262</v>
      </c>
      <c r="H76" s="1240"/>
      <c r="I76" s="1271"/>
      <c r="J76" s="872"/>
      <c r="K76" s="124"/>
      <c r="L76" s="125"/>
      <c r="M76" s="123"/>
      <c r="N76" s="105"/>
      <c r="O76" s="105"/>
      <c r="P76" s="777"/>
      <c r="Q76" s="777"/>
      <c r="R76" s="705"/>
      <c r="S76" s="705"/>
      <c r="T76" s="705"/>
      <c r="U76" s="705"/>
      <c r="V76" s="705"/>
      <c r="W76" s="705"/>
      <c r="X76" s="705"/>
      <c r="Y76" s="705"/>
      <c r="Z76" s="705"/>
      <c r="AA76" s="705"/>
      <c r="AB76" s="705"/>
      <c r="AC76" s="705"/>
      <c r="AD76" s="705"/>
      <c r="AE76" s="705"/>
      <c r="AF76" s="705"/>
      <c r="AG76" s="705"/>
      <c r="AH76" s="705"/>
      <c r="AI76" s="705"/>
      <c r="AJ76" s="705"/>
      <c r="AK76" s="705"/>
      <c r="AL76" s="705"/>
      <c r="AM76" s="705"/>
      <c r="AN76" s="705"/>
      <c r="AO76" s="705"/>
      <c r="AP76" s="705"/>
      <c r="AQ76" s="705"/>
      <c r="AR76" s="705"/>
      <c r="AS76" s="705"/>
      <c r="AT76" s="705"/>
      <c r="AU76" s="705"/>
      <c r="AV76" s="705"/>
      <c r="AW76" s="705"/>
      <c r="AX76" s="705"/>
      <c r="AY76" s="705"/>
      <c r="AZ76" s="705"/>
      <c r="BA76" s="705"/>
      <c r="BB76" s="705"/>
      <c r="BC76" s="705"/>
      <c r="BD76" s="705"/>
    </row>
    <row r="77" spans="1:56" s="785" customFormat="1" ht="30" customHeight="1">
      <c r="A77" s="779" t="s">
        <v>33</v>
      </c>
      <c r="B77" s="967">
        <v>97627</v>
      </c>
      <c r="C77" s="801" t="s">
        <v>1118</v>
      </c>
      <c r="D77" s="796" t="s">
        <v>1122</v>
      </c>
      <c r="E77" s="780" t="s">
        <v>41</v>
      </c>
      <c r="F77" s="856">
        <f>'MEMÓRIA DE CÁLCULO'!$L$347</f>
        <v>5.5440000000000005</v>
      </c>
      <c r="G77" s="1268"/>
      <c r="H77" s="1239">
        <f>ROUND(SUM(H78:H82),2)</f>
        <v>85.76</v>
      </c>
      <c r="I77" s="1269">
        <f>ROUND(SUM(I78:I82),2)</f>
        <v>173.44</v>
      </c>
      <c r="J77" s="871">
        <f>ROUND(H77+I77,2)</f>
        <v>259.2</v>
      </c>
      <c r="K77" s="676">
        <f>ROUND(F77*H77,2)</f>
        <v>475.45</v>
      </c>
      <c r="L77" s="677">
        <f>ROUND(F77*I77,2)</f>
        <v>961.55</v>
      </c>
      <c r="M77" s="675">
        <f>ROUND(K77+L77,2)</f>
        <v>1437</v>
      </c>
      <c r="N77" s="783">
        <f>ROUND(M77*$N$5,2)</f>
        <v>362.97</v>
      </c>
      <c r="O77" s="783">
        <f>ROUND(M77+N77,2)</f>
        <v>1799.97</v>
      </c>
      <c r="P77" s="804"/>
      <c r="Q77" s="94"/>
      <c r="R77" s="823"/>
      <c r="S77" s="823"/>
      <c r="T77" s="823"/>
      <c r="U77" s="823"/>
      <c r="V77" s="823"/>
      <c r="W77" s="823"/>
      <c r="X77" s="823"/>
      <c r="Y77" s="823"/>
      <c r="Z77" s="823"/>
      <c r="AA77" s="823"/>
      <c r="AB77" s="823"/>
      <c r="AC77" s="823"/>
      <c r="AD77" s="823"/>
      <c r="AE77" s="823"/>
      <c r="AF77" s="823"/>
      <c r="AG77" s="823"/>
      <c r="AH77" s="823"/>
      <c r="AI77" s="823"/>
      <c r="AJ77" s="823"/>
      <c r="AK77" s="823"/>
      <c r="AL77" s="823"/>
      <c r="AM77" s="823"/>
      <c r="AN77" s="823"/>
      <c r="AO77" s="823"/>
      <c r="AP77" s="823"/>
      <c r="AQ77" s="823"/>
      <c r="AR77" s="823"/>
      <c r="AS77" s="823"/>
      <c r="AT77" s="823"/>
      <c r="AU77" s="823"/>
      <c r="AV77" s="823"/>
      <c r="AW77" s="823"/>
      <c r="AX77" s="823"/>
      <c r="AY77" s="823"/>
      <c r="AZ77" s="823"/>
      <c r="BA77" s="823"/>
      <c r="BB77" s="823"/>
      <c r="BC77" s="823"/>
      <c r="BD77" s="823"/>
    </row>
    <row r="78" spans="1:56" s="92" customFormat="1" ht="18" customHeight="1">
      <c r="A78" s="786" t="s">
        <v>33</v>
      </c>
      <c r="B78" s="786" t="s">
        <v>39</v>
      </c>
      <c r="C78" s="787">
        <v>88316</v>
      </c>
      <c r="D78" s="86" t="s">
        <v>44</v>
      </c>
      <c r="E78" s="787" t="s">
        <v>43</v>
      </c>
      <c r="F78" s="139">
        <v>6.5785</v>
      </c>
      <c r="G78" s="1267">
        <v>18.899999999999999</v>
      </c>
      <c r="H78" s="1227">
        <f>5.68*F78</f>
        <v>37.365879999999997</v>
      </c>
      <c r="I78" s="1232">
        <f>13.22*F78</f>
        <v>86.967770000000002</v>
      </c>
      <c r="J78" s="214"/>
      <c r="K78" s="791"/>
      <c r="L78" s="792"/>
      <c r="M78" s="793"/>
      <c r="N78" s="794"/>
      <c r="O78" s="794"/>
      <c r="P78" s="742"/>
      <c r="Q78" s="742"/>
      <c r="R78" s="710"/>
      <c r="S78" s="710"/>
      <c r="T78" s="710"/>
      <c r="U78" s="710"/>
      <c r="V78" s="710"/>
      <c r="W78" s="710"/>
      <c r="X78" s="710"/>
      <c r="Y78" s="710"/>
      <c r="Z78" s="710"/>
      <c r="AA78" s="710"/>
      <c r="AB78" s="710"/>
      <c r="AC78" s="710"/>
      <c r="AD78" s="710"/>
      <c r="AE78" s="710"/>
      <c r="AF78" s="710"/>
      <c r="AG78" s="710"/>
      <c r="AH78" s="710"/>
      <c r="AI78" s="710"/>
      <c r="AJ78" s="710"/>
      <c r="AK78" s="710"/>
      <c r="AL78" s="710"/>
      <c r="AM78" s="710"/>
      <c r="AN78" s="710"/>
      <c r="AO78" s="710"/>
      <c r="AP78" s="710"/>
      <c r="AQ78" s="710"/>
      <c r="AR78" s="710"/>
      <c r="AS78" s="710"/>
      <c r="AT78" s="710"/>
      <c r="AU78" s="710"/>
      <c r="AV78" s="710"/>
      <c r="AW78" s="710"/>
      <c r="AX78" s="710"/>
      <c r="AY78" s="710"/>
      <c r="AZ78" s="710"/>
      <c r="BA78" s="710"/>
      <c r="BB78" s="710"/>
      <c r="BC78" s="710"/>
      <c r="BD78" s="710"/>
    </row>
    <row r="79" spans="1:56" s="795" customFormat="1" ht="27.75" customHeight="1">
      <c r="A79" s="797" t="s">
        <v>33</v>
      </c>
      <c r="B79" s="786" t="s">
        <v>39</v>
      </c>
      <c r="C79" s="787">
        <v>88309</v>
      </c>
      <c r="D79" s="788" t="s">
        <v>82</v>
      </c>
      <c r="E79" s="787" t="s">
        <v>43</v>
      </c>
      <c r="F79" s="998">
        <v>0.63660000000000005</v>
      </c>
      <c r="G79" s="1267">
        <v>24.51</v>
      </c>
      <c r="H79" s="1227">
        <f>5.79*F79</f>
        <v>3.6859140000000004</v>
      </c>
      <c r="I79" s="1232">
        <f>18.72*F79</f>
        <v>11.917152</v>
      </c>
      <c r="J79" s="214"/>
      <c r="K79" s="791"/>
      <c r="L79" s="792"/>
      <c r="M79" s="793"/>
      <c r="N79" s="794"/>
      <c r="O79" s="794"/>
      <c r="P79" s="94"/>
      <c r="Q79" s="94"/>
      <c r="R79" s="824"/>
      <c r="S79" s="824"/>
      <c r="T79" s="824"/>
      <c r="U79" s="824"/>
      <c r="V79" s="824"/>
      <c r="W79" s="824"/>
      <c r="X79" s="824"/>
      <c r="Y79" s="824"/>
      <c r="Z79" s="824"/>
      <c r="AA79" s="824"/>
      <c r="AB79" s="824"/>
      <c r="AC79" s="824"/>
      <c r="AD79" s="824"/>
      <c r="AE79" s="824"/>
      <c r="AF79" s="824"/>
      <c r="AG79" s="824"/>
      <c r="AH79" s="824"/>
      <c r="AI79" s="824"/>
      <c r="AJ79" s="824"/>
      <c r="AK79" s="824"/>
      <c r="AL79" s="824"/>
      <c r="AM79" s="824"/>
      <c r="AN79" s="824"/>
      <c r="AO79" s="824"/>
      <c r="AP79" s="824"/>
      <c r="AQ79" s="824"/>
      <c r="AR79" s="824"/>
      <c r="AS79" s="824"/>
      <c r="AT79" s="824"/>
      <c r="AU79" s="824"/>
      <c r="AV79" s="824"/>
      <c r="AW79" s="824"/>
      <c r="AX79" s="824"/>
      <c r="AY79" s="824"/>
      <c r="AZ79" s="824"/>
      <c r="BA79" s="824"/>
      <c r="BB79" s="824"/>
      <c r="BC79" s="824"/>
      <c r="BD79" s="824"/>
    </row>
    <row r="80" spans="1:56" s="805" customFormat="1" ht="21.75" customHeight="1">
      <c r="A80" s="786" t="s">
        <v>33</v>
      </c>
      <c r="B80" s="786" t="s">
        <v>45</v>
      </c>
      <c r="C80" s="787">
        <v>41954</v>
      </c>
      <c r="D80" s="788" t="s">
        <v>1109</v>
      </c>
      <c r="E80" s="183" t="s">
        <v>51</v>
      </c>
      <c r="F80" s="139">
        <v>0.28349999999999997</v>
      </c>
      <c r="G80" s="1267">
        <v>85.67</v>
      </c>
      <c r="H80" s="1227">
        <f>F80*G80</f>
        <v>24.287444999999998</v>
      </c>
      <c r="I80" s="1232"/>
      <c r="J80" s="872"/>
      <c r="K80" s="799"/>
      <c r="L80" s="800"/>
      <c r="M80" s="802"/>
      <c r="N80" s="803"/>
      <c r="O80" s="803"/>
      <c r="P80" s="804"/>
      <c r="Q80" s="94"/>
      <c r="R80" s="825"/>
      <c r="S80" s="825"/>
      <c r="T80" s="825"/>
      <c r="U80" s="825"/>
      <c r="V80" s="825"/>
      <c r="W80" s="825"/>
      <c r="X80" s="825"/>
      <c r="Y80" s="825"/>
      <c r="Z80" s="825"/>
      <c r="AA80" s="825"/>
      <c r="AB80" s="825"/>
      <c r="AC80" s="825"/>
      <c r="AD80" s="825"/>
      <c r="AE80" s="825"/>
      <c r="AF80" s="825"/>
      <c r="AG80" s="825"/>
      <c r="AH80" s="825"/>
      <c r="AI80" s="825"/>
      <c r="AJ80" s="825"/>
      <c r="AK80" s="825"/>
      <c r="AL80" s="825"/>
      <c r="AM80" s="825"/>
      <c r="AN80" s="825"/>
      <c r="AO80" s="825"/>
      <c r="AP80" s="825"/>
      <c r="AQ80" s="825"/>
      <c r="AR80" s="825"/>
      <c r="AS80" s="825"/>
      <c r="AT80" s="825"/>
      <c r="AU80" s="825"/>
      <c r="AV80" s="825"/>
      <c r="AW80" s="825"/>
      <c r="AX80" s="825"/>
      <c r="AY80" s="825"/>
      <c r="AZ80" s="825"/>
      <c r="BA80" s="825"/>
      <c r="BB80" s="825"/>
      <c r="BC80" s="825"/>
      <c r="BD80" s="825"/>
    </row>
    <row r="81" spans="1:56" s="92" customFormat="1" ht="38.25" customHeight="1">
      <c r="A81" s="786" t="s">
        <v>33</v>
      </c>
      <c r="B81" s="786" t="s">
        <v>39</v>
      </c>
      <c r="C81" s="663">
        <v>5795</v>
      </c>
      <c r="D81" s="86" t="s">
        <v>1126</v>
      </c>
      <c r="E81" s="787" t="s">
        <v>73</v>
      </c>
      <c r="F81" s="868">
        <v>3.2467999999999999</v>
      </c>
      <c r="G81" s="1256">
        <v>23.16</v>
      </c>
      <c r="H81" s="1231">
        <f>4.9*F81</f>
        <v>15.909320000000001</v>
      </c>
      <c r="I81" s="1272">
        <f>(3.16+15.1)*F81</f>
        <v>59.286567999999988</v>
      </c>
      <c r="J81" s="214"/>
      <c r="K81" s="791"/>
      <c r="L81" s="792"/>
      <c r="M81" s="793"/>
      <c r="N81" s="794"/>
      <c r="O81" s="794"/>
      <c r="P81" s="742"/>
      <c r="Q81" s="742"/>
      <c r="R81" s="710"/>
      <c r="S81" s="710"/>
      <c r="T81" s="710"/>
      <c r="U81" s="710"/>
      <c r="V81" s="710"/>
      <c r="W81" s="710"/>
      <c r="X81" s="710"/>
      <c r="Y81" s="710"/>
      <c r="Z81" s="710"/>
      <c r="AA81" s="710"/>
      <c r="AB81" s="710"/>
      <c r="AC81" s="710"/>
      <c r="AD81" s="710"/>
      <c r="AE81" s="710"/>
      <c r="AF81" s="710"/>
      <c r="AG81" s="710"/>
      <c r="AH81" s="710"/>
      <c r="AI81" s="710"/>
      <c r="AJ81" s="710"/>
      <c r="AK81" s="710"/>
      <c r="AL81" s="710"/>
      <c r="AM81" s="710"/>
      <c r="AN81" s="710"/>
      <c r="AO81" s="710"/>
      <c r="AP81" s="710"/>
      <c r="AQ81" s="710"/>
      <c r="AR81" s="710"/>
      <c r="AS81" s="710"/>
      <c r="AT81" s="710"/>
      <c r="AU81" s="710"/>
      <c r="AV81" s="710"/>
      <c r="AW81" s="710"/>
      <c r="AX81" s="710"/>
      <c r="AY81" s="710"/>
      <c r="AZ81" s="710"/>
      <c r="BA81" s="710"/>
      <c r="BB81" s="710"/>
      <c r="BC81" s="710"/>
      <c r="BD81" s="710"/>
    </row>
    <row r="82" spans="1:56" s="795" customFormat="1" ht="43.5" customHeight="1">
      <c r="A82" s="797" t="s">
        <v>33</v>
      </c>
      <c r="B82" s="786" t="s">
        <v>39</v>
      </c>
      <c r="C82" s="663">
        <v>5952</v>
      </c>
      <c r="D82" s="86" t="s">
        <v>1127</v>
      </c>
      <c r="E82" s="787" t="s">
        <v>79</v>
      </c>
      <c r="F82" s="868">
        <v>0.92020000000000002</v>
      </c>
      <c r="G82" s="1256">
        <v>21.49</v>
      </c>
      <c r="H82" s="1231">
        <f>4.9*F82</f>
        <v>4.5089800000000002</v>
      </c>
      <c r="I82" s="1272">
        <f>(1.49+15.1)*F82</f>
        <v>15.266118000000001</v>
      </c>
      <c r="J82" s="214"/>
      <c r="K82" s="791"/>
      <c r="L82" s="792"/>
      <c r="M82" s="793"/>
      <c r="N82" s="794"/>
      <c r="O82" s="794"/>
      <c r="P82" s="94"/>
      <c r="Q82" s="94"/>
      <c r="R82" s="824"/>
      <c r="S82" s="824"/>
      <c r="T82" s="824"/>
      <c r="U82" s="824"/>
      <c r="V82" s="824"/>
      <c r="W82" s="824"/>
      <c r="X82" s="824"/>
      <c r="Y82" s="824"/>
      <c r="Z82" s="824"/>
      <c r="AA82" s="824"/>
      <c r="AB82" s="824"/>
      <c r="AC82" s="824"/>
      <c r="AD82" s="824"/>
      <c r="AE82" s="824"/>
      <c r="AF82" s="824"/>
      <c r="AG82" s="824"/>
      <c r="AH82" s="824"/>
      <c r="AI82" s="824"/>
      <c r="AJ82" s="824"/>
      <c r="AK82" s="824"/>
      <c r="AL82" s="824"/>
      <c r="AM82" s="824"/>
      <c r="AN82" s="824"/>
      <c r="AO82" s="824"/>
      <c r="AP82" s="824"/>
      <c r="AQ82" s="824"/>
      <c r="AR82" s="824"/>
      <c r="AS82" s="824"/>
      <c r="AT82" s="824"/>
      <c r="AU82" s="824"/>
      <c r="AV82" s="824"/>
      <c r="AW82" s="824"/>
      <c r="AX82" s="824"/>
      <c r="AY82" s="824"/>
      <c r="AZ82" s="824"/>
      <c r="BA82" s="824"/>
      <c r="BB82" s="824"/>
      <c r="BC82" s="824"/>
      <c r="BD82" s="824"/>
    </row>
    <row r="83" spans="1:56" s="29" customFormat="1">
      <c r="A83" s="96"/>
      <c r="B83" s="121"/>
      <c r="C83" s="122"/>
      <c r="D83" s="99"/>
      <c r="E83" s="100"/>
      <c r="F83" s="873"/>
      <c r="G83" s="1270"/>
      <c r="H83" s="1240"/>
      <c r="I83" s="1271"/>
      <c r="J83" s="872"/>
      <c r="K83" s="124"/>
      <c r="L83" s="125"/>
      <c r="M83" s="123"/>
      <c r="N83" s="105"/>
      <c r="O83" s="105"/>
      <c r="P83" s="777"/>
      <c r="Q83" s="777"/>
      <c r="R83" s="705"/>
      <c r="S83" s="705"/>
      <c r="T83" s="705"/>
      <c r="U83" s="705"/>
      <c r="V83" s="705"/>
      <c r="W83" s="705"/>
      <c r="X83" s="705"/>
      <c r="Y83" s="705"/>
      <c r="Z83" s="705"/>
      <c r="AA83" s="705"/>
      <c r="AB83" s="705"/>
      <c r="AC83" s="705"/>
      <c r="AD83" s="705"/>
      <c r="AE83" s="705"/>
      <c r="AF83" s="705"/>
      <c r="AG83" s="705"/>
      <c r="AH83" s="705"/>
      <c r="AI83" s="705"/>
      <c r="AJ83" s="705"/>
      <c r="AK83" s="705"/>
      <c r="AL83" s="705"/>
      <c r="AM83" s="705"/>
      <c r="AN83" s="705"/>
      <c r="AO83" s="705"/>
      <c r="AP83" s="705"/>
      <c r="AQ83" s="705"/>
      <c r="AR83" s="705"/>
      <c r="AS83" s="705"/>
      <c r="AT83" s="705"/>
      <c r="AU83" s="705"/>
      <c r="AV83" s="705"/>
      <c r="AW83" s="705"/>
      <c r="AX83" s="705"/>
      <c r="AY83" s="705"/>
      <c r="AZ83" s="705"/>
      <c r="BA83" s="705"/>
      <c r="BB83" s="705"/>
      <c r="BC83" s="705"/>
      <c r="BD83" s="705"/>
    </row>
    <row r="84" spans="1:56" s="785" customFormat="1" ht="30" customHeight="1">
      <c r="A84" s="779" t="s">
        <v>148</v>
      </c>
      <c r="B84" s="967"/>
      <c r="C84" s="801" t="s">
        <v>1119</v>
      </c>
      <c r="D84" s="796" t="s">
        <v>1128</v>
      </c>
      <c r="E84" s="780" t="s">
        <v>54</v>
      </c>
      <c r="F84" s="856">
        <f>'MEMÓRIA DE CÁLCULO'!$F$344</f>
        <v>3</v>
      </c>
      <c r="G84" s="1268"/>
      <c r="H84" s="1239">
        <f>ROUND(SUM(H85:H87),2)</f>
        <v>30.06</v>
      </c>
      <c r="I84" s="1269">
        <f>ROUND(SUM(I85:I87),2)</f>
        <v>47.91</v>
      </c>
      <c r="J84" s="871">
        <f>ROUND(H84+I84,2)</f>
        <v>77.97</v>
      </c>
      <c r="K84" s="676">
        <f>ROUND(F84*H84,2)</f>
        <v>90.18</v>
      </c>
      <c r="L84" s="677">
        <f>ROUND(F84*I84,2)</f>
        <v>143.72999999999999</v>
      </c>
      <c r="M84" s="675">
        <f>ROUND(K84+L84,2)</f>
        <v>233.91</v>
      </c>
      <c r="N84" s="783">
        <f>ROUND(M84*$N$5,2)</f>
        <v>59.08</v>
      </c>
      <c r="O84" s="783">
        <f>ROUND(M84+N84,2)</f>
        <v>292.99</v>
      </c>
      <c r="P84" s="804"/>
      <c r="Q84" s="94"/>
      <c r="R84" s="823"/>
      <c r="S84" s="823"/>
      <c r="T84" s="823"/>
      <c r="U84" s="823"/>
      <c r="V84" s="823"/>
      <c r="W84" s="823"/>
      <c r="X84" s="823"/>
      <c r="Y84" s="823"/>
      <c r="Z84" s="823"/>
      <c r="AA84" s="823"/>
      <c r="AB84" s="823"/>
      <c r="AC84" s="823"/>
      <c r="AD84" s="823"/>
      <c r="AE84" s="823"/>
      <c r="AF84" s="823"/>
      <c r="AG84" s="823"/>
      <c r="AH84" s="823"/>
      <c r="AI84" s="823"/>
      <c r="AJ84" s="823"/>
      <c r="AK84" s="823"/>
      <c r="AL84" s="823"/>
      <c r="AM84" s="823"/>
      <c r="AN84" s="823"/>
      <c r="AO84" s="823"/>
      <c r="AP84" s="823"/>
      <c r="AQ84" s="823"/>
      <c r="AR84" s="823"/>
      <c r="AS84" s="823"/>
      <c r="AT84" s="823"/>
      <c r="AU84" s="823"/>
      <c r="AV84" s="823"/>
      <c r="AW84" s="823"/>
      <c r="AX84" s="823"/>
      <c r="AY84" s="823"/>
      <c r="AZ84" s="823"/>
      <c r="BA84" s="823"/>
      <c r="BB84" s="823"/>
      <c r="BC84" s="823"/>
      <c r="BD84" s="823"/>
    </row>
    <row r="85" spans="1:56" s="92" customFormat="1" ht="18" customHeight="1">
      <c r="A85" s="786" t="s">
        <v>33</v>
      </c>
      <c r="B85" s="786" t="s">
        <v>39</v>
      </c>
      <c r="C85" s="787">
        <v>88316</v>
      </c>
      <c r="D85" s="86" t="s">
        <v>44</v>
      </c>
      <c r="E85" s="787" t="s">
        <v>43</v>
      </c>
      <c r="F85" s="139">
        <v>1.5</v>
      </c>
      <c r="G85" s="1267">
        <v>18.899999999999999</v>
      </c>
      <c r="H85" s="1227">
        <f>5.68*F85</f>
        <v>8.52</v>
      </c>
      <c r="I85" s="1232">
        <f>13.22*F85</f>
        <v>19.830000000000002</v>
      </c>
      <c r="J85" s="214"/>
      <c r="K85" s="791"/>
      <c r="L85" s="792"/>
      <c r="M85" s="793"/>
      <c r="N85" s="794"/>
      <c r="O85" s="794"/>
      <c r="P85" s="742"/>
      <c r="Q85" s="742"/>
      <c r="R85" s="710"/>
      <c r="S85" s="710"/>
      <c r="T85" s="710"/>
      <c r="U85" s="710"/>
      <c r="V85" s="710"/>
      <c r="W85" s="710"/>
      <c r="X85" s="710"/>
      <c r="Y85" s="710"/>
      <c r="Z85" s="710"/>
      <c r="AA85" s="710"/>
      <c r="AB85" s="710"/>
      <c r="AC85" s="710"/>
      <c r="AD85" s="710"/>
      <c r="AE85" s="710"/>
      <c r="AF85" s="710"/>
      <c r="AG85" s="710"/>
      <c r="AH85" s="710"/>
      <c r="AI85" s="710"/>
      <c r="AJ85" s="710"/>
      <c r="AK85" s="710"/>
      <c r="AL85" s="710"/>
      <c r="AM85" s="710"/>
      <c r="AN85" s="710"/>
      <c r="AO85" s="710"/>
      <c r="AP85" s="710"/>
      <c r="AQ85" s="710"/>
      <c r="AR85" s="710"/>
      <c r="AS85" s="710"/>
      <c r="AT85" s="710"/>
      <c r="AU85" s="710"/>
      <c r="AV85" s="710"/>
      <c r="AW85" s="710"/>
      <c r="AX85" s="710"/>
      <c r="AY85" s="710"/>
      <c r="AZ85" s="710"/>
      <c r="BA85" s="710"/>
      <c r="BB85" s="710"/>
      <c r="BC85" s="710"/>
      <c r="BD85" s="710"/>
    </row>
    <row r="86" spans="1:56" s="795" customFormat="1" ht="27.75" customHeight="1">
      <c r="A86" s="797" t="s">
        <v>33</v>
      </c>
      <c r="B86" s="786" t="s">
        <v>39</v>
      </c>
      <c r="C86" s="787">
        <v>88309</v>
      </c>
      <c r="D86" s="788" t="s">
        <v>82</v>
      </c>
      <c r="E86" s="787" t="s">
        <v>43</v>
      </c>
      <c r="F86" s="998">
        <v>1.5</v>
      </c>
      <c r="G86" s="1267">
        <v>24.51</v>
      </c>
      <c r="H86" s="1227">
        <f>5.79*F86</f>
        <v>8.6850000000000005</v>
      </c>
      <c r="I86" s="1232">
        <f>18.72*F86</f>
        <v>28.08</v>
      </c>
      <c r="J86" s="214"/>
      <c r="K86" s="791"/>
      <c r="L86" s="792"/>
      <c r="M86" s="793"/>
      <c r="N86" s="794"/>
      <c r="O86" s="794"/>
      <c r="P86" s="94"/>
      <c r="Q86" s="94"/>
      <c r="R86" s="824"/>
      <c r="S86" s="824"/>
      <c r="T86" s="824"/>
      <c r="U86" s="824"/>
      <c r="V86" s="824"/>
      <c r="W86" s="824"/>
      <c r="X86" s="824"/>
      <c r="Y86" s="824"/>
      <c r="Z86" s="824"/>
      <c r="AA86" s="824"/>
      <c r="AB86" s="824"/>
      <c r="AC86" s="824"/>
      <c r="AD86" s="824"/>
      <c r="AE86" s="824"/>
      <c r="AF86" s="824"/>
      <c r="AG86" s="824"/>
      <c r="AH86" s="824"/>
      <c r="AI86" s="824"/>
      <c r="AJ86" s="824"/>
      <c r="AK86" s="824"/>
      <c r="AL86" s="824"/>
      <c r="AM86" s="824"/>
      <c r="AN86" s="824"/>
      <c r="AO86" s="824"/>
      <c r="AP86" s="824"/>
      <c r="AQ86" s="824"/>
      <c r="AR86" s="824"/>
      <c r="AS86" s="824"/>
      <c r="AT86" s="824"/>
      <c r="AU86" s="824"/>
      <c r="AV86" s="824"/>
      <c r="AW86" s="824"/>
      <c r="AX86" s="824"/>
      <c r="AY86" s="824"/>
      <c r="AZ86" s="824"/>
      <c r="BA86" s="824"/>
      <c r="BB86" s="824"/>
      <c r="BC86" s="824"/>
      <c r="BD86" s="824"/>
    </row>
    <row r="87" spans="1:56" s="805" customFormat="1" ht="21.75" customHeight="1">
      <c r="A87" s="786" t="s">
        <v>33</v>
      </c>
      <c r="B87" s="786" t="s">
        <v>45</v>
      </c>
      <c r="C87" s="787">
        <v>41954</v>
      </c>
      <c r="D87" s="788" t="s">
        <v>1109</v>
      </c>
      <c r="E87" s="183" t="s">
        <v>51</v>
      </c>
      <c r="F87" s="139">
        <v>0.15</v>
      </c>
      <c r="G87" s="1267">
        <v>85.67</v>
      </c>
      <c r="H87" s="1227">
        <f>F87*G87</f>
        <v>12.8505</v>
      </c>
      <c r="I87" s="1232"/>
      <c r="J87" s="872"/>
      <c r="K87" s="799"/>
      <c r="L87" s="800"/>
      <c r="M87" s="802"/>
      <c r="N87" s="803"/>
      <c r="O87" s="803"/>
      <c r="P87" s="804"/>
      <c r="Q87" s="94"/>
      <c r="R87" s="825"/>
      <c r="S87" s="825"/>
      <c r="T87" s="825"/>
      <c r="U87" s="825"/>
      <c r="V87" s="825"/>
      <c r="W87" s="825"/>
      <c r="X87" s="825"/>
      <c r="Y87" s="825"/>
      <c r="Z87" s="825"/>
      <c r="AA87" s="825"/>
      <c r="AB87" s="825"/>
      <c r="AC87" s="825"/>
      <c r="AD87" s="825"/>
      <c r="AE87" s="825"/>
      <c r="AF87" s="825"/>
      <c r="AG87" s="825"/>
      <c r="AH87" s="825"/>
      <c r="AI87" s="825"/>
      <c r="AJ87" s="825"/>
      <c r="AK87" s="825"/>
      <c r="AL87" s="825"/>
      <c r="AM87" s="825"/>
      <c r="AN87" s="825"/>
      <c r="AO87" s="825"/>
      <c r="AP87" s="825"/>
      <c r="AQ87" s="825"/>
      <c r="AR87" s="825"/>
      <c r="AS87" s="825"/>
      <c r="AT87" s="825"/>
      <c r="AU87" s="825"/>
      <c r="AV87" s="825"/>
      <c r="AW87" s="825"/>
      <c r="AX87" s="825"/>
      <c r="AY87" s="825"/>
      <c r="AZ87" s="825"/>
      <c r="BA87" s="825"/>
      <c r="BB87" s="825"/>
      <c r="BC87" s="825"/>
      <c r="BD87" s="825"/>
    </row>
    <row r="88" spans="1:56" s="29" customFormat="1">
      <c r="A88" s="96"/>
      <c r="B88" s="121"/>
      <c r="C88" s="122"/>
      <c r="D88" s="99"/>
      <c r="E88" s="100"/>
      <c r="F88" s="873"/>
      <c r="G88" s="1270"/>
      <c r="H88" s="1240"/>
      <c r="I88" s="1271"/>
      <c r="J88" s="872"/>
      <c r="K88" s="124"/>
      <c r="L88" s="125"/>
      <c r="M88" s="123"/>
      <c r="N88" s="105"/>
      <c r="O88" s="105"/>
      <c r="P88" s="777"/>
      <c r="Q88" s="777"/>
      <c r="R88" s="705"/>
      <c r="S88" s="705"/>
      <c r="T88" s="705"/>
      <c r="U88" s="705"/>
      <c r="V88" s="705"/>
      <c r="W88" s="705"/>
      <c r="X88" s="705"/>
      <c r="Y88" s="705"/>
      <c r="Z88" s="705"/>
      <c r="AA88" s="705"/>
      <c r="AB88" s="705"/>
      <c r="AC88" s="705"/>
      <c r="AD88" s="705"/>
      <c r="AE88" s="705"/>
      <c r="AF88" s="705"/>
      <c r="AG88" s="705"/>
      <c r="AH88" s="705"/>
      <c r="AI88" s="705"/>
      <c r="AJ88" s="705"/>
      <c r="AK88" s="705"/>
      <c r="AL88" s="705"/>
      <c r="AM88" s="705"/>
      <c r="AN88" s="705"/>
      <c r="AO88" s="705"/>
      <c r="AP88" s="705"/>
      <c r="AQ88" s="705"/>
      <c r="AR88" s="705"/>
      <c r="AS88" s="705"/>
      <c r="AT88" s="705"/>
      <c r="AU88" s="705"/>
      <c r="AV88" s="705"/>
      <c r="AW88" s="705"/>
      <c r="AX88" s="705"/>
      <c r="AY88" s="705"/>
      <c r="AZ88" s="705"/>
      <c r="BA88" s="705"/>
      <c r="BB88" s="705"/>
      <c r="BC88" s="705"/>
      <c r="BD88" s="705"/>
    </row>
    <row r="89" spans="1:56" s="785" customFormat="1" ht="30" customHeight="1">
      <c r="A89" s="779" t="s">
        <v>148</v>
      </c>
      <c r="B89" s="967"/>
      <c r="C89" s="801" t="s">
        <v>1120</v>
      </c>
      <c r="D89" s="796" t="s">
        <v>1241</v>
      </c>
      <c r="E89" s="780" t="s">
        <v>54</v>
      </c>
      <c r="F89" s="856">
        <f>'MEMÓRIA DE CÁLCULO'!$L$314</f>
        <v>9</v>
      </c>
      <c r="G89" s="1268"/>
      <c r="H89" s="1239">
        <f>ROUND(SUM(H90:H92),2)</f>
        <v>27.22</v>
      </c>
      <c r="I89" s="1269">
        <f>ROUND(SUM(I90:I92),2)</f>
        <v>33.19</v>
      </c>
      <c r="J89" s="871">
        <f>ROUND(H89+I89,2)</f>
        <v>60.41</v>
      </c>
      <c r="K89" s="676">
        <f>ROUND(F89*H89,2)</f>
        <v>244.98</v>
      </c>
      <c r="L89" s="677">
        <f>ROUND(F89*I89,2)</f>
        <v>298.70999999999998</v>
      </c>
      <c r="M89" s="675">
        <f>ROUND(K89+L89,2)</f>
        <v>543.69000000000005</v>
      </c>
      <c r="N89" s="783">
        <f>ROUND(M89*$N$5,2)</f>
        <v>137.33000000000001</v>
      </c>
      <c r="O89" s="783">
        <f>ROUND(M89+N89,2)</f>
        <v>681.02</v>
      </c>
      <c r="P89" s="804"/>
      <c r="Q89" s="94"/>
      <c r="R89" s="823"/>
      <c r="S89" s="823"/>
      <c r="T89" s="823"/>
      <c r="U89" s="823"/>
      <c r="V89" s="823"/>
      <c r="W89" s="823"/>
      <c r="X89" s="823"/>
      <c r="Y89" s="823"/>
      <c r="Z89" s="823"/>
      <c r="AA89" s="823"/>
      <c r="AB89" s="823"/>
      <c r="AC89" s="823"/>
      <c r="AD89" s="823"/>
      <c r="AE89" s="823"/>
      <c r="AF89" s="823"/>
      <c r="AG89" s="823"/>
      <c r="AH89" s="823"/>
      <c r="AI89" s="823"/>
      <c r="AJ89" s="823"/>
      <c r="AK89" s="823"/>
      <c r="AL89" s="823"/>
      <c r="AM89" s="823"/>
      <c r="AN89" s="823"/>
      <c r="AO89" s="823"/>
      <c r="AP89" s="823"/>
      <c r="AQ89" s="823"/>
      <c r="AR89" s="823"/>
      <c r="AS89" s="823"/>
      <c r="AT89" s="823"/>
      <c r="AU89" s="823"/>
      <c r="AV89" s="823"/>
      <c r="AW89" s="823"/>
      <c r="AX89" s="823"/>
      <c r="AY89" s="823"/>
      <c r="AZ89" s="823"/>
      <c r="BA89" s="823"/>
      <c r="BB89" s="823"/>
      <c r="BC89" s="823"/>
      <c r="BD89" s="823"/>
    </row>
    <row r="90" spans="1:56" s="92" customFormat="1" ht="18" customHeight="1">
      <c r="A90" s="786" t="s">
        <v>33</v>
      </c>
      <c r="B90" s="786" t="s">
        <v>39</v>
      </c>
      <c r="C90" s="787">
        <v>88316</v>
      </c>
      <c r="D90" s="86" t="s">
        <v>44</v>
      </c>
      <c r="E90" s="787" t="s">
        <v>43</v>
      </c>
      <c r="F90" s="139">
        <v>1</v>
      </c>
      <c r="G90" s="1267">
        <v>18.899999999999999</v>
      </c>
      <c r="H90" s="1227">
        <f>5.68*F90</f>
        <v>5.68</v>
      </c>
      <c r="I90" s="1232">
        <f>13.22*F90</f>
        <v>13.22</v>
      </c>
      <c r="J90" s="214"/>
      <c r="K90" s="791"/>
      <c r="L90" s="792"/>
      <c r="M90" s="793"/>
      <c r="N90" s="794"/>
      <c r="O90" s="794"/>
      <c r="P90" s="742"/>
      <c r="Q90" s="742"/>
      <c r="R90" s="710"/>
      <c r="S90" s="710"/>
      <c r="T90" s="710"/>
      <c r="U90" s="710"/>
      <c r="V90" s="710"/>
      <c r="W90" s="710"/>
      <c r="X90" s="710"/>
      <c r="Y90" s="710"/>
      <c r="Z90" s="710"/>
      <c r="AA90" s="710"/>
      <c r="AB90" s="710"/>
      <c r="AC90" s="710"/>
      <c r="AD90" s="710"/>
      <c r="AE90" s="710"/>
      <c r="AF90" s="710"/>
      <c r="AG90" s="710"/>
      <c r="AH90" s="710"/>
      <c r="AI90" s="710"/>
      <c r="AJ90" s="710"/>
      <c r="AK90" s="710"/>
      <c r="AL90" s="710"/>
      <c r="AM90" s="710"/>
      <c r="AN90" s="710"/>
      <c r="AO90" s="710"/>
      <c r="AP90" s="710"/>
      <c r="AQ90" s="710"/>
      <c r="AR90" s="710"/>
      <c r="AS90" s="710"/>
      <c r="AT90" s="710"/>
      <c r="AU90" s="710"/>
      <c r="AV90" s="710"/>
      <c r="AW90" s="710"/>
      <c r="AX90" s="710"/>
      <c r="AY90" s="710"/>
      <c r="AZ90" s="710"/>
      <c r="BA90" s="710"/>
      <c r="BB90" s="710"/>
      <c r="BC90" s="710"/>
      <c r="BD90" s="710"/>
    </row>
    <row r="91" spans="1:56" s="795" customFormat="1" ht="27.75" customHeight="1">
      <c r="A91" s="797" t="s">
        <v>33</v>
      </c>
      <c r="B91" s="786" t="s">
        <v>39</v>
      </c>
      <c r="C91" s="787">
        <v>88247</v>
      </c>
      <c r="D91" s="788" t="s">
        <v>1129</v>
      </c>
      <c r="E91" s="787" t="s">
        <v>43</v>
      </c>
      <c r="F91" s="998">
        <v>1.5</v>
      </c>
      <c r="G91" s="1267">
        <v>19.100000000000001</v>
      </c>
      <c r="H91" s="1227">
        <f>5.79*F91</f>
        <v>8.6850000000000005</v>
      </c>
      <c r="I91" s="1232">
        <f>13.31*F91</f>
        <v>19.965</v>
      </c>
      <c r="J91" s="214"/>
      <c r="K91" s="791"/>
      <c r="L91" s="792"/>
      <c r="M91" s="793"/>
      <c r="N91" s="794"/>
      <c r="O91" s="794"/>
      <c r="P91" s="94"/>
      <c r="Q91" s="94"/>
      <c r="R91" s="824"/>
      <c r="S91" s="824"/>
      <c r="T91" s="824"/>
      <c r="U91" s="824"/>
      <c r="V91" s="824"/>
      <c r="W91" s="824"/>
      <c r="X91" s="824"/>
      <c r="Y91" s="824"/>
      <c r="Z91" s="824"/>
      <c r="AA91" s="824"/>
      <c r="AB91" s="824"/>
      <c r="AC91" s="824"/>
      <c r="AD91" s="824"/>
      <c r="AE91" s="824"/>
      <c r="AF91" s="824"/>
      <c r="AG91" s="824"/>
      <c r="AH91" s="824"/>
      <c r="AI91" s="824"/>
      <c r="AJ91" s="824"/>
      <c r="AK91" s="824"/>
      <c r="AL91" s="824"/>
      <c r="AM91" s="824"/>
      <c r="AN91" s="824"/>
      <c r="AO91" s="824"/>
      <c r="AP91" s="824"/>
      <c r="AQ91" s="824"/>
      <c r="AR91" s="824"/>
      <c r="AS91" s="824"/>
      <c r="AT91" s="824"/>
      <c r="AU91" s="824"/>
      <c r="AV91" s="824"/>
      <c r="AW91" s="824"/>
      <c r="AX91" s="824"/>
      <c r="AY91" s="824"/>
      <c r="AZ91" s="824"/>
      <c r="BA91" s="824"/>
      <c r="BB91" s="824"/>
      <c r="BC91" s="824"/>
      <c r="BD91" s="824"/>
    </row>
    <row r="92" spans="1:56" s="805" customFormat="1" ht="21.75" customHeight="1">
      <c r="A92" s="786" t="s">
        <v>33</v>
      </c>
      <c r="B92" s="786" t="s">
        <v>45</v>
      </c>
      <c r="C92" s="787">
        <v>41954</v>
      </c>
      <c r="D92" s="788" t="s">
        <v>1109</v>
      </c>
      <c r="E92" s="183" t="s">
        <v>51</v>
      </c>
      <c r="F92" s="139">
        <v>0.15</v>
      </c>
      <c r="G92" s="1267">
        <v>85.67</v>
      </c>
      <c r="H92" s="1227">
        <f>F92*G92</f>
        <v>12.8505</v>
      </c>
      <c r="I92" s="1232"/>
      <c r="J92" s="872"/>
      <c r="K92" s="799"/>
      <c r="L92" s="800"/>
      <c r="M92" s="802"/>
      <c r="N92" s="803"/>
      <c r="O92" s="803"/>
      <c r="P92" s="804"/>
      <c r="Q92" s="94"/>
      <c r="R92" s="825"/>
      <c r="S92" s="825"/>
      <c r="T92" s="825"/>
      <c r="U92" s="825"/>
      <c r="V92" s="825"/>
      <c r="W92" s="825"/>
      <c r="X92" s="825"/>
      <c r="Y92" s="825"/>
      <c r="Z92" s="825"/>
      <c r="AA92" s="825"/>
      <c r="AB92" s="825"/>
      <c r="AC92" s="825"/>
      <c r="AD92" s="825"/>
      <c r="AE92" s="825"/>
      <c r="AF92" s="825"/>
      <c r="AG92" s="825"/>
      <c r="AH92" s="825"/>
      <c r="AI92" s="825"/>
      <c r="AJ92" s="825"/>
      <c r="AK92" s="825"/>
      <c r="AL92" s="825"/>
      <c r="AM92" s="825"/>
      <c r="AN92" s="825"/>
      <c r="AO92" s="825"/>
      <c r="AP92" s="825"/>
      <c r="AQ92" s="825"/>
      <c r="AR92" s="825"/>
      <c r="AS92" s="825"/>
      <c r="AT92" s="825"/>
      <c r="AU92" s="825"/>
      <c r="AV92" s="825"/>
      <c r="AW92" s="825"/>
      <c r="AX92" s="825"/>
      <c r="AY92" s="825"/>
      <c r="AZ92" s="825"/>
      <c r="BA92" s="825"/>
      <c r="BB92" s="825"/>
      <c r="BC92" s="825"/>
      <c r="BD92" s="825"/>
    </row>
    <row r="93" spans="1:56" s="29" customFormat="1">
      <c r="A93" s="96"/>
      <c r="B93" s="121"/>
      <c r="C93" s="122"/>
      <c r="D93" s="99"/>
      <c r="E93" s="100"/>
      <c r="F93" s="873"/>
      <c r="G93" s="1270"/>
      <c r="H93" s="1240"/>
      <c r="I93" s="1271"/>
      <c r="J93" s="872"/>
      <c r="K93" s="124"/>
      <c r="L93" s="125"/>
      <c r="M93" s="123"/>
      <c r="N93" s="105"/>
      <c r="O93" s="105"/>
      <c r="P93" s="777"/>
      <c r="Q93" s="777"/>
      <c r="R93" s="705"/>
      <c r="S93" s="705"/>
      <c r="T93" s="705"/>
      <c r="U93" s="705"/>
      <c r="V93" s="705"/>
      <c r="W93" s="705"/>
      <c r="X93" s="705"/>
      <c r="Y93" s="705"/>
      <c r="Z93" s="705"/>
      <c r="AA93" s="705"/>
      <c r="AB93" s="705"/>
      <c r="AC93" s="705"/>
      <c r="AD93" s="705"/>
      <c r="AE93" s="705"/>
      <c r="AF93" s="705"/>
      <c r="AG93" s="705"/>
      <c r="AH93" s="705"/>
      <c r="AI93" s="705"/>
      <c r="AJ93" s="705"/>
      <c r="AK93" s="705"/>
      <c r="AL93" s="705"/>
      <c r="AM93" s="705"/>
      <c r="AN93" s="705"/>
      <c r="AO93" s="705"/>
      <c r="AP93" s="705"/>
      <c r="AQ93" s="705"/>
      <c r="AR93" s="705"/>
      <c r="AS93" s="705"/>
      <c r="AT93" s="705"/>
      <c r="AU93" s="705"/>
      <c r="AV93" s="705"/>
      <c r="AW93" s="705"/>
      <c r="AX93" s="705"/>
      <c r="AY93" s="705"/>
      <c r="AZ93" s="705"/>
      <c r="BA93" s="705"/>
      <c r="BB93" s="705"/>
      <c r="BC93" s="705"/>
      <c r="BD93" s="705"/>
    </row>
    <row r="94" spans="1:56" s="56" customFormat="1" ht="15.6">
      <c r="A94" s="59"/>
      <c r="B94" s="60"/>
      <c r="C94" s="60">
        <v>3</v>
      </c>
      <c r="D94" s="61" t="s">
        <v>72</v>
      </c>
      <c r="E94" s="61"/>
      <c r="F94" s="864"/>
      <c r="G94" s="864"/>
      <c r="H94" s="864"/>
      <c r="I94" s="864"/>
      <c r="J94" s="857"/>
      <c r="K94" s="62"/>
      <c r="L94" s="62"/>
      <c r="M94" s="62"/>
      <c r="N94" s="62"/>
      <c r="O94" s="63">
        <f>SUM(O95:O114)</f>
        <v>1745.61</v>
      </c>
      <c r="P94" s="13"/>
      <c r="Q94" s="13"/>
      <c r="R94" s="708"/>
      <c r="S94" s="708"/>
      <c r="T94" s="708"/>
      <c r="U94" s="708"/>
      <c r="V94" s="708"/>
      <c r="W94" s="708"/>
      <c r="X94" s="708"/>
      <c r="Y94" s="708"/>
      <c r="Z94" s="708"/>
      <c r="AA94" s="708"/>
      <c r="AB94" s="708"/>
      <c r="AC94" s="708"/>
      <c r="AD94" s="708"/>
      <c r="AE94" s="708"/>
      <c r="AF94" s="708"/>
      <c r="AG94" s="708"/>
      <c r="AH94" s="708"/>
      <c r="AI94" s="708"/>
      <c r="AJ94" s="708"/>
      <c r="AK94" s="708"/>
      <c r="AL94" s="708"/>
      <c r="AM94" s="708"/>
      <c r="AN94" s="708"/>
      <c r="AO94" s="708"/>
      <c r="AP94" s="708"/>
      <c r="AQ94" s="708"/>
      <c r="AR94" s="708"/>
      <c r="AS94" s="708"/>
      <c r="AT94" s="708"/>
      <c r="AU94" s="708"/>
      <c r="AV94" s="708"/>
      <c r="AW94" s="708"/>
      <c r="AX94" s="708"/>
      <c r="AY94" s="708"/>
      <c r="AZ94" s="708"/>
      <c r="BA94" s="708"/>
      <c r="BB94" s="708"/>
      <c r="BC94" s="708"/>
      <c r="BD94" s="708"/>
    </row>
    <row r="95" spans="1:56" s="29" customFormat="1">
      <c r="A95" s="96"/>
      <c r="B95" s="97"/>
      <c r="C95" s="98"/>
      <c r="D95" s="99"/>
      <c r="E95" s="100"/>
      <c r="F95" s="876"/>
      <c r="G95" s="1270"/>
      <c r="H95" s="1241"/>
      <c r="I95" s="1273"/>
      <c r="J95" s="877"/>
      <c r="K95" s="140"/>
      <c r="L95" s="141"/>
      <c r="M95" s="142"/>
      <c r="N95" s="138"/>
      <c r="O95" s="138"/>
      <c r="P95" s="737"/>
      <c r="Q95" s="737"/>
      <c r="R95" s="714"/>
      <c r="S95" s="705"/>
      <c r="T95" s="705"/>
      <c r="U95" s="705"/>
      <c r="V95" s="705"/>
      <c r="W95" s="705"/>
      <c r="X95" s="705"/>
      <c r="Y95" s="705"/>
      <c r="Z95" s="705"/>
      <c r="AA95" s="705"/>
      <c r="AB95" s="705"/>
      <c r="AC95" s="705"/>
      <c r="AD95" s="705"/>
      <c r="AE95" s="705"/>
      <c r="AF95" s="705"/>
      <c r="AG95" s="705"/>
      <c r="AH95" s="705"/>
      <c r="AI95" s="705"/>
      <c r="AJ95" s="705"/>
      <c r="AK95" s="705"/>
      <c r="AL95" s="705"/>
      <c r="AM95" s="705"/>
      <c r="AN95" s="705"/>
      <c r="AO95" s="705"/>
      <c r="AP95" s="705"/>
      <c r="AQ95" s="705"/>
      <c r="AR95" s="705"/>
      <c r="AS95" s="705"/>
      <c r="AT95" s="705"/>
      <c r="AU95" s="705"/>
      <c r="AV95" s="705"/>
      <c r="AW95" s="705"/>
      <c r="AX95" s="705"/>
      <c r="AY95" s="705"/>
      <c r="AZ95" s="705"/>
      <c r="BA95" s="705"/>
      <c r="BB95" s="705"/>
      <c r="BC95" s="705"/>
      <c r="BD95" s="705"/>
    </row>
    <row r="96" spans="1:56" s="136" customFormat="1">
      <c r="A96" s="128"/>
      <c r="B96" s="129"/>
      <c r="C96" s="130"/>
      <c r="D96" s="131" t="s">
        <v>74</v>
      </c>
      <c r="E96" s="130"/>
      <c r="F96" s="874"/>
      <c r="G96" s="1274"/>
      <c r="H96" s="1242"/>
      <c r="I96" s="1275"/>
      <c r="J96" s="875"/>
      <c r="K96" s="134"/>
      <c r="L96" s="132"/>
      <c r="M96" s="133"/>
      <c r="N96" s="135"/>
      <c r="O96" s="135"/>
      <c r="P96" s="13"/>
      <c r="Q96" s="13"/>
      <c r="R96" s="705"/>
      <c r="S96" s="713"/>
      <c r="T96" s="713"/>
      <c r="U96" s="713"/>
      <c r="V96" s="713"/>
      <c r="W96" s="713"/>
      <c r="X96" s="713"/>
      <c r="Y96" s="713"/>
      <c r="Z96" s="713"/>
      <c r="AA96" s="713"/>
      <c r="AB96" s="713"/>
      <c r="AC96" s="713"/>
      <c r="AD96" s="713"/>
      <c r="AE96" s="713"/>
      <c r="AF96" s="713"/>
      <c r="AG96" s="713"/>
      <c r="AH96" s="713"/>
      <c r="AI96" s="713"/>
      <c r="AJ96" s="713"/>
      <c r="AK96" s="713"/>
      <c r="AL96" s="713"/>
      <c r="AM96" s="713"/>
      <c r="AN96" s="713"/>
      <c r="AO96" s="713"/>
      <c r="AP96" s="713"/>
      <c r="AQ96" s="713"/>
      <c r="AR96" s="713"/>
      <c r="AS96" s="713"/>
      <c r="AT96" s="713"/>
      <c r="AU96" s="713"/>
      <c r="AV96" s="713"/>
      <c r="AW96" s="713"/>
      <c r="AX96" s="713"/>
      <c r="AY96" s="713"/>
      <c r="AZ96" s="713"/>
      <c r="BA96" s="713"/>
      <c r="BB96" s="713"/>
      <c r="BC96" s="713"/>
      <c r="BD96" s="713"/>
    </row>
    <row r="97" spans="1:56" s="29" customFormat="1">
      <c r="A97" s="96"/>
      <c r="B97" s="98"/>
      <c r="C97" s="98"/>
      <c r="D97" s="99"/>
      <c r="E97" s="100"/>
      <c r="F97" s="876"/>
      <c r="G97" s="1270"/>
      <c r="H97" s="1241"/>
      <c r="I97" s="1273"/>
      <c r="J97" s="877"/>
      <c r="K97" s="140"/>
      <c r="L97" s="141"/>
      <c r="M97" s="142"/>
      <c r="N97" s="143"/>
      <c r="O97" s="143"/>
      <c r="P97" s="13"/>
      <c r="Q97" s="13"/>
      <c r="R97" s="705"/>
      <c r="S97" s="705"/>
      <c r="T97" s="705"/>
      <c r="U97" s="705"/>
      <c r="V97" s="705"/>
      <c r="W97" s="705"/>
      <c r="X97" s="705"/>
      <c r="Y97" s="705"/>
      <c r="Z97" s="705"/>
      <c r="AA97" s="705"/>
      <c r="AB97" s="705"/>
      <c r="AC97" s="705"/>
      <c r="AD97" s="705"/>
      <c r="AE97" s="705"/>
      <c r="AF97" s="705"/>
      <c r="AG97" s="705"/>
      <c r="AH97" s="705"/>
      <c r="AI97" s="705"/>
      <c r="AJ97" s="705"/>
      <c r="AK97" s="705"/>
      <c r="AL97" s="705"/>
      <c r="AM97" s="705"/>
      <c r="AN97" s="705"/>
      <c r="AO97" s="705"/>
      <c r="AP97" s="705"/>
      <c r="AQ97" s="705"/>
      <c r="AR97" s="705"/>
      <c r="AS97" s="705"/>
      <c r="AT97" s="705"/>
      <c r="AU97" s="705"/>
      <c r="AV97" s="705"/>
      <c r="AW97" s="705"/>
      <c r="AX97" s="705"/>
      <c r="AY97" s="705"/>
      <c r="AZ97" s="705"/>
      <c r="BA97" s="705"/>
      <c r="BB97" s="705"/>
      <c r="BC97" s="705"/>
      <c r="BD97" s="705"/>
    </row>
    <row r="98" spans="1:56" s="137" customFormat="1" ht="30" customHeight="1">
      <c r="A98" s="64" t="s">
        <v>33</v>
      </c>
      <c r="B98" s="65">
        <v>93358</v>
      </c>
      <c r="C98" s="66" t="s">
        <v>1026</v>
      </c>
      <c r="D98" s="67" t="s">
        <v>75</v>
      </c>
      <c r="E98" s="66" t="s">
        <v>41</v>
      </c>
      <c r="F98" s="212">
        <f>'MEMÓRIA DE CÁLCULO'!$G$149+'MEMÓRIA DE CÁLCULO'!$G$297</f>
        <v>17.020862513760001</v>
      </c>
      <c r="G98" s="1264"/>
      <c r="H98" s="1236">
        <f>ROUND(SUM(H99),2)</f>
        <v>22.47</v>
      </c>
      <c r="I98" s="1246">
        <f>ROUND(SUM(I99),2)</f>
        <v>52.3</v>
      </c>
      <c r="J98" s="211">
        <f>ROUND(H98+I98,2)</f>
        <v>74.77</v>
      </c>
      <c r="K98" s="676">
        <f>ROUND(F98*H98,2)</f>
        <v>382.46</v>
      </c>
      <c r="L98" s="677">
        <f>ROUND(F98*I98,2)</f>
        <v>890.19</v>
      </c>
      <c r="M98" s="675">
        <f>ROUND(K98+L98,2)</f>
        <v>1272.6500000000001</v>
      </c>
      <c r="N98" s="70">
        <f>ROUND(M98*$N$5,2)</f>
        <v>321.45999999999998</v>
      </c>
      <c r="O98" s="70">
        <f>ROUND(M98+N98,2)</f>
        <v>1594.11</v>
      </c>
      <c r="P98" s="737"/>
      <c r="Q98" s="737"/>
      <c r="R98" s="714"/>
      <c r="S98" s="714"/>
      <c r="T98" s="714"/>
      <c r="U98" s="714"/>
      <c r="V98" s="714"/>
      <c r="W98" s="714"/>
      <c r="X98" s="714"/>
      <c r="Y98" s="714"/>
      <c r="Z98" s="714"/>
      <c r="AA98" s="714"/>
      <c r="AB98" s="714"/>
      <c r="AC98" s="714"/>
      <c r="AD98" s="714"/>
      <c r="AE98" s="714"/>
      <c r="AF98" s="714"/>
      <c r="AG98" s="714"/>
      <c r="AH98" s="714"/>
      <c r="AI98" s="714"/>
      <c r="AJ98" s="714"/>
      <c r="AK98" s="714"/>
      <c r="AL98" s="714"/>
      <c r="AM98" s="714"/>
      <c r="AN98" s="714"/>
      <c r="AO98" s="714"/>
      <c r="AP98" s="714"/>
      <c r="AQ98" s="714"/>
      <c r="AR98" s="714"/>
      <c r="AS98" s="714"/>
      <c r="AT98" s="714"/>
      <c r="AU98" s="714"/>
      <c r="AV98" s="714"/>
      <c r="AW98" s="714"/>
      <c r="AX98" s="714"/>
      <c r="AY98" s="714"/>
      <c r="AZ98" s="714"/>
      <c r="BA98" s="714"/>
      <c r="BB98" s="714"/>
      <c r="BC98" s="714"/>
      <c r="BD98" s="714"/>
    </row>
    <row r="99" spans="1:56" s="95" customFormat="1" ht="26.4" customHeight="1">
      <c r="A99" s="75" t="s">
        <v>33</v>
      </c>
      <c r="B99" s="75" t="s">
        <v>39</v>
      </c>
      <c r="C99" s="76">
        <v>88316</v>
      </c>
      <c r="D99" s="86" t="s">
        <v>44</v>
      </c>
      <c r="E99" s="76" t="s">
        <v>43</v>
      </c>
      <c r="F99" s="139">
        <v>3.956</v>
      </c>
      <c r="G99" s="1267">
        <v>18.899999999999999</v>
      </c>
      <c r="H99" s="1227">
        <f>5.68*F99</f>
        <v>22.470079999999999</v>
      </c>
      <c r="I99" s="1232">
        <f>13.22*F99</f>
        <v>52.298320000000004</v>
      </c>
      <c r="J99" s="214"/>
      <c r="K99" s="88"/>
      <c r="L99" s="89"/>
      <c r="M99" s="90"/>
      <c r="N99" s="91"/>
      <c r="O99" s="91"/>
      <c r="P99" s="13"/>
      <c r="Q99" s="13"/>
      <c r="R99" s="705"/>
      <c r="S99" s="711"/>
      <c r="T99" s="711"/>
      <c r="U99" s="711"/>
      <c r="V99" s="711"/>
      <c r="W99" s="711"/>
      <c r="X99" s="711"/>
      <c r="Y99" s="711"/>
      <c r="Z99" s="711"/>
      <c r="AA99" s="711"/>
      <c r="AB99" s="711"/>
      <c r="AC99" s="711"/>
      <c r="AD99" s="711"/>
      <c r="AE99" s="711"/>
      <c r="AF99" s="711"/>
      <c r="AG99" s="711"/>
      <c r="AH99" s="711"/>
      <c r="AI99" s="711"/>
      <c r="AJ99" s="711"/>
      <c r="AK99" s="711"/>
      <c r="AL99" s="711"/>
      <c r="AM99" s="711"/>
      <c r="AN99" s="711"/>
      <c r="AO99" s="711"/>
      <c r="AP99" s="711"/>
      <c r="AQ99" s="711"/>
      <c r="AR99" s="711"/>
      <c r="AS99" s="711"/>
      <c r="AT99" s="711"/>
      <c r="AU99" s="711"/>
      <c r="AV99" s="711"/>
      <c r="AW99" s="711"/>
      <c r="AX99" s="711"/>
      <c r="AY99" s="711"/>
      <c r="AZ99" s="711"/>
      <c r="BA99" s="711"/>
      <c r="BB99" s="711"/>
      <c r="BC99" s="711"/>
      <c r="BD99" s="711"/>
    </row>
    <row r="100" spans="1:56" s="29" customFormat="1">
      <c r="A100" s="96"/>
      <c r="B100" s="97"/>
      <c r="C100" s="98"/>
      <c r="D100" s="99"/>
      <c r="E100" s="100"/>
      <c r="F100" s="876"/>
      <c r="G100" s="1270"/>
      <c r="H100" s="1241"/>
      <c r="I100" s="1273"/>
      <c r="J100" s="877"/>
      <c r="K100" s="140"/>
      <c r="L100" s="141"/>
      <c r="M100" s="142"/>
      <c r="N100" s="143"/>
      <c r="O100" s="143"/>
      <c r="P100" s="737"/>
      <c r="Q100" s="737"/>
      <c r="R100" s="714"/>
      <c r="S100" s="705"/>
      <c r="T100" s="705"/>
      <c r="U100" s="705"/>
      <c r="V100" s="705"/>
      <c r="W100" s="705"/>
      <c r="X100" s="705"/>
      <c r="Y100" s="705"/>
      <c r="Z100" s="705"/>
      <c r="AA100" s="705"/>
      <c r="AB100" s="705"/>
      <c r="AC100" s="705"/>
      <c r="AD100" s="705"/>
      <c r="AE100" s="705"/>
      <c r="AF100" s="705"/>
      <c r="AG100" s="705"/>
      <c r="AH100" s="705"/>
      <c r="AI100" s="705"/>
      <c r="AJ100" s="705"/>
      <c r="AK100" s="705"/>
      <c r="AL100" s="705"/>
      <c r="AM100" s="705"/>
      <c r="AN100" s="705"/>
      <c r="AO100" s="705"/>
      <c r="AP100" s="705"/>
      <c r="AQ100" s="705"/>
      <c r="AR100" s="705"/>
      <c r="AS100" s="705"/>
      <c r="AT100" s="705"/>
      <c r="AU100" s="705"/>
      <c r="AV100" s="705"/>
      <c r="AW100" s="705"/>
      <c r="AX100" s="705"/>
      <c r="AY100" s="705"/>
      <c r="AZ100" s="705"/>
      <c r="BA100" s="705"/>
      <c r="BB100" s="705"/>
      <c r="BC100" s="705"/>
      <c r="BD100" s="705"/>
    </row>
    <row r="101" spans="1:56" s="136" customFormat="1">
      <c r="A101" s="128"/>
      <c r="B101" s="129"/>
      <c r="C101" s="130"/>
      <c r="D101" s="131" t="s">
        <v>76</v>
      </c>
      <c r="E101" s="130"/>
      <c r="F101" s="874"/>
      <c r="G101" s="1274"/>
      <c r="H101" s="1242"/>
      <c r="I101" s="1275"/>
      <c r="J101" s="875"/>
      <c r="K101" s="134"/>
      <c r="L101" s="132"/>
      <c r="M101" s="133"/>
      <c r="N101" s="135"/>
      <c r="O101" s="135"/>
      <c r="P101" s="13"/>
      <c r="Q101" s="13"/>
      <c r="R101" s="705"/>
      <c r="S101" s="713"/>
      <c r="T101" s="713"/>
      <c r="U101" s="713"/>
      <c r="V101" s="713"/>
      <c r="W101" s="713"/>
      <c r="X101" s="713"/>
      <c r="Y101" s="713"/>
      <c r="Z101" s="713"/>
      <c r="AA101" s="713"/>
      <c r="AB101" s="713"/>
      <c r="AC101" s="713"/>
      <c r="AD101" s="713"/>
      <c r="AE101" s="713"/>
      <c r="AF101" s="713"/>
      <c r="AG101" s="713"/>
      <c r="AH101" s="713"/>
      <c r="AI101" s="713"/>
      <c r="AJ101" s="713"/>
      <c r="AK101" s="713"/>
      <c r="AL101" s="713"/>
      <c r="AM101" s="713"/>
      <c r="AN101" s="713"/>
      <c r="AO101" s="713"/>
      <c r="AP101" s="713"/>
      <c r="AQ101" s="713"/>
      <c r="AR101" s="713"/>
      <c r="AS101" s="713"/>
      <c r="AT101" s="713"/>
      <c r="AU101" s="713"/>
      <c r="AV101" s="713"/>
      <c r="AW101" s="713"/>
      <c r="AX101" s="713"/>
      <c r="AY101" s="713"/>
      <c r="AZ101" s="713"/>
      <c r="BA101" s="713"/>
      <c r="BB101" s="713"/>
      <c r="BC101" s="713"/>
      <c r="BD101" s="713"/>
    </row>
    <row r="102" spans="1:56" s="29" customFormat="1">
      <c r="A102" s="96"/>
      <c r="B102" s="96"/>
      <c r="C102" s="98"/>
      <c r="D102" s="99"/>
      <c r="E102" s="100"/>
      <c r="F102" s="876"/>
      <c r="G102" s="1270"/>
      <c r="H102" s="1241"/>
      <c r="I102" s="1273"/>
      <c r="J102" s="877"/>
      <c r="K102" s="140"/>
      <c r="L102" s="141"/>
      <c r="M102" s="142"/>
      <c r="N102" s="143"/>
      <c r="O102" s="143"/>
      <c r="P102" s="737"/>
      <c r="Q102" s="737"/>
      <c r="R102" s="714"/>
      <c r="S102" s="705"/>
      <c r="T102" s="705"/>
      <c r="U102" s="705"/>
      <c r="V102" s="705"/>
      <c r="W102" s="705"/>
      <c r="X102" s="705"/>
      <c r="Y102" s="705"/>
      <c r="Z102" s="705"/>
      <c r="AA102" s="705"/>
      <c r="AB102" s="705"/>
      <c r="AC102" s="705"/>
      <c r="AD102" s="705"/>
      <c r="AE102" s="705"/>
      <c r="AF102" s="705"/>
      <c r="AG102" s="705"/>
      <c r="AH102" s="705"/>
      <c r="AI102" s="705"/>
      <c r="AJ102" s="705"/>
      <c r="AK102" s="705"/>
      <c r="AL102" s="705"/>
      <c r="AM102" s="705"/>
      <c r="AN102" s="705"/>
      <c r="AO102" s="705"/>
      <c r="AP102" s="705"/>
      <c r="AQ102" s="705"/>
      <c r="AR102" s="705"/>
      <c r="AS102" s="705"/>
      <c r="AT102" s="705"/>
      <c r="AU102" s="705"/>
      <c r="AV102" s="705"/>
      <c r="AW102" s="705"/>
      <c r="AX102" s="705"/>
      <c r="AY102" s="705"/>
      <c r="AZ102" s="705"/>
      <c r="BA102" s="705"/>
      <c r="BB102" s="705"/>
      <c r="BC102" s="705"/>
      <c r="BD102" s="705"/>
    </row>
    <row r="103" spans="1:56" s="137" customFormat="1" ht="30" customHeight="1">
      <c r="A103" s="64" t="s">
        <v>33</v>
      </c>
      <c r="B103" s="65">
        <v>93382</v>
      </c>
      <c r="C103" s="66" t="s">
        <v>1027</v>
      </c>
      <c r="D103" s="796" t="s">
        <v>757</v>
      </c>
      <c r="E103" s="66" t="s">
        <v>41</v>
      </c>
      <c r="F103" s="856">
        <f>'MEMÓRIA DE CÁLCULO'!$G$150</f>
        <v>2.987550000000001</v>
      </c>
      <c r="G103" s="1264"/>
      <c r="H103" s="1236">
        <f>ROUND(SUM(H104:H107),2)</f>
        <v>13.88</v>
      </c>
      <c r="I103" s="1246">
        <f>ROUND(SUM(I104:I107),2)</f>
        <v>14.85</v>
      </c>
      <c r="J103" s="211">
        <f>ROUND(H103+I103,2)</f>
        <v>28.73</v>
      </c>
      <c r="K103" s="676">
        <f>ROUND(F103*H103,2)</f>
        <v>41.47</v>
      </c>
      <c r="L103" s="677">
        <f>ROUND(F103*I103,2)</f>
        <v>44.37</v>
      </c>
      <c r="M103" s="675">
        <f>ROUND(K103+L103,2)</f>
        <v>85.84</v>
      </c>
      <c r="N103" s="70">
        <f>ROUND(M103*$N$5,2)</f>
        <v>21.68</v>
      </c>
      <c r="O103" s="70">
        <f>ROUND(M103+N103,2)</f>
        <v>107.52</v>
      </c>
      <c r="P103" s="13"/>
      <c r="Q103" s="13"/>
      <c r="R103" s="705"/>
      <c r="S103" s="714"/>
      <c r="T103" s="714"/>
      <c r="U103" s="714"/>
      <c r="V103" s="714"/>
      <c r="W103" s="714"/>
      <c r="X103" s="714"/>
      <c r="Y103" s="714"/>
      <c r="Z103" s="714"/>
      <c r="AA103" s="714"/>
      <c r="AB103" s="714"/>
      <c r="AC103" s="714"/>
      <c r="AD103" s="714"/>
      <c r="AE103" s="714"/>
      <c r="AF103" s="714"/>
      <c r="AG103" s="714"/>
      <c r="AH103" s="714"/>
      <c r="AI103" s="714"/>
      <c r="AJ103" s="714"/>
      <c r="AK103" s="714"/>
      <c r="AL103" s="714"/>
      <c r="AM103" s="714"/>
      <c r="AN103" s="714"/>
      <c r="AO103" s="714"/>
      <c r="AP103" s="714"/>
      <c r="AQ103" s="714"/>
      <c r="AR103" s="714"/>
      <c r="AS103" s="714"/>
      <c r="AT103" s="714"/>
      <c r="AU103" s="714"/>
      <c r="AV103" s="714"/>
      <c r="AW103" s="714"/>
      <c r="AX103" s="714"/>
      <c r="AY103" s="714"/>
      <c r="AZ103" s="714"/>
      <c r="BA103" s="714"/>
      <c r="BB103" s="714"/>
      <c r="BC103" s="714"/>
      <c r="BD103" s="714"/>
    </row>
    <row r="104" spans="1:56" s="95" customFormat="1" ht="24.15" customHeight="1">
      <c r="A104" s="75" t="s">
        <v>33</v>
      </c>
      <c r="B104" s="75" t="s">
        <v>39</v>
      </c>
      <c r="C104" s="76">
        <v>88316</v>
      </c>
      <c r="D104" s="86" t="s">
        <v>44</v>
      </c>
      <c r="E104" s="76" t="s">
        <v>43</v>
      </c>
      <c r="F104" s="139">
        <v>0.65</v>
      </c>
      <c r="G104" s="1267">
        <v>18.899999999999999</v>
      </c>
      <c r="H104" s="1227">
        <f>F104*G104*0.3003</f>
        <v>3.6891855000000002</v>
      </c>
      <c r="I104" s="1232">
        <f>F104*G104*0.6997</f>
        <v>8.5958144999999995</v>
      </c>
      <c r="J104" s="214"/>
      <c r="K104" s="88"/>
      <c r="L104" s="89"/>
      <c r="M104" s="90"/>
      <c r="N104" s="91"/>
      <c r="O104" s="91"/>
      <c r="P104" s="13"/>
      <c r="Q104" s="13"/>
      <c r="R104" s="705"/>
      <c r="S104" s="711"/>
      <c r="T104" s="711"/>
      <c r="U104" s="711"/>
      <c r="V104" s="711"/>
      <c r="W104" s="711"/>
      <c r="X104" s="711"/>
      <c r="Y104" s="711"/>
      <c r="Z104" s="711"/>
      <c r="AA104" s="711"/>
      <c r="AB104" s="711"/>
      <c r="AC104" s="711"/>
      <c r="AD104" s="711"/>
      <c r="AE104" s="711"/>
      <c r="AF104" s="711"/>
      <c r="AG104" s="711"/>
      <c r="AH104" s="711"/>
      <c r="AI104" s="711"/>
      <c r="AJ104" s="711"/>
      <c r="AK104" s="711"/>
      <c r="AL104" s="711"/>
      <c r="AM104" s="711"/>
      <c r="AN104" s="711"/>
      <c r="AO104" s="711"/>
      <c r="AP104" s="711"/>
      <c r="AQ104" s="711"/>
      <c r="AR104" s="711"/>
      <c r="AS104" s="711"/>
      <c r="AT104" s="711"/>
      <c r="AU104" s="711"/>
      <c r="AV104" s="711"/>
      <c r="AW104" s="711"/>
      <c r="AX104" s="711"/>
      <c r="AY104" s="711"/>
      <c r="AZ104" s="711"/>
      <c r="BA104" s="711"/>
      <c r="BB104" s="711"/>
      <c r="BC104" s="711"/>
      <c r="BD104" s="711"/>
    </row>
    <row r="105" spans="1:56" s="95" customFormat="1" ht="27" customHeight="1">
      <c r="A105" s="75" t="s">
        <v>33</v>
      </c>
      <c r="B105" s="75" t="s">
        <v>39</v>
      </c>
      <c r="C105" s="76">
        <v>91533</v>
      </c>
      <c r="D105" s="86" t="s">
        <v>77</v>
      </c>
      <c r="E105" s="76" t="s">
        <v>73</v>
      </c>
      <c r="F105" s="139">
        <v>0.27400000000000002</v>
      </c>
      <c r="G105" s="1267">
        <v>31.4</v>
      </c>
      <c r="H105" s="1227">
        <f>0.5987*G105*F105</f>
        <v>5.1509753200000006</v>
      </c>
      <c r="I105" s="1232">
        <f>(0.3481+0.0532)*G105*F105</f>
        <v>3.45262468</v>
      </c>
      <c r="J105" s="214"/>
      <c r="K105" s="88"/>
      <c r="L105" s="89"/>
      <c r="M105" s="90"/>
      <c r="N105" s="91"/>
      <c r="O105" s="91"/>
      <c r="P105" s="737"/>
      <c r="Q105" s="737"/>
      <c r="R105" s="714"/>
      <c r="S105" s="711"/>
      <c r="T105" s="711"/>
      <c r="U105" s="711"/>
      <c r="V105" s="711"/>
      <c r="W105" s="711"/>
      <c r="X105" s="711"/>
      <c r="Y105" s="711"/>
      <c r="Z105" s="711"/>
      <c r="AA105" s="711"/>
      <c r="AB105" s="711"/>
      <c r="AC105" s="711"/>
      <c r="AD105" s="711"/>
      <c r="AE105" s="711"/>
      <c r="AF105" s="711"/>
      <c r="AG105" s="711"/>
      <c r="AH105" s="711"/>
      <c r="AI105" s="711"/>
      <c r="AJ105" s="711"/>
      <c r="AK105" s="711"/>
      <c r="AL105" s="711"/>
      <c r="AM105" s="711"/>
      <c r="AN105" s="711"/>
      <c r="AO105" s="711"/>
      <c r="AP105" s="711"/>
      <c r="AQ105" s="711"/>
      <c r="AR105" s="711"/>
      <c r="AS105" s="711"/>
      <c r="AT105" s="711"/>
      <c r="AU105" s="711"/>
      <c r="AV105" s="711"/>
      <c r="AW105" s="711"/>
      <c r="AX105" s="711"/>
      <c r="AY105" s="711"/>
      <c r="AZ105" s="711"/>
      <c r="BA105" s="711"/>
      <c r="BB105" s="711"/>
      <c r="BC105" s="711"/>
      <c r="BD105" s="711"/>
    </row>
    <row r="106" spans="1:56" s="95" customFormat="1" ht="27" customHeight="1">
      <c r="A106" s="75" t="s">
        <v>33</v>
      </c>
      <c r="B106" s="75" t="s">
        <v>39</v>
      </c>
      <c r="C106" s="76">
        <v>91534</v>
      </c>
      <c r="D106" s="86" t="s">
        <v>78</v>
      </c>
      <c r="E106" s="76" t="s">
        <v>79</v>
      </c>
      <c r="F106" s="139">
        <v>0.254</v>
      </c>
      <c r="G106" s="1267">
        <v>24.49</v>
      </c>
      <c r="H106" s="1227">
        <f>0.7676*G106*F106</f>
        <v>4.7748250959999989</v>
      </c>
      <c r="I106" s="1232">
        <f>0.2322*G106*F106</f>
        <v>1.4443908119999997</v>
      </c>
      <c r="J106" s="214"/>
      <c r="K106" s="88"/>
      <c r="L106" s="89"/>
      <c r="M106" s="90"/>
      <c r="N106" s="91"/>
      <c r="O106" s="91"/>
      <c r="P106" s="13"/>
      <c r="Q106" s="13"/>
      <c r="R106" s="705"/>
      <c r="S106" s="711"/>
      <c r="T106" s="711"/>
      <c r="U106" s="711"/>
      <c r="V106" s="711"/>
      <c r="W106" s="711"/>
      <c r="X106" s="711"/>
      <c r="Y106" s="711"/>
      <c r="Z106" s="711"/>
      <c r="AA106" s="711"/>
      <c r="AB106" s="711"/>
      <c r="AC106" s="711"/>
      <c r="AD106" s="711"/>
      <c r="AE106" s="711"/>
      <c r="AF106" s="711"/>
      <c r="AG106" s="711"/>
      <c r="AH106" s="711"/>
      <c r="AI106" s="711"/>
      <c r="AJ106" s="711"/>
      <c r="AK106" s="711"/>
      <c r="AL106" s="711"/>
      <c r="AM106" s="711"/>
      <c r="AN106" s="711"/>
      <c r="AO106" s="711"/>
      <c r="AP106" s="711"/>
      <c r="AQ106" s="711"/>
      <c r="AR106" s="711"/>
      <c r="AS106" s="711"/>
      <c r="AT106" s="711"/>
      <c r="AU106" s="711"/>
      <c r="AV106" s="711"/>
      <c r="AW106" s="711"/>
      <c r="AX106" s="711"/>
      <c r="AY106" s="711"/>
      <c r="AZ106" s="711"/>
      <c r="BA106" s="711"/>
      <c r="BB106" s="711"/>
      <c r="BC106" s="711"/>
      <c r="BD106" s="711"/>
    </row>
    <row r="107" spans="1:56" s="137" customFormat="1" ht="27" customHeight="1">
      <c r="A107" s="75" t="s">
        <v>33</v>
      </c>
      <c r="B107" s="75" t="s">
        <v>39</v>
      </c>
      <c r="C107" s="76">
        <v>95606</v>
      </c>
      <c r="D107" s="86" t="s">
        <v>80</v>
      </c>
      <c r="E107" s="76" t="s">
        <v>41</v>
      </c>
      <c r="F107" s="139">
        <v>1</v>
      </c>
      <c r="G107" s="1267">
        <v>1.62</v>
      </c>
      <c r="H107" s="1227">
        <f>0.1644*G107*F107</f>
        <v>0.26632800000000001</v>
      </c>
      <c r="I107" s="1232">
        <f>0.835*F107*G107</f>
        <v>1.3527</v>
      </c>
      <c r="J107" s="214"/>
      <c r="K107" s="88"/>
      <c r="L107" s="89"/>
      <c r="M107" s="90"/>
      <c r="N107" s="91"/>
      <c r="O107" s="91"/>
      <c r="P107" s="737"/>
      <c r="Q107" s="737"/>
      <c r="R107" s="714"/>
      <c r="S107" s="714"/>
      <c r="T107" s="714"/>
      <c r="U107" s="714"/>
      <c r="V107" s="714"/>
      <c r="W107" s="714"/>
      <c r="X107" s="714"/>
      <c r="Y107" s="714"/>
      <c r="Z107" s="714"/>
      <c r="AA107" s="714"/>
      <c r="AB107" s="714"/>
      <c r="AC107" s="714"/>
      <c r="AD107" s="714"/>
      <c r="AE107" s="714"/>
      <c r="AF107" s="714"/>
      <c r="AG107" s="714"/>
      <c r="AH107" s="714"/>
      <c r="AI107" s="714"/>
      <c r="AJ107" s="714"/>
      <c r="AK107" s="714"/>
      <c r="AL107" s="714"/>
      <c r="AM107" s="714"/>
      <c r="AN107" s="714"/>
      <c r="AO107" s="714"/>
      <c r="AP107" s="714"/>
      <c r="AQ107" s="714"/>
      <c r="AR107" s="714"/>
      <c r="AS107" s="714"/>
      <c r="AT107" s="714"/>
      <c r="AU107" s="714"/>
      <c r="AV107" s="714"/>
      <c r="AW107" s="714"/>
      <c r="AX107" s="714"/>
      <c r="AY107" s="714"/>
      <c r="AZ107" s="714"/>
      <c r="BA107" s="714"/>
      <c r="BB107" s="714"/>
      <c r="BC107" s="714"/>
      <c r="BD107" s="714"/>
    </row>
    <row r="108" spans="1:56" s="29" customFormat="1">
      <c r="A108" s="96"/>
      <c r="B108" s="96"/>
      <c r="C108" s="98"/>
      <c r="D108" s="99"/>
      <c r="E108" s="100"/>
      <c r="F108" s="876"/>
      <c r="G108" s="1270"/>
      <c r="H108" s="1241"/>
      <c r="I108" s="1273"/>
      <c r="J108" s="877"/>
      <c r="K108" s="140"/>
      <c r="L108" s="141"/>
      <c r="M108" s="142"/>
      <c r="N108" s="143"/>
      <c r="O108" s="143"/>
      <c r="P108" s="743"/>
      <c r="Q108" s="743"/>
      <c r="R108" s="705"/>
      <c r="S108" s="705"/>
      <c r="T108" s="705"/>
      <c r="U108" s="705"/>
      <c r="V108" s="705"/>
      <c r="W108" s="705"/>
      <c r="X108" s="705"/>
      <c r="Y108" s="705"/>
      <c r="Z108" s="705"/>
      <c r="AA108" s="705"/>
      <c r="AB108" s="705"/>
      <c r="AC108" s="705"/>
      <c r="AD108" s="705"/>
      <c r="AE108" s="705"/>
      <c r="AF108" s="705"/>
      <c r="AG108" s="705"/>
      <c r="AH108" s="705"/>
      <c r="AI108" s="705"/>
      <c r="AJ108" s="705"/>
      <c r="AK108" s="705"/>
      <c r="AL108" s="705"/>
      <c r="AM108" s="705"/>
      <c r="AN108" s="705"/>
      <c r="AO108" s="705"/>
      <c r="AP108" s="705"/>
      <c r="AQ108" s="705"/>
      <c r="AR108" s="705"/>
      <c r="AS108" s="705"/>
      <c r="AT108" s="705"/>
      <c r="AU108" s="705"/>
      <c r="AV108" s="705"/>
      <c r="AW108" s="705"/>
      <c r="AX108" s="705"/>
      <c r="AY108" s="705"/>
      <c r="AZ108" s="705"/>
      <c r="BA108" s="705"/>
      <c r="BB108" s="705"/>
      <c r="BC108" s="705"/>
      <c r="BD108" s="705"/>
    </row>
    <row r="109" spans="1:56" s="137" customFormat="1" ht="30" customHeight="1">
      <c r="A109" s="64" t="s">
        <v>33</v>
      </c>
      <c r="B109" s="65">
        <v>93382</v>
      </c>
      <c r="C109" s="66" t="s">
        <v>1028</v>
      </c>
      <c r="D109" s="796" t="s">
        <v>758</v>
      </c>
      <c r="E109" s="66" t="s">
        <v>41</v>
      </c>
      <c r="F109" s="878">
        <f>'MEMÓRIA DE CÁLCULO'!$G$298</f>
        <v>1.222443754128</v>
      </c>
      <c r="G109" s="856"/>
      <c r="H109" s="1236">
        <f>ROUND(SUM(H110:H113),2)</f>
        <v>13.88</v>
      </c>
      <c r="I109" s="1246">
        <f>ROUND(SUM(I110:I113),2)</f>
        <v>14.84</v>
      </c>
      <c r="J109" s="211">
        <f>ROUND(H109+I109,2)</f>
        <v>28.72</v>
      </c>
      <c r="K109" s="676">
        <f>ROUND(F109*H109,2)</f>
        <v>16.97</v>
      </c>
      <c r="L109" s="677">
        <f>ROUND(F109*I109,2)</f>
        <v>18.14</v>
      </c>
      <c r="M109" s="675">
        <f>ROUND(K109+L109,2)</f>
        <v>35.11</v>
      </c>
      <c r="N109" s="70">
        <f>ROUND(M109*$N$5,2)</f>
        <v>8.8699999999999992</v>
      </c>
      <c r="O109" s="70">
        <f>ROUND(M109+N109,2)</f>
        <v>43.98</v>
      </c>
      <c r="P109" s="94"/>
      <c r="Q109" s="94"/>
      <c r="R109" s="714"/>
      <c r="S109" s="714"/>
      <c r="T109" s="714"/>
      <c r="U109" s="714"/>
      <c r="V109" s="714"/>
      <c r="W109" s="714"/>
      <c r="X109" s="714"/>
      <c r="Y109" s="714"/>
      <c r="Z109" s="714"/>
      <c r="AA109" s="714"/>
      <c r="AB109" s="714"/>
      <c r="AC109" s="714"/>
      <c r="AD109" s="714"/>
      <c r="AE109" s="714"/>
      <c r="AF109" s="714"/>
      <c r="AG109" s="714"/>
      <c r="AH109" s="714"/>
      <c r="AI109" s="714"/>
      <c r="AJ109" s="714"/>
      <c r="AK109" s="714"/>
      <c r="AL109" s="714"/>
      <c r="AM109" s="714"/>
      <c r="AN109" s="714"/>
      <c r="AO109" s="714"/>
      <c r="AP109" s="714"/>
      <c r="AQ109" s="714"/>
      <c r="AR109" s="714"/>
      <c r="AS109" s="714"/>
      <c r="AT109" s="714"/>
      <c r="AU109" s="714"/>
      <c r="AV109" s="714"/>
      <c r="AW109" s="714"/>
      <c r="AX109" s="714"/>
      <c r="AY109" s="714"/>
      <c r="AZ109" s="714"/>
      <c r="BA109" s="714"/>
      <c r="BB109" s="714"/>
      <c r="BC109" s="714"/>
      <c r="BD109" s="714"/>
    </row>
    <row r="110" spans="1:56" s="95" customFormat="1" ht="22.95" customHeight="1">
      <c r="A110" s="75" t="s">
        <v>33</v>
      </c>
      <c r="B110" s="75" t="s">
        <v>39</v>
      </c>
      <c r="C110" s="76">
        <v>88316</v>
      </c>
      <c r="D110" s="86" t="s">
        <v>44</v>
      </c>
      <c r="E110" s="76" t="s">
        <v>43</v>
      </c>
      <c r="F110" s="139">
        <v>0.65</v>
      </c>
      <c r="G110" s="1267">
        <v>18.899999999999999</v>
      </c>
      <c r="H110" s="1227">
        <f>5.68*F110</f>
        <v>3.6919999999999997</v>
      </c>
      <c r="I110" s="1232">
        <f>13.22*F110</f>
        <v>8.593</v>
      </c>
      <c r="J110" s="214"/>
      <c r="K110" s="88"/>
      <c r="L110" s="89"/>
      <c r="M110" s="90"/>
      <c r="N110" s="91"/>
      <c r="O110" s="91"/>
      <c r="P110" s="94"/>
      <c r="Q110" s="94"/>
      <c r="R110" s="711"/>
      <c r="S110" s="711"/>
      <c r="T110" s="711"/>
      <c r="U110" s="711"/>
      <c r="V110" s="711"/>
      <c r="W110" s="711"/>
      <c r="X110" s="711"/>
      <c r="Y110" s="711"/>
      <c r="Z110" s="711"/>
      <c r="AA110" s="711"/>
      <c r="AB110" s="711"/>
      <c r="AC110" s="711"/>
      <c r="AD110" s="711"/>
      <c r="AE110" s="711"/>
      <c r="AF110" s="711"/>
      <c r="AG110" s="711"/>
      <c r="AH110" s="711"/>
      <c r="AI110" s="711"/>
      <c r="AJ110" s="711"/>
      <c r="AK110" s="711"/>
      <c r="AL110" s="711"/>
      <c r="AM110" s="711"/>
      <c r="AN110" s="711"/>
      <c r="AO110" s="711"/>
      <c r="AP110" s="711"/>
      <c r="AQ110" s="711"/>
      <c r="AR110" s="711"/>
      <c r="AS110" s="711"/>
      <c r="AT110" s="711"/>
      <c r="AU110" s="711"/>
      <c r="AV110" s="711"/>
      <c r="AW110" s="711"/>
      <c r="AX110" s="711"/>
      <c r="AY110" s="711"/>
      <c r="AZ110" s="711"/>
      <c r="BA110" s="711"/>
      <c r="BB110" s="711"/>
      <c r="BC110" s="711"/>
      <c r="BD110" s="711"/>
    </row>
    <row r="111" spans="1:56" s="95" customFormat="1" ht="27" customHeight="1">
      <c r="A111" s="75" t="s">
        <v>33</v>
      </c>
      <c r="B111" s="75" t="s">
        <v>39</v>
      </c>
      <c r="C111" s="76">
        <v>91533</v>
      </c>
      <c r="D111" s="86" t="s">
        <v>77</v>
      </c>
      <c r="E111" s="76" t="s">
        <v>73</v>
      </c>
      <c r="F111" s="139">
        <v>0.27400000000000002</v>
      </c>
      <c r="G111" s="1267">
        <v>31.4</v>
      </c>
      <c r="H111" s="1227">
        <f>0.5987*G111*F111</f>
        <v>5.1509753200000006</v>
      </c>
      <c r="I111" s="1232">
        <f>(0.3481+0.0532)*G111*F111</f>
        <v>3.45262468</v>
      </c>
      <c r="J111" s="214"/>
      <c r="K111" s="88"/>
      <c r="L111" s="89"/>
      <c r="M111" s="90"/>
      <c r="N111" s="91"/>
      <c r="O111" s="91"/>
      <c r="P111" s="94"/>
      <c r="Q111" s="94"/>
      <c r="R111" s="711"/>
      <c r="S111" s="711"/>
      <c r="T111" s="711"/>
      <c r="U111" s="711"/>
      <c r="V111" s="711"/>
      <c r="W111" s="711"/>
      <c r="X111" s="711"/>
      <c r="Y111" s="711"/>
      <c r="Z111" s="711"/>
      <c r="AA111" s="711"/>
      <c r="AB111" s="711"/>
      <c r="AC111" s="711"/>
      <c r="AD111" s="711"/>
      <c r="AE111" s="711"/>
      <c r="AF111" s="711"/>
      <c r="AG111" s="711"/>
      <c r="AH111" s="711"/>
      <c r="AI111" s="711"/>
      <c r="AJ111" s="711"/>
      <c r="AK111" s="711"/>
      <c r="AL111" s="711"/>
      <c r="AM111" s="711"/>
      <c r="AN111" s="711"/>
      <c r="AO111" s="711"/>
      <c r="AP111" s="711"/>
      <c r="AQ111" s="711"/>
      <c r="AR111" s="711"/>
      <c r="AS111" s="711"/>
      <c r="AT111" s="711"/>
      <c r="AU111" s="711"/>
      <c r="AV111" s="711"/>
      <c r="AW111" s="711"/>
      <c r="AX111" s="711"/>
      <c r="AY111" s="711"/>
      <c r="AZ111" s="711"/>
      <c r="BA111" s="711"/>
      <c r="BB111" s="711"/>
      <c r="BC111" s="711"/>
      <c r="BD111" s="711"/>
    </row>
    <row r="112" spans="1:56" s="95" customFormat="1" ht="27" customHeight="1">
      <c r="A112" s="75" t="s">
        <v>33</v>
      </c>
      <c r="B112" s="75" t="s">
        <v>39</v>
      </c>
      <c r="C112" s="76">
        <v>91534</v>
      </c>
      <c r="D112" s="86" t="s">
        <v>78</v>
      </c>
      <c r="E112" s="76" t="s">
        <v>79</v>
      </c>
      <c r="F112" s="139">
        <v>0.254</v>
      </c>
      <c r="G112" s="1267">
        <v>24.49</v>
      </c>
      <c r="H112" s="1227">
        <f>0.7676*G112*F112</f>
        <v>4.7748250959999989</v>
      </c>
      <c r="I112" s="1232">
        <f>0.2322*G112*F112</f>
        <v>1.4443908119999997</v>
      </c>
      <c r="J112" s="214"/>
      <c r="K112" s="88"/>
      <c r="L112" s="89"/>
      <c r="M112" s="90"/>
      <c r="N112" s="91"/>
      <c r="O112" s="91"/>
      <c r="P112" s="743"/>
      <c r="Q112" s="743"/>
      <c r="R112" s="711"/>
      <c r="S112" s="711"/>
      <c r="T112" s="711"/>
      <c r="U112" s="711"/>
      <c r="V112" s="711"/>
      <c r="W112" s="711"/>
      <c r="X112" s="711"/>
      <c r="Y112" s="711"/>
      <c r="Z112" s="711"/>
      <c r="AA112" s="711"/>
      <c r="AB112" s="711"/>
      <c r="AC112" s="711"/>
      <c r="AD112" s="711"/>
      <c r="AE112" s="711"/>
      <c r="AF112" s="711"/>
      <c r="AG112" s="711"/>
      <c r="AH112" s="711"/>
      <c r="AI112" s="711"/>
      <c r="AJ112" s="711"/>
      <c r="AK112" s="711"/>
      <c r="AL112" s="711"/>
      <c r="AM112" s="711"/>
      <c r="AN112" s="711"/>
      <c r="AO112" s="711"/>
      <c r="AP112" s="711"/>
      <c r="AQ112" s="711"/>
      <c r="AR112" s="711"/>
      <c r="AS112" s="711"/>
      <c r="AT112" s="711"/>
      <c r="AU112" s="711"/>
      <c r="AV112" s="711"/>
      <c r="AW112" s="711"/>
      <c r="AX112" s="711"/>
      <c r="AY112" s="711"/>
      <c r="AZ112" s="711"/>
      <c r="BA112" s="711"/>
      <c r="BB112" s="711"/>
      <c r="BC112" s="711"/>
      <c r="BD112" s="711"/>
    </row>
    <row r="113" spans="1:56" s="137" customFormat="1" ht="27" customHeight="1">
      <c r="A113" s="75" t="s">
        <v>33</v>
      </c>
      <c r="B113" s="75" t="s">
        <v>39</v>
      </c>
      <c r="C113" s="76">
        <v>95606</v>
      </c>
      <c r="D113" s="86" t="s">
        <v>80</v>
      </c>
      <c r="E113" s="76" t="s">
        <v>41</v>
      </c>
      <c r="F113" s="139">
        <v>1</v>
      </c>
      <c r="G113" s="1267">
        <v>1.62</v>
      </c>
      <c r="H113" s="1227">
        <f>0.1644*G113*F113</f>
        <v>0.26632800000000001</v>
      </c>
      <c r="I113" s="1232">
        <f>0.835*F113*G113</f>
        <v>1.3527</v>
      </c>
      <c r="J113" s="214"/>
      <c r="K113" s="88"/>
      <c r="L113" s="89"/>
      <c r="M113" s="90"/>
      <c r="N113" s="91"/>
      <c r="O113" s="91"/>
      <c r="P113" s="737"/>
      <c r="Q113" s="737"/>
      <c r="R113" s="714"/>
      <c r="S113" s="714"/>
      <c r="T113" s="714"/>
      <c r="U113" s="714"/>
      <c r="V113" s="714"/>
      <c r="W113" s="714"/>
      <c r="X113" s="714"/>
      <c r="Y113" s="714"/>
      <c r="Z113" s="714"/>
      <c r="AA113" s="714"/>
      <c r="AB113" s="714"/>
      <c r="AC113" s="714"/>
      <c r="AD113" s="714"/>
      <c r="AE113" s="714"/>
      <c r="AF113" s="714"/>
      <c r="AG113" s="714"/>
      <c r="AH113" s="714"/>
      <c r="AI113" s="714"/>
      <c r="AJ113" s="714"/>
      <c r="AK113" s="714"/>
      <c r="AL113" s="714"/>
      <c r="AM113" s="714"/>
      <c r="AN113" s="714"/>
      <c r="AO113" s="714"/>
      <c r="AP113" s="714"/>
      <c r="AQ113" s="714"/>
      <c r="AR113" s="714"/>
      <c r="AS113" s="714"/>
      <c r="AT113" s="714"/>
      <c r="AU113" s="714"/>
      <c r="AV113" s="714"/>
      <c r="AW113" s="714"/>
      <c r="AX113" s="714"/>
      <c r="AY113" s="714"/>
      <c r="AZ113" s="714"/>
      <c r="BA113" s="714"/>
      <c r="BB113" s="714"/>
      <c r="BC113" s="714"/>
      <c r="BD113" s="714"/>
    </row>
    <row r="114" spans="1:56" s="29" customFormat="1" ht="15.75" customHeight="1">
      <c r="A114" s="96"/>
      <c r="B114" s="97"/>
      <c r="C114" s="98"/>
      <c r="D114" s="99"/>
      <c r="E114" s="100"/>
      <c r="F114" s="876"/>
      <c r="G114" s="1270"/>
      <c r="H114" s="1241"/>
      <c r="I114" s="1273"/>
      <c r="J114" s="877"/>
      <c r="K114" s="140"/>
      <c r="L114" s="141"/>
      <c r="M114" s="142"/>
      <c r="N114" s="143"/>
      <c r="O114" s="143"/>
      <c r="P114" s="743"/>
      <c r="Q114" s="743"/>
      <c r="R114" s="705"/>
      <c r="S114" s="705"/>
      <c r="T114" s="705"/>
      <c r="U114" s="705"/>
      <c r="V114" s="705"/>
      <c r="W114" s="705"/>
      <c r="X114" s="705"/>
      <c r="Y114" s="705"/>
      <c r="Z114" s="705"/>
      <c r="AA114" s="705"/>
      <c r="AB114" s="705"/>
      <c r="AC114" s="705"/>
      <c r="AD114" s="705"/>
      <c r="AE114" s="705"/>
      <c r="AF114" s="705"/>
      <c r="AG114" s="705"/>
      <c r="AH114" s="705"/>
      <c r="AI114" s="705"/>
      <c r="AJ114" s="705"/>
      <c r="AK114" s="705"/>
      <c r="AL114" s="705"/>
      <c r="AM114" s="705"/>
      <c r="AN114" s="705"/>
      <c r="AO114" s="705"/>
      <c r="AP114" s="705"/>
      <c r="AQ114" s="705"/>
      <c r="AR114" s="705"/>
      <c r="AS114" s="705"/>
      <c r="AT114" s="705"/>
      <c r="AU114" s="705"/>
      <c r="AV114" s="705"/>
      <c r="AW114" s="705"/>
      <c r="AX114" s="705"/>
      <c r="AY114" s="705"/>
      <c r="AZ114" s="705"/>
      <c r="BA114" s="705"/>
      <c r="BB114" s="705"/>
      <c r="BC114" s="705"/>
      <c r="BD114" s="705"/>
    </row>
    <row r="115" spans="1:56" s="56" customFormat="1" ht="15.6">
      <c r="A115" s="59"/>
      <c r="B115" s="60"/>
      <c r="C115" s="60">
        <v>4</v>
      </c>
      <c r="D115" s="61" t="s">
        <v>81</v>
      </c>
      <c r="E115" s="61"/>
      <c r="F115" s="864"/>
      <c r="G115" s="864"/>
      <c r="H115" s="864"/>
      <c r="I115" s="864"/>
      <c r="J115" s="857"/>
      <c r="K115" s="62"/>
      <c r="L115" s="62"/>
      <c r="M115" s="62"/>
      <c r="N115" s="62"/>
      <c r="O115" s="63">
        <f>SUM(O116:O205)</f>
        <v>42028.73</v>
      </c>
      <c r="P115" s="743"/>
      <c r="Q115" s="743"/>
      <c r="R115" s="708"/>
      <c r="S115" s="708"/>
      <c r="T115" s="708"/>
      <c r="U115" s="708"/>
      <c r="V115" s="708"/>
      <c r="W115" s="708"/>
      <c r="X115" s="708"/>
      <c r="Y115" s="708"/>
      <c r="Z115" s="708"/>
      <c r="AA115" s="708"/>
      <c r="AB115" s="708"/>
      <c r="AC115" s="708"/>
      <c r="AD115" s="708"/>
      <c r="AE115" s="708"/>
      <c r="AF115" s="708"/>
      <c r="AG115" s="708"/>
      <c r="AH115" s="708"/>
      <c r="AI115" s="708"/>
      <c r="AJ115" s="708"/>
      <c r="AK115" s="708"/>
      <c r="AL115" s="708"/>
      <c r="AM115" s="708"/>
      <c r="AN115" s="708"/>
      <c r="AO115" s="708"/>
      <c r="AP115" s="708"/>
      <c r="AQ115" s="708"/>
      <c r="AR115" s="708"/>
      <c r="AS115" s="708"/>
      <c r="AT115" s="708"/>
      <c r="AU115" s="708"/>
      <c r="AV115" s="708"/>
      <c r="AW115" s="708"/>
      <c r="AX115" s="708"/>
      <c r="AY115" s="708"/>
      <c r="AZ115" s="708"/>
      <c r="BA115" s="708"/>
      <c r="BB115" s="708"/>
      <c r="BC115" s="708"/>
      <c r="BD115" s="708"/>
    </row>
    <row r="116" spans="1:56" s="155" customFormat="1" ht="19.5" customHeight="1">
      <c r="A116" s="147"/>
      <c r="B116" s="148"/>
      <c r="C116" s="149"/>
      <c r="D116" s="766" t="s">
        <v>859</v>
      </c>
      <c r="E116" s="149"/>
      <c r="F116" s="874"/>
      <c r="G116" s="1274"/>
      <c r="H116" s="1242"/>
      <c r="I116" s="1275"/>
      <c r="J116" s="875"/>
      <c r="K116" s="153"/>
      <c r="L116" s="151"/>
      <c r="M116" s="152"/>
      <c r="N116" s="154"/>
      <c r="O116" s="154"/>
      <c r="P116" s="743"/>
      <c r="Q116" s="743"/>
      <c r="R116" s="715"/>
      <c r="S116" s="715"/>
      <c r="T116" s="715"/>
      <c r="U116" s="715"/>
      <c r="V116" s="715"/>
      <c r="W116" s="715"/>
      <c r="X116" s="715"/>
      <c r="Y116" s="715"/>
      <c r="Z116" s="715"/>
      <c r="AA116" s="715"/>
      <c r="AB116" s="715"/>
      <c r="AC116" s="715"/>
      <c r="AD116" s="715"/>
      <c r="AE116" s="715"/>
      <c r="AF116" s="715"/>
      <c r="AG116" s="715"/>
      <c r="AH116" s="715"/>
      <c r="AI116" s="715"/>
      <c r="AJ116" s="715"/>
      <c r="AK116" s="715"/>
      <c r="AL116" s="715"/>
      <c r="AM116" s="715"/>
      <c r="AN116" s="715"/>
      <c r="AO116" s="715"/>
      <c r="AP116" s="715"/>
      <c r="AQ116" s="715"/>
      <c r="AR116" s="715"/>
      <c r="AS116" s="715"/>
      <c r="AT116" s="715"/>
      <c r="AU116" s="715"/>
      <c r="AV116" s="715"/>
      <c r="AW116" s="715"/>
      <c r="AX116" s="715"/>
      <c r="AY116" s="715"/>
      <c r="AZ116" s="715"/>
      <c r="BA116" s="715"/>
      <c r="BB116" s="715"/>
      <c r="BC116" s="715"/>
      <c r="BD116" s="715"/>
    </row>
    <row r="117" spans="1:56" s="73" customFormat="1" ht="47.25" customHeight="1">
      <c r="A117" s="970" t="s">
        <v>18</v>
      </c>
      <c r="B117" s="65"/>
      <c r="C117" s="66" t="s">
        <v>689</v>
      </c>
      <c r="D117" s="110" t="s">
        <v>2200</v>
      </c>
      <c r="E117" s="66" t="s">
        <v>63</v>
      </c>
      <c r="F117" s="856">
        <v>1</v>
      </c>
      <c r="G117" s="1238">
        <f>COTAÇÕES!$Q$29</f>
        <v>3000</v>
      </c>
      <c r="H117" s="1236">
        <f>G117*0.7</f>
        <v>2100</v>
      </c>
      <c r="I117" s="1246">
        <f>G117*0.3</f>
        <v>900</v>
      </c>
      <c r="J117" s="211">
        <f>ROUND(H117+I117,2)</f>
        <v>3000</v>
      </c>
      <c r="K117" s="676">
        <f>ROUND(F117*H117,2)</f>
        <v>2100</v>
      </c>
      <c r="L117" s="677">
        <f>ROUND(F117*I117,2)</f>
        <v>900</v>
      </c>
      <c r="M117" s="675">
        <f>ROUND(K117+L117,2)</f>
        <v>3000</v>
      </c>
      <c r="N117" s="70">
        <f>ROUND(M117*$N$5,2)</f>
        <v>757.77</v>
      </c>
      <c r="O117" s="70">
        <f>ROUND(M117+N117,2)</f>
        <v>3757.77</v>
      </c>
      <c r="P117" s="94"/>
      <c r="Q117" s="94"/>
      <c r="R117" s="704"/>
      <c r="S117" s="704"/>
      <c r="T117" s="704"/>
      <c r="U117" s="704"/>
      <c r="V117" s="704"/>
      <c r="W117" s="704"/>
      <c r="X117" s="704"/>
      <c r="Y117" s="704"/>
      <c r="Z117" s="704"/>
      <c r="AA117" s="704"/>
      <c r="AB117" s="704"/>
      <c r="AC117" s="704"/>
      <c r="AD117" s="704"/>
      <c r="AE117" s="704"/>
      <c r="AF117" s="704"/>
      <c r="AG117" s="704"/>
      <c r="AH117" s="704"/>
      <c r="AI117" s="704"/>
      <c r="AJ117" s="704"/>
      <c r="AK117" s="704"/>
      <c r="AL117" s="704"/>
      <c r="AM117" s="704"/>
      <c r="AN117" s="704"/>
      <c r="AO117" s="704"/>
      <c r="AP117" s="704"/>
      <c r="AQ117" s="704"/>
      <c r="AR117" s="704"/>
      <c r="AS117" s="704"/>
      <c r="AT117" s="704"/>
      <c r="AU117" s="704"/>
      <c r="AV117" s="704"/>
      <c r="AW117" s="704"/>
      <c r="AX117" s="704"/>
      <c r="AY117" s="704"/>
      <c r="AZ117" s="704"/>
      <c r="BA117" s="704"/>
      <c r="BB117" s="704"/>
      <c r="BC117" s="704"/>
      <c r="BD117" s="704"/>
    </row>
    <row r="118" spans="1:56" s="137" customFormat="1">
      <c r="A118" s="164"/>
      <c r="B118" s="84"/>
      <c r="C118" s="789"/>
      <c r="D118" s="798"/>
      <c r="E118" s="789"/>
      <c r="F118" s="879"/>
      <c r="G118" s="1256"/>
      <c r="H118" s="1244"/>
      <c r="I118" s="1256"/>
      <c r="J118" s="880"/>
      <c r="K118" s="165"/>
      <c r="L118" s="156"/>
      <c r="M118" s="166"/>
      <c r="N118" s="83"/>
      <c r="O118" s="83"/>
      <c r="P118" s="784"/>
      <c r="Q118" s="784"/>
      <c r="R118" s="714"/>
      <c r="S118" s="714"/>
      <c r="T118" s="714"/>
      <c r="U118" s="714"/>
      <c r="V118" s="714"/>
      <c r="W118" s="714"/>
      <c r="X118" s="714"/>
      <c r="Y118" s="714"/>
      <c r="Z118" s="714"/>
      <c r="AA118" s="714"/>
      <c r="AB118" s="714"/>
      <c r="AC118" s="714"/>
      <c r="AD118" s="714"/>
      <c r="AE118" s="714"/>
      <c r="AF118" s="714"/>
      <c r="AG118" s="714"/>
      <c r="AH118" s="714"/>
      <c r="AI118" s="714"/>
      <c r="AJ118" s="714"/>
      <c r="AK118" s="714"/>
      <c r="AL118" s="714"/>
      <c r="AM118" s="714"/>
      <c r="AN118" s="714"/>
      <c r="AO118" s="714"/>
      <c r="AP118" s="714"/>
      <c r="AQ118" s="714"/>
      <c r="AR118" s="714"/>
      <c r="AS118" s="714"/>
      <c r="AT118" s="714"/>
      <c r="AU118" s="714"/>
      <c r="AV118" s="714"/>
      <c r="AW118" s="714"/>
      <c r="AX118" s="714"/>
      <c r="AY118" s="714"/>
      <c r="AZ118" s="714"/>
      <c r="BA118" s="714"/>
      <c r="BB118" s="714"/>
      <c r="BC118" s="714"/>
      <c r="BD118" s="714"/>
    </row>
    <row r="119" spans="1:56" s="785" customFormat="1" ht="43.5" customHeight="1">
      <c r="A119" s="779" t="s">
        <v>33</v>
      </c>
      <c r="B119" s="65">
        <v>99435</v>
      </c>
      <c r="C119" s="780" t="s">
        <v>690</v>
      </c>
      <c r="D119" s="796" t="s">
        <v>2203</v>
      </c>
      <c r="E119" s="780" t="s">
        <v>41</v>
      </c>
      <c r="F119" s="856">
        <f>'MEMÓRIA DE CÁLCULO'!$G$128</f>
        <v>6.3584999999999994</v>
      </c>
      <c r="G119" s="1264"/>
      <c r="H119" s="1236">
        <f>ROUND(SUM(H120:H125),2)</f>
        <v>399.17</v>
      </c>
      <c r="I119" s="1246">
        <f>ROUND(SUM(I120:I125),2)</f>
        <v>23.27</v>
      </c>
      <c r="J119" s="211">
        <f>ROUND(H119+I119,2)</f>
        <v>422.44</v>
      </c>
      <c r="K119" s="676">
        <f>ROUND(F119*H119,2)</f>
        <v>2538.12</v>
      </c>
      <c r="L119" s="677">
        <f>ROUND(F119*I119,2)</f>
        <v>147.96</v>
      </c>
      <c r="M119" s="675">
        <f>ROUND(K119+L119,2)</f>
        <v>2686.08</v>
      </c>
      <c r="N119" s="783">
        <f>ROUND(M119*$N$5,2)</f>
        <v>678.48</v>
      </c>
      <c r="O119" s="783">
        <f>ROUND(M119+N119,2)</f>
        <v>3364.56</v>
      </c>
      <c r="P119" s="743"/>
      <c r="Q119" s="743"/>
      <c r="R119" s="823"/>
      <c r="S119" s="823"/>
      <c r="T119" s="823"/>
      <c r="U119" s="823"/>
      <c r="V119" s="823"/>
      <c r="W119" s="823"/>
      <c r="X119" s="823"/>
      <c r="Y119" s="823"/>
      <c r="Z119" s="823"/>
      <c r="AA119" s="823"/>
      <c r="AB119" s="823"/>
      <c r="AC119" s="823"/>
      <c r="AD119" s="823"/>
      <c r="AE119" s="823"/>
      <c r="AF119" s="823"/>
      <c r="AG119" s="823"/>
      <c r="AH119" s="823"/>
      <c r="AI119" s="823"/>
      <c r="AJ119" s="823"/>
      <c r="AK119" s="823"/>
      <c r="AL119" s="823"/>
      <c r="AM119" s="823"/>
      <c r="AN119" s="823"/>
      <c r="AO119" s="823"/>
      <c r="AP119" s="823"/>
      <c r="AQ119" s="823"/>
      <c r="AR119" s="823"/>
      <c r="AS119" s="823"/>
      <c r="AT119" s="823"/>
      <c r="AU119" s="823"/>
      <c r="AV119" s="823"/>
      <c r="AW119" s="823"/>
      <c r="AX119" s="823"/>
      <c r="AY119" s="823"/>
      <c r="AZ119" s="823"/>
      <c r="BA119" s="823"/>
      <c r="BB119" s="823"/>
      <c r="BC119" s="823"/>
      <c r="BD119" s="823"/>
    </row>
    <row r="120" spans="1:56" s="795" customFormat="1" ht="19.5" customHeight="1">
      <c r="A120" s="797" t="s">
        <v>33</v>
      </c>
      <c r="B120" s="786" t="s">
        <v>39</v>
      </c>
      <c r="C120" s="787">
        <v>88316</v>
      </c>
      <c r="D120" s="86" t="s">
        <v>44</v>
      </c>
      <c r="E120" s="787" t="s">
        <v>43</v>
      </c>
      <c r="F120" s="868">
        <v>1.1919999999999999</v>
      </c>
      <c r="G120" s="1267">
        <v>18.899999999999999</v>
      </c>
      <c r="H120" s="1227">
        <f>5.68*F120</f>
        <v>6.7705599999999997</v>
      </c>
      <c r="I120" s="1232">
        <f>13.22*F120</f>
        <v>15.758240000000001</v>
      </c>
      <c r="J120" s="214"/>
      <c r="K120" s="791"/>
      <c r="L120" s="792"/>
      <c r="M120" s="793"/>
      <c r="N120" s="794"/>
      <c r="O120" s="794"/>
      <c r="P120" s="743"/>
      <c r="Q120" s="743"/>
      <c r="R120" s="824"/>
      <c r="S120" s="824"/>
      <c r="T120" s="824"/>
      <c r="U120" s="824"/>
      <c r="V120" s="824"/>
      <c r="W120" s="824"/>
      <c r="X120" s="824"/>
      <c r="Y120" s="824"/>
      <c r="Z120" s="824"/>
      <c r="AA120" s="824"/>
      <c r="AB120" s="824"/>
      <c r="AC120" s="824"/>
      <c r="AD120" s="824"/>
      <c r="AE120" s="824"/>
      <c r="AF120" s="824"/>
      <c r="AG120" s="824"/>
      <c r="AH120" s="824"/>
      <c r="AI120" s="824"/>
      <c r="AJ120" s="824"/>
      <c r="AK120" s="824"/>
      <c r="AL120" s="824"/>
      <c r="AM120" s="824"/>
      <c r="AN120" s="824"/>
      <c r="AO120" s="824"/>
      <c r="AP120" s="824"/>
      <c r="AQ120" s="824"/>
      <c r="AR120" s="824"/>
      <c r="AS120" s="824"/>
      <c r="AT120" s="824"/>
      <c r="AU120" s="824"/>
      <c r="AV120" s="824"/>
      <c r="AW120" s="824"/>
      <c r="AX120" s="824"/>
      <c r="AY120" s="824"/>
      <c r="AZ120" s="824"/>
      <c r="BA120" s="824"/>
      <c r="BB120" s="824"/>
      <c r="BC120" s="824"/>
      <c r="BD120" s="824"/>
    </row>
    <row r="121" spans="1:56" s="795" customFormat="1" ht="20.25" customHeight="1">
      <c r="A121" s="797" t="s">
        <v>33</v>
      </c>
      <c r="B121" s="786" t="s">
        <v>39</v>
      </c>
      <c r="C121" s="787">
        <v>88262</v>
      </c>
      <c r="D121" s="86" t="s">
        <v>42</v>
      </c>
      <c r="E121" s="787" t="s">
        <v>43</v>
      </c>
      <c r="F121" s="139">
        <v>0.19900000000000001</v>
      </c>
      <c r="G121" s="1267">
        <v>24.29</v>
      </c>
      <c r="H121" s="1227">
        <f>5.69*F121</f>
        <v>1.1323100000000001</v>
      </c>
      <c r="I121" s="1232">
        <f>18.6*F121</f>
        <v>3.7014000000000005</v>
      </c>
      <c r="J121" s="214"/>
      <c r="K121" s="791"/>
      <c r="L121" s="792"/>
      <c r="M121" s="793"/>
      <c r="N121" s="794"/>
      <c r="O121" s="794"/>
      <c r="P121" s="94"/>
      <c r="Q121" s="94"/>
      <c r="R121" s="823"/>
      <c r="S121" s="824"/>
      <c r="T121" s="824"/>
      <c r="U121" s="824"/>
      <c r="V121" s="824"/>
      <c r="W121" s="824"/>
      <c r="X121" s="824"/>
      <c r="Y121" s="824"/>
      <c r="Z121" s="824"/>
      <c r="AA121" s="824"/>
      <c r="AB121" s="824"/>
      <c r="AC121" s="824"/>
      <c r="AD121" s="824"/>
      <c r="AE121" s="824"/>
      <c r="AF121" s="824"/>
      <c r="AG121" s="824"/>
      <c r="AH121" s="824"/>
      <c r="AI121" s="824"/>
      <c r="AJ121" s="824"/>
      <c r="AK121" s="824"/>
      <c r="AL121" s="824"/>
      <c r="AM121" s="824"/>
      <c r="AN121" s="824"/>
      <c r="AO121" s="824"/>
      <c r="AP121" s="824"/>
      <c r="AQ121" s="824"/>
      <c r="AR121" s="824"/>
      <c r="AS121" s="824"/>
      <c r="AT121" s="824"/>
      <c r="AU121" s="824"/>
      <c r="AV121" s="824"/>
      <c r="AW121" s="824"/>
      <c r="AX121" s="824"/>
      <c r="AY121" s="824"/>
      <c r="AZ121" s="824"/>
      <c r="BA121" s="824"/>
      <c r="BB121" s="824"/>
      <c r="BC121" s="824"/>
      <c r="BD121" s="824"/>
    </row>
    <row r="122" spans="1:56" s="795" customFormat="1" ht="27.75" customHeight="1">
      <c r="A122" s="797" t="s">
        <v>33</v>
      </c>
      <c r="B122" s="786" t="s">
        <v>39</v>
      </c>
      <c r="C122" s="787">
        <v>88309</v>
      </c>
      <c r="D122" s="788" t="s">
        <v>82</v>
      </c>
      <c r="E122" s="787" t="s">
        <v>43</v>
      </c>
      <c r="F122" s="998">
        <v>0.19900000000000001</v>
      </c>
      <c r="G122" s="1267">
        <v>24.51</v>
      </c>
      <c r="H122" s="1227">
        <f>5.79*F122</f>
        <v>1.15221</v>
      </c>
      <c r="I122" s="1232">
        <f>18.72*F122</f>
        <v>3.7252800000000001</v>
      </c>
      <c r="J122" s="214"/>
      <c r="K122" s="791"/>
      <c r="L122" s="792"/>
      <c r="M122" s="793"/>
      <c r="N122" s="794"/>
      <c r="O122" s="794"/>
      <c r="P122" s="94"/>
      <c r="Q122" s="94"/>
      <c r="R122" s="824"/>
      <c r="S122" s="824"/>
      <c r="T122" s="824"/>
      <c r="U122" s="824"/>
      <c r="V122" s="824"/>
      <c r="W122" s="824"/>
      <c r="X122" s="824"/>
      <c r="Y122" s="824"/>
      <c r="Z122" s="824"/>
      <c r="AA122" s="824"/>
      <c r="AB122" s="824"/>
      <c r="AC122" s="824"/>
      <c r="AD122" s="824"/>
      <c r="AE122" s="824"/>
      <c r="AF122" s="824"/>
      <c r="AG122" s="824"/>
      <c r="AH122" s="824"/>
      <c r="AI122" s="824"/>
      <c r="AJ122" s="824"/>
      <c r="AK122" s="824"/>
      <c r="AL122" s="824"/>
      <c r="AM122" s="824"/>
      <c r="AN122" s="824"/>
      <c r="AO122" s="824"/>
      <c r="AP122" s="824"/>
      <c r="AQ122" s="824"/>
      <c r="AR122" s="824"/>
      <c r="AS122" s="824"/>
      <c r="AT122" s="824"/>
      <c r="AU122" s="824"/>
      <c r="AV122" s="824"/>
      <c r="AW122" s="824"/>
      <c r="AX122" s="824"/>
      <c r="AY122" s="824"/>
      <c r="AZ122" s="824"/>
      <c r="BA122" s="824"/>
      <c r="BB122" s="824"/>
      <c r="BC122" s="824"/>
      <c r="BD122" s="824"/>
    </row>
    <row r="123" spans="1:56" s="795" customFormat="1" ht="30" customHeight="1">
      <c r="A123" s="797" t="s">
        <v>33</v>
      </c>
      <c r="B123" s="786" t="s">
        <v>39</v>
      </c>
      <c r="C123" s="663">
        <v>90586</v>
      </c>
      <c r="D123" s="86" t="s">
        <v>1401</v>
      </c>
      <c r="E123" s="787" t="s">
        <v>73</v>
      </c>
      <c r="F123" s="868">
        <v>6.8000000000000005E-2</v>
      </c>
      <c r="G123" s="1267">
        <v>1.67</v>
      </c>
      <c r="H123" s="1227">
        <f>1.05*F123</f>
        <v>7.1400000000000005E-2</v>
      </c>
      <c r="I123" s="1232">
        <f>0.62*F123</f>
        <v>4.2160000000000003E-2</v>
      </c>
      <c r="J123" s="214"/>
      <c r="K123" s="791"/>
      <c r="L123" s="792"/>
      <c r="M123" s="793"/>
      <c r="N123" s="794"/>
      <c r="O123" s="794"/>
      <c r="P123" s="743"/>
      <c r="Q123" s="743"/>
      <c r="R123" s="824"/>
      <c r="S123" s="824"/>
      <c r="T123" s="824"/>
      <c r="U123" s="824"/>
      <c r="V123" s="824"/>
      <c r="W123" s="824"/>
      <c r="X123" s="824"/>
      <c r="Y123" s="824"/>
      <c r="Z123" s="824"/>
      <c r="AA123" s="824"/>
      <c r="AB123" s="824"/>
      <c r="AC123" s="824"/>
      <c r="AD123" s="824"/>
      <c r="AE123" s="824"/>
      <c r="AF123" s="824"/>
      <c r="AG123" s="824"/>
      <c r="AH123" s="824"/>
      <c r="AI123" s="824"/>
      <c r="AJ123" s="824"/>
      <c r="AK123" s="824"/>
      <c r="AL123" s="824"/>
      <c r="AM123" s="824"/>
      <c r="AN123" s="824"/>
      <c r="AO123" s="824"/>
      <c r="AP123" s="824"/>
      <c r="AQ123" s="824"/>
      <c r="AR123" s="824"/>
      <c r="AS123" s="824"/>
      <c r="AT123" s="824"/>
      <c r="AU123" s="824"/>
      <c r="AV123" s="824"/>
      <c r="AW123" s="824"/>
      <c r="AX123" s="824"/>
      <c r="AY123" s="824"/>
      <c r="AZ123" s="824"/>
      <c r="BA123" s="824"/>
      <c r="BB123" s="824"/>
      <c r="BC123" s="824"/>
      <c r="BD123" s="824"/>
    </row>
    <row r="124" spans="1:56" s="795" customFormat="1" ht="34.5" customHeight="1">
      <c r="A124" s="797" t="s">
        <v>33</v>
      </c>
      <c r="B124" s="786" t="s">
        <v>39</v>
      </c>
      <c r="C124" s="663">
        <v>90587</v>
      </c>
      <c r="D124" s="86" t="s">
        <v>1402</v>
      </c>
      <c r="E124" s="787" t="s">
        <v>79</v>
      </c>
      <c r="F124" s="868">
        <v>0.13100000000000001</v>
      </c>
      <c r="G124" s="1267">
        <v>0.36</v>
      </c>
      <c r="H124" s="1227"/>
      <c r="I124" s="1232">
        <f>F124*G124</f>
        <v>4.7160000000000001E-2</v>
      </c>
      <c r="J124" s="214"/>
      <c r="K124" s="791"/>
      <c r="L124" s="792"/>
      <c r="M124" s="793"/>
      <c r="N124" s="794"/>
      <c r="O124" s="794"/>
      <c r="P124" s="743"/>
      <c r="Q124" s="743"/>
      <c r="R124" s="824"/>
      <c r="S124" s="824"/>
      <c r="T124" s="824"/>
      <c r="U124" s="824"/>
      <c r="V124" s="824"/>
      <c r="W124" s="824"/>
      <c r="X124" s="824"/>
      <c r="Y124" s="824"/>
      <c r="Z124" s="824"/>
      <c r="AA124" s="824"/>
      <c r="AB124" s="824"/>
      <c r="AC124" s="824"/>
      <c r="AD124" s="824"/>
      <c r="AE124" s="824"/>
      <c r="AF124" s="824"/>
      <c r="AG124" s="824"/>
      <c r="AH124" s="824"/>
      <c r="AI124" s="824"/>
      <c r="AJ124" s="824"/>
      <c r="AK124" s="824"/>
      <c r="AL124" s="824"/>
      <c r="AM124" s="824"/>
      <c r="AN124" s="824"/>
      <c r="AO124" s="824"/>
      <c r="AP124" s="824"/>
      <c r="AQ124" s="824"/>
      <c r="AR124" s="824"/>
      <c r="AS124" s="824"/>
      <c r="AT124" s="824"/>
      <c r="AU124" s="824"/>
      <c r="AV124" s="824"/>
      <c r="AW124" s="824"/>
      <c r="AX124" s="824"/>
      <c r="AY124" s="824"/>
      <c r="AZ124" s="824"/>
      <c r="BA124" s="824"/>
      <c r="BB124" s="824"/>
      <c r="BC124" s="824"/>
      <c r="BD124" s="824"/>
    </row>
    <row r="125" spans="1:56" s="795" customFormat="1" ht="30.75" customHeight="1">
      <c r="A125" s="797" t="s">
        <v>33</v>
      </c>
      <c r="B125" s="786" t="s">
        <v>45</v>
      </c>
      <c r="C125" s="663">
        <v>1527</v>
      </c>
      <c r="D125" s="86" t="s">
        <v>2201</v>
      </c>
      <c r="E125" s="787" t="s">
        <v>41</v>
      </c>
      <c r="F125" s="868">
        <v>1.1029</v>
      </c>
      <c r="G125" s="1267">
        <v>353.65</v>
      </c>
      <c r="H125" s="1227">
        <f>F125*G125</f>
        <v>390.04058499999996</v>
      </c>
      <c r="I125" s="1232"/>
      <c r="J125" s="214"/>
      <c r="K125" s="791"/>
      <c r="L125" s="792"/>
      <c r="M125" s="793"/>
      <c r="N125" s="794"/>
      <c r="O125" s="794"/>
      <c r="P125" s="743"/>
      <c r="Q125" s="743"/>
      <c r="R125" s="824"/>
      <c r="S125" s="824"/>
      <c r="T125" s="824"/>
      <c r="U125" s="824"/>
      <c r="V125" s="824"/>
      <c r="W125" s="824"/>
      <c r="X125" s="824"/>
      <c r="Y125" s="824"/>
      <c r="Z125" s="824"/>
      <c r="AA125" s="824"/>
      <c r="AB125" s="824"/>
      <c r="AC125" s="824"/>
      <c r="AD125" s="824"/>
      <c r="AE125" s="824"/>
      <c r="AF125" s="824"/>
      <c r="AG125" s="824"/>
      <c r="AH125" s="824"/>
      <c r="AI125" s="824"/>
      <c r="AJ125" s="824"/>
      <c r="AK125" s="824"/>
      <c r="AL125" s="824"/>
      <c r="AM125" s="824"/>
      <c r="AN125" s="824"/>
      <c r="AO125" s="824"/>
      <c r="AP125" s="824"/>
      <c r="AQ125" s="824"/>
      <c r="AR125" s="824"/>
      <c r="AS125" s="824"/>
      <c r="AT125" s="824"/>
      <c r="AU125" s="824"/>
      <c r="AV125" s="824"/>
      <c r="AW125" s="824"/>
      <c r="AX125" s="824"/>
      <c r="AY125" s="824"/>
      <c r="AZ125" s="824"/>
      <c r="BA125" s="824"/>
      <c r="BB125" s="824"/>
      <c r="BC125" s="824"/>
      <c r="BD125" s="824"/>
    </row>
    <row r="126" spans="1:56" s="137" customFormat="1">
      <c r="A126" s="164"/>
      <c r="B126" s="84"/>
      <c r="C126" s="85"/>
      <c r="D126" s="113"/>
      <c r="E126" s="85"/>
      <c r="F126" s="879"/>
      <c r="G126" s="1256"/>
      <c r="H126" s="1244"/>
      <c r="I126" s="1256"/>
      <c r="J126" s="880"/>
      <c r="K126" s="165"/>
      <c r="L126" s="156"/>
      <c r="M126" s="166"/>
      <c r="N126" s="83"/>
      <c r="O126" s="83"/>
      <c r="P126" s="72"/>
      <c r="Q126" s="72"/>
      <c r="R126" s="714"/>
      <c r="S126" s="714"/>
      <c r="T126" s="714"/>
      <c r="U126" s="714"/>
      <c r="V126" s="714"/>
      <c r="W126" s="714"/>
      <c r="X126" s="714"/>
      <c r="Y126" s="714"/>
      <c r="Z126" s="714"/>
      <c r="AA126" s="714"/>
      <c r="AB126" s="714"/>
      <c r="AC126" s="714"/>
      <c r="AD126" s="714"/>
      <c r="AE126" s="714"/>
      <c r="AF126" s="714"/>
      <c r="AG126" s="714"/>
      <c r="AH126" s="714"/>
      <c r="AI126" s="714"/>
      <c r="AJ126" s="714"/>
      <c r="AK126" s="714"/>
      <c r="AL126" s="714"/>
      <c r="AM126" s="714"/>
      <c r="AN126" s="714"/>
      <c r="AO126" s="714"/>
      <c r="AP126" s="714"/>
      <c r="AQ126" s="714"/>
      <c r="AR126" s="714"/>
      <c r="AS126" s="714"/>
      <c r="AT126" s="714"/>
      <c r="AU126" s="714"/>
      <c r="AV126" s="714"/>
      <c r="AW126" s="714"/>
      <c r="AX126" s="714"/>
      <c r="AY126" s="714"/>
      <c r="AZ126" s="714"/>
      <c r="BA126" s="714"/>
      <c r="BB126" s="714"/>
      <c r="BC126" s="714"/>
      <c r="BD126" s="714"/>
    </row>
    <row r="127" spans="1:56" s="73" customFormat="1" ht="30" customHeight="1">
      <c r="A127" s="64" t="s">
        <v>33</v>
      </c>
      <c r="B127" s="65">
        <v>95584</v>
      </c>
      <c r="C127" s="66" t="s">
        <v>85</v>
      </c>
      <c r="D127" s="796" t="s">
        <v>691</v>
      </c>
      <c r="E127" s="66" t="s">
        <v>51</v>
      </c>
      <c r="F127" s="856">
        <f>'MEMÓRIA DE CÁLCULO'!$F$130</f>
        <v>58</v>
      </c>
      <c r="G127" s="1264"/>
      <c r="H127" s="1236">
        <f>ROUND(SUM(H128:H131),2)</f>
        <v>3</v>
      </c>
      <c r="I127" s="1246">
        <f>ROUND(SUM(I128:I131),2)</f>
        <v>13.42</v>
      </c>
      <c r="J127" s="211">
        <f>ROUND(H127+I127,2)</f>
        <v>16.420000000000002</v>
      </c>
      <c r="K127" s="676">
        <f>ROUND(F127*H127,2)</f>
        <v>174</v>
      </c>
      <c r="L127" s="677">
        <f>ROUND(F127*I127,2)</f>
        <v>778.36</v>
      </c>
      <c r="M127" s="675">
        <f>ROUND(K127+L127,2)</f>
        <v>952.36</v>
      </c>
      <c r="N127" s="70">
        <f>ROUND(M127*$N$5,2)</f>
        <v>240.56</v>
      </c>
      <c r="O127" s="783">
        <f>ROUND(M127+N127,2)</f>
        <v>1192.92</v>
      </c>
      <c r="P127" s="94"/>
      <c r="Q127" s="94"/>
      <c r="R127" s="704"/>
      <c r="S127" s="704"/>
      <c r="T127" s="704"/>
      <c r="U127" s="704"/>
      <c r="V127" s="704"/>
      <c r="W127" s="704"/>
      <c r="X127" s="704"/>
      <c r="Y127" s="704"/>
      <c r="Z127" s="704"/>
      <c r="AA127" s="704"/>
      <c r="AB127" s="704"/>
      <c r="AC127" s="704"/>
      <c r="AD127" s="704"/>
      <c r="AE127" s="704"/>
      <c r="AF127" s="704"/>
      <c r="AG127" s="704"/>
      <c r="AH127" s="704"/>
      <c r="AI127" s="704"/>
      <c r="AJ127" s="704"/>
      <c r="AK127" s="704"/>
      <c r="AL127" s="704"/>
      <c r="AM127" s="704"/>
      <c r="AN127" s="704"/>
      <c r="AO127" s="704"/>
      <c r="AP127" s="704"/>
      <c r="AQ127" s="704"/>
      <c r="AR127" s="704"/>
      <c r="AS127" s="704"/>
      <c r="AT127" s="704"/>
      <c r="AU127" s="704"/>
      <c r="AV127" s="704"/>
      <c r="AW127" s="704"/>
      <c r="AX127" s="704"/>
      <c r="AY127" s="704"/>
      <c r="AZ127" s="704"/>
      <c r="BA127" s="704"/>
      <c r="BB127" s="704"/>
      <c r="BC127" s="704"/>
      <c r="BD127" s="704"/>
    </row>
    <row r="128" spans="1:56" s="95" customFormat="1" ht="24" customHeight="1">
      <c r="A128" s="112" t="s">
        <v>33</v>
      </c>
      <c r="B128" s="216" t="s">
        <v>39</v>
      </c>
      <c r="C128" s="111">
        <v>88238</v>
      </c>
      <c r="D128" s="86" t="s">
        <v>101</v>
      </c>
      <c r="E128" s="111" t="s">
        <v>43</v>
      </c>
      <c r="F128" s="139">
        <v>2.0830000000000001E-2</v>
      </c>
      <c r="G128" s="1267">
        <v>18.75</v>
      </c>
      <c r="H128" s="1243">
        <f>12.96*F128</f>
        <v>0.26995680000000005</v>
      </c>
      <c r="I128" s="1276">
        <f>5.79*F128</f>
        <v>0.12060570000000001</v>
      </c>
      <c r="J128" s="990"/>
      <c r="K128" s="88"/>
      <c r="L128" s="89"/>
      <c r="M128" s="90"/>
      <c r="N128" s="91"/>
      <c r="O128" s="91"/>
      <c r="P128" s="94"/>
      <c r="Q128" s="94"/>
      <c r="R128" s="711"/>
      <c r="S128" s="711"/>
      <c r="T128" s="711"/>
      <c r="U128" s="711"/>
      <c r="V128" s="711"/>
      <c r="W128" s="711"/>
      <c r="X128" s="711"/>
      <c r="Y128" s="711"/>
      <c r="Z128" s="711"/>
      <c r="AA128" s="711"/>
      <c r="AB128" s="711"/>
      <c r="AC128" s="711"/>
      <c r="AD128" s="711"/>
      <c r="AE128" s="711"/>
      <c r="AF128" s="711"/>
      <c r="AG128" s="711"/>
      <c r="AH128" s="711"/>
      <c r="AI128" s="711"/>
      <c r="AJ128" s="711"/>
      <c r="AK128" s="711"/>
      <c r="AL128" s="711"/>
      <c r="AM128" s="711"/>
      <c r="AN128" s="711"/>
      <c r="AO128" s="711"/>
      <c r="AP128" s="711"/>
      <c r="AQ128" s="711"/>
      <c r="AR128" s="711"/>
      <c r="AS128" s="711"/>
      <c r="AT128" s="711"/>
      <c r="AU128" s="711"/>
      <c r="AV128" s="711"/>
      <c r="AW128" s="711"/>
      <c r="AX128" s="711"/>
      <c r="AY128" s="711"/>
      <c r="AZ128" s="711"/>
      <c r="BA128" s="711"/>
      <c r="BB128" s="711"/>
      <c r="BC128" s="711"/>
      <c r="BD128" s="711"/>
    </row>
    <row r="129" spans="1:56" s="95" customFormat="1" ht="22.5" customHeight="1">
      <c r="A129" s="112" t="s">
        <v>33</v>
      </c>
      <c r="B129" s="216" t="s">
        <v>39</v>
      </c>
      <c r="C129" s="111">
        <v>88245</v>
      </c>
      <c r="D129" s="86" t="s">
        <v>102</v>
      </c>
      <c r="E129" s="111" t="s">
        <v>43</v>
      </c>
      <c r="F129" s="139">
        <v>0.104</v>
      </c>
      <c r="G129" s="1267">
        <v>24.39</v>
      </c>
      <c r="H129" s="1243">
        <f>18.6*F129</f>
        <v>1.9344000000000001</v>
      </c>
      <c r="I129" s="1276">
        <f>5.79*F129</f>
        <v>0.60216000000000003</v>
      </c>
      <c r="J129" s="214"/>
      <c r="K129" s="88"/>
      <c r="L129" s="89"/>
      <c r="M129" s="90"/>
      <c r="N129" s="91"/>
      <c r="O129" s="91"/>
      <c r="P129" s="94"/>
      <c r="Q129" s="94"/>
      <c r="R129" s="711"/>
      <c r="S129" s="711"/>
      <c r="T129" s="711"/>
      <c r="U129" s="711"/>
      <c r="V129" s="711"/>
      <c r="W129" s="711"/>
      <c r="X129" s="711"/>
      <c r="Y129" s="711"/>
      <c r="Z129" s="711"/>
      <c r="AA129" s="711"/>
      <c r="AB129" s="711"/>
      <c r="AC129" s="711"/>
      <c r="AD129" s="711"/>
      <c r="AE129" s="711"/>
      <c r="AF129" s="711"/>
      <c r="AG129" s="711"/>
      <c r="AH129" s="711"/>
      <c r="AI129" s="711"/>
      <c r="AJ129" s="711"/>
      <c r="AK129" s="711"/>
      <c r="AL129" s="711"/>
      <c r="AM129" s="711"/>
      <c r="AN129" s="711"/>
      <c r="AO129" s="711"/>
      <c r="AP129" s="711"/>
      <c r="AQ129" s="711"/>
      <c r="AR129" s="711"/>
      <c r="AS129" s="711"/>
      <c r="AT129" s="711"/>
      <c r="AU129" s="711"/>
      <c r="AV129" s="711"/>
      <c r="AW129" s="711"/>
      <c r="AX129" s="711"/>
      <c r="AY129" s="711"/>
      <c r="AZ129" s="711"/>
      <c r="BA129" s="711"/>
      <c r="BB129" s="711"/>
      <c r="BC129" s="711"/>
      <c r="BD129" s="711"/>
    </row>
    <row r="130" spans="1:56" s="137" customFormat="1" ht="33.75" customHeight="1">
      <c r="A130" s="112" t="s">
        <v>33</v>
      </c>
      <c r="B130" s="216" t="s">
        <v>39</v>
      </c>
      <c r="C130" s="111">
        <v>95446</v>
      </c>
      <c r="D130" s="86" t="s">
        <v>692</v>
      </c>
      <c r="E130" s="111" t="s">
        <v>51</v>
      </c>
      <c r="F130" s="139">
        <v>1</v>
      </c>
      <c r="G130" s="1267">
        <v>12.95</v>
      </c>
      <c r="H130" s="1243">
        <f>0.25*F130</f>
        <v>0.25</v>
      </c>
      <c r="I130" s="1276">
        <f>12.7*F130</f>
        <v>12.7</v>
      </c>
      <c r="J130" s="214"/>
      <c r="K130" s="88"/>
      <c r="L130" s="89"/>
      <c r="M130" s="90"/>
      <c r="N130" s="91"/>
      <c r="O130" s="91"/>
      <c r="P130" s="119"/>
      <c r="Q130" s="119"/>
      <c r="R130" s="714"/>
      <c r="S130" s="714"/>
      <c r="T130" s="714"/>
      <c r="U130" s="714"/>
      <c r="V130" s="714"/>
      <c r="W130" s="714"/>
      <c r="X130" s="714"/>
      <c r="Y130" s="714"/>
      <c r="Z130" s="714"/>
      <c r="AA130" s="714"/>
      <c r="AB130" s="714"/>
      <c r="AC130" s="714"/>
      <c r="AD130" s="714"/>
      <c r="AE130" s="714"/>
      <c r="AF130" s="714"/>
      <c r="AG130" s="714"/>
      <c r="AH130" s="714"/>
      <c r="AI130" s="714"/>
      <c r="AJ130" s="714"/>
      <c r="AK130" s="714"/>
      <c r="AL130" s="714"/>
      <c r="AM130" s="714"/>
      <c r="AN130" s="714"/>
      <c r="AO130" s="714"/>
      <c r="AP130" s="714"/>
      <c r="AQ130" s="714"/>
      <c r="AR130" s="714"/>
      <c r="AS130" s="714"/>
      <c r="AT130" s="714"/>
      <c r="AU130" s="714"/>
      <c r="AV130" s="714"/>
      <c r="AW130" s="714"/>
      <c r="AX130" s="714"/>
      <c r="AY130" s="714"/>
      <c r="AZ130" s="714"/>
      <c r="BA130" s="714"/>
      <c r="BB130" s="714"/>
      <c r="BC130" s="714"/>
      <c r="BD130" s="714"/>
    </row>
    <row r="131" spans="1:56" s="137" customFormat="1" ht="22.5" customHeight="1">
      <c r="A131" s="112" t="s">
        <v>33</v>
      </c>
      <c r="B131" s="216" t="s">
        <v>45</v>
      </c>
      <c r="C131" s="111">
        <v>43132</v>
      </c>
      <c r="D131" s="86" t="s">
        <v>860</v>
      </c>
      <c r="E131" s="111" t="s">
        <v>51</v>
      </c>
      <c r="F131" s="139">
        <v>0.02</v>
      </c>
      <c r="G131" s="1267">
        <v>27.08</v>
      </c>
      <c r="H131" s="1227">
        <f>F131*G131</f>
        <v>0.54159999999999997</v>
      </c>
      <c r="I131" s="1232"/>
      <c r="J131" s="214"/>
      <c r="K131" s="88"/>
      <c r="L131" s="89"/>
      <c r="M131" s="90"/>
      <c r="N131" s="91"/>
      <c r="O131" s="91"/>
      <c r="P131" s="743"/>
      <c r="Q131" s="743"/>
      <c r="R131" s="714"/>
      <c r="S131" s="714"/>
      <c r="T131" s="714"/>
      <c r="U131" s="714"/>
      <c r="V131" s="714"/>
      <c r="W131" s="714"/>
      <c r="X131" s="714"/>
      <c r="Y131" s="714"/>
      <c r="Z131" s="714"/>
      <c r="AA131" s="714"/>
      <c r="AB131" s="714"/>
      <c r="AC131" s="714"/>
      <c r="AD131" s="714"/>
      <c r="AE131" s="714"/>
      <c r="AF131" s="714"/>
      <c r="AG131" s="714"/>
      <c r="AH131" s="714"/>
      <c r="AI131" s="714"/>
      <c r="AJ131" s="714"/>
      <c r="AK131" s="714"/>
      <c r="AL131" s="714"/>
      <c r="AM131" s="714"/>
      <c r="AN131" s="714"/>
      <c r="AO131" s="714"/>
      <c r="AP131" s="714"/>
      <c r="AQ131" s="714"/>
      <c r="AR131" s="714"/>
      <c r="AS131" s="714"/>
      <c r="AT131" s="714"/>
      <c r="AU131" s="714"/>
      <c r="AV131" s="714"/>
      <c r="AW131" s="714"/>
      <c r="AX131" s="714"/>
      <c r="AY131" s="714"/>
      <c r="AZ131" s="714"/>
      <c r="BA131" s="714"/>
      <c r="BB131" s="714"/>
      <c r="BC131" s="714"/>
      <c r="BD131" s="714"/>
    </row>
    <row r="132" spans="1:56" s="73" customFormat="1" ht="13.8">
      <c r="A132" s="74"/>
      <c r="B132" s="106"/>
      <c r="C132" s="107"/>
      <c r="D132" s="77"/>
      <c r="E132" s="78"/>
      <c r="F132" s="139"/>
      <c r="G132" s="1267"/>
      <c r="H132" s="1227"/>
      <c r="I132" s="1232"/>
      <c r="J132" s="214"/>
      <c r="K132" s="80"/>
      <c r="L132" s="81"/>
      <c r="M132" s="82"/>
      <c r="N132" s="83"/>
      <c r="O132" s="83"/>
      <c r="P132" s="72"/>
      <c r="Q132" s="72"/>
      <c r="R132" s="704"/>
      <c r="S132" s="704"/>
      <c r="T132" s="704"/>
      <c r="U132" s="704"/>
      <c r="V132" s="704"/>
      <c r="W132" s="704"/>
      <c r="X132" s="704"/>
      <c r="Y132" s="704"/>
      <c r="Z132" s="704"/>
      <c r="AA132" s="704"/>
      <c r="AB132" s="704"/>
      <c r="AC132" s="704"/>
      <c r="AD132" s="704"/>
      <c r="AE132" s="704"/>
      <c r="AF132" s="704"/>
      <c r="AG132" s="704"/>
      <c r="AH132" s="704"/>
      <c r="AI132" s="704"/>
      <c r="AJ132" s="704"/>
      <c r="AK132" s="704"/>
      <c r="AL132" s="704"/>
      <c r="AM132" s="704"/>
      <c r="AN132" s="704"/>
      <c r="AO132" s="704"/>
      <c r="AP132" s="704"/>
      <c r="AQ132" s="704"/>
      <c r="AR132" s="704"/>
      <c r="AS132" s="704"/>
      <c r="AT132" s="704"/>
      <c r="AU132" s="704"/>
      <c r="AV132" s="704"/>
      <c r="AW132" s="704"/>
      <c r="AX132" s="704"/>
      <c r="AY132" s="704"/>
      <c r="AZ132" s="704"/>
      <c r="BA132" s="704"/>
      <c r="BB132" s="704"/>
      <c r="BC132" s="704"/>
      <c r="BD132" s="704"/>
    </row>
    <row r="133" spans="1:56" s="73" customFormat="1" ht="30" customHeight="1">
      <c r="A133" s="64" t="s">
        <v>33</v>
      </c>
      <c r="B133" s="65">
        <v>95577</v>
      </c>
      <c r="C133" s="66" t="s">
        <v>87</v>
      </c>
      <c r="D133" s="796" t="s">
        <v>693</v>
      </c>
      <c r="E133" s="66" t="s">
        <v>51</v>
      </c>
      <c r="F133" s="856">
        <f>'MEMÓRIA DE CÁLCULO'!$F$129</f>
        <v>225</v>
      </c>
      <c r="G133" s="1264"/>
      <c r="H133" s="1236">
        <f>ROUND(SUM(H134:H137),2)</f>
        <v>1.44</v>
      </c>
      <c r="I133" s="1246">
        <f>ROUND(SUM(I134:I137),2)</f>
        <v>12.71</v>
      </c>
      <c r="J133" s="211">
        <f>ROUND(H133+I133,2)</f>
        <v>14.15</v>
      </c>
      <c r="K133" s="676">
        <f>ROUND(F133*H133,2)</f>
        <v>324</v>
      </c>
      <c r="L133" s="677">
        <f>ROUND(F133*I133,2)</f>
        <v>2859.75</v>
      </c>
      <c r="M133" s="675">
        <f>ROUND(K133+L133,2)</f>
        <v>3183.75</v>
      </c>
      <c r="N133" s="70">
        <f>ROUND(M133*$N$5,2)</f>
        <v>804.19</v>
      </c>
      <c r="O133" s="783">
        <f>ROUND(M133+N133,2)</f>
        <v>3987.94</v>
      </c>
      <c r="P133" s="94"/>
      <c r="Q133" s="94"/>
      <c r="R133" s="704"/>
      <c r="S133" s="704"/>
      <c r="T133" s="704"/>
      <c r="U133" s="704"/>
      <c r="V133" s="704"/>
      <c r="W133" s="704"/>
      <c r="X133" s="704"/>
      <c r="Y133" s="704"/>
      <c r="Z133" s="704"/>
      <c r="AA133" s="704"/>
      <c r="AB133" s="704"/>
      <c r="AC133" s="704"/>
      <c r="AD133" s="704"/>
      <c r="AE133" s="704"/>
      <c r="AF133" s="704"/>
      <c r="AG133" s="704"/>
      <c r="AH133" s="704"/>
      <c r="AI133" s="704"/>
      <c r="AJ133" s="704"/>
      <c r="AK133" s="704"/>
      <c r="AL133" s="704"/>
      <c r="AM133" s="704"/>
      <c r="AN133" s="704"/>
      <c r="AO133" s="704"/>
      <c r="AP133" s="704"/>
      <c r="AQ133" s="704"/>
      <c r="AR133" s="704"/>
      <c r="AS133" s="704"/>
      <c r="AT133" s="704"/>
      <c r="AU133" s="704"/>
      <c r="AV133" s="704"/>
      <c r="AW133" s="704"/>
      <c r="AX133" s="704"/>
      <c r="AY133" s="704"/>
      <c r="AZ133" s="704"/>
      <c r="BA133" s="704"/>
      <c r="BB133" s="704"/>
      <c r="BC133" s="704"/>
      <c r="BD133" s="704"/>
    </row>
    <row r="134" spans="1:56" s="95" customFormat="1" ht="24" customHeight="1">
      <c r="A134" s="112" t="s">
        <v>33</v>
      </c>
      <c r="B134" s="216" t="s">
        <v>39</v>
      </c>
      <c r="C134" s="111">
        <v>88238</v>
      </c>
      <c r="D134" s="86" t="s">
        <v>101</v>
      </c>
      <c r="E134" s="111" t="s">
        <v>43</v>
      </c>
      <c r="F134" s="139">
        <v>6.1000000000000004E-3</v>
      </c>
      <c r="G134" s="1267">
        <v>18.75</v>
      </c>
      <c r="H134" s="1243">
        <f>12.96*F134</f>
        <v>7.9056000000000015E-2</v>
      </c>
      <c r="I134" s="1276">
        <f>5.79*F134</f>
        <v>3.5319000000000003E-2</v>
      </c>
      <c r="J134" s="214"/>
      <c r="K134" s="88"/>
      <c r="L134" s="89"/>
      <c r="M134" s="90"/>
      <c r="N134" s="91"/>
      <c r="O134" s="91"/>
      <c r="P134" s="94"/>
      <c r="Q134" s="94"/>
      <c r="R134" s="711"/>
      <c r="S134" s="711"/>
      <c r="T134" s="711"/>
      <c r="U134" s="711"/>
      <c r="V134" s="711"/>
      <c r="W134" s="711"/>
      <c r="X134" s="711"/>
      <c r="Y134" s="711"/>
      <c r="Z134" s="711"/>
      <c r="AA134" s="711"/>
      <c r="AB134" s="711"/>
      <c r="AC134" s="711"/>
      <c r="AD134" s="711"/>
      <c r="AE134" s="711"/>
      <c r="AF134" s="711"/>
      <c r="AG134" s="711"/>
      <c r="AH134" s="711"/>
      <c r="AI134" s="711"/>
      <c r="AJ134" s="711"/>
      <c r="AK134" s="711"/>
      <c r="AL134" s="711"/>
      <c r="AM134" s="711"/>
      <c r="AN134" s="711"/>
      <c r="AO134" s="711"/>
      <c r="AP134" s="711"/>
      <c r="AQ134" s="711"/>
      <c r="AR134" s="711"/>
      <c r="AS134" s="711"/>
      <c r="AT134" s="711"/>
      <c r="AU134" s="711"/>
      <c r="AV134" s="711"/>
      <c r="AW134" s="711"/>
      <c r="AX134" s="711"/>
      <c r="AY134" s="711"/>
      <c r="AZ134" s="711"/>
      <c r="BA134" s="711"/>
      <c r="BB134" s="711"/>
      <c r="BC134" s="711"/>
      <c r="BD134" s="711"/>
    </row>
    <row r="135" spans="1:56" s="95" customFormat="1" ht="22.5" customHeight="1">
      <c r="A135" s="112" t="s">
        <v>33</v>
      </c>
      <c r="B135" s="216" t="s">
        <v>39</v>
      </c>
      <c r="C135" s="111">
        <v>88245</v>
      </c>
      <c r="D135" s="86" t="s">
        <v>102</v>
      </c>
      <c r="E135" s="111" t="s">
        <v>43</v>
      </c>
      <c r="F135" s="139">
        <v>3.0599999999999999E-2</v>
      </c>
      <c r="G135" s="1267">
        <v>24.39</v>
      </c>
      <c r="H135" s="1243">
        <f>18.6*F135</f>
        <v>0.56916</v>
      </c>
      <c r="I135" s="1276">
        <f>5.79*F135</f>
        <v>0.177174</v>
      </c>
      <c r="J135" s="214"/>
      <c r="K135" s="88"/>
      <c r="L135" s="89"/>
      <c r="M135" s="90"/>
      <c r="N135" s="91"/>
      <c r="O135" s="91"/>
      <c r="P135" s="94"/>
      <c r="Q135" s="94"/>
      <c r="R135" s="711"/>
      <c r="S135" s="711"/>
      <c r="T135" s="711"/>
      <c r="U135" s="711"/>
      <c r="V135" s="711"/>
      <c r="W135" s="711"/>
      <c r="X135" s="711"/>
      <c r="Y135" s="711"/>
      <c r="Z135" s="711"/>
      <c r="AA135" s="711"/>
      <c r="AB135" s="711"/>
      <c r="AC135" s="711"/>
      <c r="AD135" s="711"/>
      <c r="AE135" s="711"/>
      <c r="AF135" s="711"/>
      <c r="AG135" s="711"/>
      <c r="AH135" s="711"/>
      <c r="AI135" s="711"/>
      <c r="AJ135" s="711"/>
      <c r="AK135" s="711"/>
      <c r="AL135" s="711"/>
      <c r="AM135" s="711"/>
      <c r="AN135" s="711"/>
      <c r="AO135" s="711"/>
      <c r="AP135" s="711"/>
      <c r="AQ135" s="711"/>
      <c r="AR135" s="711"/>
      <c r="AS135" s="711"/>
      <c r="AT135" s="711"/>
      <c r="AU135" s="711"/>
      <c r="AV135" s="711"/>
      <c r="AW135" s="711"/>
      <c r="AX135" s="711"/>
      <c r="AY135" s="711"/>
      <c r="AZ135" s="711"/>
      <c r="BA135" s="711"/>
      <c r="BB135" s="711"/>
      <c r="BC135" s="711"/>
      <c r="BD135" s="711"/>
    </row>
    <row r="136" spans="1:56" s="137" customFormat="1" ht="33.75" customHeight="1">
      <c r="A136" s="112" t="s">
        <v>33</v>
      </c>
      <c r="B136" s="216" t="s">
        <v>39</v>
      </c>
      <c r="C136" s="111">
        <v>92794</v>
      </c>
      <c r="D136" s="86" t="s">
        <v>83</v>
      </c>
      <c r="E136" s="111" t="s">
        <v>51</v>
      </c>
      <c r="F136" s="139">
        <v>1</v>
      </c>
      <c r="G136" s="1267">
        <v>12.75</v>
      </c>
      <c r="H136" s="1243">
        <f>0.25*F136</f>
        <v>0.25</v>
      </c>
      <c r="I136" s="1276">
        <f>12.5*F136</f>
        <v>12.5</v>
      </c>
      <c r="J136" s="214"/>
      <c r="K136" s="88"/>
      <c r="L136" s="89"/>
      <c r="M136" s="90"/>
      <c r="N136" s="91"/>
      <c r="O136" s="91"/>
      <c r="P136" s="119"/>
      <c r="Q136" s="119"/>
      <c r="R136" s="714"/>
      <c r="S136" s="714"/>
      <c r="T136" s="714"/>
      <c r="U136" s="714"/>
      <c r="V136" s="714"/>
      <c r="W136" s="714"/>
      <c r="X136" s="714"/>
      <c r="Y136" s="714"/>
      <c r="Z136" s="714"/>
      <c r="AA136" s="714"/>
      <c r="AB136" s="714"/>
      <c r="AC136" s="714"/>
      <c r="AD136" s="714"/>
      <c r="AE136" s="714"/>
      <c r="AF136" s="714"/>
      <c r="AG136" s="714"/>
      <c r="AH136" s="714"/>
      <c r="AI136" s="714"/>
      <c r="AJ136" s="714"/>
      <c r="AK136" s="714"/>
      <c r="AL136" s="714"/>
      <c r="AM136" s="714"/>
      <c r="AN136" s="714"/>
      <c r="AO136" s="714"/>
      <c r="AP136" s="714"/>
      <c r="AQ136" s="714"/>
      <c r="AR136" s="714"/>
      <c r="AS136" s="714"/>
      <c r="AT136" s="714"/>
      <c r="AU136" s="714"/>
      <c r="AV136" s="714"/>
      <c r="AW136" s="714"/>
      <c r="AX136" s="714"/>
      <c r="AY136" s="714"/>
      <c r="AZ136" s="714"/>
      <c r="BA136" s="714"/>
      <c r="BB136" s="714"/>
      <c r="BC136" s="714"/>
      <c r="BD136" s="714"/>
    </row>
    <row r="137" spans="1:56" s="137" customFormat="1" ht="22.5" customHeight="1">
      <c r="A137" s="112" t="s">
        <v>33</v>
      </c>
      <c r="B137" s="216" t="s">
        <v>45</v>
      </c>
      <c r="C137" s="787">
        <v>43132</v>
      </c>
      <c r="D137" s="86" t="s">
        <v>860</v>
      </c>
      <c r="E137" s="111" t="s">
        <v>51</v>
      </c>
      <c r="F137" s="139">
        <v>0.02</v>
      </c>
      <c r="G137" s="1267">
        <v>27.08</v>
      </c>
      <c r="H137" s="1227">
        <f>F137*G137</f>
        <v>0.54159999999999997</v>
      </c>
      <c r="I137" s="1232"/>
      <c r="J137" s="214"/>
      <c r="K137" s="88"/>
      <c r="L137" s="89"/>
      <c r="M137" s="90"/>
      <c r="N137" s="91"/>
      <c r="O137" s="91"/>
      <c r="P137" s="743"/>
      <c r="Q137" s="743"/>
      <c r="R137" s="714"/>
      <c r="S137" s="714"/>
      <c r="T137" s="714"/>
      <c r="U137" s="714"/>
      <c r="V137" s="714"/>
      <c r="W137" s="714"/>
      <c r="X137" s="714"/>
      <c r="Y137" s="714"/>
      <c r="Z137" s="714"/>
      <c r="AA137" s="714"/>
      <c r="AB137" s="714"/>
      <c r="AC137" s="714"/>
      <c r="AD137" s="714"/>
      <c r="AE137" s="714"/>
      <c r="AF137" s="714"/>
      <c r="AG137" s="714"/>
      <c r="AH137" s="714"/>
      <c r="AI137" s="714"/>
      <c r="AJ137" s="714"/>
      <c r="AK137" s="714"/>
      <c r="AL137" s="714"/>
      <c r="AM137" s="714"/>
      <c r="AN137" s="714"/>
      <c r="AO137" s="714"/>
      <c r="AP137" s="714"/>
      <c r="AQ137" s="714"/>
      <c r="AR137" s="714"/>
      <c r="AS137" s="714"/>
      <c r="AT137" s="714"/>
      <c r="AU137" s="714"/>
      <c r="AV137" s="714"/>
      <c r="AW137" s="714"/>
      <c r="AX137" s="714"/>
      <c r="AY137" s="714"/>
      <c r="AZ137" s="714"/>
      <c r="BA137" s="714"/>
      <c r="BB137" s="714"/>
      <c r="BC137" s="714"/>
      <c r="BD137" s="714"/>
    </row>
    <row r="138" spans="1:56" s="73" customFormat="1" ht="13.8">
      <c r="A138" s="74"/>
      <c r="B138" s="106"/>
      <c r="C138" s="107"/>
      <c r="D138" s="77"/>
      <c r="E138" s="78"/>
      <c r="F138" s="139"/>
      <c r="G138" s="1267"/>
      <c r="H138" s="1227"/>
      <c r="I138" s="1232"/>
      <c r="J138" s="214"/>
      <c r="K138" s="80"/>
      <c r="L138" s="81"/>
      <c r="M138" s="82"/>
      <c r="N138" s="83"/>
      <c r="O138" s="83"/>
      <c r="P138" s="72"/>
      <c r="Q138" s="72"/>
      <c r="R138" s="704"/>
      <c r="S138" s="704"/>
      <c r="T138" s="704"/>
      <c r="U138" s="704"/>
      <c r="V138" s="704"/>
      <c r="W138" s="704"/>
      <c r="X138" s="704"/>
      <c r="Y138" s="704"/>
      <c r="Z138" s="704"/>
      <c r="AA138" s="704"/>
      <c r="AB138" s="704"/>
      <c r="AC138" s="704"/>
      <c r="AD138" s="704"/>
      <c r="AE138" s="704"/>
      <c r="AF138" s="704"/>
      <c r="AG138" s="704"/>
      <c r="AH138" s="704"/>
      <c r="AI138" s="704"/>
      <c r="AJ138" s="704"/>
      <c r="AK138" s="704"/>
      <c r="AL138" s="704"/>
      <c r="AM138" s="704"/>
      <c r="AN138" s="704"/>
      <c r="AO138" s="704"/>
      <c r="AP138" s="704"/>
      <c r="AQ138" s="704"/>
      <c r="AR138" s="704"/>
      <c r="AS138" s="704"/>
      <c r="AT138" s="704"/>
      <c r="AU138" s="704"/>
      <c r="AV138" s="704"/>
      <c r="AW138" s="704"/>
      <c r="AX138" s="704"/>
      <c r="AY138" s="704"/>
      <c r="AZ138" s="704"/>
      <c r="BA138" s="704"/>
      <c r="BB138" s="704"/>
      <c r="BC138" s="704"/>
      <c r="BD138" s="704"/>
    </row>
    <row r="139" spans="1:56" s="73" customFormat="1" ht="30" customHeight="1">
      <c r="A139" s="64" t="s">
        <v>33</v>
      </c>
      <c r="B139" s="65">
        <v>95601</v>
      </c>
      <c r="C139" s="66" t="s">
        <v>90</v>
      </c>
      <c r="D139" s="796" t="s">
        <v>88</v>
      </c>
      <c r="E139" s="66" t="s">
        <v>54</v>
      </c>
      <c r="F139" s="856">
        <f>'MEMÓRIA DE CÁLCULO'!$D$128</f>
        <v>18</v>
      </c>
      <c r="G139" s="1264"/>
      <c r="H139" s="1236">
        <f>ROUND(SUM(H140:H142),2)</f>
        <v>4.47</v>
      </c>
      <c r="I139" s="1246">
        <f>ROUND(SUM(I140:I142),2)</f>
        <v>10.28</v>
      </c>
      <c r="J139" s="211">
        <f>ROUND(H139+I139,2)</f>
        <v>14.75</v>
      </c>
      <c r="K139" s="676">
        <f>ROUND(F139*H139,2)</f>
        <v>80.459999999999994</v>
      </c>
      <c r="L139" s="677">
        <f>ROUND(F139*I139,2)</f>
        <v>185.04</v>
      </c>
      <c r="M139" s="675">
        <f>ROUND(K139+L139,2)</f>
        <v>265.5</v>
      </c>
      <c r="N139" s="70">
        <f>ROUND(M139*$N$5,2)</f>
        <v>67.06</v>
      </c>
      <c r="O139" s="783">
        <f>ROUND(M139+N139,2)</f>
        <v>332.56</v>
      </c>
      <c r="P139" s="94"/>
      <c r="Q139" s="94"/>
      <c r="R139" s="704"/>
      <c r="S139" s="704"/>
      <c r="T139" s="704"/>
      <c r="U139" s="704"/>
      <c r="V139" s="704"/>
      <c r="W139" s="704"/>
      <c r="X139" s="704"/>
      <c r="Y139" s="704"/>
      <c r="Z139" s="704"/>
      <c r="AA139" s="704"/>
      <c r="AB139" s="704"/>
      <c r="AC139" s="704"/>
      <c r="AD139" s="704"/>
      <c r="AE139" s="704"/>
      <c r="AF139" s="704"/>
      <c r="AG139" s="704"/>
      <c r="AH139" s="704"/>
      <c r="AI139" s="704"/>
      <c r="AJ139" s="704"/>
      <c r="AK139" s="704"/>
      <c r="AL139" s="704"/>
      <c r="AM139" s="704"/>
      <c r="AN139" s="704"/>
      <c r="AO139" s="704"/>
      <c r="AP139" s="704"/>
      <c r="AQ139" s="704"/>
      <c r="AR139" s="704"/>
      <c r="AS139" s="704"/>
      <c r="AT139" s="704"/>
      <c r="AU139" s="704"/>
      <c r="AV139" s="704"/>
      <c r="AW139" s="704"/>
      <c r="AX139" s="704"/>
      <c r="AY139" s="704"/>
      <c r="AZ139" s="704"/>
      <c r="BA139" s="704"/>
      <c r="BB139" s="704"/>
      <c r="BC139" s="704"/>
      <c r="BD139" s="704"/>
    </row>
    <row r="140" spans="1:56" s="95" customFormat="1" ht="22.5" customHeight="1">
      <c r="A140" s="112" t="s">
        <v>33</v>
      </c>
      <c r="B140" s="75" t="s">
        <v>39</v>
      </c>
      <c r="C140" s="76">
        <v>88316</v>
      </c>
      <c r="D140" s="86" t="s">
        <v>44</v>
      </c>
      <c r="E140" s="76" t="s">
        <v>43</v>
      </c>
      <c r="F140" s="139">
        <v>0.36299999999999999</v>
      </c>
      <c r="G140" s="1267">
        <v>18.899999999999999</v>
      </c>
      <c r="H140" s="1227">
        <f>5.68*F140</f>
        <v>2.0618399999999997</v>
      </c>
      <c r="I140" s="1232">
        <f>13.22*F140</f>
        <v>4.7988600000000003</v>
      </c>
      <c r="J140" s="214"/>
      <c r="K140" s="88"/>
      <c r="L140" s="89"/>
      <c r="M140" s="90"/>
      <c r="N140" s="91"/>
      <c r="O140" s="91"/>
      <c r="P140" s="94"/>
      <c r="Q140" s="94"/>
      <c r="R140" s="711"/>
      <c r="S140" s="711"/>
      <c r="T140" s="711"/>
      <c r="U140" s="711"/>
      <c r="V140" s="711"/>
      <c r="W140" s="711"/>
      <c r="X140" s="711"/>
      <c r="Y140" s="711"/>
      <c r="Z140" s="711"/>
      <c r="AA140" s="711"/>
      <c r="AB140" s="711"/>
      <c r="AC140" s="711"/>
      <c r="AD140" s="711"/>
      <c r="AE140" s="711"/>
      <c r="AF140" s="711"/>
      <c r="AG140" s="711"/>
      <c r="AH140" s="711"/>
      <c r="AI140" s="711"/>
      <c r="AJ140" s="711"/>
      <c r="AK140" s="711"/>
      <c r="AL140" s="711"/>
      <c r="AM140" s="711"/>
      <c r="AN140" s="711"/>
      <c r="AO140" s="711"/>
      <c r="AP140" s="711"/>
      <c r="AQ140" s="711"/>
      <c r="AR140" s="711"/>
      <c r="AS140" s="711"/>
      <c r="AT140" s="711"/>
      <c r="AU140" s="711"/>
      <c r="AV140" s="711"/>
      <c r="AW140" s="711"/>
      <c r="AX140" s="711"/>
      <c r="AY140" s="711"/>
      <c r="AZ140" s="711"/>
      <c r="BA140" s="711"/>
      <c r="BB140" s="711"/>
      <c r="BC140" s="711"/>
      <c r="BD140" s="711"/>
    </row>
    <row r="141" spans="1:56" s="137" customFormat="1" ht="33.75" customHeight="1">
      <c r="A141" s="112" t="s">
        <v>33</v>
      </c>
      <c r="B141" s="75" t="s">
        <v>39</v>
      </c>
      <c r="C141" s="76">
        <v>102274</v>
      </c>
      <c r="D141" s="86" t="s">
        <v>861</v>
      </c>
      <c r="E141" s="76" t="s">
        <v>73</v>
      </c>
      <c r="F141" s="139">
        <v>0.20030000000000001</v>
      </c>
      <c r="G141" s="1267">
        <v>20.88</v>
      </c>
      <c r="H141" s="1227">
        <f>(4.9+0.88)*F141</f>
        <v>1.157734</v>
      </c>
      <c r="I141" s="1232">
        <f>15.1*F141</f>
        <v>3.0245299999999999</v>
      </c>
      <c r="J141" s="214"/>
      <c r="K141" s="88"/>
      <c r="L141" s="89"/>
      <c r="M141" s="90"/>
      <c r="N141" s="91"/>
      <c r="O141" s="91"/>
      <c r="P141" s="119"/>
      <c r="Q141" s="119"/>
      <c r="R141" s="714"/>
      <c r="S141" s="714"/>
      <c r="T141" s="714"/>
      <c r="U141" s="714"/>
      <c r="V141" s="714"/>
      <c r="W141" s="714"/>
      <c r="X141" s="714"/>
      <c r="Y141" s="714"/>
      <c r="Z141" s="714"/>
      <c r="AA141" s="714"/>
      <c r="AB141" s="714"/>
      <c r="AC141" s="714"/>
      <c r="AD141" s="714"/>
      <c r="AE141" s="714"/>
      <c r="AF141" s="714"/>
      <c r="AG141" s="714"/>
      <c r="AH141" s="714"/>
      <c r="AI141" s="714"/>
      <c r="AJ141" s="714"/>
      <c r="AK141" s="714"/>
      <c r="AL141" s="714"/>
      <c r="AM141" s="714"/>
      <c r="AN141" s="714"/>
      <c r="AO141" s="714"/>
      <c r="AP141" s="714"/>
      <c r="AQ141" s="714"/>
      <c r="AR141" s="714"/>
      <c r="AS141" s="714"/>
      <c r="AT141" s="714"/>
      <c r="AU141" s="714"/>
      <c r="AV141" s="714"/>
      <c r="AW141" s="714"/>
      <c r="AX141" s="714"/>
      <c r="AY141" s="714"/>
      <c r="AZ141" s="714"/>
      <c r="BA141" s="714"/>
      <c r="BB141" s="714"/>
      <c r="BC141" s="714"/>
      <c r="BD141" s="714"/>
    </row>
    <row r="142" spans="1:56" s="137" customFormat="1" ht="36.75" customHeight="1">
      <c r="A142" s="112" t="s">
        <v>33</v>
      </c>
      <c r="B142" s="75" t="s">
        <v>39</v>
      </c>
      <c r="C142" s="76">
        <v>102275</v>
      </c>
      <c r="D142" s="86" t="s">
        <v>862</v>
      </c>
      <c r="E142" s="76" t="s">
        <v>79</v>
      </c>
      <c r="F142" s="139">
        <v>0.16270000000000001</v>
      </c>
      <c r="G142" s="1267">
        <v>22.76</v>
      </c>
      <c r="H142" s="1227">
        <f>(4.9+1.34+1.42)*F142</f>
        <v>1.2462820000000001</v>
      </c>
      <c r="I142" s="1232">
        <f>15.1*F142</f>
        <v>2.4567700000000001</v>
      </c>
      <c r="J142" s="214"/>
      <c r="K142" s="88"/>
      <c r="L142" s="89"/>
      <c r="M142" s="90"/>
      <c r="N142" s="91"/>
      <c r="O142" s="91"/>
      <c r="P142" s="743"/>
      <c r="Q142" s="743"/>
      <c r="R142" s="714"/>
      <c r="S142" s="714"/>
      <c r="T142" s="714"/>
      <c r="U142" s="714"/>
      <c r="V142" s="714"/>
      <c r="W142" s="714"/>
      <c r="X142" s="714"/>
      <c r="Y142" s="714"/>
      <c r="Z142" s="714"/>
      <c r="AA142" s="714"/>
      <c r="AB142" s="714"/>
      <c r="AC142" s="714"/>
      <c r="AD142" s="714"/>
      <c r="AE142" s="714"/>
      <c r="AF142" s="714"/>
      <c r="AG142" s="714"/>
      <c r="AH142" s="714"/>
      <c r="AI142" s="714"/>
      <c r="AJ142" s="714"/>
      <c r="AK142" s="714"/>
      <c r="AL142" s="714"/>
      <c r="AM142" s="714"/>
      <c r="AN142" s="714"/>
      <c r="AO142" s="714"/>
      <c r="AP142" s="714"/>
      <c r="AQ142" s="714"/>
      <c r="AR142" s="714"/>
      <c r="AS142" s="714"/>
      <c r="AT142" s="714"/>
      <c r="AU142" s="714"/>
      <c r="AV142" s="714"/>
      <c r="AW142" s="714"/>
      <c r="AX142" s="714"/>
      <c r="AY142" s="714"/>
      <c r="AZ142" s="714"/>
      <c r="BA142" s="714"/>
      <c r="BB142" s="714"/>
      <c r="BC142" s="714"/>
      <c r="BD142" s="714"/>
    </row>
    <row r="143" spans="1:56" s="73" customFormat="1" ht="13.8">
      <c r="A143" s="74"/>
      <c r="B143" s="106"/>
      <c r="C143" s="107"/>
      <c r="D143" s="77"/>
      <c r="E143" s="78"/>
      <c r="F143" s="139"/>
      <c r="G143" s="1267"/>
      <c r="H143" s="1227"/>
      <c r="I143" s="1232"/>
      <c r="J143" s="214"/>
      <c r="K143" s="80"/>
      <c r="L143" s="81"/>
      <c r="M143" s="82"/>
      <c r="N143" s="83"/>
      <c r="O143" s="83"/>
      <c r="P143" s="72"/>
      <c r="Q143" s="72"/>
      <c r="R143" s="704"/>
      <c r="S143" s="704"/>
      <c r="T143" s="704"/>
      <c r="U143" s="704"/>
      <c r="V143" s="704"/>
      <c r="W143" s="704"/>
      <c r="X143" s="704"/>
      <c r="Y143" s="704"/>
      <c r="Z143" s="704"/>
      <c r="AA143" s="704"/>
      <c r="AB143" s="704"/>
      <c r="AC143" s="704"/>
      <c r="AD143" s="704"/>
      <c r="AE143" s="704"/>
      <c r="AF143" s="704"/>
      <c r="AG143" s="704"/>
      <c r="AH143" s="704"/>
      <c r="AI143" s="704"/>
      <c r="AJ143" s="704"/>
      <c r="AK143" s="704"/>
      <c r="AL143" s="704"/>
      <c r="AM143" s="704"/>
      <c r="AN143" s="704"/>
      <c r="AO143" s="704"/>
      <c r="AP143" s="704"/>
      <c r="AQ143" s="704"/>
      <c r="AR143" s="704"/>
      <c r="AS143" s="704"/>
      <c r="AT143" s="704"/>
      <c r="AU143" s="704"/>
      <c r="AV143" s="704"/>
      <c r="AW143" s="704"/>
      <c r="AX143" s="704"/>
      <c r="AY143" s="704"/>
      <c r="AZ143" s="704"/>
      <c r="BA143" s="704"/>
      <c r="BB143" s="704"/>
      <c r="BC143" s="704"/>
      <c r="BD143" s="704"/>
    </row>
    <row r="144" spans="1:56" s="155" customFormat="1" ht="24.15" customHeight="1">
      <c r="A144" s="147"/>
      <c r="B144" s="148"/>
      <c r="C144" s="149"/>
      <c r="D144" s="150" t="s">
        <v>1154</v>
      </c>
      <c r="E144" s="149"/>
      <c r="F144" s="874"/>
      <c r="G144" s="1274"/>
      <c r="H144" s="1242"/>
      <c r="I144" s="1275"/>
      <c r="J144" s="875"/>
      <c r="K144" s="153"/>
      <c r="L144" s="151"/>
      <c r="M144" s="152"/>
      <c r="N144" s="154"/>
      <c r="O144" s="154"/>
      <c r="P144" s="94"/>
      <c r="Q144" s="94"/>
      <c r="R144" s="715"/>
      <c r="S144" s="715"/>
      <c r="T144" s="715"/>
      <c r="U144" s="715"/>
      <c r="V144" s="715"/>
      <c r="W144" s="715"/>
      <c r="X144" s="715"/>
      <c r="Y144" s="715"/>
      <c r="Z144" s="715"/>
      <c r="AA144" s="715"/>
      <c r="AB144" s="715"/>
      <c r="AC144" s="715"/>
      <c r="AD144" s="715"/>
      <c r="AE144" s="715"/>
      <c r="AF144" s="715"/>
      <c r="AG144" s="715"/>
      <c r="AH144" s="715"/>
      <c r="AI144" s="715"/>
      <c r="AJ144" s="715"/>
      <c r="AK144" s="715"/>
      <c r="AL144" s="715"/>
      <c r="AM144" s="715"/>
      <c r="AN144" s="715"/>
      <c r="AO144" s="715"/>
      <c r="AP144" s="715"/>
      <c r="AQ144" s="715"/>
      <c r="AR144" s="715"/>
      <c r="AS144" s="715"/>
      <c r="AT144" s="715"/>
      <c r="AU144" s="715"/>
      <c r="AV144" s="715"/>
      <c r="AW144" s="715"/>
      <c r="AX144" s="715"/>
      <c r="AY144" s="715"/>
      <c r="AZ144" s="715"/>
      <c r="BA144" s="715"/>
      <c r="BB144" s="715"/>
      <c r="BC144" s="715"/>
      <c r="BD144" s="715"/>
    </row>
    <row r="145" spans="1:56" s="73" customFormat="1" ht="30" customHeight="1">
      <c r="A145" s="64" t="s">
        <v>33</v>
      </c>
      <c r="B145" s="65">
        <v>96534</v>
      </c>
      <c r="C145" s="66" t="s">
        <v>718</v>
      </c>
      <c r="D145" s="67" t="s">
        <v>91</v>
      </c>
      <c r="E145" s="66" t="s">
        <v>38</v>
      </c>
      <c r="F145" s="881">
        <f>'MEMÓRIA DE CÁLCULO'!$D$133+'MEMÓRIA DE CÁLCULO'!$D$134+'MEMÓRIA DE CÁLCULO'!$D$135</f>
        <v>114.89999999999999</v>
      </c>
      <c r="G145" s="1264"/>
      <c r="H145" s="1236">
        <f>ROUND(SUM(H146:H155),2)</f>
        <v>53.08</v>
      </c>
      <c r="I145" s="1246">
        <f>ROUND(SUM(I146:I155),2)</f>
        <v>35.53</v>
      </c>
      <c r="J145" s="211">
        <f>ROUND(H145+I145,2)</f>
        <v>88.61</v>
      </c>
      <c r="K145" s="676">
        <f>ROUND(F145*H145,2)</f>
        <v>6098.89</v>
      </c>
      <c r="L145" s="677">
        <f>ROUND(F145*I145,2)</f>
        <v>4082.4</v>
      </c>
      <c r="M145" s="675">
        <f>ROUND(K145+L145,2)</f>
        <v>10181.290000000001</v>
      </c>
      <c r="N145" s="70">
        <f>ROUND(M145*$N$5,2)</f>
        <v>2571.6999999999998</v>
      </c>
      <c r="O145" s="70">
        <f>ROUND(M145+N145,2)</f>
        <v>12752.99</v>
      </c>
      <c r="P145" s="94"/>
      <c r="Q145" s="94"/>
      <c r="R145" s="704"/>
      <c r="S145" s="704"/>
      <c r="T145" s="704"/>
      <c r="U145" s="704"/>
      <c r="V145" s="704"/>
      <c r="W145" s="704"/>
      <c r="X145" s="704"/>
      <c r="Y145" s="704"/>
      <c r="Z145" s="704"/>
      <c r="AA145" s="704"/>
      <c r="AB145" s="704"/>
      <c r="AC145" s="704"/>
      <c r="AD145" s="704"/>
      <c r="AE145" s="704"/>
      <c r="AF145" s="704"/>
      <c r="AG145" s="704"/>
      <c r="AH145" s="704"/>
      <c r="AI145" s="704"/>
      <c r="AJ145" s="704"/>
      <c r="AK145" s="704"/>
      <c r="AL145" s="704"/>
      <c r="AM145" s="704"/>
      <c r="AN145" s="704"/>
      <c r="AO145" s="704"/>
      <c r="AP145" s="704"/>
      <c r="AQ145" s="704"/>
      <c r="AR145" s="704"/>
      <c r="AS145" s="704"/>
      <c r="AT145" s="704"/>
      <c r="AU145" s="704"/>
      <c r="AV145" s="704"/>
      <c r="AW145" s="704"/>
      <c r="AX145" s="704"/>
      <c r="AY145" s="704"/>
      <c r="AZ145" s="704"/>
      <c r="BA145" s="704"/>
      <c r="BB145" s="704"/>
      <c r="BC145" s="704"/>
      <c r="BD145" s="704"/>
    </row>
    <row r="146" spans="1:56" s="95" customFormat="1" ht="19.5" customHeight="1">
      <c r="A146" s="112" t="s">
        <v>33</v>
      </c>
      <c r="B146" s="75" t="s">
        <v>39</v>
      </c>
      <c r="C146" s="76">
        <v>88239</v>
      </c>
      <c r="D146" s="86" t="s">
        <v>92</v>
      </c>
      <c r="E146" s="76" t="s">
        <v>43</v>
      </c>
      <c r="F146" s="139">
        <v>0.58899999999999997</v>
      </c>
      <c r="G146" s="1267">
        <v>20.37</v>
      </c>
      <c r="H146" s="1227">
        <f>5.69*F146</f>
        <v>3.35141</v>
      </c>
      <c r="I146" s="1232">
        <f>14.68*F146</f>
        <v>8.6465199999999989</v>
      </c>
      <c r="J146" s="214"/>
      <c r="K146" s="88"/>
      <c r="L146" s="89"/>
      <c r="M146" s="90"/>
      <c r="N146" s="91"/>
      <c r="O146" s="91"/>
      <c r="P146" s="94"/>
      <c r="Q146" s="94"/>
      <c r="R146" s="704"/>
      <c r="S146" s="711"/>
      <c r="T146" s="711"/>
      <c r="U146" s="711"/>
      <c r="V146" s="711"/>
      <c r="W146" s="711"/>
      <c r="X146" s="711"/>
      <c r="Y146" s="711"/>
      <c r="Z146" s="711"/>
      <c r="AA146" s="711"/>
      <c r="AB146" s="711"/>
      <c r="AC146" s="711"/>
      <c r="AD146" s="711"/>
      <c r="AE146" s="711"/>
      <c r="AF146" s="711"/>
      <c r="AG146" s="711"/>
      <c r="AH146" s="711"/>
      <c r="AI146" s="711"/>
      <c r="AJ146" s="711"/>
      <c r="AK146" s="711"/>
      <c r="AL146" s="711"/>
      <c r="AM146" s="711"/>
      <c r="AN146" s="711"/>
      <c r="AO146" s="711"/>
      <c r="AP146" s="711"/>
      <c r="AQ146" s="711"/>
      <c r="AR146" s="711"/>
      <c r="AS146" s="711"/>
      <c r="AT146" s="711"/>
      <c r="AU146" s="711"/>
      <c r="AV146" s="711"/>
      <c r="AW146" s="711"/>
      <c r="AX146" s="711"/>
      <c r="AY146" s="711"/>
      <c r="AZ146" s="711"/>
      <c r="BA146" s="711"/>
      <c r="BB146" s="711"/>
      <c r="BC146" s="711"/>
      <c r="BD146" s="711"/>
    </row>
    <row r="147" spans="1:56" s="95" customFormat="1" ht="20.25" customHeight="1">
      <c r="A147" s="112" t="s">
        <v>33</v>
      </c>
      <c r="B147" s="75" t="s">
        <v>39</v>
      </c>
      <c r="C147" s="76">
        <v>88262</v>
      </c>
      <c r="D147" s="86" t="s">
        <v>42</v>
      </c>
      <c r="E147" s="76" t="s">
        <v>43</v>
      </c>
      <c r="F147" s="139">
        <v>1.413</v>
      </c>
      <c r="G147" s="1267">
        <v>24.29</v>
      </c>
      <c r="H147" s="1227">
        <f>5.69*F147</f>
        <v>8.0399700000000003</v>
      </c>
      <c r="I147" s="1232">
        <f>18.6*F147</f>
        <v>26.281800000000004</v>
      </c>
      <c r="J147" s="214"/>
      <c r="K147" s="88"/>
      <c r="L147" s="89"/>
      <c r="M147" s="90"/>
      <c r="N147" s="91"/>
      <c r="O147" s="91"/>
      <c r="P147" s="94"/>
      <c r="Q147" s="94"/>
      <c r="R147" s="704"/>
      <c r="S147" s="711"/>
      <c r="T147" s="711"/>
      <c r="U147" s="711"/>
      <c r="V147" s="711"/>
      <c r="W147" s="711"/>
      <c r="X147" s="711"/>
      <c r="Y147" s="711"/>
      <c r="Z147" s="711"/>
      <c r="AA147" s="711"/>
      <c r="AB147" s="711"/>
      <c r="AC147" s="711"/>
      <c r="AD147" s="711"/>
      <c r="AE147" s="711"/>
      <c r="AF147" s="711"/>
      <c r="AG147" s="711"/>
      <c r="AH147" s="711"/>
      <c r="AI147" s="711"/>
      <c r="AJ147" s="711"/>
      <c r="AK147" s="711"/>
      <c r="AL147" s="711"/>
      <c r="AM147" s="711"/>
      <c r="AN147" s="711"/>
      <c r="AO147" s="711"/>
      <c r="AP147" s="711"/>
      <c r="AQ147" s="711"/>
      <c r="AR147" s="711"/>
      <c r="AS147" s="711"/>
      <c r="AT147" s="711"/>
      <c r="AU147" s="711"/>
      <c r="AV147" s="711"/>
      <c r="AW147" s="711"/>
      <c r="AX147" s="711"/>
      <c r="AY147" s="711"/>
      <c r="AZ147" s="711"/>
      <c r="BA147" s="711"/>
      <c r="BB147" s="711"/>
      <c r="BC147" s="711"/>
      <c r="BD147" s="711"/>
    </row>
    <row r="148" spans="1:56" s="137" customFormat="1" ht="32.25" customHeight="1">
      <c r="A148" s="112" t="s">
        <v>33</v>
      </c>
      <c r="B148" s="75" t="s">
        <v>39</v>
      </c>
      <c r="C148" s="111">
        <v>91692</v>
      </c>
      <c r="D148" s="86" t="s">
        <v>93</v>
      </c>
      <c r="E148" s="76" t="s">
        <v>73</v>
      </c>
      <c r="F148" s="139">
        <v>1.7999999999999999E-2</v>
      </c>
      <c r="G148" s="1267">
        <v>26.52</v>
      </c>
      <c r="H148" s="1227">
        <f>(4.9+0.16+2.66)*F148</f>
        <v>0.13896</v>
      </c>
      <c r="I148" s="1232">
        <f>18.8*F148</f>
        <v>0.33839999999999998</v>
      </c>
      <c r="J148" s="214"/>
      <c r="K148" s="88"/>
      <c r="L148" s="89"/>
      <c r="M148" s="90"/>
      <c r="N148" s="91"/>
      <c r="O148" s="91"/>
      <c r="P148" s="94"/>
      <c r="Q148" s="94"/>
      <c r="R148" s="704"/>
      <c r="S148" s="714"/>
      <c r="T148" s="714"/>
      <c r="U148" s="714"/>
      <c r="V148" s="714"/>
      <c r="W148" s="714"/>
      <c r="X148" s="714"/>
      <c r="Y148" s="714"/>
      <c r="Z148" s="714"/>
      <c r="AA148" s="714"/>
      <c r="AB148" s="714"/>
      <c r="AC148" s="714"/>
      <c r="AD148" s="714"/>
      <c r="AE148" s="714"/>
      <c r="AF148" s="714"/>
      <c r="AG148" s="714"/>
      <c r="AH148" s="714"/>
      <c r="AI148" s="714"/>
      <c r="AJ148" s="714"/>
      <c r="AK148" s="714"/>
      <c r="AL148" s="714"/>
      <c r="AM148" s="714"/>
      <c r="AN148" s="714"/>
      <c r="AO148" s="714"/>
      <c r="AP148" s="714"/>
      <c r="AQ148" s="714"/>
      <c r="AR148" s="714"/>
      <c r="AS148" s="714"/>
      <c r="AT148" s="714"/>
      <c r="AU148" s="714"/>
      <c r="AV148" s="714"/>
      <c r="AW148" s="714"/>
      <c r="AX148" s="714"/>
      <c r="AY148" s="714"/>
      <c r="AZ148" s="714"/>
      <c r="BA148" s="714"/>
      <c r="BB148" s="714"/>
      <c r="BC148" s="714"/>
      <c r="BD148" s="714"/>
    </row>
    <row r="149" spans="1:56" s="137" customFormat="1" ht="32.25" customHeight="1">
      <c r="A149" s="112" t="s">
        <v>33</v>
      </c>
      <c r="B149" s="75" t="s">
        <v>39</v>
      </c>
      <c r="C149" s="111">
        <v>91693</v>
      </c>
      <c r="D149" s="86" t="s">
        <v>94</v>
      </c>
      <c r="E149" s="76" t="s">
        <v>79</v>
      </c>
      <c r="F149" s="139">
        <v>1.4E-2</v>
      </c>
      <c r="G149" s="1267">
        <v>23.8</v>
      </c>
      <c r="H149" s="1227">
        <f>(4.9+0.1)*F149</f>
        <v>7.0000000000000007E-2</v>
      </c>
      <c r="I149" s="1232">
        <f>18.8*F149</f>
        <v>0.26319999999999999</v>
      </c>
      <c r="J149" s="214"/>
      <c r="K149" s="88"/>
      <c r="L149" s="89"/>
      <c r="M149" s="90"/>
      <c r="N149" s="91"/>
      <c r="O149" s="91"/>
      <c r="P149" s="94"/>
      <c r="Q149" s="94"/>
      <c r="R149" s="704"/>
      <c r="S149" s="714"/>
      <c r="T149" s="714"/>
      <c r="U149" s="714"/>
      <c r="V149" s="714"/>
      <c r="W149" s="714"/>
      <c r="X149" s="714"/>
      <c r="Y149" s="714"/>
      <c r="Z149" s="714"/>
      <c r="AA149" s="714"/>
      <c r="AB149" s="714"/>
      <c r="AC149" s="714"/>
      <c r="AD149" s="714"/>
      <c r="AE149" s="714"/>
      <c r="AF149" s="714"/>
      <c r="AG149" s="714"/>
      <c r="AH149" s="714"/>
      <c r="AI149" s="714"/>
      <c r="AJ149" s="714"/>
      <c r="AK149" s="714"/>
      <c r="AL149" s="714"/>
      <c r="AM149" s="714"/>
      <c r="AN149" s="714"/>
      <c r="AO149" s="714"/>
      <c r="AP149" s="714"/>
      <c r="AQ149" s="714"/>
      <c r="AR149" s="714"/>
      <c r="AS149" s="714"/>
      <c r="AT149" s="714"/>
      <c r="AU149" s="714"/>
      <c r="AV149" s="714"/>
      <c r="AW149" s="714"/>
      <c r="AX149" s="714"/>
      <c r="AY149" s="714"/>
      <c r="AZ149" s="714"/>
      <c r="BA149" s="714"/>
      <c r="BB149" s="714"/>
      <c r="BC149" s="714"/>
      <c r="BD149" s="714"/>
    </row>
    <row r="150" spans="1:56" s="137" customFormat="1" ht="26.25" customHeight="1">
      <c r="A150" s="112" t="s">
        <v>33</v>
      </c>
      <c r="B150" s="75" t="s">
        <v>45</v>
      </c>
      <c r="C150" s="111">
        <v>2692</v>
      </c>
      <c r="D150" s="86" t="s">
        <v>95</v>
      </c>
      <c r="E150" s="76" t="s">
        <v>71</v>
      </c>
      <c r="F150" s="139">
        <v>1.7000000000000001E-2</v>
      </c>
      <c r="G150" s="1267">
        <v>5.97</v>
      </c>
      <c r="H150" s="1227">
        <f t="shared" ref="H150:H155" si="0">F150*G150</f>
        <v>0.10149</v>
      </c>
      <c r="I150" s="1232"/>
      <c r="J150" s="214"/>
      <c r="K150" s="88"/>
      <c r="L150" s="89"/>
      <c r="M150" s="90"/>
      <c r="N150" s="91"/>
      <c r="O150" s="91"/>
      <c r="P150" s="94"/>
      <c r="Q150" s="94"/>
      <c r="R150" s="704"/>
      <c r="S150" s="714"/>
      <c r="T150" s="714"/>
      <c r="U150" s="714"/>
      <c r="V150" s="714"/>
      <c r="W150" s="714"/>
      <c r="X150" s="714"/>
      <c r="Y150" s="714"/>
      <c r="Z150" s="714"/>
      <c r="AA150" s="714"/>
      <c r="AB150" s="714"/>
      <c r="AC150" s="714"/>
      <c r="AD150" s="714"/>
      <c r="AE150" s="714"/>
      <c r="AF150" s="714"/>
      <c r="AG150" s="714"/>
      <c r="AH150" s="714"/>
      <c r="AI150" s="714"/>
      <c r="AJ150" s="714"/>
      <c r="AK150" s="714"/>
      <c r="AL150" s="714"/>
      <c r="AM150" s="714"/>
      <c r="AN150" s="714"/>
      <c r="AO150" s="714"/>
      <c r="AP150" s="714"/>
      <c r="AQ150" s="714"/>
      <c r="AR150" s="714"/>
      <c r="AS150" s="714"/>
      <c r="AT150" s="714"/>
      <c r="AU150" s="714"/>
      <c r="AV150" s="714"/>
      <c r="AW150" s="714"/>
      <c r="AX150" s="714"/>
      <c r="AY150" s="714"/>
      <c r="AZ150" s="714"/>
      <c r="BA150" s="714"/>
      <c r="BB150" s="714"/>
      <c r="BC150" s="714"/>
      <c r="BD150" s="714"/>
    </row>
    <row r="151" spans="1:56" s="137" customFormat="1" ht="20.25" customHeight="1">
      <c r="A151" s="112" t="s">
        <v>33</v>
      </c>
      <c r="B151" s="75" t="s">
        <v>45</v>
      </c>
      <c r="C151" s="111">
        <v>4491</v>
      </c>
      <c r="D151" s="86" t="s">
        <v>48</v>
      </c>
      <c r="E151" s="76" t="s">
        <v>47</v>
      </c>
      <c r="F151" s="139">
        <v>0.625</v>
      </c>
      <c r="G151" s="1267">
        <v>5.4</v>
      </c>
      <c r="H151" s="1227">
        <f t="shared" si="0"/>
        <v>3.375</v>
      </c>
      <c r="I151" s="1232"/>
      <c r="J151" s="214"/>
      <c r="K151" s="88"/>
      <c r="L151" s="89"/>
      <c r="M151" s="90"/>
      <c r="N151" s="91"/>
      <c r="O151" s="91"/>
      <c r="P151" s="94"/>
      <c r="Q151" s="94"/>
      <c r="R151" s="704"/>
      <c r="S151" s="714"/>
      <c r="T151" s="714"/>
      <c r="U151" s="714"/>
      <c r="V151" s="714"/>
      <c r="W151" s="714"/>
      <c r="X151" s="714"/>
      <c r="Y151" s="714"/>
      <c r="Z151" s="714"/>
      <c r="AA151" s="714"/>
      <c r="AB151" s="714"/>
      <c r="AC151" s="714"/>
      <c r="AD151" s="714"/>
      <c r="AE151" s="714"/>
      <c r="AF151" s="714"/>
      <c r="AG151" s="714"/>
      <c r="AH151" s="714"/>
      <c r="AI151" s="714"/>
      <c r="AJ151" s="714"/>
      <c r="AK151" s="714"/>
      <c r="AL151" s="714"/>
      <c r="AM151" s="714"/>
      <c r="AN151" s="714"/>
      <c r="AO151" s="714"/>
      <c r="AP151" s="714"/>
      <c r="AQ151" s="714"/>
      <c r="AR151" s="714"/>
      <c r="AS151" s="714"/>
      <c r="AT151" s="714"/>
      <c r="AU151" s="714"/>
      <c r="AV151" s="714"/>
      <c r="AW151" s="714"/>
      <c r="AX151" s="714"/>
      <c r="AY151" s="714"/>
      <c r="AZ151" s="714"/>
      <c r="BA151" s="714"/>
      <c r="BB151" s="714"/>
      <c r="BC151" s="714"/>
      <c r="BD151" s="714"/>
    </row>
    <row r="152" spans="1:56" s="137" customFormat="1" ht="19.5" customHeight="1">
      <c r="A152" s="112" t="s">
        <v>33</v>
      </c>
      <c r="B152" s="75" t="s">
        <v>45</v>
      </c>
      <c r="C152" s="111">
        <v>4517</v>
      </c>
      <c r="D152" s="86" t="s">
        <v>96</v>
      </c>
      <c r="E152" s="76" t="s">
        <v>47</v>
      </c>
      <c r="F152" s="139">
        <v>0.92300000000000004</v>
      </c>
      <c r="G152" s="1267">
        <v>1.89</v>
      </c>
      <c r="H152" s="1227">
        <f t="shared" si="0"/>
        <v>1.74447</v>
      </c>
      <c r="I152" s="1232"/>
      <c r="J152" s="214"/>
      <c r="K152" s="88"/>
      <c r="L152" s="89"/>
      <c r="M152" s="90"/>
      <c r="N152" s="91"/>
      <c r="O152" s="91"/>
      <c r="P152" s="94"/>
      <c r="Q152" s="94"/>
      <c r="R152" s="704"/>
      <c r="S152" s="714"/>
      <c r="T152" s="714"/>
      <c r="U152" s="714"/>
      <c r="V152" s="714"/>
      <c r="W152" s="714"/>
      <c r="X152" s="714"/>
      <c r="Y152" s="714"/>
      <c r="Z152" s="714"/>
      <c r="AA152" s="714"/>
      <c r="AB152" s="714"/>
      <c r="AC152" s="714"/>
      <c r="AD152" s="714"/>
      <c r="AE152" s="714"/>
      <c r="AF152" s="714"/>
      <c r="AG152" s="714"/>
      <c r="AH152" s="714"/>
      <c r="AI152" s="714"/>
      <c r="AJ152" s="714"/>
      <c r="AK152" s="714"/>
      <c r="AL152" s="714"/>
      <c r="AM152" s="714"/>
      <c r="AN152" s="714"/>
      <c r="AO152" s="714"/>
      <c r="AP152" s="714"/>
      <c r="AQ152" s="714"/>
      <c r="AR152" s="714"/>
      <c r="AS152" s="714"/>
      <c r="AT152" s="714"/>
      <c r="AU152" s="714"/>
      <c r="AV152" s="714"/>
      <c r="AW152" s="714"/>
      <c r="AX152" s="714"/>
      <c r="AY152" s="714"/>
      <c r="AZ152" s="714"/>
      <c r="BA152" s="714"/>
      <c r="BB152" s="714"/>
      <c r="BC152" s="714"/>
      <c r="BD152" s="714"/>
    </row>
    <row r="153" spans="1:56" s="137" customFormat="1" ht="17.25" customHeight="1">
      <c r="A153" s="112" t="s">
        <v>33</v>
      </c>
      <c r="B153" s="75" t="s">
        <v>45</v>
      </c>
      <c r="C153" s="111">
        <v>5074</v>
      </c>
      <c r="D153" s="86" t="s">
        <v>97</v>
      </c>
      <c r="E153" s="76" t="s">
        <v>51</v>
      </c>
      <c r="F153" s="139">
        <v>1.0999999999999999E-2</v>
      </c>
      <c r="G153" s="1267">
        <v>22.75</v>
      </c>
      <c r="H153" s="1227">
        <f t="shared" si="0"/>
        <v>0.25024999999999997</v>
      </c>
      <c r="I153" s="1232"/>
      <c r="J153" s="214"/>
      <c r="K153" s="88"/>
      <c r="L153" s="89"/>
      <c r="M153" s="90"/>
      <c r="N153" s="91"/>
      <c r="O153" s="91"/>
      <c r="P153" s="94"/>
      <c r="Q153" s="94"/>
      <c r="R153" s="704"/>
      <c r="S153" s="714"/>
      <c r="T153" s="714"/>
      <c r="U153" s="714"/>
      <c r="V153" s="714"/>
      <c r="W153" s="714"/>
      <c r="X153" s="714"/>
      <c r="Y153" s="714"/>
      <c r="Z153" s="714"/>
      <c r="AA153" s="714"/>
      <c r="AB153" s="714"/>
      <c r="AC153" s="714"/>
      <c r="AD153" s="714"/>
      <c r="AE153" s="714"/>
      <c r="AF153" s="714"/>
      <c r="AG153" s="714"/>
      <c r="AH153" s="714"/>
      <c r="AI153" s="714"/>
      <c r="AJ153" s="714"/>
      <c r="AK153" s="714"/>
      <c r="AL153" s="714"/>
      <c r="AM153" s="714"/>
      <c r="AN153" s="714"/>
      <c r="AO153" s="714"/>
      <c r="AP153" s="714"/>
      <c r="AQ153" s="714"/>
      <c r="AR153" s="714"/>
      <c r="AS153" s="714"/>
      <c r="AT153" s="714"/>
      <c r="AU153" s="714"/>
      <c r="AV153" s="714"/>
      <c r="AW153" s="714"/>
      <c r="AX153" s="714"/>
      <c r="AY153" s="714"/>
      <c r="AZ153" s="714"/>
      <c r="BA153" s="714"/>
      <c r="BB153" s="714"/>
      <c r="BC153" s="714"/>
      <c r="BD153" s="714"/>
    </row>
    <row r="154" spans="1:56" s="137" customFormat="1" ht="17.25" customHeight="1">
      <c r="A154" s="112" t="s">
        <v>33</v>
      </c>
      <c r="B154" s="75" t="s">
        <v>45</v>
      </c>
      <c r="C154" s="111">
        <v>6189</v>
      </c>
      <c r="D154" s="86" t="s">
        <v>69</v>
      </c>
      <c r="E154" s="76" t="s">
        <v>47</v>
      </c>
      <c r="F154" s="139">
        <v>1.0569999999999999</v>
      </c>
      <c r="G154" s="1267">
        <v>33</v>
      </c>
      <c r="H154" s="1227">
        <f t="shared" si="0"/>
        <v>34.881</v>
      </c>
      <c r="I154" s="1232"/>
      <c r="J154" s="214"/>
      <c r="K154" s="88"/>
      <c r="L154" s="89"/>
      <c r="M154" s="90"/>
      <c r="N154" s="91"/>
      <c r="O154" s="91"/>
      <c r="P154" s="743"/>
      <c r="Q154" s="743"/>
      <c r="R154" s="714"/>
      <c r="S154" s="714"/>
      <c r="T154" s="714"/>
      <c r="U154" s="714"/>
      <c r="V154" s="714"/>
      <c r="W154" s="714"/>
      <c r="X154" s="714"/>
      <c r="Y154" s="714"/>
      <c r="Z154" s="714"/>
      <c r="AA154" s="714"/>
      <c r="AB154" s="714"/>
      <c r="AC154" s="714"/>
      <c r="AD154" s="714"/>
      <c r="AE154" s="714"/>
      <c r="AF154" s="714"/>
      <c r="AG154" s="714"/>
      <c r="AH154" s="714"/>
      <c r="AI154" s="714"/>
      <c r="AJ154" s="714"/>
      <c r="AK154" s="714"/>
      <c r="AL154" s="714"/>
      <c r="AM154" s="714"/>
      <c r="AN154" s="714"/>
      <c r="AO154" s="714"/>
      <c r="AP154" s="714"/>
      <c r="AQ154" s="714"/>
      <c r="AR154" s="714"/>
      <c r="AS154" s="714"/>
      <c r="AT154" s="714"/>
      <c r="AU154" s="714"/>
      <c r="AV154" s="714"/>
      <c r="AW154" s="714"/>
      <c r="AX154" s="714"/>
      <c r="AY154" s="714"/>
      <c r="AZ154" s="714"/>
      <c r="BA154" s="714"/>
      <c r="BB154" s="714"/>
      <c r="BC154" s="714"/>
      <c r="BD154" s="714"/>
    </row>
    <row r="155" spans="1:56" s="137" customFormat="1" ht="23.25" customHeight="1">
      <c r="A155" s="112" t="s">
        <v>33</v>
      </c>
      <c r="B155" s="75" t="s">
        <v>45</v>
      </c>
      <c r="C155" s="111">
        <v>40304</v>
      </c>
      <c r="D155" s="86" t="s">
        <v>98</v>
      </c>
      <c r="E155" s="76" t="s">
        <v>51</v>
      </c>
      <c r="F155" s="139">
        <v>4.4999999999999998E-2</v>
      </c>
      <c r="G155" s="1267">
        <v>25.06</v>
      </c>
      <c r="H155" s="1227">
        <f t="shared" si="0"/>
        <v>1.1276999999999999</v>
      </c>
      <c r="I155" s="1232"/>
      <c r="J155" s="214"/>
      <c r="K155" s="88"/>
      <c r="L155" s="89"/>
      <c r="M155" s="90"/>
      <c r="N155" s="91"/>
      <c r="O155" s="91"/>
      <c r="P155" s="743"/>
      <c r="Q155" s="743"/>
      <c r="R155" s="714"/>
      <c r="S155" s="714"/>
      <c r="T155" s="714"/>
      <c r="U155" s="714"/>
      <c r="V155" s="714"/>
      <c r="W155" s="714"/>
      <c r="X155" s="714"/>
      <c r="Y155" s="714"/>
      <c r="Z155" s="714"/>
      <c r="AA155" s="714"/>
      <c r="AB155" s="714"/>
      <c r="AC155" s="714"/>
      <c r="AD155" s="714"/>
      <c r="AE155" s="714"/>
      <c r="AF155" s="714"/>
      <c r="AG155" s="714"/>
      <c r="AH155" s="714"/>
      <c r="AI155" s="714"/>
      <c r="AJ155" s="714"/>
      <c r="AK155" s="714"/>
      <c r="AL155" s="714"/>
      <c r="AM155" s="714"/>
      <c r="AN155" s="714"/>
      <c r="AO155" s="714"/>
      <c r="AP155" s="714"/>
      <c r="AQ155" s="714"/>
      <c r="AR155" s="714"/>
      <c r="AS155" s="714"/>
      <c r="AT155" s="714"/>
      <c r="AU155" s="714"/>
      <c r="AV155" s="714"/>
      <c r="AW155" s="714"/>
      <c r="AX155" s="714"/>
      <c r="AY155" s="714"/>
      <c r="AZ155" s="714"/>
      <c r="BA155" s="714"/>
      <c r="BB155" s="714"/>
      <c r="BC155" s="714"/>
      <c r="BD155" s="714"/>
    </row>
    <row r="156" spans="1:56" s="137" customFormat="1" ht="15.75" customHeight="1">
      <c r="A156" s="112"/>
      <c r="B156" s="216"/>
      <c r="C156" s="111"/>
      <c r="D156" s="86"/>
      <c r="E156" s="111"/>
      <c r="F156" s="139"/>
      <c r="G156" s="1267"/>
      <c r="H156" s="1227"/>
      <c r="I156" s="1232"/>
      <c r="J156" s="214"/>
      <c r="K156" s="88"/>
      <c r="L156" s="89"/>
      <c r="M156" s="90"/>
      <c r="N156" s="91"/>
      <c r="O156" s="91"/>
      <c r="P156" s="743"/>
      <c r="Q156" s="743"/>
      <c r="R156" s="714"/>
      <c r="S156" s="714"/>
      <c r="T156" s="714"/>
      <c r="U156" s="714"/>
      <c r="V156" s="714"/>
      <c r="W156" s="714"/>
      <c r="X156" s="714"/>
      <c r="Y156" s="714"/>
      <c r="Z156" s="714"/>
      <c r="AA156" s="714"/>
      <c r="AB156" s="714"/>
      <c r="AC156" s="714"/>
      <c r="AD156" s="714"/>
      <c r="AE156" s="714"/>
      <c r="AF156" s="714"/>
      <c r="AG156" s="714"/>
      <c r="AH156" s="714"/>
      <c r="AI156" s="714"/>
      <c r="AJ156" s="714"/>
      <c r="AK156" s="714"/>
      <c r="AL156" s="714"/>
      <c r="AM156" s="714"/>
      <c r="AN156" s="714"/>
      <c r="AO156" s="714"/>
      <c r="AP156" s="714"/>
      <c r="AQ156" s="714"/>
      <c r="AR156" s="714"/>
      <c r="AS156" s="714"/>
      <c r="AT156" s="714"/>
      <c r="AU156" s="714"/>
      <c r="AV156" s="714"/>
      <c r="AW156" s="714"/>
      <c r="AX156" s="714"/>
      <c r="AY156" s="714"/>
      <c r="AZ156" s="714"/>
      <c r="BA156" s="714"/>
      <c r="BB156" s="714"/>
      <c r="BC156" s="714"/>
      <c r="BD156" s="714"/>
    </row>
    <row r="157" spans="1:56" s="73" customFormat="1" ht="43.5" customHeight="1">
      <c r="A157" s="64" t="s">
        <v>33</v>
      </c>
      <c r="B157" s="65">
        <v>99435</v>
      </c>
      <c r="C157" s="66" t="s">
        <v>719</v>
      </c>
      <c r="D157" s="110" t="s">
        <v>1400</v>
      </c>
      <c r="E157" s="66" t="s">
        <v>41</v>
      </c>
      <c r="F157" s="856">
        <f>'MEMÓRIA DE CÁLCULO'!$E$133+'MEMÓRIA DE CÁLCULO'!$E$134+'MEMÓRIA DE CÁLCULO'!$E$135</f>
        <v>9.1999999999999993</v>
      </c>
      <c r="G157" s="1264"/>
      <c r="H157" s="1236">
        <f>ROUND(SUM(H158:H163),2)</f>
        <v>414.09</v>
      </c>
      <c r="I157" s="1246">
        <f>ROUND(SUM(I158:I163),2)</f>
        <v>24.7</v>
      </c>
      <c r="J157" s="211">
        <f>ROUND(H157+I157,2)</f>
        <v>438.79</v>
      </c>
      <c r="K157" s="676">
        <f>ROUND(F157*H157,2)</f>
        <v>3809.63</v>
      </c>
      <c r="L157" s="677">
        <f>ROUND(F157*I157,2)</f>
        <v>227.24</v>
      </c>
      <c r="M157" s="675">
        <f>ROUND(K157+L157,2)</f>
        <v>4036.87</v>
      </c>
      <c r="N157" s="70">
        <f>ROUND(M157*$N$5,2)</f>
        <v>1019.68</v>
      </c>
      <c r="O157" s="70">
        <f>ROUND(M157+N157,2)</f>
        <v>5056.55</v>
      </c>
      <c r="P157" s="743"/>
      <c r="Q157" s="743"/>
      <c r="R157" s="704"/>
      <c r="S157" s="704"/>
      <c r="T157" s="704"/>
      <c r="U157" s="704"/>
      <c r="V157" s="704"/>
      <c r="W157" s="704"/>
      <c r="X157" s="704"/>
      <c r="Y157" s="704"/>
      <c r="Z157" s="704"/>
      <c r="AA157" s="704"/>
      <c r="AB157" s="704"/>
      <c r="AC157" s="704"/>
      <c r="AD157" s="704"/>
      <c r="AE157" s="704"/>
      <c r="AF157" s="704"/>
      <c r="AG157" s="704"/>
      <c r="AH157" s="704"/>
      <c r="AI157" s="704"/>
      <c r="AJ157" s="704"/>
      <c r="AK157" s="704"/>
      <c r="AL157" s="704"/>
      <c r="AM157" s="704"/>
      <c r="AN157" s="704"/>
      <c r="AO157" s="704"/>
      <c r="AP157" s="704"/>
      <c r="AQ157" s="704"/>
      <c r="AR157" s="704"/>
      <c r="AS157" s="704"/>
      <c r="AT157" s="704"/>
      <c r="AU157" s="704"/>
      <c r="AV157" s="704"/>
      <c r="AW157" s="704"/>
      <c r="AX157" s="704"/>
      <c r="AY157" s="704"/>
      <c r="AZ157" s="704"/>
      <c r="BA157" s="704"/>
      <c r="BB157" s="704"/>
      <c r="BC157" s="704"/>
      <c r="BD157" s="704"/>
    </row>
    <row r="158" spans="1:56" s="95" customFormat="1" ht="19.5" customHeight="1">
      <c r="A158" s="112" t="s">
        <v>33</v>
      </c>
      <c r="B158" s="216" t="s">
        <v>39</v>
      </c>
      <c r="C158" s="111">
        <v>88316</v>
      </c>
      <c r="D158" s="86" t="s">
        <v>44</v>
      </c>
      <c r="E158" s="111" t="s">
        <v>43</v>
      </c>
      <c r="F158" s="868">
        <v>0.72399999999999998</v>
      </c>
      <c r="G158" s="1267">
        <v>18.899999999999999</v>
      </c>
      <c r="H158" s="1227">
        <f>5.68*F158</f>
        <v>4.1123199999999995</v>
      </c>
      <c r="I158" s="1232">
        <f>13.22*F158</f>
        <v>9.5712799999999998</v>
      </c>
      <c r="J158" s="214"/>
      <c r="K158" s="88"/>
      <c r="L158" s="89"/>
      <c r="M158" s="90"/>
      <c r="N158" s="91"/>
      <c r="O158" s="91"/>
      <c r="P158" s="743"/>
      <c r="Q158" s="743"/>
      <c r="R158" s="711"/>
      <c r="S158" s="711"/>
      <c r="T158" s="711"/>
      <c r="U158" s="711"/>
      <c r="V158" s="711"/>
      <c r="W158" s="711"/>
      <c r="X158" s="711"/>
      <c r="Y158" s="711"/>
      <c r="Z158" s="711"/>
      <c r="AA158" s="711"/>
      <c r="AB158" s="711"/>
      <c r="AC158" s="711"/>
      <c r="AD158" s="711"/>
      <c r="AE158" s="711"/>
      <c r="AF158" s="711"/>
      <c r="AG158" s="711"/>
      <c r="AH158" s="711"/>
      <c r="AI158" s="711"/>
      <c r="AJ158" s="711"/>
      <c r="AK158" s="711"/>
      <c r="AL158" s="711"/>
      <c r="AM158" s="711"/>
      <c r="AN158" s="711"/>
      <c r="AO158" s="711"/>
      <c r="AP158" s="711"/>
      <c r="AQ158" s="711"/>
      <c r="AR158" s="711"/>
      <c r="AS158" s="711"/>
      <c r="AT158" s="711"/>
      <c r="AU158" s="711"/>
      <c r="AV158" s="711"/>
      <c r="AW158" s="711"/>
      <c r="AX158" s="711"/>
      <c r="AY158" s="711"/>
      <c r="AZ158" s="711"/>
      <c r="BA158" s="711"/>
      <c r="BB158" s="711"/>
      <c r="BC158" s="711"/>
      <c r="BD158" s="711"/>
    </row>
    <row r="159" spans="1:56" s="795" customFormat="1" ht="20.25" customHeight="1">
      <c r="A159" s="797" t="s">
        <v>33</v>
      </c>
      <c r="B159" s="786" t="s">
        <v>39</v>
      </c>
      <c r="C159" s="787">
        <v>88262</v>
      </c>
      <c r="D159" s="86" t="s">
        <v>42</v>
      </c>
      <c r="E159" s="787" t="s">
        <v>43</v>
      </c>
      <c r="F159" s="139">
        <v>0.161</v>
      </c>
      <c r="G159" s="1267">
        <v>24.29</v>
      </c>
      <c r="H159" s="1227">
        <f>5.69*F159</f>
        <v>0.91609000000000007</v>
      </c>
      <c r="I159" s="1232">
        <f>18.6*F159</f>
        <v>2.9946000000000002</v>
      </c>
      <c r="J159" s="214"/>
      <c r="K159" s="791"/>
      <c r="L159" s="792"/>
      <c r="M159" s="793"/>
      <c r="N159" s="794"/>
      <c r="O159" s="794"/>
      <c r="P159" s="94"/>
      <c r="Q159" s="94"/>
      <c r="R159" s="823"/>
      <c r="S159" s="824"/>
      <c r="T159" s="824"/>
      <c r="U159" s="824"/>
      <c r="V159" s="824"/>
      <c r="W159" s="824"/>
      <c r="X159" s="824"/>
      <c r="Y159" s="824"/>
      <c r="Z159" s="824"/>
      <c r="AA159" s="824"/>
      <c r="AB159" s="824"/>
      <c r="AC159" s="824"/>
      <c r="AD159" s="824"/>
      <c r="AE159" s="824"/>
      <c r="AF159" s="824"/>
      <c r="AG159" s="824"/>
      <c r="AH159" s="824"/>
      <c r="AI159" s="824"/>
      <c r="AJ159" s="824"/>
      <c r="AK159" s="824"/>
      <c r="AL159" s="824"/>
      <c r="AM159" s="824"/>
      <c r="AN159" s="824"/>
      <c r="AO159" s="824"/>
      <c r="AP159" s="824"/>
      <c r="AQ159" s="824"/>
      <c r="AR159" s="824"/>
      <c r="AS159" s="824"/>
      <c r="AT159" s="824"/>
      <c r="AU159" s="824"/>
      <c r="AV159" s="824"/>
      <c r="AW159" s="824"/>
      <c r="AX159" s="824"/>
      <c r="AY159" s="824"/>
      <c r="AZ159" s="824"/>
      <c r="BA159" s="824"/>
      <c r="BB159" s="824"/>
      <c r="BC159" s="824"/>
      <c r="BD159" s="824"/>
    </row>
    <row r="160" spans="1:56" s="795" customFormat="1" ht="27.75" customHeight="1">
      <c r="A160" s="797" t="s">
        <v>33</v>
      </c>
      <c r="B160" s="786" t="s">
        <v>39</v>
      </c>
      <c r="C160" s="787">
        <v>88309</v>
      </c>
      <c r="D160" s="788" t="s">
        <v>82</v>
      </c>
      <c r="E160" s="787" t="s">
        <v>43</v>
      </c>
      <c r="F160" s="998">
        <v>0.64400000000000002</v>
      </c>
      <c r="G160" s="1267">
        <v>24.51</v>
      </c>
      <c r="H160" s="1227">
        <f>5.79*F160</f>
        <v>3.7287600000000003</v>
      </c>
      <c r="I160" s="1232">
        <f>18.72*F160</f>
        <v>12.055679999999999</v>
      </c>
      <c r="J160" s="214"/>
      <c r="K160" s="791"/>
      <c r="L160" s="792"/>
      <c r="M160" s="793"/>
      <c r="N160" s="794"/>
      <c r="O160" s="794"/>
      <c r="P160" s="94"/>
      <c r="Q160" s="94"/>
      <c r="R160" s="824"/>
      <c r="S160" s="824"/>
      <c r="T160" s="824"/>
      <c r="U160" s="824"/>
      <c r="V160" s="824"/>
      <c r="W160" s="824"/>
      <c r="X160" s="824"/>
      <c r="Y160" s="824"/>
      <c r="Z160" s="824"/>
      <c r="AA160" s="824"/>
      <c r="AB160" s="824"/>
      <c r="AC160" s="824"/>
      <c r="AD160" s="824"/>
      <c r="AE160" s="824"/>
      <c r="AF160" s="824"/>
      <c r="AG160" s="824"/>
      <c r="AH160" s="824"/>
      <c r="AI160" s="824"/>
      <c r="AJ160" s="824"/>
      <c r="AK160" s="824"/>
      <c r="AL160" s="824"/>
      <c r="AM160" s="824"/>
      <c r="AN160" s="824"/>
      <c r="AO160" s="824"/>
      <c r="AP160" s="824"/>
      <c r="AQ160" s="824"/>
      <c r="AR160" s="824"/>
      <c r="AS160" s="824"/>
      <c r="AT160" s="824"/>
      <c r="AU160" s="824"/>
      <c r="AV160" s="824"/>
      <c r="AW160" s="824"/>
      <c r="AX160" s="824"/>
      <c r="AY160" s="824"/>
      <c r="AZ160" s="824"/>
      <c r="BA160" s="824"/>
      <c r="BB160" s="824"/>
      <c r="BC160" s="824"/>
      <c r="BD160" s="824"/>
    </row>
    <row r="161" spans="1:56" s="795" customFormat="1" ht="30" customHeight="1">
      <c r="A161" s="797" t="s">
        <v>33</v>
      </c>
      <c r="B161" s="786" t="s">
        <v>39</v>
      </c>
      <c r="C161" s="663">
        <v>90586</v>
      </c>
      <c r="D161" s="86" t="s">
        <v>1401</v>
      </c>
      <c r="E161" s="787" t="s">
        <v>73</v>
      </c>
      <c r="F161" s="868">
        <v>0.06</v>
      </c>
      <c r="G161" s="1267">
        <v>1.67</v>
      </c>
      <c r="H161" s="1227">
        <f>1.05*F161</f>
        <v>6.3E-2</v>
      </c>
      <c r="I161" s="1232">
        <f>0.62*F161</f>
        <v>3.7199999999999997E-2</v>
      </c>
      <c r="J161" s="214"/>
      <c r="K161" s="791"/>
      <c r="L161" s="792"/>
      <c r="M161" s="793"/>
      <c r="N161" s="794"/>
      <c r="O161" s="794"/>
      <c r="P161" s="743"/>
      <c r="Q161" s="743"/>
      <c r="R161" s="824"/>
      <c r="S161" s="824"/>
      <c r="T161" s="824"/>
      <c r="U161" s="824"/>
      <c r="V161" s="824"/>
      <c r="W161" s="824"/>
      <c r="X161" s="824"/>
      <c r="Y161" s="824"/>
      <c r="Z161" s="824"/>
      <c r="AA161" s="824"/>
      <c r="AB161" s="824"/>
      <c r="AC161" s="824"/>
      <c r="AD161" s="824"/>
      <c r="AE161" s="824"/>
      <c r="AF161" s="824"/>
      <c r="AG161" s="824"/>
      <c r="AH161" s="824"/>
      <c r="AI161" s="824"/>
      <c r="AJ161" s="824"/>
      <c r="AK161" s="824"/>
      <c r="AL161" s="824"/>
      <c r="AM161" s="824"/>
      <c r="AN161" s="824"/>
      <c r="AO161" s="824"/>
      <c r="AP161" s="824"/>
      <c r="AQ161" s="824"/>
      <c r="AR161" s="824"/>
      <c r="AS161" s="824"/>
      <c r="AT161" s="824"/>
      <c r="AU161" s="824"/>
      <c r="AV161" s="824"/>
      <c r="AW161" s="824"/>
      <c r="AX161" s="824"/>
      <c r="AY161" s="824"/>
      <c r="AZ161" s="824"/>
      <c r="BA161" s="824"/>
      <c r="BB161" s="824"/>
      <c r="BC161" s="824"/>
      <c r="BD161" s="824"/>
    </row>
    <row r="162" spans="1:56" s="795" customFormat="1" ht="34.5" customHeight="1">
      <c r="A162" s="797" t="s">
        <v>33</v>
      </c>
      <c r="B162" s="786" t="s">
        <v>39</v>
      </c>
      <c r="C162" s="663">
        <v>90587</v>
      </c>
      <c r="D162" s="86" t="s">
        <v>1402</v>
      </c>
      <c r="E162" s="787" t="s">
        <v>79</v>
      </c>
      <c r="F162" s="868">
        <v>0.10100000000000001</v>
      </c>
      <c r="G162" s="1267">
        <v>0.36</v>
      </c>
      <c r="H162" s="1227"/>
      <c r="I162" s="1232">
        <f>F162*G162</f>
        <v>3.6360000000000003E-2</v>
      </c>
      <c r="J162" s="214"/>
      <c r="K162" s="791"/>
      <c r="L162" s="792"/>
      <c r="M162" s="793"/>
      <c r="N162" s="794"/>
      <c r="O162" s="794"/>
      <c r="P162" s="743"/>
      <c r="Q162" s="743"/>
      <c r="R162" s="824"/>
      <c r="S162" s="824"/>
      <c r="T162" s="824"/>
      <c r="U162" s="824"/>
      <c r="V162" s="824"/>
      <c r="W162" s="824"/>
      <c r="X162" s="824"/>
      <c r="Y162" s="824"/>
      <c r="Z162" s="824"/>
      <c r="AA162" s="824"/>
      <c r="AB162" s="824"/>
      <c r="AC162" s="824"/>
      <c r="AD162" s="824"/>
      <c r="AE162" s="824"/>
      <c r="AF162" s="824"/>
      <c r="AG162" s="824"/>
      <c r="AH162" s="824"/>
      <c r="AI162" s="824"/>
      <c r="AJ162" s="824"/>
      <c r="AK162" s="824"/>
      <c r="AL162" s="824"/>
      <c r="AM162" s="824"/>
      <c r="AN162" s="824"/>
      <c r="AO162" s="824"/>
      <c r="AP162" s="824"/>
      <c r="AQ162" s="824"/>
      <c r="AR162" s="824"/>
      <c r="AS162" s="824"/>
      <c r="AT162" s="824"/>
      <c r="AU162" s="824"/>
      <c r="AV162" s="824"/>
      <c r="AW162" s="824"/>
      <c r="AX162" s="824"/>
      <c r="AY162" s="824"/>
      <c r="AZ162" s="824"/>
      <c r="BA162" s="824"/>
      <c r="BB162" s="824"/>
      <c r="BC162" s="824"/>
      <c r="BD162" s="824"/>
    </row>
    <row r="163" spans="1:56" s="795" customFormat="1" ht="30.75" customHeight="1">
      <c r="A163" s="797" t="s">
        <v>33</v>
      </c>
      <c r="B163" s="786" t="s">
        <v>45</v>
      </c>
      <c r="C163" s="663">
        <v>38408</v>
      </c>
      <c r="D163" s="86" t="s">
        <v>1403</v>
      </c>
      <c r="E163" s="787" t="s">
        <v>41</v>
      </c>
      <c r="F163" s="868">
        <v>1.08</v>
      </c>
      <c r="G163" s="1267">
        <v>375.25</v>
      </c>
      <c r="H163" s="1227">
        <f>F163*G163</f>
        <v>405.27000000000004</v>
      </c>
      <c r="I163" s="1232"/>
      <c r="J163" s="214"/>
      <c r="K163" s="791"/>
      <c r="L163" s="792"/>
      <c r="M163" s="793"/>
      <c r="N163" s="794"/>
      <c r="O163" s="794"/>
      <c r="P163" s="743"/>
      <c r="Q163" s="743"/>
      <c r="R163" s="824"/>
      <c r="S163" s="824"/>
      <c r="T163" s="824"/>
      <c r="U163" s="824"/>
      <c r="V163" s="824"/>
      <c r="W163" s="824"/>
      <c r="X163" s="824"/>
      <c r="Y163" s="824"/>
      <c r="Z163" s="824"/>
      <c r="AA163" s="824"/>
      <c r="AB163" s="824"/>
      <c r="AC163" s="824"/>
      <c r="AD163" s="824"/>
      <c r="AE163" s="824"/>
      <c r="AF163" s="824"/>
      <c r="AG163" s="824"/>
      <c r="AH163" s="824"/>
      <c r="AI163" s="824"/>
      <c r="AJ163" s="824"/>
      <c r="AK163" s="824"/>
      <c r="AL163" s="824"/>
      <c r="AM163" s="824"/>
      <c r="AN163" s="824"/>
      <c r="AO163" s="824"/>
      <c r="AP163" s="824"/>
      <c r="AQ163" s="824"/>
      <c r="AR163" s="824"/>
      <c r="AS163" s="824"/>
      <c r="AT163" s="824"/>
      <c r="AU163" s="824"/>
      <c r="AV163" s="824"/>
      <c r="AW163" s="824"/>
      <c r="AX163" s="824"/>
      <c r="AY163" s="824"/>
      <c r="AZ163" s="824"/>
      <c r="BA163" s="824"/>
      <c r="BB163" s="824"/>
      <c r="BC163" s="824"/>
      <c r="BD163" s="824"/>
    </row>
    <row r="164" spans="1:56" s="137" customFormat="1">
      <c r="A164" s="112"/>
      <c r="B164" s="75"/>
      <c r="C164" s="76"/>
      <c r="D164" s="86"/>
      <c r="E164" s="76"/>
      <c r="F164" s="139"/>
      <c r="G164" s="1267"/>
      <c r="H164" s="1227"/>
      <c r="I164" s="1232"/>
      <c r="J164" s="214"/>
      <c r="K164" s="88"/>
      <c r="L164" s="89"/>
      <c r="M164" s="90"/>
      <c r="N164" s="91"/>
      <c r="O164" s="91"/>
      <c r="P164" s="743"/>
      <c r="Q164" s="743"/>
      <c r="R164" s="714"/>
      <c r="S164" s="714"/>
      <c r="T164" s="714"/>
      <c r="U164" s="714"/>
      <c r="V164" s="714"/>
      <c r="W164" s="714"/>
      <c r="X164" s="714"/>
      <c r="Y164" s="714"/>
      <c r="Z164" s="714"/>
      <c r="AA164" s="714"/>
      <c r="AB164" s="714"/>
      <c r="AC164" s="714"/>
      <c r="AD164" s="714"/>
      <c r="AE164" s="714"/>
      <c r="AF164" s="714"/>
      <c r="AG164" s="714"/>
      <c r="AH164" s="714"/>
      <c r="AI164" s="714"/>
      <c r="AJ164" s="714"/>
      <c r="AK164" s="714"/>
      <c r="AL164" s="714"/>
      <c r="AM164" s="714"/>
      <c r="AN164" s="714"/>
      <c r="AO164" s="714"/>
      <c r="AP164" s="714"/>
      <c r="AQ164" s="714"/>
      <c r="AR164" s="714"/>
      <c r="AS164" s="714"/>
      <c r="AT164" s="714"/>
      <c r="AU164" s="714"/>
      <c r="AV164" s="714"/>
      <c r="AW164" s="714"/>
      <c r="AX164" s="714"/>
      <c r="AY164" s="714"/>
      <c r="AZ164" s="714"/>
      <c r="BA164" s="714"/>
      <c r="BB164" s="714"/>
      <c r="BC164" s="714"/>
      <c r="BD164" s="714"/>
    </row>
    <row r="165" spans="1:56" s="137" customFormat="1" ht="30" customHeight="1">
      <c r="A165" s="64" t="s">
        <v>33</v>
      </c>
      <c r="B165" s="65">
        <v>96543</v>
      </c>
      <c r="C165" s="66" t="s">
        <v>105</v>
      </c>
      <c r="D165" s="110" t="s">
        <v>698</v>
      </c>
      <c r="E165" s="66" t="s">
        <v>51</v>
      </c>
      <c r="F165" s="856">
        <f>'MEMÓRIA DE CÁLCULO'!$F$133+'MEMÓRIA DE CÁLCULO'!$F$134+'MEMÓRIA DE CÁLCULO'!$F$135</f>
        <v>166.5</v>
      </c>
      <c r="G165" s="1264"/>
      <c r="H165" s="1236">
        <f>ROUND(SUM(H166:H170),2)</f>
        <v>17.2</v>
      </c>
      <c r="I165" s="1246">
        <f>ROUND(SUM(I166:I170),2)</f>
        <v>3.04</v>
      </c>
      <c r="J165" s="211">
        <f>ROUND(H165+I165,2)</f>
        <v>20.239999999999998</v>
      </c>
      <c r="K165" s="676">
        <f>ROUND(F165*H165,2)</f>
        <v>2863.8</v>
      </c>
      <c r="L165" s="677">
        <f>ROUND(F165*I165,2)</f>
        <v>506.16</v>
      </c>
      <c r="M165" s="675">
        <f>ROUND(K165+L165,2)</f>
        <v>3369.96</v>
      </c>
      <c r="N165" s="70">
        <f>ROUND(M165*$N$5,2)</f>
        <v>851.22</v>
      </c>
      <c r="O165" s="70">
        <f>ROUND(M165+N165,2)</f>
        <v>4221.18</v>
      </c>
      <c r="P165" s="94"/>
      <c r="Q165" s="94"/>
      <c r="R165" s="714"/>
      <c r="S165" s="714"/>
      <c r="T165" s="714"/>
      <c r="U165" s="714"/>
      <c r="V165" s="714"/>
      <c r="W165" s="714"/>
      <c r="X165" s="714"/>
      <c r="Y165" s="714"/>
      <c r="Z165" s="714"/>
      <c r="AA165" s="714"/>
      <c r="AB165" s="714"/>
      <c r="AC165" s="714"/>
      <c r="AD165" s="714"/>
      <c r="AE165" s="714"/>
      <c r="AF165" s="714"/>
      <c r="AG165" s="714"/>
      <c r="AH165" s="714"/>
      <c r="AI165" s="714"/>
      <c r="AJ165" s="714"/>
      <c r="AK165" s="714"/>
      <c r="AL165" s="714"/>
      <c r="AM165" s="714"/>
      <c r="AN165" s="714"/>
      <c r="AO165" s="714"/>
      <c r="AP165" s="714"/>
      <c r="AQ165" s="714"/>
      <c r="AR165" s="714"/>
      <c r="AS165" s="714"/>
      <c r="AT165" s="714"/>
      <c r="AU165" s="714"/>
      <c r="AV165" s="714"/>
      <c r="AW165" s="714"/>
      <c r="AX165" s="714"/>
      <c r="AY165" s="714"/>
      <c r="AZ165" s="714"/>
      <c r="BA165" s="714"/>
      <c r="BB165" s="714"/>
      <c r="BC165" s="714"/>
      <c r="BD165" s="714"/>
    </row>
    <row r="166" spans="1:56" s="95" customFormat="1" ht="26.25" customHeight="1">
      <c r="A166" s="112" t="s">
        <v>33</v>
      </c>
      <c r="B166" s="216" t="s">
        <v>39</v>
      </c>
      <c r="C166" s="111">
        <v>88238</v>
      </c>
      <c r="D166" s="86" t="s">
        <v>101</v>
      </c>
      <c r="E166" s="111" t="s">
        <v>43</v>
      </c>
      <c r="F166" s="868">
        <v>6.3500000000000001E-2</v>
      </c>
      <c r="G166" s="1267">
        <v>18.75</v>
      </c>
      <c r="H166" s="1243">
        <f>12.96*F166</f>
        <v>0.82296000000000002</v>
      </c>
      <c r="I166" s="1276">
        <f>5.79*F166</f>
        <v>0.36766500000000002</v>
      </c>
      <c r="J166" s="214"/>
      <c r="K166" s="88"/>
      <c r="L166" s="89"/>
      <c r="M166" s="90"/>
      <c r="N166" s="91"/>
      <c r="O166" s="91"/>
      <c r="P166" s="94"/>
      <c r="Q166" s="94"/>
      <c r="R166" s="711"/>
      <c r="S166" s="711"/>
      <c r="T166" s="711"/>
      <c r="U166" s="711"/>
      <c r="V166" s="711"/>
      <c r="W166" s="711"/>
      <c r="X166" s="711"/>
      <c r="Y166" s="711"/>
      <c r="Z166" s="711"/>
      <c r="AA166" s="711"/>
      <c r="AB166" s="711"/>
      <c r="AC166" s="711"/>
      <c r="AD166" s="711"/>
      <c r="AE166" s="711"/>
      <c r="AF166" s="711"/>
      <c r="AG166" s="711"/>
      <c r="AH166" s="711"/>
      <c r="AI166" s="711"/>
      <c r="AJ166" s="711"/>
      <c r="AK166" s="711"/>
      <c r="AL166" s="711"/>
      <c r="AM166" s="711"/>
      <c r="AN166" s="711"/>
      <c r="AO166" s="711"/>
      <c r="AP166" s="711"/>
      <c r="AQ166" s="711"/>
      <c r="AR166" s="711"/>
      <c r="AS166" s="711"/>
      <c r="AT166" s="711"/>
      <c r="AU166" s="711"/>
      <c r="AV166" s="711"/>
      <c r="AW166" s="711"/>
      <c r="AX166" s="711"/>
      <c r="AY166" s="711"/>
      <c r="AZ166" s="711"/>
      <c r="BA166" s="711"/>
      <c r="BB166" s="711"/>
      <c r="BC166" s="711"/>
      <c r="BD166" s="711"/>
    </row>
    <row r="167" spans="1:56" s="95" customFormat="1" ht="27" customHeight="1">
      <c r="A167" s="112" t="s">
        <v>33</v>
      </c>
      <c r="B167" s="216" t="s">
        <v>39</v>
      </c>
      <c r="C167" s="111">
        <v>88245</v>
      </c>
      <c r="D167" s="86" t="s">
        <v>102</v>
      </c>
      <c r="E167" s="111" t="s">
        <v>43</v>
      </c>
      <c r="F167" s="868">
        <v>0.19450000000000001</v>
      </c>
      <c r="G167" s="1267">
        <v>24.39</v>
      </c>
      <c r="H167" s="1243">
        <f>18.6*F167</f>
        <v>3.6177000000000006</v>
      </c>
      <c r="I167" s="1276">
        <f>5.79*F167</f>
        <v>1.126155</v>
      </c>
      <c r="J167" s="214"/>
      <c r="K167" s="88"/>
      <c r="L167" s="89"/>
      <c r="M167" s="90"/>
      <c r="N167" s="91"/>
      <c r="O167" s="91"/>
      <c r="P167" s="94"/>
      <c r="Q167" s="94"/>
      <c r="R167" s="711"/>
      <c r="S167" s="711"/>
      <c r="T167" s="711"/>
      <c r="U167" s="711"/>
      <c r="V167" s="711"/>
      <c r="W167" s="711"/>
      <c r="X167" s="711"/>
      <c r="Y167" s="711"/>
      <c r="Z167" s="711"/>
      <c r="AA167" s="711"/>
      <c r="AB167" s="711"/>
      <c r="AC167" s="711"/>
      <c r="AD167" s="711"/>
      <c r="AE167" s="711"/>
      <c r="AF167" s="711"/>
      <c r="AG167" s="711"/>
      <c r="AH167" s="711"/>
      <c r="AI167" s="711"/>
      <c r="AJ167" s="711"/>
      <c r="AK167" s="711"/>
      <c r="AL167" s="711"/>
      <c r="AM167" s="711"/>
      <c r="AN167" s="711"/>
      <c r="AO167" s="711"/>
      <c r="AP167" s="711"/>
      <c r="AQ167" s="711"/>
      <c r="AR167" s="711"/>
      <c r="AS167" s="711"/>
      <c r="AT167" s="711"/>
      <c r="AU167" s="711"/>
      <c r="AV167" s="711"/>
      <c r="AW167" s="711"/>
      <c r="AX167" s="711"/>
      <c r="AY167" s="711"/>
      <c r="AZ167" s="711"/>
      <c r="BA167" s="711"/>
      <c r="BB167" s="711"/>
      <c r="BC167" s="711"/>
      <c r="BD167" s="711"/>
    </row>
    <row r="168" spans="1:56" s="95" customFormat="1" ht="36.75" customHeight="1">
      <c r="A168" s="112" t="s">
        <v>33</v>
      </c>
      <c r="B168" s="216" t="s">
        <v>39</v>
      </c>
      <c r="C168" s="111">
        <v>92791</v>
      </c>
      <c r="D168" s="86" t="s">
        <v>113</v>
      </c>
      <c r="E168" s="111" t="s">
        <v>51</v>
      </c>
      <c r="F168" s="868">
        <v>1</v>
      </c>
      <c r="G168" s="1267">
        <v>13.4</v>
      </c>
      <c r="H168" s="1227">
        <f>11.85*F168</f>
        <v>11.85</v>
      </c>
      <c r="I168" s="1232">
        <f>1.55*F168</f>
        <v>1.55</v>
      </c>
      <c r="J168" s="214"/>
      <c r="K168" s="88"/>
      <c r="L168" s="89"/>
      <c r="M168" s="90"/>
      <c r="N168" s="91"/>
      <c r="O168" s="91"/>
      <c r="P168" s="94"/>
      <c r="Q168" s="94"/>
      <c r="R168" s="711"/>
      <c r="S168" s="711"/>
      <c r="T168" s="711"/>
      <c r="U168" s="711"/>
      <c r="V168" s="711"/>
      <c r="W168" s="711"/>
      <c r="X168" s="711"/>
      <c r="Y168" s="711"/>
      <c r="Z168" s="711"/>
      <c r="AA168" s="711"/>
      <c r="AB168" s="711"/>
      <c r="AC168" s="711"/>
      <c r="AD168" s="711"/>
      <c r="AE168" s="711"/>
      <c r="AF168" s="711"/>
      <c r="AG168" s="711"/>
      <c r="AH168" s="711"/>
      <c r="AI168" s="711"/>
      <c r="AJ168" s="711"/>
      <c r="AK168" s="711"/>
      <c r="AL168" s="711"/>
      <c r="AM168" s="711"/>
      <c r="AN168" s="711"/>
      <c r="AO168" s="711"/>
      <c r="AP168" s="711"/>
      <c r="AQ168" s="711"/>
      <c r="AR168" s="711"/>
      <c r="AS168" s="711"/>
      <c r="AT168" s="711"/>
      <c r="AU168" s="711"/>
      <c r="AV168" s="711"/>
      <c r="AW168" s="711"/>
      <c r="AX168" s="711"/>
      <c r="AY168" s="711"/>
      <c r="AZ168" s="711"/>
      <c r="BA168" s="711"/>
      <c r="BB168" s="711"/>
      <c r="BC168" s="711"/>
      <c r="BD168" s="711"/>
    </row>
    <row r="169" spans="1:56" s="95" customFormat="1" ht="28.5" customHeight="1">
      <c r="A169" s="112" t="s">
        <v>33</v>
      </c>
      <c r="B169" s="216" t="s">
        <v>45</v>
      </c>
      <c r="C169" s="111">
        <v>43132</v>
      </c>
      <c r="D169" s="86" t="s">
        <v>860</v>
      </c>
      <c r="E169" s="111" t="s">
        <v>51</v>
      </c>
      <c r="F169" s="868">
        <v>2.5000000000000001E-2</v>
      </c>
      <c r="G169" s="1267">
        <v>27.08</v>
      </c>
      <c r="H169" s="1227">
        <f>F169*G169</f>
        <v>0.67700000000000005</v>
      </c>
      <c r="I169" s="1232"/>
      <c r="J169" s="214"/>
      <c r="K169" s="88"/>
      <c r="L169" s="89"/>
      <c r="M169" s="90"/>
      <c r="N169" s="91"/>
      <c r="O169" s="91"/>
      <c r="P169" s="72"/>
      <c r="Q169" s="72"/>
      <c r="R169" s="711"/>
      <c r="S169" s="711"/>
      <c r="T169" s="711"/>
      <c r="U169" s="711"/>
      <c r="V169" s="711"/>
      <c r="W169" s="711"/>
      <c r="X169" s="711"/>
      <c r="Y169" s="711"/>
      <c r="Z169" s="711"/>
      <c r="AA169" s="711"/>
      <c r="AB169" s="711"/>
      <c r="AC169" s="711"/>
      <c r="AD169" s="711"/>
      <c r="AE169" s="711"/>
      <c r="AF169" s="711"/>
      <c r="AG169" s="711"/>
      <c r="AH169" s="711"/>
      <c r="AI169" s="711"/>
      <c r="AJ169" s="711"/>
      <c r="AK169" s="711"/>
      <c r="AL169" s="711"/>
      <c r="AM169" s="711"/>
      <c r="AN169" s="711"/>
      <c r="AO169" s="711"/>
      <c r="AP169" s="711"/>
      <c r="AQ169" s="711"/>
      <c r="AR169" s="711"/>
      <c r="AS169" s="711"/>
      <c r="AT169" s="711"/>
      <c r="AU169" s="711"/>
      <c r="AV169" s="711"/>
      <c r="AW169" s="711"/>
      <c r="AX169" s="711"/>
      <c r="AY169" s="711"/>
      <c r="AZ169" s="711"/>
      <c r="BA169" s="711"/>
      <c r="BB169" s="711"/>
      <c r="BC169" s="711"/>
      <c r="BD169" s="711"/>
    </row>
    <row r="170" spans="1:56" s="95" customFormat="1" ht="33.75" customHeight="1">
      <c r="A170" s="112" t="s">
        <v>33</v>
      </c>
      <c r="B170" s="216" t="s">
        <v>45</v>
      </c>
      <c r="C170" s="111">
        <v>39017</v>
      </c>
      <c r="D170" s="86" t="s">
        <v>104</v>
      </c>
      <c r="E170" s="111" t="s">
        <v>62</v>
      </c>
      <c r="F170" s="868">
        <v>1.966</v>
      </c>
      <c r="G170" s="1267">
        <v>0.12</v>
      </c>
      <c r="H170" s="1227">
        <f>F170*G170</f>
        <v>0.23591999999999999</v>
      </c>
      <c r="I170" s="1232"/>
      <c r="J170" s="214"/>
      <c r="K170" s="88"/>
      <c r="L170" s="89"/>
      <c r="M170" s="90"/>
      <c r="N170" s="91"/>
      <c r="O170" s="91"/>
      <c r="P170" s="743"/>
      <c r="Q170" s="743"/>
      <c r="R170" s="711"/>
      <c r="S170" s="711"/>
      <c r="T170" s="711"/>
      <c r="U170" s="711"/>
      <c r="V170" s="711"/>
      <c r="W170" s="711"/>
      <c r="X170" s="711"/>
      <c r="Y170" s="711"/>
      <c r="Z170" s="711"/>
      <c r="AA170" s="711"/>
      <c r="AB170" s="711"/>
      <c r="AC170" s="711"/>
      <c r="AD170" s="711"/>
      <c r="AE170" s="711"/>
      <c r="AF170" s="711"/>
      <c r="AG170" s="711"/>
      <c r="AH170" s="711"/>
      <c r="AI170" s="711"/>
      <c r="AJ170" s="711"/>
      <c r="AK170" s="711"/>
      <c r="AL170" s="711"/>
      <c r="AM170" s="711"/>
      <c r="AN170" s="711"/>
      <c r="AO170" s="711"/>
      <c r="AP170" s="711"/>
      <c r="AQ170" s="711"/>
      <c r="AR170" s="711"/>
      <c r="AS170" s="711"/>
      <c r="AT170" s="711"/>
      <c r="AU170" s="711"/>
      <c r="AV170" s="711"/>
      <c r="AW170" s="711"/>
      <c r="AX170" s="711"/>
      <c r="AY170" s="711"/>
      <c r="AZ170" s="711"/>
      <c r="BA170" s="711"/>
      <c r="BB170" s="711"/>
      <c r="BC170" s="711"/>
      <c r="BD170" s="711"/>
    </row>
    <row r="171" spans="1:56" s="73" customFormat="1" ht="13.8">
      <c r="A171" s="112"/>
      <c r="B171" s="216"/>
      <c r="C171" s="111"/>
      <c r="D171" s="86"/>
      <c r="E171" s="111"/>
      <c r="F171" s="139"/>
      <c r="G171" s="1267"/>
      <c r="H171" s="1227"/>
      <c r="I171" s="1232"/>
      <c r="J171" s="214"/>
      <c r="K171" s="167"/>
      <c r="L171" s="87"/>
      <c r="M171" s="168"/>
      <c r="N171" s="91"/>
      <c r="O171" s="91"/>
      <c r="P171" s="94"/>
      <c r="Q171" s="94"/>
      <c r="R171" s="704"/>
      <c r="S171" s="704"/>
      <c r="T171" s="704"/>
      <c r="U171" s="704"/>
      <c r="V171" s="704"/>
      <c r="W171" s="704"/>
      <c r="X171" s="704"/>
      <c r="Y171" s="704"/>
      <c r="Z171" s="704"/>
      <c r="AA171" s="704"/>
      <c r="AB171" s="704"/>
      <c r="AC171" s="704"/>
      <c r="AD171" s="704"/>
      <c r="AE171" s="704"/>
      <c r="AF171" s="704"/>
      <c r="AG171" s="704"/>
      <c r="AH171" s="704"/>
      <c r="AI171" s="704"/>
      <c r="AJ171" s="704"/>
      <c r="AK171" s="704"/>
      <c r="AL171" s="704"/>
      <c r="AM171" s="704"/>
      <c r="AN171" s="704"/>
      <c r="AO171" s="704"/>
      <c r="AP171" s="704"/>
      <c r="AQ171" s="704"/>
      <c r="AR171" s="704"/>
      <c r="AS171" s="704"/>
      <c r="AT171" s="704"/>
      <c r="AU171" s="704"/>
      <c r="AV171" s="704"/>
      <c r="AW171" s="704"/>
      <c r="AX171" s="704"/>
      <c r="AY171" s="704"/>
      <c r="AZ171" s="704"/>
      <c r="BA171" s="704"/>
      <c r="BB171" s="704"/>
      <c r="BC171" s="704"/>
      <c r="BD171" s="704"/>
    </row>
    <row r="172" spans="1:56" s="137" customFormat="1" ht="30" customHeight="1">
      <c r="A172" s="64" t="s">
        <v>33</v>
      </c>
      <c r="B172" s="65">
        <v>96544</v>
      </c>
      <c r="C172" s="66" t="s">
        <v>106</v>
      </c>
      <c r="D172" s="110" t="s">
        <v>100</v>
      </c>
      <c r="E172" s="66" t="s">
        <v>51</v>
      </c>
      <c r="F172" s="856">
        <f>'MEMÓRIA DE CÁLCULO'!$G$133</f>
        <v>13.8</v>
      </c>
      <c r="G172" s="1264"/>
      <c r="H172" s="1236">
        <f>ROUND(SUM(H173:H177),2)</f>
        <v>17.149999999999999</v>
      </c>
      <c r="I172" s="1246">
        <f>ROUND(SUM(I173:I177),2)</f>
        <v>1.99</v>
      </c>
      <c r="J172" s="211">
        <f>ROUND(H172+I172,2)</f>
        <v>19.14</v>
      </c>
      <c r="K172" s="676">
        <f>ROUND(F172*H172,2)</f>
        <v>236.67</v>
      </c>
      <c r="L172" s="677">
        <f>ROUND(F172*I172,2)</f>
        <v>27.46</v>
      </c>
      <c r="M172" s="675">
        <f>ROUND(K172+L172,2)</f>
        <v>264.13</v>
      </c>
      <c r="N172" s="70">
        <f>ROUND(M172*$N$5,2)</f>
        <v>66.72</v>
      </c>
      <c r="O172" s="70">
        <f>ROUND(M172+N172,2)</f>
        <v>330.85</v>
      </c>
      <c r="P172" s="94"/>
      <c r="Q172" s="94"/>
      <c r="R172" s="714"/>
      <c r="S172" s="714"/>
      <c r="T172" s="714"/>
      <c r="U172" s="714"/>
      <c r="V172" s="714"/>
      <c r="W172" s="714"/>
      <c r="X172" s="714"/>
      <c r="Y172" s="714"/>
      <c r="Z172" s="714"/>
      <c r="AA172" s="714"/>
      <c r="AB172" s="714"/>
      <c r="AC172" s="714"/>
      <c r="AD172" s="714"/>
      <c r="AE172" s="714"/>
      <c r="AF172" s="714"/>
      <c r="AG172" s="714"/>
      <c r="AH172" s="714"/>
      <c r="AI172" s="714"/>
      <c r="AJ172" s="714"/>
      <c r="AK172" s="714"/>
      <c r="AL172" s="714"/>
      <c r="AM172" s="714"/>
      <c r="AN172" s="714"/>
      <c r="AO172" s="714"/>
      <c r="AP172" s="714"/>
      <c r="AQ172" s="714"/>
      <c r="AR172" s="714"/>
      <c r="AS172" s="714"/>
      <c r="AT172" s="714"/>
      <c r="AU172" s="714"/>
      <c r="AV172" s="714"/>
      <c r="AW172" s="714"/>
      <c r="AX172" s="714"/>
      <c r="AY172" s="714"/>
      <c r="AZ172" s="714"/>
      <c r="BA172" s="714"/>
      <c r="BB172" s="714"/>
      <c r="BC172" s="714"/>
      <c r="BD172" s="714"/>
    </row>
    <row r="173" spans="1:56" s="95" customFormat="1" ht="26.25" customHeight="1">
      <c r="A173" s="112" t="s">
        <v>33</v>
      </c>
      <c r="B173" s="216" t="s">
        <v>39</v>
      </c>
      <c r="C173" s="111">
        <v>88238</v>
      </c>
      <c r="D173" s="86" t="s">
        <v>101</v>
      </c>
      <c r="E173" s="111" t="s">
        <v>43</v>
      </c>
      <c r="F173" s="868">
        <v>4.9000000000000002E-2</v>
      </c>
      <c r="G173" s="1267">
        <v>18.75</v>
      </c>
      <c r="H173" s="1243">
        <f>12.96*F173</f>
        <v>0.63504000000000005</v>
      </c>
      <c r="I173" s="1276">
        <f>5.79*F173</f>
        <v>0.28371000000000002</v>
      </c>
      <c r="J173" s="214"/>
      <c r="K173" s="791"/>
      <c r="L173" s="792"/>
      <c r="M173" s="793"/>
      <c r="N173" s="91"/>
      <c r="O173" s="91"/>
      <c r="P173" s="94"/>
      <c r="Q173" s="94"/>
      <c r="R173" s="711"/>
      <c r="S173" s="711"/>
      <c r="T173" s="711"/>
      <c r="U173" s="711"/>
      <c r="V173" s="711"/>
      <c r="W173" s="711"/>
      <c r="X173" s="711"/>
      <c r="Y173" s="711"/>
      <c r="Z173" s="711"/>
      <c r="AA173" s="711"/>
      <c r="AB173" s="711"/>
      <c r="AC173" s="711"/>
      <c r="AD173" s="711"/>
      <c r="AE173" s="711"/>
      <c r="AF173" s="711"/>
      <c r="AG173" s="711"/>
      <c r="AH173" s="711"/>
      <c r="AI173" s="711"/>
      <c r="AJ173" s="711"/>
      <c r="AK173" s="711"/>
      <c r="AL173" s="711"/>
      <c r="AM173" s="711"/>
      <c r="AN173" s="711"/>
      <c r="AO173" s="711"/>
      <c r="AP173" s="711"/>
      <c r="AQ173" s="711"/>
      <c r="AR173" s="711"/>
      <c r="AS173" s="711"/>
      <c r="AT173" s="711"/>
      <c r="AU173" s="711"/>
      <c r="AV173" s="711"/>
      <c r="AW173" s="711"/>
      <c r="AX173" s="711"/>
      <c r="AY173" s="711"/>
      <c r="AZ173" s="711"/>
      <c r="BA173" s="711"/>
      <c r="BB173" s="711"/>
      <c r="BC173" s="711"/>
      <c r="BD173" s="711"/>
    </row>
    <row r="174" spans="1:56" s="95" customFormat="1" ht="27" customHeight="1">
      <c r="A174" s="112" t="s">
        <v>33</v>
      </c>
      <c r="B174" s="216" t="s">
        <v>39</v>
      </c>
      <c r="C174" s="111">
        <v>88245</v>
      </c>
      <c r="D174" s="86" t="s">
        <v>102</v>
      </c>
      <c r="E174" s="111" t="s">
        <v>43</v>
      </c>
      <c r="F174" s="868">
        <v>0.15</v>
      </c>
      <c r="G174" s="1267">
        <v>24.39</v>
      </c>
      <c r="H174" s="1243">
        <f>18.6*F174</f>
        <v>2.79</v>
      </c>
      <c r="I174" s="1276">
        <f>5.79*F174</f>
        <v>0.86849999999999994</v>
      </c>
      <c r="J174" s="214"/>
      <c r="K174" s="88"/>
      <c r="L174" s="89"/>
      <c r="M174" s="90"/>
      <c r="N174" s="91"/>
      <c r="O174" s="91"/>
      <c r="P174" s="94"/>
      <c r="Q174" s="94"/>
      <c r="R174" s="711"/>
      <c r="S174" s="711"/>
      <c r="T174" s="711"/>
      <c r="U174" s="711"/>
      <c r="V174" s="711"/>
      <c r="W174" s="711"/>
      <c r="X174" s="711"/>
      <c r="Y174" s="711"/>
      <c r="Z174" s="711"/>
      <c r="AA174" s="711"/>
      <c r="AB174" s="711"/>
      <c r="AC174" s="711"/>
      <c r="AD174" s="711"/>
      <c r="AE174" s="711"/>
      <c r="AF174" s="711"/>
      <c r="AG174" s="711"/>
      <c r="AH174" s="711"/>
      <c r="AI174" s="711"/>
      <c r="AJ174" s="711"/>
      <c r="AK174" s="711"/>
      <c r="AL174" s="711"/>
      <c r="AM174" s="711"/>
      <c r="AN174" s="711"/>
      <c r="AO174" s="711"/>
      <c r="AP174" s="711"/>
      <c r="AQ174" s="711"/>
      <c r="AR174" s="711"/>
      <c r="AS174" s="711"/>
      <c r="AT174" s="711"/>
      <c r="AU174" s="711"/>
      <c r="AV174" s="711"/>
      <c r="AW174" s="711"/>
      <c r="AX174" s="711"/>
      <c r="AY174" s="711"/>
      <c r="AZ174" s="711"/>
      <c r="BA174" s="711"/>
      <c r="BB174" s="711"/>
      <c r="BC174" s="711"/>
      <c r="BD174" s="711"/>
    </row>
    <row r="175" spans="1:56" s="95" customFormat="1" ht="36.75" customHeight="1">
      <c r="A175" s="112" t="s">
        <v>33</v>
      </c>
      <c r="B175" s="216" t="s">
        <v>39</v>
      </c>
      <c r="C175" s="111">
        <v>92792</v>
      </c>
      <c r="D175" s="86" t="s">
        <v>103</v>
      </c>
      <c r="E175" s="111" t="s">
        <v>51</v>
      </c>
      <c r="F175" s="868">
        <v>1</v>
      </c>
      <c r="G175" s="1267">
        <v>13.75</v>
      </c>
      <c r="H175" s="1227">
        <f>12.91*F175</f>
        <v>12.91</v>
      </c>
      <c r="I175" s="1232">
        <f>0.84*F175</f>
        <v>0.84</v>
      </c>
      <c r="J175" s="214"/>
      <c r="K175" s="88"/>
      <c r="L175" s="89"/>
      <c r="M175" s="90"/>
      <c r="N175" s="91"/>
      <c r="O175" s="91"/>
      <c r="P175" s="94"/>
      <c r="Q175" s="94"/>
      <c r="R175" s="711"/>
      <c r="S175" s="711"/>
      <c r="T175" s="711"/>
      <c r="U175" s="711"/>
      <c r="V175" s="711"/>
      <c r="W175" s="711"/>
      <c r="X175" s="711"/>
      <c r="Y175" s="711"/>
      <c r="Z175" s="711"/>
      <c r="AA175" s="711"/>
      <c r="AB175" s="711"/>
      <c r="AC175" s="711"/>
      <c r="AD175" s="711"/>
      <c r="AE175" s="711"/>
      <c r="AF175" s="711"/>
      <c r="AG175" s="711"/>
      <c r="AH175" s="711"/>
      <c r="AI175" s="711"/>
      <c r="AJ175" s="711"/>
      <c r="AK175" s="711"/>
      <c r="AL175" s="711"/>
      <c r="AM175" s="711"/>
      <c r="AN175" s="711"/>
      <c r="AO175" s="711"/>
      <c r="AP175" s="711"/>
      <c r="AQ175" s="711"/>
      <c r="AR175" s="711"/>
      <c r="AS175" s="711"/>
      <c r="AT175" s="711"/>
      <c r="AU175" s="711"/>
      <c r="AV175" s="711"/>
      <c r="AW175" s="711"/>
      <c r="AX175" s="711"/>
      <c r="AY175" s="711"/>
      <c r="AZ175" s="711"/>
      <c r="BA175" s="711"/>
      <c r="BB175" s="711"/>
      <c r="BC175" s="711"/>
      <c r="BD175" s="711"/>
    </row>
    <row r="176" spans="1:56" s="95" customFormat="1" ht="28.5" customHeight="1">
      <c r="A176" s="112" t="s">
        <v>33</v>
      </c>
      <c r="B176" s="216" t="s">
        <v>45</v>
      </c>
      <c r="C176" s="787">
        <v>43132</v>
      </c>
      <c r="D176" s="86" t="s">
        <v>860</v>
      </c>
      <c r="E176" s="111" t="s">
        <v>51</v>
      </c>
      <c r="F176" s="868">
        <v>2.5000000000000001E-2</v>
      </c>
      <c r="G176" s="1267">
        <v>27.08</v>
      </c>
      <c r="H176" s="1227">
        <f>F176*G176</f>
        <v>0.67700000000000005</v>
      </c>
      <c r="I176" s="1232"/>
      <c r="J176" s="214"/>
      <c r="K176" s="88"/>
      <c r="L176" s="89"/>
      <c r="M176" s="90"/>
      <c r="N176" s="91"/>
      <c r="O176" s="91"/>
      <c r="P176" s="72"/>
      <c r="Q176" s="72"/>
      <c r="R176" s="711"/>
      <c r="S176" s="711"/>
      <c r="T176" s="711"/>
      <c r="U176" s="711"/>
      <c r="V176" s="711"/>
      <c r="W176" s="711"/>
      <c r="X176" s="711"/>
      <c r="Y176" s="711"/>
      <c r="Z176" s="711"/>
      <c r="AA176" s="711"/>
      <c r="AB176" s="711"/>
      <c r="AC176" s="711"/>
      <c r="AD176" s="711"/>
      <c r="AE176" s="711"/>
      <c r="AF176" s="711"/>
      <c r="AG176" s="711"/>
      <c r="AH176" s="711"/>
      <c r="AI176" s="711"/>
      <c r="AJ176" s="711"/>
      <c r="AK176" s="711"/>
      <c r="AL176" s="711"/>
      <c r="AM176" s="711"/>
      <c r="AN176" s="711"/>
      <c r="AO176" s="711"/>
      <c r="AP176" s="711"/>
      <c r="AQ176" s="711"/>
      <c r="AR176" s="711"/>
      <c r="AS176" s="711"/>
      <c r="AT176" s="711"/>
      <c r="AU176" s="711"/>
      <c r="AV176" s="711"/>
      <c r="AW176" s="711"/>
      <c r="AX176" s="711"/>
      <c r="AY176" s="711"/>
      <c r="AZ176" s="711"/>
      <c r="BA176" s="711"/>
      <c r="BB176" s="711"/>
      <c r="BC176" s="711"/>
      <c r="BD176" s="711"/>
    </row>
    <row r="177" spans="1:56" s="95" customFormat="1" ht="33.75" customHeight="1">
      <c r="A177" s="112" t="s">
        <v>33</v>
      </c>
      <c r="B177" s="216" t="s">
        <v>45</v>
      </c>
      <c r="C177" s="111">
        <v>39017</v>
      </c>
      <c r="D177" s="86" t="s">
        <v>104</v>
      </c>
      <c r="E177" s="111" t="s">
        <v>62</v>
      </c>
      <c r="F177" s="868">
        <v>1.19</v>
      </c>
      <c r="G177" s="1267">
        <v>0.12</v>
      </c>
      <c r="H177" s="1227">
        <f>F177*G177</f>
        <v>0.14279999999999998</v>
      </c>
      <c r="I177" s="1232"/>
      <c r="J177" s="214"/>
      <c r="K177" s="88"/>
      <c r="L177" s="89"/>
      <c r="M177" s="90"/>
      <c r="N177" s="91"/>
      <c r="O177" s="91"/>
      <c r="P177" s="743"/>
      <c r="Q177" s="743"/>
      <c r="R177" s="711"/>
      <c r="S177" s="711"/>
      <c r="T177" s="711"/>
      <c r="U177" s="711"/>
      <c r="V177" s="711"/>
      <c r="W177" s="711"/>
      <c r="X177" s="711"/>
      <c r="Y177" s="711"/>
      <c r="Z177" s="711"/>
      <c r="AA177" s="711"/>
      <c r="AB177" s="711"/>
      <c r="AC177" s="711"/>
      <c r="AD177" s="711"/>
      <c r="AE177" s="711"/>
      <c r="AF177" s="711"/>
      <c r="AG177" s="711"/>
      <c r="AH177" s="711"/>
      <c r="AI177" s="711"/>
      <c r="AJ177" s="711"/>
      <c r="AK177" s="711"/>
      <c r="AL177" s="711"/>
      <c r="AM177" s="711"/>
      <c r="AN177" s="711"/>
      <c r="AO177" s="711"/>
      <c r="AP177" s="711"/>
      <c r="AQ177" s="711"/>
      <c r="AR177" s="711"/>
      <c r="AS177" s="711"/>
      <c r="AT177" s="711"/>
      <c r="AU177" s="711"/>
      <c r="AV177" s="711"/>
      <c r="AW177" s="711"/>
      <c r="AX177" s="711"/>
      <c r="AY177" s="711"/>
      <c r="AZ177" s="711"/>
      <c r="BA177" s="711"/>
      <c r="BB177" s="711"/>
      <c r="BC177" s="711"/>
      <c r="BD177" s="711"/>
    </row>
    <row r="178" spans="1:56" s="73" customFormat="1" ht="13.8">
      <c r="A178" s="112"/>
      <c r="B178" s="216"/>
      <c r="C178" s="111"/>
      <c r="D178" s="86"/>
      <c r="E178" s="111"/>
      <c r="F178" s="139"/>
      <c r="G178" s="1267"/>
      <c r="H178" s="1227"/>
      <c r="I178" s="1232"/>
      <c r="J178" s="214"/>
      <c r="K178" s="167"/>
      <c r="L178" s="87"/>
      <c r="M178" s="168"/>
      <c r="N178" s="91"/>
      <c r="O178" s="91"/>
      <c r="P178" s="94"/>
      <c r="Q178" s="94"/>
      <c r="R178" s="704"/>
      <c r="S178" s="704"/>
      <c r="T178" s="704"/>
      <c r="U178" s="704"/>
      <c r="V178" s="704"/>
      <c r="W178" s="704"/>
      <c r="X178" s="704"/>
      <c r="Y178" s="704"/>
      <c r="Z178" s="704"/>
      <c r="AA178" s="704"/>
      <c r="AB178" s="704"/>
      <c r="AC178" s="704"/>
      <c r="AD178" s="704"/>
      <c r="AE178" s="704"/>
      <c r="AF178" s="704"/>
      <c r="AG178" s="704"/>
      <c r="AH178" s="704"/>
      <c r="AI178" s="704"/>
      <c r="AJ178" s="704"/>
      <c r="AK178" s="704"/>
      <c r="AL178" s="704"/>
      <c r="AM178" s="704"/>
      <c r="AN178" s="704"/>
      <c r="AO178" s="704"/>
      <c r="AP178" s="704"/>
      <c r="AQ178" s="704"/>
      <c r="AR178" s="704"/>
      <c r="AS178" s="704"/>
      <c r="AT178" s="704"/>
      <c r="AU178" s="704"/>
      <c r="AV178" s="704"/>
      <c r="AW178" s="704"/>
      <c r="AX178" s="704"/>
      <c r="AY178" s="704"/>
      <c r="AZ178" s="704"/>
      <c r="BA178" s="704"/>
      <c r="BB178" s="704"/>
      <c r="BC178" s="704"/>
      <c r="BD178" s="704"/>
    </row>
    <row r="179" spans="1:56" s="137" customFormat="1" ht="30" customHeight="1">
      <c r="A179" s="64" t="s">
        <v>33</v>
      </c>
      <c r="B179" s="65">
        <v>96545</v>
      </c>
      <c r="C179" s="66" t="s">
        <v>107</v>
      </c>
      <c r="D179" s="110" t="s">
        <v>699</v>
      </c>
      <c r="E179" s="66" t="s">
        <v>51</v>
      </c>
      <c r="F179" s="856">
        <f>'MEMÓRIA DE CÁLCULO'!$H$133+'MEMÓRIA DE CÁLCULO'!$H$135</f>
        <v>166.4</v>
      </c>
      <c r="G179" s="1264"/>
      <c r="H179" s="1236">
        <f>ROUND(SUM(H180:H184),2)</f>
        <v>16.71</v>
      </c>
      <c r="I179" s="1246">
        <f>ROUND(SUM(I180:I184),2)</f>
        <v>1.33</v>
      </c>
      <c r="J179" s="211">
        <f>ROUND(H179+I179,2)</f>
        <v>18.04</v>
      </c>
      <c r="K179" s="676">
        <f>ROUND(F179*H179,2)</f>
        <v>2780.54</v>
      </c>
      <c r="L179" s="677">
        <f>ROUND(F179*I179,2)</f>
        <v>221.31</v>
      </c>
      <c r="M179" s="675">
        <f>ROUND(K179+L179,2)</f>
        <v>3001.85</v>
      </c>
      <c r="N179" s="70">
        <f>ROUND(M179*$N$5,2)</f>
        <v>758.24</v>
      </c>
      <c r="O179" s="70">
        <f>ROUND(M179+N179,2)</f>
        <v>3760.09</v>
      </c>
      <c r="P179" s="94"/>
      <c r="Q179" s="94"/>
      <c r="R179" s="714"/>
      <c r="S179" s="714"/>
      <c r="T179" s="714"/>
      <c r="U179" s="714"/>
      <c r="V179" s="714"/>
      <c r="W179" s="714"/>
      <c r="X179" s="714"/>
      <c r="Y179" s="714"/>
      <c r="Z179" s="714"/>
      <c r="AA179" s="714"/>
      <c r="AB179" s="714"/>
      <c r="AC179" s="714"/>
      <c r="AD179" s="714"/>
      <c r="AE179" s="714"/>
      <c r="AF179" s="714"/>
      <c r="AG179" s="714"/>
      <c r="AH179" s="714"/>
      <c r="AI179" s="714"/>
      <c r="AJ179" s="714"/>
      <c r="AK179" s="714"/>
      <c r="AL179" s="714"/>
      <c r="AM179" s="714"/>
      <c r="AN179" s="714"/>
      <c r="AO179" s="714"/>
      <c r="AP179" s="714"/>
      <c r="AQ179" s="714"/>
      <c r="AR179" s="714"/>
      <c r="AS179" s="714"/>
      <c r="AT179" s="714"/>
      <c r="AU179" s="714"/>
      <c r="AV179" s="714"/>
      <c r="AW179" s="714"/>
      <c r="AX179" s="714"/>
      <c r="AY179" s="714"/>
      <c r="AZ179" s="714"/>
      <c r="BA179" s="714"/>
      <c r="BB179" s="714"/>
      <c r="BC179" s="714"/>
      <c r="BD179" s="714"/>
    </row>
    <row r="180" spans="1:56" s="95" customFormat="1" ht="26.25" customHeight="1">
      <c r="A180" s="112" t="s">
        <v>33</v>
      </c>
      <c r="B180" s="216" t="s">
        <v>39</v>
      </c>
      <c r="C180" s="111">
        <v>88238</v>
      </c>
      <c r="D180" s="86" t="s">
        <v>101</v>
      </c>
      <c r="E180" s="111" t="s">
        <v>43</v>
      </c>
      <c r="F180" s="868">
        <v>3.7499999999999999E-2</v>
      </c>
      <c r="G180" s="1267">
        <v>18.75</v>
      </c>
      <c r="H180" s="1243">
        <f>12.96*F180</f>
        <v>0.48599999999999999</v>
      </c>
      <c r="I180" s="1276">
        <f>5.79*F180</f>
        <v>0.21712499999999998</v>
      </c>
      <c r="J180" s="214"/>
      <c r="K180" s="88"/>
      <c r="L180" s="89"/>
      <c r="M180" s="90"/>
      <c r="N180" s="91"/>
      <c r="O180" s="91"/>
      <c r="P180" s="94"/>
      <c r="Q180" s="94"/>
      <c r="R180" s="711"/>
      <c r="S180" s="711"/>
      <c r="T180" s="711"/>
      <c r="U180" s="711"/>
      <c r="V180" s="711"/>
      <c r="W180" s="711"/>
      <c r="X180" s="711"/>
      <c r="Y180" s="711"/>
      <c r="Z180" s="711"/>
      <c r="AA180" s="711"/>
      <c r="AB180" s="711"/>
      <c r="AC180" s="711"/>
      <c r="AD180" s="711"/>
      <c r="AE180" s="711"/>
      <c r="AF180" s="711"/>
      <c r="AG180" s="711"/>
      <c r="AH180" s="711"/>
      <c r="AI180" s="711"/>
      <c r="AJ180" s="711"/>
      <c r="AK180" s="711"/>
      <c r="AL180" s="711"/>
      <c r="AM180" s="711"/>
      <c r="AN180" s="711"/>
      <c r="AO180" s="711"/>
      <c r="AP180" s="711"/>
      <c r="AQ180" s="711"/>
      <c r="AR180" s="711"/>
      <c r="AS180" s="711"/>
      <c r="AT180" s="711"/>
      <c r="AU180" s="711"/>
      <c r="AV180" s="711"/>
      <c r="AW180" s="711"/>
      <c r="AX180" s="711"/>
      <c r="AY180" s="711"/>
      <c r="AZ180" s="711"/>
      <c r="BA180" s="711"/>
      <c r="BB180" s="711"/>
      <c r="BC180" s="711"/>
      <c r="BD180" s="711"/>
    </row>
    <row r="181" spans="1:56" s="95" customFormat="1" ht="27" customHeight="1">
      <c r="A181" s="112" t="s">
        <v>33</v>
      </c>
      <c r="B181" s="216" t="s">
        <v>39</v>
      </c>
      <c r="C181" s="111">
        <v>88245</v>
      </c>
      <c r="D181" s="86" t="s">
        <v>102</v>
      </c>
      <c r="E181" s="111" t="s">
        <v>43</v>
      </c>
      <c r="F181" s="868">
        <v>0.115</v>
      </c>
      <c r="G181" s="1267">
        <v>24.39</v>
      </c>
      <c r="H181" s="1243">
        <f>18.6*F181</f>
        <v>2.1390000000000002</v>
      </c>
      <c r="I181" s="1276">
        <f>5.79*F181</f>
        <v>0.66585000000000005</v>
      </c>
      <c r="J181" s="214"/>
      <c r="K181" s="88"/>
      <c r="L181" s="89"/>
      <c r="M181" s="90"/>
      <c r="N181" s="91"/>
      <c r="O181" s="91"/>
      <c r="P181" s="94"/>
      <c r="Q181" s="94"/>
      <c r="R181" s="711"/>
      <c r="S181" s="711"/>
      <c r="T181" s="711"/>
      <c r="U181" s="711"/>
      <c r="V181" s="711"/>
      <c r="W181" s="711"/>
      <c r="X181" s="711"/>
      <c r="Y181" s="711"/>
      <c r="Z181" s="711"/>
      <c r="AA181" s="711"/>
      <c r="AB181" s="711"/>
      <c r="AC181" s="711"/>
      <c r="AD181" s="711"/>
      <c r="AE181" s="711"/>
      <c r="AF181" s="711"/>
      <c r="AG181" s="711"/>
      <c r="AH181" s="711"/>
      <c r="AI181" s="711"/>
      <c r="AJ181" s="711"/>
      <c r="AK181" s="711"/>
      <c r="AL181" s="711"/>
      <c r="AM181" s="711"/>
      <c r="AN181" s="711"/>
      <c r="AO181" s="711"/>
      <c r="AP181" s="711"/>
      <c r="AQ181" s="711"/>
      <c r="AR181" s="711"/>
      <c r="AS181" s="711"/>
      <c r="AT181" s="711"/>
      <c r="AU181" s="711"/>
      <c r="AV181" s="711"/>
      <c r="AW181" s="711"/>
      <c r="AX181" s="711"/>
      <c r="AY181" s="711"/>
      <c r="AZ181" s="711"/>
      <c r="BA181" s="711"/>
      <c r="BB181" s="711"/>
      <c r="BC181" s="711"/>
      <c r="BD181" s="711"/>
    </row>
    <row r="182" spans="1:56" s="95" customFormat="1" ht="36.75" customHeight="1">
      <c r="A182" s="112" t="s">
        <v>33</v>
      </c>
      <c r="B182" s="216" t="s">
        <v>39</v>
      </c>
      <c r="C182" s="111">
        <v>92793</v>
      </c>
      <c r="D182" s="86" t="s">
        <v>116</v>
      </c>
      <c r="E182" s="111" t="s">
        <v>51</v>
      </c>
      <c r="F182" s="868">
        <v>1</v>
      </c>
      <c r="G182" s="1267">
        <v>13.77</v>
      </c>
      <c r="H182" s="1227">
        <f>13.32*F182</f>
        <v>13.32</v>
      </c>
      <c r="I182" s="1232">
        <f>0.45*F182</f>
        <v>0.45</v>
      </c>
      <c r="J182" s="214"/>
      <c r="K182" s="88"/>
      <c r="L182" s="89"/>
      <c r="M182" s="90"/>
      <c r="N182" s="91"/>
      <c r="O182" s="91"/>
      <c r="P182" s="94"/>
      <c r="Q182" s="94"/>
      <c r="R182" s="711"/>
      <c r="S182" s="711"/>
      <c r="T182" s="711"/>
      <c r="U182" s="711"/>
      <c r="V182" s="711"/>
      <c r="W182" s="711"/>
      <c r="X182" s="711"/>
      <c r="Y182" s="711"/>
      <c r="Z182" s="711"/>
      <c r="AA182" s="711"/>
      <c r="AB182" s="711"/>
      <c r="AC182" s="711"/>
      <c r="AD182" s="711"/>
      <c r="AE182" s="711"/>
      <c r="AF182" s="711"/>
      <c r="AG182" s="711"/>
      <c r="AH182" s="711"/>
      <c r="AI182" s="711"/>
      <c r="AJ182" s="711"/>
      <c r="AK182" s="711"/>
      <c r="AL182" s="711"/>
      <c r="AM182" s="711"/>
      <c r="AN182" s="711"/>
      <c r="AO182" s="711"/>
      <c r="AP182" s="711"/>
      <c r="AQ182" s="711"/>
      <c r="AR182" s="711"/>
      <c r="AS182" s="711"/>
      <c r="AT182" s="711"/>
      <c r="AU182" s="711"/>
      <c r="AV182" s="711"/>
      <c r="AW182" s="711"/>
      <c r="AX182" s="711"/>
      <c r="AY182" s="711"/>
      <c r="AZ182" s="711"/>
      <c r="BA182" s="711"/>
      <c r="BB182" s="711"/>
      <c r="BC182" s="711"/>
      <c r="BD182" s="711"/>
    </row>
    <row r="183" spans="1:56" s="95" customFormat="1" ht="28.5" customHeight="1">
      <c r="A183" s="112" t="s">
        <v>33</v>
      </c>
      <c r="B183" s="216" t="s">
        <v>45</v>
      </c>
      <c r="C183" s="787">
        <v>43132</v>
      </c>
      <c r="D183" s="86" t="s">
        <v>860</v>
      </c>
      <c r="E183" s="111" t="s">
        <v>51</v>
      </c>
      <c r="F183" s="868">
        <v>2.5000000000000001E-2</v>
      </c>
      <c r="G183" s="1267">
        <v>27.08</v>
      </c>
      <c r="H183" s="1227">
        <f>F183*G183</f>
        <v>0.67700000000000005</v>
      </c>
      <c r="I183" s="1232"/>
      <c r="J183" s="214"/>
      <c r="K183" s="88"/>
      <c r="L183" s="89"/>
      <c r="M183" s="90"/>
      <c r="N183" s="91"/>
      <c r="O183" s="91"/>
      <c r="P183" s="72"/>
      <c r="Q183" s="72"/>
      <c r="R183" s="711"/>
      <c r="S183" s="711"/>
      <c r="T183" s="711"/>
      <c r="U183" s="711"/>
      <c r="V183" s="711"/>
      <c r="W183" s="711"/>
      <c r="X183" s="711"/>
      <c r="Y183" s="711"/>
      <c r="Z183" s="711"/>
      <c r="AA183" s="711"/>
      <c r="AB183" s="711"/>
      <c r="AC183" s="711"/>
      <c r="AD183" s="711"/>
      <c r="AE183" s="711"/>
      <c r="AF183" s="711"/>
      <c r="AG183" s="711"/>
      <c r="AH183" s="711"/>
      <c r="AI183" s="711"/>
      <c r="AJ183" s="711"/>
      <c r="AK183" s="711"/>
      <c r="AL183" s="711"/>
      <c r="AM183" s="711"/>
      <c r="AN183" s="711"/>
      <c r="AO183" s="711"/>
      <c r="AP183" s="711"/>
      <c r="AQ183" s="711"/>
      <c r="AR183" s="711"/>
      <c r="AS183" s="711"/>
      <c r="AT183" s="711"/>
      <c r="AU183" s="711"/>
      <c r="AV183" s="711"/>
      <c r="AW183" s="711"/>
      <c r="AX183" s="711"/>
      <c r="AY183" s="711"/>
      <c r="AZ183" s="711"/>
      <c r="BA183" s="711"/>
      <c r="BB183" s="711"/>
      <c r="BC183" s="711"/>
      <c r="BD183" s="711"/>
    </row>
    <row r="184" spans="1:56" s="95" customFormat="1" ht="33.75" customHeight="1">
      <c r="A184" s="112" t="s">
        <v>33</v>
      </c>
      <c r="B184" s="216" t="s">
        <v>45</v>
      </c>
      <c r="C184" s="111">
        <v>39017</v>
      </c>
      <c r="D184" s="86" t="s">
        <v>104</v>
      </c>
      <c r="E184" s="111" t="s">
        <v>62</v>
      </c>
      <c r="F184" s="868">
        <v>0.72399999999999998</v>
      </c>
      <c r="G184" s="1267">
        <v>0.12</v>
      </c>
      <c r="H184" s="1227">
        <f>F184*G184</f>
        <v>8.6879999999999999E-2</v>
      </c>
      <c r="I184" s="1232"/>
      <c r="J184" s="214"/>
      <c r="K184" s="88"/>
      <c r="L184" s="89"/>
      <c r="M184" s="90"/>
      <c r="N184" s="91"/>
      <c r="O184" s="91"/>
      <c r="P184" s="743"/>
      <c r="Q184" s="743"/>
      <c r="R184" s="711"/>
      <c r="S184" s="711"/>
      <c r="T184" s="711"/>
      <c r="U184" s="711"/>
      <c r="V184" s="711"/>
      <c r="W184" s="711"/>
      <c r="X184" s="711"/>
      <c r="Y184" s="711"/>
      <c r="Z184" s="711"/>
      <c r="AA184" s="711"/>
      <c r="AB184" s="711"/>
      <c r="AC184" s="711"/>
      <c r="AD184" s="711"/>
      <c r="AE184" s="711"/>
      <c r="AF184" s="711"/>
      <c r="AG184" s="711"/>
      <c r="AH184" s="711"/>
      <c r="AI184" s="711"/>
      <c r="AJ184" s="711"/>
      <c r="AK184" s="711"/>
      <c r="AL184" s="711"/>
      <c r="AM184" s="711"/>
      <c r="AN184" s="711"/>
      <c r="AO184" s="711"/>
      <c r="AP184" s="711"/>
      <c r="AQ184" s="711"/>
      <c r="AR184" s="711"/>
      <c r="AS184" s="711"/>
      <c r="AT184" s="711"/>
      <c r="AU184" s="711"/>
      <c r="AV184" s="711"/>
      <c r="AW184" s="711"/>
      <c r="AX184" s="711"/>
      <c r="AY184" s="711"/>
      <c r="AZ184" s="711"/>
      <c r="BA184" s="711"/>
      <c r="BB184" s="711"/>
      <c r="BC184" s="711"/>
      <c r="BD184" s="711"/>
    </row>
    <row r="185" spans="1:56" s="73" customFormat="1" ht="13.8">
      <c r="A185" s="112"/>
      <c r="B185" s="216"/>
      <c r="C185" s="111"/>
      <c r="D185" s="86"/>
      <c r="E185" s="111"/>
      <c r="F185" s="139"/>
      <c r="G185" s="1267"/>
      <c r="H185" s="1227"/>
      <c r="I185" s="1232"/>
      <c r="J185" s="214"/>
      <c r="K185" s="167"/>
      <c r="L185" s="87"/>
      <c r="M185" s="168"/>
      <c r="N185" s="91"/>
      <c r="O185" s="91"/>
      <c r="P185" s="94"/>
      <c r="Q185" s="94"/>
      <c r="R185" s="704"/>
      <c r="S185" s="704"/>
      <c r="T185" s="704"/>
      <c r="U185" s="704"/>
      <c r="V185" s="704"/>
      <c r="W185" s="704"/>
      <c r="X185" s="704"/>
      <c r="Y185" s="704"/>
      <c r="Z185" s="704"/>
      <c r="AA185" s="704"/>
      <c r="AB185" s="704"/>
      <c r="AC185" s="704"/>
      <c r="AD185" s="704"/>
      <c r="AE185" s="704"/>
      <c r="AF185" s="704"/>
      <c r="AG185" s="704"/>
      <c r="AH185" s="704"/>
      <c r="AI185" s="704"/>
      <c r="AJ185" s="704"/>
      <c r="AK185" s="704"/>
      <c r="AL185" s="704"/>
      <c r="AM185" s="704"/>
      <c r="AN185" s="704"/>
      <c r="AO185" s="704"/>
      <c r="AP185" s="704"/>
      <c r="AQ185" s="704"/>
      <c r="AR185" s="704"/>
      <c r="AS185" s="704"/>
      <c r="AT185" s="704"/>
      <c r="AU185" s="704"/>
      <c r="AV185" s="704"/>
      <c r="AW185" s="704"/>
      <c r="AX185" s="704"/>
      <c r="AY185" s="704"/>
      <c r="AZ185" s="704"/>
      <c r="BA185" s="704"/>
      <c r="BB185" s="704"/>
      <c r="BC185" s="704"/>
      <c r="BD185" s="704"/>
    </row>
    <row r="186" spans="1:56" s="137" customFormat="1" ht="30" customHeight="1">
      <c r="A186" s="64" t="s">
        <v>33</v>
      </c>
      <c r="B186" s="65">
        <v>96546</v>
      </c>
      <c r="C186" s="66" t="s">
        <v>1172</v>
      </c>
      <c r="D186" s="110" t="s">
        <v>700</v>
      </c>
      <c r="E186" s="66" t="s">
        <v>51</v>
      </c>
      <c r="F186" s="856">
        <f>'MEMÓRIA DE CÁLCULO'!$I$133+'MEMÓRIA DE CÁLCULO'!$I$134+'MEMÓRIA DE CÁLCULO'!$I$135</f>
        <v>132.69999999999999</v>
      </c>
      <c r="G186" s="1264"/>
      <c r="H186" s="1236">
        <f>ROUND(SUM(H187:H191),2)</f>
        <v>15.26</v>
      </c>
      <c r="I186" s="1246">
        <f>ROUND(SUM(I187:I191),2)</f>
        <v>0.93</v>
      </c>
      <c r="J186" s="211">
        <f>ROUND(H186+I186,2)</f>
        <v>16.190000000000001</v>
      </c>
      <c r="K186" s="676">
        <f>ROUND(F186*H186,2)</f>
        <v>2025</v>
      </c>
      <c r="L186" s="677">
        <f>ROUND(F186*I186,2)</f>
        <v>123.41</v>
      </c>
      <c r="M186" s="675">
        <f>ROUND(K186+L186,2)</f>
        <v>2148.41</v>
      </c>
      <c r="N186" s="70">
        <f>ROUND(M186*$N$5,2)</f>
        <v>542.66999999999996</v>
      </c>
      <c r="O186" s="70">
        <f>ROUND(M186+N186,2)</f>
        <v>2691.08</v>
      </c>
      <c r="P186" s="94"/>
      <c r="Q186" s="94"/>
      <c r="R186" s="714"/>
      <c r="S186" s="714"/>
      <c r="T186" s="714"/>
      <c r="U186" s="714"/>
      <c r="V186" s="714"/>
      <c r="W186" s="714"/>
      <c r="X186" s="714"/>
      <c r="Y186" s="714"/>
      <c r="Z186" s="714"/>
      <c r="AA186" s="714"/>
      <c r="AB186" s="714"/>
      <c r="AC186" s="714"/>
      <c r="AD186" s="714"/>
      <c r="AE186" s="714"/>
      <c r="AF186" s="714"/>
      <c r="AG186" s="714"/>
      <c r="AH186" s="714"/>
      <c r="AI186" s="714"/>
      <c r="AJ186" s="714"/>
      <c r="AK186" s="714"/>
      <c r="AL186" s="714"/>
      <c r="AM186" s="714"/>
      <c r="AN186" s="714"/>
      <c r="AO186" s="714"/>
      <c r="AP186" s="714"/>
      <c r="AQ186" s="714"/>
      <c r="AR186" s="714"/>
      <c r="AS186" s="714"/>
      <c r="AT186" s="714"/>
      <c r="AU186" s="714"/>
      <c r="AV186" s="714"/>
      <c r="AW186" s="714"/>
      <c r="AX186" s="714"/>
      <c r="AY186" s="714"/>
      <c r="AZ186" s="714"/>
      <c r="BA186" s="714"/>
      <c r="BB186" s="714"/>
      <c r="BC186" s="714"/>
      <c r="BD186" s="714"/>
    </row>
    <row r="187" spans="1:56" s="95" customFormat="1" ht="26.25" customHeight="1">
      <c r="A187" s="112" t="s">
        <v>33</v>
      </c>
      <c r="B187" s="216" t="s">
        <v>39</v>
      </c>
      <c r="C187" s="111">
        <v>88238</v>
      </c>
      <c r="D187" s="86" t="s">
        <v>101</v>
      </c>
      <c r="E187" s="111" t="s">
        <v>43</v>
      </c>
      <c r="F187" s="868">
        <v>2.9000000000000001E-2</v>
      </c>
      <c r="G187" s="1267">
        <v>18.75</v>
      </c>
      <c r="H187" s="1243">
        <f>12.96*F187</f>
        <v>0.37584000000000006</v>
      </c>
      <c r="I187" s="1276">
        <f>5.79*F187</f>
        <v>0.16791</v>
      </c>
      <c r="J187" s="214"/>
      <c r="K187" s="88"/>
      <c r="L187" s="89"/>
      <c r="M187" s="90"/>
      <c r="N187" s="91"/>
      <c r="O187" s="91"/>
      <c r="P187" s="94"/>
      <c r="Q187" s="94"/>
      <c r="R187" s="711"/>
      <c r="S187" s="711"/>
      <c r="T187" s="711"/>
      <c r="U187" s="711"/>
      <c r="V187" s="711"/>
      <c r="W187" s="711"/>
      <c r="X187" s="711"/>
      <c r="Y187" s="711"/>
      <c r="Z187" s="711"/>
      <c r="AA187" s="711"/>
      <c r="AB187" s="711"/>
      <c r="AC187" s="711"/>
      <c r="AD187" s="711"/>
      <c r="AE187" s="711"/>
      <c r="AF187" s="711"/>
      <c r="AG187" s="711"/>
      <c r="AH187" s="711"/>
      <c r="AI187" s="711"/>
      <c r="AJ187" s="711"/>
      <c r="AK187" s="711"/>
      <c r="AL187" s="711"/>
      <c r="AM187" s="711"/>
      <c r="AN187" s="711"/>
      <c r="AO187" s="711"/>
      <c r="AP187" s="711"/>
      <c r="AQ187" s="711"/>
      <c r="AR187" s="711"/>
      <c r="AS187" s="711"/>
      <c r="AT187" s="711"/>
      <c r="AU187" s="711"/>
      <c r="AV187" s="711"/>
      <c r="AW187" s="711"/>
      <c r="AX187" s="711"/>
      <c r="AY187" s="711"/>
      <c r="AZ187" s="711"/>
      <c r="BA187" s="711"/>
      <c r="BB187" s="711"/>
      <c r="BC187" s="711"/>
      <c r="BD187" s="711"/>
    </row>
    <row r="188" spans="1:56" s="95" customFormat="1" ht="27" customHeight="1">
      <c r="A188" s="112" t="s">
        <v>33</v>
      </c>
      <c r="B188" s="216" t="s">
        <v>39</v>
      </c>
      <c r="C188" s="111">
        <v>88245</v>
      </c>
      <c r="D188" s="86" t="s">
        <v>102</v>
      </c>
      <c r="E188" s="111" t="s">
        <v>43</v>
      </c>
      <c r="F188" s="868">
        <v>8.8999999999999996E-2</v>
      </c>
      <c r="G188" s="1267">
        <v>24.39</v>
      </c>
      <c r="H188" s="1243">
        <f>18.6*F188</f>
        <v>1.6554</v>
      </c>
      <c r="I188" s="1276">
        <f>5.79*F188</f>
        <v>0.51530999999999993</v>
      </c>
      <c r="J188" s="214"/>
      <c r="K188" s="88"/>
      <c r="L188" s="89"/>
      <c r="M188" s="90"/>
      <c r="N188" s="91"/>
      <c r="O188" s="91"/>
      <c r="P188" s="94"/>
      <c r="Q188" s="94"/>
      <c r="R188" s="711"/>
      <c r="S188" s="711"/>
      <c r="T188" s="711"/>
      <c r="U188" s="711"/>
      <c r="V188" s="711"/>
      <c r="W188" s="711"/>
      <c r="X188" s="711"/>
      <c r="Y188" s="711"/>
      <c r="Z188" s="711"/>
      <c r="AA188" s="711"/>
      <c r="AB188" s="711"/>
      <c r="AC188" s="711"/>
      <c r="AD188" s="711"/>
      <c r="AE188" s="711"/>
      <c r="AF188" s="711"/>
      <c r="AG188" s="711"/>
      <c r="AH188" s="711"/>
      <c r="AI188" s="711"/>
      <c r="AJ188" s="711"/>
      <c r="AK188" s="711"/>
      <c r="AL188" s="711"/>
      <c r="AM188" s="711"/>
      <c r="AN188" s="711"/>
      <c r="AO188" s="711"/>
      <c r="AP188" s="711"/>
      <c r="AQ188" s="711"/>
      <c r="AR188" s="711"/>
      <c r="AS188" s="711"/>
      <c r="AT188" s="711"/>
      <c r="AU188" s="711"/>
      <c r="AV188" s="711"/>
      <c r="AW188" s="711"/>
      <c r="AX188" s="711"/>
      <c r="AY188" s="711"/>
      <c r="AZ188" s="711"/>
      <c r="BA188" s="711"/>
      <c r="BB188" s="711"/>
      <c r="BC188" s="711"/>
      <c r="BD188" s="711"/>
    </row>
    <row r="189" spans="1:56" s="95" customFormat="1" ht="30.75" customHeight="1">
      <c r="A189" s="112" t="s">
        <v>33</v>
      </c>
      <c r="B189" s="216" t="s">
        <v>39</v>
      </c>
      <c r="C189" s="111">
        <v>92794</v>
      </c>
      <c r="D189" s="86" t="s">
        <v>701</v>
      </c>
      <c r="E189" s="111" t="s">
        <v>51</v>
      </c>
      <c r="F189" s="868">
        <v>1</v>
      </c>
      <c r="G189" s="1267">
        <v>12.75</v>
      </c>
      <c r="H189" s="1227">
        <f>12.5*F189</f>
        <v>12.5</v>
      </c>
      <c r="I189" s="1232">
        <f>0.25*F189</f>
        <v>0.25</v>
      </c>
      <c r="J189" s="214"/>
      <c r="K189" s="88"/>
      <c r="L189" s="89"/>
      <c r="M189" s="90"/>
      <c r="N189" s="91"/>
      <c r="O189" s="91"/>
      <c r="P189" s="94"/>
      <c r="Q189" s="94"/>
      <c r="R189" s="711"/>
      <c r="S189" s="711"/>
      <c r="T189" s="711"/>
      <c r="U189" s="711"/>
      <c r="V189" s="711"/>
      <c r="W189" s="711"/>
      <c r="X189" s="711"/>
      <c r="Y189" s="711"/>
      <c r="Z189" s="711"/>
      <c r="AA189" s="711"/>
      <c r="AB189" s="711"/>
      <c r="AC189" s="711"/>
      <c r="AD189" s="711"/>
      <c r="AE189" s="711"/>
      <c r="AF189" s="711"/>
      <c r="AG189" s="711"/>
      <c r="AH189" s="711"/>
      <c r="AI189" s="711"/>
      <c r="AJ189" s="711"/>
      <c r="AK189" s="711"/>
      <c r="AL189" s="711"/>
      <c r="AM189" s="711"/>
      <c r="AN189" s="711"/>
      <c r="AO189" s="711"/>
      <c r="AP189" s="711"/>
      <c r="AQ189" s="711"/>
      <c r="AR189" s="711"/>
      <c r="AS189" s="711"/>
      <c r="AT189" s="711"/>
      <c r="AU189" s="711"/>
      <c r="AV189" s="711"/>
      <c r="AW189" s="711"/>
      <c r="AX189" s="711"/>
      <c r="AY189" s="711"/>
      <c r="AZ189" s="711"/>
      <c r="BA189" s="711"/>
      <c r="BB189" s="711"/>
      <c r="BC189" s="711"/>
      <c r="BD189" s="711"/>
    </row>
    <row r="190" spans="1:56" s="95" customFormat="1" ht="28.5" customHeight="1">
      <c r="A190" s="112" t="s">
        <v>33</v>
      </c>
      <c r="B190" s="216" t="s">
        <v>45</v>
      </c>
      <c r="C190" s="787">
        <v>43132</v>
      </c>
      <c r="D190" s="86" t="s">
        <v>860</v>
      </c>
      <c r="E190" s="111" t="s">
        <v>51</v>
      </c>
      <c r="F190" s="868">
        <v>2.5000000000000001E-2</v>
      </c>
      <c r="G190" s="1267">
        <v>27.08</v>
      </c>
      <c r="H190" s="1227">
        <f>F190*G190</f>
        <v>0.67700000000000005</v>
      </c>
      <c r="I190" s="1232"/>
      <c r="J190" s="214"/>
      <c r="K190" s="88"/>
      <c r="L190" s="89"/>
      <c r="M190" s="90"/>
      <c r="N190" s="91"/>
      <c r="O190" s="91"/>
      <c r="P190" s="72"/>
      <c r="Q190" s="72"/>
      <c r="R190" s="711"/>
      <c r="S190" s="711"/>
      <c r="T190" s="711"/>
      <c r="U190" s="711"/>
      <c r="V190" s="711"/>
      <c r="W190" s="711"/>
      <c r="X190" s="711"/>
      <c r="Y190" s="711"/>
      <c r="Z190" s="711"/>
      <c r="AA190" s="711"/>
      <c r="AB190" s="711"/>
      <c r="AC190" s="711"/>
      <c r="AD190" s="711"/>
      <c r="AE190" s="711"/>
      <c r="AF190" s="711"/>
      <c r="AG190" s="711"/>
      <c r="AH190" s="711"/>
      <c r="AI190" s="711"/>
      <c r="AJ190" s="711"/>
      <c r="AK190" s="711"/>
      <c r="AL190" s="711"/>
      <c r="AM190" s="711"/>
      <c r="AN190" s="711"/>
      <c r="AO190" s="711"/>
      <c r="AP190" s="711"/>
      <c r="AQ190" s="711"/>
      <c r="AR190" s="711"/>
      <c r="AS190" s="711"/>
      <c r="AT190" s="711"/>
      <c r="AU190" s="711"/>
      <c r="AV190" s="711"/>
      <c r="AW190" s="711"/>
      <c r="AX190" s="711"/>
      <c r="AY190" s="711"/>
      <c r="AZ190" s="711"/>
      <c r="BA190" s="711"/>
      <c r="BB190" s="711"/>
      <c r="BC190" s="711"/>
      <c r="BD190" s="711"/>
    </row>
    <row r="191" spans="1:56" s="95" customFormat="1" ht="33.75" customHeight="1">
      <c r="A191" s="112" t="s">
        <v>33</v>
      </c>
      <c r="B191" s="216" t="s">
        <v>45</v>
      </c>
      <c r="C191" s="111">
        <v>39017</v>
      </c>
      <c r="D191" s="86" t="s">
        <v>104</v>
      </c>
      <c r="E191" s="111" t="s">
        <v>62</v>
      </c>
      <c r="F191" s="868">
        <v>0.46550000000000002</v>
      </c>
      <c r="G191" s="1267">
        <v>0.12</v>
      </c>
      <c r="H191" s="1227">
        <f>F191*G191</f>
        <v>5.586E-2</v>
      </c>
      <c r="I191" s="1232"/>
      <c r="J191" s="214"/>
      <c r="K191" s="88"/>
      <c r="L191" s="89"/>
      <c r="M191" s="90"/>
      <c r="N191" s="91"/>
      <c r="O191" s="91"/>
      <c r="P191" s="743"/>
      <c r="Q191" s="743"/>
      <c r="R191" s="711"/>
      <c r="S191" s="711"/>
      <c r="T191" s="711"/>
      <c r="U191" s="711"/>
      <c r="V191" s="711"/>
      <c r="W191" s="711"/>
      <c r="X191" s="711"/>
      <c r="Y191" s="711"/>
      <c r="Z191" s="711"/>
      <c r="AA191" s="711"/>
      <c r="AB191" s="711"/>
      <c r="AC191" s="711"/>
      <c r="AD191" s="711"/>
      <c r="AE191" s="711"/>
      <c r="AF191" s="711"/>
      <c r="AG191" s="711"/>
      <c r="AH191" s="711"/>
      <c r="AI191" s="711"/>
      <c r="AJ191" s="711"/>
      <c r="AK191" s="711"/>
      <c r="AL191" s="711"/>
      <c r="AM191" s="711"/>
      <c r="AN191" s="711"/>
      <c r="AO191" s="711"/>
      <c r="AP191" s="711"/>
      <c r="AQ191" s="711"/>
      <c r="AR191" s="711"/>
      <c r="AS191" s="711"/>
      <c r="AT191" s="711"/>
      <c r="AU191" s="711"/>
      <c r="AV191" s="711"/>
      <c r="AW191" s="711"/>
      <c r="AX191" s="711"/>
      <c r="AY191" s="711"/>
      <c r="AZ191" s="711"/>
      <c r="BA191" s="711"/>
      <c r="BB191" s="711"/>
      <c r="BC191" s="711"/>
      <c r="BD191" s="711"/>
    </row>
    <row r="192" spans="1:56" s="73" customFormat="1" ht="13.8">
      <c r="A192" s="112"/>
      <c r="B192" s="216"/>
      <c r="C192" s="111"/>
      <c r="D192" s="86"/>
      <c r="E192" s="111"/>
      <c r="F192" s="139"/>
      <c r="G192" s="1267"/>
      <c r="H192" s="1227"/>
      <c r="I192" s="1232"/>
      <c r="J192" s="214"/>
      <c r="K192" s="167"/>
      <c r="L192" s="87"/>
      <c r="M192" s="168"/>
      <c r="N192" s="91"/>
      <c r="O192" s="91"/>
      <c r="P192" s="94"/>
      <c r="Q192" s="94"/>
      <c r="R192" s="704"/>
      <c r="S192" s="704"/>
      <c r="T192" s="704"/>
      <c r="U192" s="704"/>
      <c r="V192" s="704"/>
      <c r="W192" s="704"/>
      <c r="X192" s="704"/>
      <c r="Y192" s="704"/>
      <c r="Z192" s="704"/>
      <c r="AA192" s="704"/>
      <c r="AB192" s="704"/>
      <c r="AC192" s="704"/>
      <c r="AD192" s="704"/>
      <c r="AE192" s="704"/>
      <c r="AF192" s="704"/>
      <c r="AG192" s="704"/>
      <c r="AH192" s="704"/>
      <c r="AI192" s="704"/>
      <c r="AJ192" s="704"/>
      <c r="AK192" s="704"/>
      <c r="AL192" s="704"/>
      <c r="AM192" s="704"/>
      <c r="AN192" s="704"/>
      <c r="AO192" s="704"/>
      <c r="AP192" s="704"/>
      <c r="AQ192" s="704"/>
      <c r="AR192" s="704"/>
      <c r="AS192" s="704"/>
      <c r="AT192" s="704"/>
      <c r="AU192" s="704"/>
      <c r="AV192" s="704"/>
      <c r="AW192" s="704"/>
      <c r="AX192" s="704"/>
      <c r="AY192" s="704"/>
      <c r="AZ192" s="704"/>
      <c r="BA192" s="704"/>
      <c r="BB192" s="704"/>
      <c r="BC192" s="704"/>
      <c r="BD192" s="704"/>
    </row>
    <row r="193" spans="1:950" s="137" customFormat="1" ht="30" customHeight="1">
      <c r="A193" s="779" t="s">
        <v>33</v>
      </c>
      <c r="B193" s="65">
        <v>96547</v>
      </c>
      <c r="C193" s="780" t="s">
        <v>1174</v>
      </c>
      <c r="D193" s="796" t="s">
        <v>1173</v>
      </c>
      <c r="E193" s="780" t="s">
        <v>51</v>
      </c>
      <c r="F193" s="856">
        <f>'MEMÓRIA DE CÁLCULO'!$J$134</f>
        <v>19.7</v>
      </c>
      <c r="G193" s="1264"/>
      <c r="H193" s="1236">
        <f>ROUND(SUM(H194:H198),2)</f>
        <v>12.94</v>
      </c>
      <c r="I193" s="1246">
        <f>ROUND(SUM(I194:I198),2)</f>
        <v>0.77</v>
      </c>
      <c r="J193" s="211">
        <f>ROUND(H193+I193,2)</f>
        <v>13.71</v>
      </c>
      <c r="K193" s="676">
        <f>ROUND(F193*H193,2)</f>
        <v>254.92</v>
      </c>
      <c r="L193" s="677">
        <f>ROUND(F193*I193,2)</f>
        <v>15.17</v>
      </c>
      <c r="M193" s="675">
        <f>ROUND(K193+L193,2)</f>
        <v>270.08999999999997</v>
      </c>
      <c r="N193" s="783">
        <f>ROUND(M193*$N$5,2)</f>
        <v>68.22</v>
      </c>
      <c r="O193" s="783">
        <f>ROUND(M193+N193,2)</f>
        <v>338.31</v>
      </c>
      <c r="P193" s="94"/>
      <c r="Q193" s="94"/>
      <c r="R193" s="714"/>
      <c r="S193" s="714"/>
      <c r="T193" s="714"/>
      <c r="U193" s="714"/>
      <c r="V193" s="714"/>
      <c r="W193" s="714"/>
      <c r="X193" s="714"/>
      <c r="Y193" s="714"/>
      <c r="Z193" s="714"/>
      <c r="AA193" s="714"/>
      <c r="AB193" s="714"/>
      <c r="AC193" s="714"/>
      <c r="AD193" s="714"/>
      <c r="AE193" s="714"/>
      <c r="AF193" s="714"/>
      <c r="AG193" s="714"/>
      <c r="AH193" s="714"/>
      <c r="AI193" s="714"/>
      <c r="AJ193" s="714"/>
      <c r="AK193" s="714"/>
      <c r="AL193" s="714"/>
      <c r="AM193" s="714"/>
      <c r="AN193" s="714"/>
      <c r="AO193" s="714"/>
      <c r="AP193" s="714"/>
      <c r="AQ193" s="714"/>
      <c r="AR193" s="714"/>
      <c r="AS193" s="714"/>
      <c r="AT193" s="714"/>
      <c r="AU193" s="714"/>
      <c r="AV193" s="714"/>
      <c r="AW193" s="714"/>
      <c r="AX193" s="714"/>
      <c r="AY193" s="714"/>
      <c r="AZ193" s="714"/>
      <c r="BA193" s="714"/>
      <c r="BB193" s="714"/>
      <c r="BC193" s="714"/>
      <c r="BD193" s="714"/>
    </row>
    <row r="194" spans="1:950" s="795" customFormat="1" ht="26.25" customHeight="1">
      <c r="A194" s="797" t="s">
        <v>33</v>
      </c>
      <c r="B194" s="786" t="s">
        <v>39</v>
      </c>
      <c r="C194" s="787">
        <v>88238</v>
      </c>
      <c r="D194" s="86" t="s">
        <v>101</v>
      </c>
      <c r="E194" s="787" t="s">
        <v>43</v>
      </c>
      <c r="F194" s="868">
        <v>2.1999999999999999E-2</v>
      </c>
      <c r="G194" s="1267">
        <v>18.75</v>
      </c>
      <c r="H194" s="1243">
        <f>12.96*F194</f>
        <v>0.28511999999999998</v>
      </c>
      <c r="I194" s="1276">
        <f>5.79*F194</f>
        <v>0.12737999999999999</v>
      </c>
      <c r="J194" s="214"/>
      <c r="K194" s="791"/>
      <c r="L194" s="792"/>
      <c r="M194" s="793"/>
      <c r="N194" s="794"/>
      <c r="O194" s="794"/>
      <c r="P194" s="94"/>
      <c r="Q194" s="94"/>
      <c r="R194" s="824"/>
      <c r="S194" s="824"/>
      <c r="T194" s="824"/>
      <c r="U194" s="824"/>
      <c r="V194" s="824"/>
      <c r="W194" s="824"/>
      <c r="X194" s="824"/>
      <c r="Y194" s="824"/>
      <c r="Z194" s="824"/>
      <c r="AA194" s="824"/>
      <c r="AB194" s="824"/>
      <c r="AC194" s="824"/>
      <c r="AD194" s="824"/>
      <c r="AE194" s="824"/>
      <c r="AF194" s="824"/>
      <c r="AG194" s="824"/>
      <c r="AH194" s="824"/>
      <c r="AI194" s="824"/>
      <c r="AJ194" s="824"/>
      <c r="AK194" s="824"/>
      <c r="AL194" s="824"/>
      <c r="AM194" s="824"/>
      <c r="AN194" s="824"/>
      <c r="AO194" s="824"/>
      <c r="AP194" s="824"/>
      <c r="AQ194" s="824"/>
      <c r="AR194" s="824"/>
      <c r="AS194" s="824"/>
      <c r="AT194" s="824"/>
      <c r="AU194" s="824"/>
      <c r="AV194" s="824"/>
      <c r="AW194" s="824"/>
      <c r="AX194" s="824"/>
      <c r="AY194" s="824"/>
      <c r="AZ194" s="824"/>
      <c r="BA194" s="824"/>
      <c r="BB194" s="824"/>
      <c r="BC194" s="824"/>
      <c r="BD194" s="824"/>
    </row>
    <row r="195" spans="1:950" s="795" customFormat="1" ht="27" customHeight="1">
      <c r="A195" s="797" t="s">
        <v>33</v>
      </c>
      <c r="B195" s="786" t="s">
        <v>39</v>
      </c>
      <c r="C195" s="787">
        <v>88245</v>
      </c>
      <c r="D195" s="86" t="s">
        <v>102</v>
      </c>
      <c r="E195" s="787" t="s">
        <v>43</v>
      </c>
      <c r="F195" s="868">
        <v>6.7799999999999999E-2</v>
      </c>
      <c r="G195" s="1267">
        <v>24.39</v>
      </c>
      <c r="H195" s="1243">
        <f>18.6*F195</f>
        <v>1.26108</v>
      </c>
      <c r="I195" s="1276">
        <f>5.79*F195</f>
        <v>0.39256200000000002</v>
      </c>
      <c r="J195" s="214"/>
      <c r="K195" s="791"/>
      <c r="L195" s="792"/>
      <c r="M195" s="793"/>
      <c r="N195" s="794"/>
      <c r="O195" s="794"/>
      <c r="P195" s="94"/>
      <c r="Q195" s="94"/>
      <c r="R195" s="824"/>
      <c r="S195" s="824"/>
      <c r="T195" s="824"/>
      <c r="U195" s="824"/>
      <c r="V195" s="824"/>
      <c r="W195" s="824"/>
      <c r="X195" s="824"/>
      <c r="Y195" s="824"/>
      <c r="Z195" s="824"/>
      <c r="AA195" s="824"/>
      <c r="AB195" s="824"/>
      <c r="AC195" s="824"/>
      <c r="AD195" s="824"/>
      <c r="AE195" s="824"/>
      <c r="AF195" s="824"/>
      <c r="AG195" s="824"/>
      <c r="AH195" s="824"/>
      <c r="AI195" s="824"/>
      <c r="AJ195" s="824"/>
      <c r="AK195" s="824"/>
      <c r="AL195" s="824"/>
      <c r="AM195" s="824"/>
      <c r="AN195" s="824"/>
      <c r="AO195" s="824"/>
      <c r="AP195" s="824"/>
      <c r="AQ195" s="824"/>
      <c r="AR195" s="824"/>
      <c r="AS195" s="824"/>
      <c r="AT195" s="824"/>
      <c r="AU195" s="824"/>
      <c r="AV195" s="824"/>
      <c r="AW195" s="824"/>
      <c r="AX195" s="824"/>
      <c r="AY195" s="824"/>
      <c r="AZ195" s="824"/>
      <c r="BA195" s="824"/>
      <c r="BB195" s="824"/>
      <c r="BC195" s="824"/>
      <c r="BD195" s="824"/>
    </row>
    <row r="196" spans="1:950" s="795" customFormat="1" ht="30.75" customHeight="1">
      <c r="A196" s="797" t="s">
        <v>33</v>
      </c>
      <c r="B196" s="786" t="s">
        <v>39</v>
      </c>
      <c r="C196" s="787">
        <v>92795</v>
      </c>
      <c r="D196" s="86" t="s">
        <v>1177</v>
      </c>
      <c r="E196" s="787" t="s">
        <v>51</v>
      </c>
      <c r="F196" s="868">
        <v>1</v>
      </c>
      <c r="G196" s="1267">
        <v>10.93</v>
      </c>
      <c r="H196" s="1227">
        <f>10.68*F196</f>
        <v>10.68</v>
      </c>
      <c r="I196" s="1232">
        <f>0.25*F196</f>
        <v>0.25</v>
      </c>
      <c r="J196" s="214"/>
      <c r="K196" s="791"/>
      <c r="L196" s="792"/>
      <c r="M196" s="793"/>
      <c r="N196" s="794"/>
      <c r="O196" s="794"/>
      <c r="P196" s="94"/>
      <c r="Q196" s="94"/>
      <c r="R196" s="824"/>
      <c r="S196" s="824"/>
      <c r="T196" s="824"/>
      <c r="U196" s="824"/>
      <c r="V196" s="824"/>
      <c r="W196" s="824"/>
      <c r="X196" s="824"/>
      <c r="Y196" s="824"/>
      <c r="Z196" s="824"/>
      <c r="AA196" s="824"/>
      <c r="AB196" s="824"/>
      <c r="AC196" s="824"/>
      <c r="AD196" s="824"/>
      <c r="AE196" s="824"/>
      <c r="AF196" s="824"/>
      <c r="AG196" s="824"/>
      <c r="AH196" s="824"/>
      <c r="AI196" s="824"/>
      <c r="AJ196" s="824"/>
      <c r="AK196" s="824"/>
      <c r="AL196" s="824"/>
      <c r="AM196" s="824"/>
      <c r="AN196" s="824"/>
      <c r="AO196" s="824"/>
      <c r="AP196" s="824"/>
      <c r="AQ196" s="824"/>
      <c r="AR196" s="824"/>
      <c r="AS196" s="824"/>
      <c r="AT196" s="824"/>
      <c r="AU196" s="824"/>
      <c r="AV196" s="824"/>
      <c r="AW196" s="824"/>
      <c r="AX196" s="824"/>
      <c r="AY196" s="824"/>
      <c r="AZ196" s="824"/>
      <c r="BA196" s="824"/>
      <c r="BB196" s="824"/>
      <c r="BC196" s="824"/>
      <c r="BD196" s="824"/>
    </row>
    <row r="197" spans="1:950" s="795" customFormat="1" ht="28.5" customHeight="1">
      <c r="A197" s="797" t="s">
        <v>33</v>
      </c>
      <c r="B197" s="786" t="s">
        <v>45</v>
      </c>
      <c r="C197" s="787">
        <v>43132</v>
      </c>
      <c r="D197" s="86" t="s">
        <v>860</v>
      </c>
      <c r="E197" s="787" t="s">
        <v>51</v>
      </c>
      <c r="F197" s="868">
        <v>2.5000000000000001E-2</v>
      </c>
      <c r="G197" s="1267">
        <v>27.08</v>
      </c>
      <c r="H197" s="1227">
        <f>F197*G197</f>
        <v>0.67700000000000005</v>
      </c>
      <c r="I197" s="1232"/>
      <c r="J197" s="214"/>
      <c r="K197" s="791"/>
      <c r="L197" s="792"/>
      <c r="M197" s="793"/>
      <c r="N197" s="794"/>
      <c r="O197" s="794"/>
      <c r="P197" s="784"/>
      <c r="Q197" s="784"/>
      <c r="R197" s="824"/>
      <c r="S197" s="824"/>
      <c r="T197" s="824"/>
      <c r="U197" s="824"/>
      <c r="V197" s="824"/>
      <c r="W197" s="824"/>
      <c r="X197" s="824"/>
      <c r="Y197" s="824"/>
      <c r="Z197" s="824"/>
      <c r="AA197" s="824"/>
      <c r="AB197" s="824"/>
      <c r="AC197" s="824"/>
      <c r="AD197" s="824"/>
      <c r="AE197" s="824"/>
      <c r="AF197" s="824"/>
      <c r="AG197" s="824"/>
      <c r="AH197" s="824"/>
      <c r="AI197" s="824"/>
      <c r="AJ197" s="824"/>
      <c r="AK197" s="824"/>
      <c r="AL197" s="824"/>
      <c r="AM197" s="824"/>
      <c r="AN197" s="824"/>
      <c r="AO197" s="824"/>
      <c r="AP197" s="824"/>
      <c r="AQ197" s="824"/>
      <c r="AR197" s="824"/>
      <c r="AS197" s="824"/>
      <c r="AT197" s="824"/>
      <c r="AU197" s="824"/>
      <c r="AV197" s="824"/>
      <c r="AW197" s="824"/>
      <c r="AX197" s="824"/>
      <c r="AY197" s="824"/>
      <c r="AZ197" s="824"/>
      <c r="BA197" s="824"/>
      <c r="BB197" s="824"/>
      <c r="BC197" s="824"/>
      <c r="BD197" s="824"/>
    </row>
    <row r="198" spans="1:950" s="795" customFormat="1" ht="33.75" customHeight="1">
      <c r="A198" s="797" t="s">
        <v>33</v>
      </c>
      <c r="B198" s="786" t="s">
        <v>45</v>
      </c>
      <c r="C198" s="787">
        <v>39017</v>
      </c>
      <c r="D198" s="86" t="s">
        <v>104</v>
      </c>
      <c r="E198" s="787" t="s">
        <v>62</v>
      </c>
      <c r="F198" s="868">
        <v>0.30399999999999999</v>
      </c>
      <c r="G198" s="1267">
        <v>0.12</v>
      </c>
      <c r="H198" s="1227">
        <f>F198*G198</f>
        <v>3.6479999999999999E-2</v>
      </c>
      <c r="I198" s="1232"/>
      <c r="J198" s="214"/>
      <c r="K198" s="791"/>
      <c r="L198" s="792"/>
      <c r="M198" s="793"/>
      <c r="N198" s="794"/>
      <c r="O198" s="794"/>
      <c r="P198" s="743"/>
      <c r="Q198" s="743"/>
      <c r="R198" s="824"/>
      <c r="S198" s="824"/>
      <c r="T198" s="824"/>
      <c r="U198" s="824"/>
      <c r="V198" s="824"/>
      <c r="W198" s="824"/>
      <c r="X198" s="824"/>
      <c r="Y198" s="824"/>
      <c r="Z198" s="824"/>
      <c r="AA198" s="824"/>
      <c r="AB198" s="824"/>
      <c r="AC198" s="824"/>
      <c r="AD198" s="824"/>
      <c r="AE198" s="824"/>
      <c r="AF198" s="824"/>
      <c r="AG198" s="824"/>
      <c r="AH198" s="824"/>
      <c r="AI198" s="824"/>
      <c r="AJ198" s="824"/>
      <c r="AK198" s="824"/>
      <c r="AL198" s="824"/>
      <c r="AM198" s="824"/>
      <c r="AN198" s="824"/>
      <c r="AO198" s="824"/>
      <c r="AP198" s="824"/>
      <c r="AQ198" s="824"/>
      <c r="AR198" s="824"/>
      <c r="AS198" s="824"/>
      <c r="AT198" s="824"/>
      <c r="AU198" s="824"/>
      <c r="AV198" s="824"/>
      <c r="AW198" s="824"/>
      <c r="AX198" s="824"/>
      <c r="AY198" s="824"/>
      <c r="AZ198" s="824"/>
      <c r="BA198" s="824"/>
      <c r="BB198" s="824"/>
      <c r="BC198" s="824"/>
      <c r="BD198" s="824"/>
    </row>
    <row r="199" spans="1:950" s="785" customFormat="1" ht="13.8">
      <c r="A199" s="797"/>
      <c r="B199" s="786"/>
      <c r="C199" s="787"/>
      <c r="D199" s="86"/>
      <c r="E199" s="787"/>
      <c r="F199" s="139"/>
      <c r="G199" s="1267"/>
      <c r="H199" s="1227"/>
      <c r="I199" s="1232"/>
      <c r="J199" s="214"/>
      <c r="K199" s="167"/>
      <c r="L199" s="790"/>
      <c r="M199" s="168"/>
      <c r="N199" s="794"/>
      <c r="O199" s="794"/>
      <c r="P199" s="94"/>
      <c r="Q199" s="94"/>
      <c r="R199" s="823"/>
      <c r="S199" s="823"/>
      <c r="T199" s="823"/>
      <c r="U199" s="823"/>
      <c r="V199" s="823"/>
      <c r="W199" s="823"/>
      <c r="X199" s="823"/>
      <c r="Y199" s="823"/>
      <c r="Z199" s="823"/>
      <c r="AA199" s="823"/>
      <c r="AB199" s="823"/>
      <c r="AC199" s="823"/>
      <c r="AD199" s="823"/>
      <c r="AE199" s="823"/>
      <c r="AF199" s="823"/>
      <c r="AG199" s="823"/>
      <c r="AH199" s="823"/>
      <c r="AI199" s="823"/>
      <c r="AJ199" s="823"/>
      <c r="AK199" s="823"/>
      <c r="AL199" s="823"/>
      <c r="AM199" s="823"/>
      <c r="AN199" s="823"/>
      <c r="AO199" s="823"/>
      <c r="AP199" s="823"/>
      <c r="AQ199" s="823"/>
      <c r="AR199" s="823"/>
      <c r="AS199" s="823"/>
      <c r="AT199" s="823"/>
      <c r="AU199" s="823"/>
      <c r="AV199" s="823"/>
      <c r="AW199" s="823"/>
      <c r="AX199" s="823"/>
      <c r="AY199" s="823"/>
      <c r="AZ199" s="823"/>
      <c r="BA199" s="823"/>
      <c r="BB199" s="823"/>
      <c r="BC199" s="823"/>
      <c r="BD199" s="823"/>
    </row>
    <row r="200" spans="1:950" s="137" customFormat="1" ht="30" customHeight="1">
      <c r="A200" s="779" t="s">
        <v>33</v>
      </c>
      <c r="B200" s="65">
        <v>96548</v>
      </c>
      <c r="C200" s="780" t="s">
        <v>2202</v>
      </c>
      <c r="D200" s="796" t="s">
        <v>1175</v>
      </c>
      <c r="E200" s="780" t="s">
        <v>51</v>
      </c>
      <c r="F200" s="856">
        <f>'MEMÓRIA DE CÁLCULO'!$K$134</f>
        <v>14.8</v>
      </c>
      <c r="G200" s="1264"/>
      <c r="H200" s="1236">
        <f>ROUND(SUM(H201:H205),2)</f>
        <v>12.42</v>
      </c>
      <c r="I200" s="1246">
        <f>ROUND(SUM(I201:I205),2)</f>
        <v>0.63</v>
      </c>
      <c r="J200" s="211">
        <f>ROUND(H200+I200,2)</f>
        <v>13.05</v>
      </c>
      <c r="K200" s="676">
        <f>ROUND(F200*H200,2)</f>
        <v>183.82</v>
      </c>
      <c r="L200" s="677">
        <f>ROUND(F200*I200,2)</f>
        <v>9.32</v>
      </c>
      <c r="M200" s="675">
        <f>ROUND(K200+L200,2)</f>
        <v>193.14</v>
      </c>
      <c r="N200" s="783">
        <f>ROUND(M200*$N$5,2)</f>
        <v>48.79</v>
      </c>
      <c r="O200" s="783">
        <f>ROUND(M200+N200,2)</f>
        <v>241.93</v>
      </c>
      <c r="P200" s="94"/>
      <c r="Q200" s="94"/>
      <c r="R200" s="714"/>
      <c r="S200" s="714"/>
      <c r="T200" s="714"/>
      <c r="U200" s="714"/>
      <c r="V200" s="714"/>
      <c r="W200" s="714"/>
      <c r="X200" s="714"/>
      <c r="Y200" s="714"/>
      <c r="Z200" s="714"/>
      <c r="AA200" s="714"/>
      <c r="AB200" s="714"/>
      <c r="AC200" s="714"/>
      <c r="AD200" s="714"/>
      <c r="AE200" s="714"/>
      <c r="AF200" s="714"/>
      <c r="AG200" s="714"/>
      <c r="AH200" s="714"/>
      <c r="AI200" s="714"/>
      <c r="AJ200" s="714"/>
      <c r="AK200" s="714"/>
      <c r="AL200" s="714"/>
      <c r="AM200" s="714"/>
      <c r="AN200" s="714"/>
      <c r="AO200" s="714"/>
      <c r="AP200" s="714"/>
      <c r="AQ200" s="714"/>
      <c r="AR200" s="714"/>
      <c r="AS200" s="714"/>
      <c r="AT200" s="714"/>
      <c r="AU200" s="714"/>
      <c r="AV200" s="714"/>
      <c r="AW200" s="714"/>
      <c r="AX200" s="714"/>
      <c r="AY200" s="714"/>
      <c r="AZ200" s="714"/>
      <c r="BA200" s="714"/>
      <c r="BB200" s="714"/>
      <c r="BC200" s="714"/>
      <c r="BD200" s="714"/>
    </row>
    <row r="201" spans="1:950" s="795" customFormat="1" ht="26.25" customHeight="1">
      <c r="A201" s="797" t="s">
        <v>33</v>
      </c>
      <c r="B201" s="786" t="s">
        <v>39</v>
      </c>
      <c r="C201" s="787">
        <v>88238</v>
      </c>
      <c r="D201" s="86" t="s">
        <v>101</v>
      </c>
      <c r="E201" s="787" t="s">
        <v>43</v>
      </c>
      <c r="F201" s="868">
        <v>1.6E-2</v>
      </c>
      <c r="G201" s="1267">
        <v>18.75</v>
      </c>
      <c r="H201" s="1243">
        <f>12.96*F201</f>
        <v>0.20736000000000002</v>
      </c>
      <c r="I201" s="1276">
        <f>5.79*F201</f>
        <v>9.264E-2</v>
      </c>
      <c r="J201" s="214"/>
      <c r="K201" s="791"/>
      <c r="L201" s="792"/>
      <c r="M201" s="793"/>
      <c r="N201" s="794"/>
      <c r="O201" s="794"/>
      <c r="P201" s="94"/>
      <c r="Q201" s="94"/>
      <c r="R201" s="824"/>
      <c r="S201" s="824"/>
      <c r="T201" s="824"/>
      <c r="U201" s="824"/>
      <c r="V201" s="824"/>
      <c r="W201" s="824"/>
      <c r="X201" s="824"/>
      <c r="Y201" s="824"/>
      <c r="Z201" s="824"/>
      <c r="AA201" s="824"/>
      <c r="AB201" s="824"/>
      <c r="AC201" s="824"/>
      <c r="AD201" s="824"/>
      <c r="AE201" s="824"/>
      <c r="AF201" s="824"/>
      <c r="AG201" s="824"/>
      <c r="AH201" s="824"/>
      <c r="AI201" s="824"/>
      <c r="AJ201" s="824"/>
      <c r="AK201" s="824"/>
      <c r="AL201" s="824"/>
      <c r="AM201" s="824"/>
      <c r="AN201" s="824"/>
      <c r="AO201" s="824"/>
      <c r="AP201" s="824"/>
      <c r="AQ201" s="824"/>
      <c r="AR201" s="824"/>
      <c r="AS201" s="824"/>
      <c r="AT201" s="824"/>
      <c r="AU201" s="824"/>
      <c r="AV201" s="824"/>
      <c r="AW201" s="824"/>
      <c r="AX201" s="824"/>
      <c r="AY201" s="824"/>
      <c r="AZ201" s="824"/>
      <c r="BA201" s="824"/>
      <c r="BB201" s="824"/>
      <c r="BC201" s="824"/>
      <c r="BD201" s="824"/>
    </row>
    <row r="202" spans="1:950" s="795" customFormat="1" ht="27" customHeight="1">
      <c r="A202" s="797" t="s">
        <v>33</v>
      </c>
      <c r="B202" s="786" t="s">
        <v>39</v>
      </c>
      <c r="C202" s="787">
        <v>88245</v>
      </c>
      <c r="D202" s="86" t="s">
        <v>102</v>
      </c>
      <c r="E202" s="787" t="s">
        <v>43</v>
      </c>
      <c r="F202" s="868">
        <v>4.9500000000000002E-2</v>
      </c>
      <c r="G202" s="1267">
        <v>24.39</v>
      </c>
      <c r="H202" s="1243">
        <f>18.6*F202</f>
        <v>0.92070000000000007</v>
      </c>
      <c r="I202" s="1276">
        <f>5.79*F202</f>
        <v>0.286605</v>
      </c>
      <c r="J202" s="214"/>
      <c r="K202" s="791"/>
      <c r="L202" s="792"/>
      <c r="M202" s="793"/>
      <c r="N202" s="794"/>
      <c r="O202" s="794"/>
      <c r="P202" s="94"/>
      <c r="Q202" s="94"/>
      <c r="R202" s="824"/>
      <c r="S202" s="824"/>
      <c r="T202" s="824"/>
      <c r="U202" s="824"/>
      <c r="V202" s="824"/>
      <c r="W202" s="824"/>
      <c r="X202" s="824"/>
      <c r="Y202" s="824"/>
      <c r="Z202" s="824"/>
      <c r="AA202" s="824"/>
      <c r="AB202" s="824"/>
      <c r="AC202" s="824"/>
      <c r="AD202" s="824"/>
      <c r="AE202" s="824"/>
      <c r="AF202" s="824"/>
      <c r="AG202" s="824"/>
      <c r="AH202" s="824"/>
      <c r="AI202" s="824"/>
      <c r="AJ202" s="824"/>
      <c r="AK202" s="824"/>
      <c r="AL202" s="824"/>
      <c r="AM202" s="824"/>
      <c r="AN202" s="824"/>
      <c r="AO202" s="824"/>
      <c r="AP202" s="824"/>
      <c r="AQ202" s="824"/>
      <c r="AR202" s="824"/>
      <c r="AS202" s="824"/>
      <c r="AT202" s="824"/>
      <c r="AU202" s="824"/>
      <c r="AV202" s="824"/>
      <c r="AW202" s="824"/>
      <c r="AX202" s="824"/>
      <c r="AY202" s="824"/>
      <c r="AZ202" s="824"/>
      <c r="BA202" s="824"/>
      <c r="BB202" s="824"/>
      <c r="BC202" s="824"/>
      <c r="BD202" s="824"/>
    </row>
    <row r="203" spans="1:950" s="795" customFormat="1" ht="30.75" customHeight="1">
      <c r="A203" s="797" t="s">
        <v>33</v>
      </c>
      <c r="B203" s="786" t="s">
        <v>39</v>
      </c>
      <c r="C203" s="787">
        <v>92796</v>
      </c>
      <c r="D203" s="86" t="s">
        <v>1176</v>
      </c>
      <c r="E203" s="787" t="s">
        <v>51</v>
      </c>
      <c r="F203" s="868">
        <v>1</v>
      </c>
      <c r="G203" s="1267">
        <v>10.84</v>
      </c>
      <c r="H203" s="1227">
        <f>10.59*F203</f>
        <v>10.59</v>
      </c>
      <c r="I203" s="1232">
        <f>0.25*F203</f>
        <v>0.25</v>
      </c>
      <c r="J203" s="214"/>
      <c r="K203" s="791"/>
      <c r="L203" s="792"/>
      <c r="M203" s="793"/>
      <c r="N203" s="794"/>
      <c r="O203" s="794"/>
      <c r="P203" s="94"/>
      <c r="Q203" s="94"/>
      <c r="R203" s="824"/>
      <c r="S203" s="824"/>
      <c r="T203" s="824"/>
      <c r="U203" s="824"/>
      <c r="V203" s="824"/>
      <c r="W203" s="824"/>
      <c r="X203" s="824"/>
      <c r="Y203" s="824"/>
      <c r="Z203" s="824"/>
      <c r="AA203" s="824"/>
      <c r="AB203" s="824"/>
      <c r="AC203" s="824"/>
      <c r="AD203" s="824"/>
      <c r="AE203" s="824"/>
      <c r="AF203" s="824"/>
      <c r="AG203" s="824"/>
      <c r="AH203" s="824"/>
      <c r="AI203" s="824"/>
      <c r="AJ203" s="824"/>
      <c r="AK203" s="824"/>
      <c r="AL203" s="824"/>
      <c r="AM203" s="824"/>
      <c r="AN203" s="824"/>
      <c r="AO203" s="824"/>
      <c r="AP203" s="824"/>
      <c r="AQ203" s="824"/>
      <c r="AR203" s="824"/>
      <c r="AS203" s="824"/>
      <c r="AT203" s="824"/>
      <c r="AU203" s="824"/>
      <c r="AV203" s="824"/>
      <c r="AW203" s="824"/>
      <c r="AX203" s="824"/>
      <c r="AY203" s="824"/>
      <c r="AZ203" s="824"/>
      <c r="BA203" s="824"/>
      <c r="BB203" s="824"/>
      <c r="BC203" s="824"/>
      <c r="BD203" s="824"/>
    </row>
    <row r="204" spans="1:950" s="795" customFormat="1" ht="28.5" customHeight="1">
      <c r="A204" s="797" t="s">
        <v>33</v>
      </c>
      <c r="B204" s="786" t="s">
        <v>45</v>
      </c>
      <c r="C204" s="787">
        <v>43132</v>
      </c>
      <c r="D204" s="86" t="s">
        <v>860</v>
      </c>
      <c r="E204" s="787" t="s">
        <v>51</v>
      </c>
      <c r="F204" s="868">
        <v>2.5000000000000001E-2</v>
      </c>
      <c r="G204" s="1267">
        <v>27.08</v>
      </c>
      <c r="H204" s="1227">
        <f>F204*G204</f>
        <v>0.67700000000000005</v>
      </c>
      <c r="I204" s="1232"/>
      <c r="J204" s="214"/>
      <c r="K204" s="791"/>
      <c r="L204" s="792"/>
      <c r="M204" s="793"/>
      <c r="N204" s="794"/>
      <c r="O204" s="794"/>
      <c r="P204" s="784"/>
      <c r="Q204" s="784"/>
      <c r="R204" s="824"/>
      <c r="S204" s="824"/>
      <c r="T204" s="824"/>
      <c r="U204" s="824"/>
      <c r="V204" s="824"/>
      <c r="W204" s="824"/>
      <c r="X204" s="824"/>
      <c r="Y204" s="824"/>
      <c r="Z204" s="824"/>
      <c r="AA204" s="824"/>
      <c r="AB204" s="824"/>
      <c r="AC204" s="824"/>
      <c r="AD204" s="824"/>
      <c r="AE204" s="824"/>
      <c r="AF204" s="824"/>
      <c r="AG204" s="824"/>
      <c r="AH204" s="824"/>
      <c r="AI204" s="824"/>
      <c r="AJ204" s="824"/>
      <c r="AK204" s="824"/>
      <c r="AL204" s="824"/>
      <c r="AM204" s="824"/>
      <c r="AN204" s="824"/>
      <c r="AO204" s="824"/>
      <c r="AP204" s="824"/>
      <c r="AQ204" s="824"/>
      <c r="AR204" s="824"/>
      <c r="AS204" s="824"/>
      <c r="AT204" s="824"/>
      <c r="AU204" s="824"/>
      <c r="AV204" s="824"/>
      <c r="AW204" s="824"/>
      <c r="AX204" s="824"/>
      <c r="AY204" s="824"/>
      <c r="AZ204" s="824"/>
      <c r="BA204" s="824"/>
      <c r="BB204" s="824"/>
      <c r="BC204" s="824"/>
      <c r="BD204" s="824"/>
    </row>
    <row r="205" spans="1:950" s="795" customFormat="1" ht="33.75" customHeight="1">
      <c r="A205" s="797" t="s">
        <v>33</v>
      </c>
      <c r="B205" s="786" t="s">
        <v>45</v>
      </c>
      <c r="C205" s="787">
        <v>39017</v>
      </c>
      <c r="D205" s="86" t="s">
        <v>104</v>
      </c>
      <c r="E205" s="787" t="s">
        <v>62</v>
      </c>
      <c r="F205" s="868">
        <v>0.19750000000000001</v>
      </c>
      <c r="G205" s="1267">
        <v>0.12</v>
      </c>
      <c r="H205" s="1227">
        <f>F205*G205</f>
        <v>2.3699999999999999E-2</v>
      </c>
      <c r="I205" s="1232"/>
      <c r="J205" s="214"/>
      <c r="K205" s="791"/>
      <c r="L205" s="792"/>
      <c r="M205" s="793"/>
      <c r="N205" s="794"/>
      <c r="O205" s="794"/>
      <c r="P205" s="743"/>
      <c r="Q205" s="743"/>
      <c r="R205" s="824"/>
      <c r="S205" s="824"/>
      <c r="T205" s="824"/>
      <c r="U205" s="824"/>
      <c r="V205" s="824"/>
      <c r="W205" s="824"/>
      <c r="X205" s="824"/>
      <c r="Y205" s="824"/>
      <c r="Z205" s="824"/>
      <c r="AA205" s="824"/>
      <c r="AB205" s="824"/>
      <c r="AC205" s="824"/>
      <c r="AD205" s="824"/>
      <c r="AE205" s="824"/>
      <c r="AF205" s="824"/>
      <c r="AG205" s="824"/>
      <c r="AH205" s="824"/>
      <c r="AI205" s="824"/>
      <c r="AJ205" s="824"/>
      <c r="AK205" s="824"/>
      <c r="AL205" s="824"/>
      <c r="AM205" s="824"/>
      <c r="AN205" s="824"/>
      <c r="AO205" s="824"/>
      <c r="AP205" s="824"/>
      <c r="AQ205" s="824"/>
      <c r="AR205" s="824"/>
      <c r="AS205" s="824"/>
      <c r="AT205" s="824"/>
      <c r="AU205" s="824"/>
      <c r="AV205" s="824"/>
      <c r="AW205" s="824"/>
      <c r="AX205" s="824"/>
      <c r="AY205" s="824"/>
      <c r="AZ205" s="824"/>
      <c r="BA205" s="824"/>
      <c r="BB205" s="824"/>
      <c r="BC205" s="824"/>
      <c r="BD205" s="824"/>
    </row>
    <row r="206" spans="1:950" s="785" customFormat="1" ht="13.8">
      <c r="A206" s="797"/>
      <c r="B206" s="786"/>
      <c r="C206" s="787"/>
      <c r="D206" s="86"/>
      <c r="E206" s="787"/>
      <c r="F206" s="139"/>
      <c r="G206" s="1267"/>
      <c r="H206" s="1227"/>
      <c r="I206" s="1232"/>
      <c r="J206" s="214"/>
      <c r="K206" s="167"/>
      <c r="L206" s="790"/>
      <c r="M206" s="168"/>
      <c r="N206" s="794"/>
      <c r="O206" s="794"/>
      <c r="P206" s="94"/>
      <c r="Q206" s="94"/>
      <c r="R206" s="823"/>
      <c r="S206" s="823"/>
      <c r="T206" s="823"/>
      <c r="U206" s="823"/>
      <c r="V206" s="823"/>
      <c r="W206" s="823"/>
      <c r="X206" s="823"/>
      <c r="Y206" s="823"/>
      <c r="Z206" s="823"/>
      <c r="AA206" s="823"/>
      <c r="AB206" s="823"/>
      <c r="AC206" s="823"/>
      <c r="AD206" s="823"/>
      <c r="AE206" s="823"/>
      <c r="AF206" s="823"/>
      <c r="AG206" s="823"/>
      <c r="AH206" s="823"/>
      <c r="AI206" s="823"/>
      <c r="AJ206" s="823"/>
      <c r="AK206" s="823"/>
      <c r="AL206" s="823"/>
      <c r="AM206" s="823"/>
      <c r="AN206" s="823"/>
      <c r="AO206" s="823"/>
      <c r="AP206" s="823"/>
      <c r="AQ206" s="823"/>
      <c r="AR206" s="823"/>
      <c r="AS206" s="823"/>
      <c r="AT206" s="823"/>
      <c r="AU206" s="823"/>
      <c r="AV206" s="823"/>
      <c r="AW206" s="823"/>
      <c r="AX206" s="823"/>
      <c r="AY206" s="823"/>
      <c r="AZ206" s="823"/>
      <c r="BA206" s="823"/>
      <c r="BB206" s="823"/>
      <c r="BC206" s="823"/>
      <c r="BD206" s="823"/>
    </row>
    <row r="207" spans="1:950" s="56" customFormat="1" ht="15.6">
      <c r="A207" s="59"/>
      <c r="B207" s="60"/>
      <c r="C207" s="60">
        <v>5</v>
      </c>
      <c r="D207" s="61" t="s">
        <v>108</v>
      </c>
      <c r="E207" s="61"/>
      <c r="F207" s="864"/>
      <c r="G207" s="864"/>
      <c r="H207" s="864"/>
      <c r="I207" s="864"/>
      <c r="J207" s="857"/>
      <c r="K207" s="62"/>
      <c r="L207" s="62"/>
      <c r="M207" s="62"/>
      <c r="N207" s="62"/>
      <c r="O207" s="63">
        <f>SUM(O208:O401)</f>
        <v>86090.98</v>
      </c>
      <c r="P207" s="94"/>
      <c r="Q207" s="94"/>
      <c r="R207" s="708"/>
      <c r="S207" s="708"/>
      <c r="T207" s="708"/>
      <c r="U207" s="708"/>
      <c r="V207" s="708"/>
      <c r="W207" s="708"/>
      <c r="X207" s="708"/>
      <c r="Y207" s="708"/>
      <c r="Z207" s="708"/>
      <c r="AA207" s="708"/>
      <c r="AB207" s="708"/>
      <c r="AC207" s="708"/>
      <c r="AD207" s="708"/>
      <c r="AE207" s="708"/>
      <c r="AF207" s="708"/>
      <c r="AG207" s="708"/>
      <c r="AH207" s="708"/>
      <c r="AI207" s="708"/>
      <c r="AJ207" s="708"/>
      <c r="AK207" s="708"/>
      <c r="AL207" s="708"/>
      <c r="AM207" s="708"/>
      <c r="AN207" s="708"/>
      <c r="AO207" s="708"/>
      <c r="AP207" s="708"/>
      <c r="AQ207" s="708"/>
      <c r="AR207" s="708"/>
      <c r="AS207" s="708"/>
      <c r="AT207" s="708"/>
      <c r="AU207" s="708"/>
      <c r="AV207" s="708"/>
      <c r="AW207" s="708"/>
      <c r="AX207" s="708"/>
      <c r="AY207" s="708"/>
      <c r="AZ207" s="708"/>
      <c r="BA207" s="708"/>
      <c r="BB207" s="708"/>
      <c r="BC207" s="708"/>
      <c r="BD207" s="708"/>
    </row>
    <row r="208" spans="1:950">
      <c r="A208" s="128"/>
      <c r="B208" s="129"/>
      <c r="C208" s="130" t="s">
        <v>110</v>
      </c>
      <c r="D208" s="131" t="s">
        <v>109</v>
      </c>
      <c r="E208" s="130"/>
      <c r="F208" s="997"/>
      <c r="G208" s="1274"/>
      <c r="H208" s="1242"/>
      <c r="I208" s="1275"/>
      <c r="J208" s="875"/>
      <c r="K208" s="134"/>
      <c r="L208" s="132"/>
      <c r="M208" s="133"/>
      <c r="N208" s="135"/>
      <c r="O208" s="135"/>
      <c r="P208" s="94"/>
      <c r="Q208" s="94"/>
      <c r="R208" s="702"/>
      <c r="S208" s="702"/>
      <c r="T208" s="702"/>
      <c r="U208" s="702"/>
      <c r="V208" s="702"/>
      <c r="W208" s="702"/>
      <c r="X208" s="702"/>
      <c r="Y208" s="702"/>
      <c r="Z208" s="702"/>
      <c r="AA208" s="702"/>
      <c r="AB208" s="702"/>
      <c r="AC208" s="702"/>
      <c r="AD208" s="702"/>
      <c r="AE208" s="702"/>
      <c r="AF208" s="702"/>
      <c r="AG208" s="702"/>
      <c r="AH208" s="702"/>
      <c r="AI208" s="702"/>
      <c r="AJ208" s="702"/>
      <c r="AK208" s="702"/>
      <c r="AL208" s="702"/>
      <c r="AM208" s="702"/>
      <c r="AN208" s="702"/>
      <c r="AO208" s="702"/>
      <c r="AP208" s="702"/>
      <c r="AQ208" s="702"/>
      <c r="AR208" s="702"/>
      <c r="AS208" s="702"/>
      <c r="AT208" s="702"/>
      <c r="AU208" s="702"/>
      <c r="AV208" s="702"/>
      <c r="AW208" s="702"/>
      <c r="AX208" s="702"/>
      <c r="AY208" s="702"/>
      <c r="AZ208" s="702"/>
      <c r="BA208" s="702"/>
      <c r="BB208" s="702"/>
      <c r="BC208" s="702"/>
      <c r="BD208" s="702"/>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row>
    <row r="209" spans="1:56" s="137" customFormat="1" ht="27" customHeight="1">
      <c r="A209" s="64" t="s">
        <v>33</v>
      </c>
      <c r="B209" s="65">
        <v>93188</v>
      </c>
      <c r="C209" s="66" t="s">
        <v>741</v>
      </c>
      <c r="D209" s="110" t="s">
        <v>111</v>
      </c>
      <c r="E209" s="66" t="s">
        <v>47</v>
      </c>
      <c r="F209" s="881">
        <f>'MEMÓRIA DE CÁLCULO'!$I$44+'MEMÓRIA DE CÁLCULO'!$I$49+'MEMÓRIA DE CÁLCULO'!$I$54+'MEMÓRIA DE CÁLCULO'!$I$55</f>
        <v>12.600000000000001</v>
      </c>
      <c r="G209" s="1264"/>
      <c r="H209" s="1236">
        <f>ROUND(SUM(H210:H217),2)</f>
        <v>66.44</v>
      </c>
      <c r="I209" s="1246">
        <f>ROUND(SUM(I210:I217),2)</f>
        <v>18.239999999999998</v>
      </c>
      <c r="J209" s="211">
        <f>ROUND(H209+I209,2)</f>
        <v>84.68</v>
      </c>
      <c r="K209" s="676">
        <f>ROUND(F209*H209,2)</f>
        <v>837.14</v>
      </c>
      <c r="L209" s="677">
        <f>ROUND(F209*I209,2)</f>
        <v>229.82</v>
      </c>
      <c r="M209" s="675">
        <f>ROUND(K209+L209,2)</f>
        <v>1066.96</v>
      </c>
      <c r="N209" s="70">
        <f>ROUND(M209*$N$5,2)</f>
        <v>269.5</v>
      </c>
      <c r="O209" s="70">
        <f>ROUND(M209+N209,2)</f>
        <v>1336.46</v>
      </c>
      <c r="P209" s="94"/>
      <c r="Q209" s="94"/>
      <c r="R209" s="714"/>
      <c r="S209" s="714"/>
      <c r="T209" s="714"/>
      <c r="U209" s="714"/>
      <c r="V209" s="714"/>
      <c r="W209" s="714"/>
      <c r="X209" s="714"/>
      <c r="Y209" s="714"/>
      <c r="Z209" s="714"/>
      <c r="AA209" s="714"/>
      <c r="AB209" s="714"/>
      <c r="AC209" s="714"/>
      <c r="AD209" s="714"/>
      <c r="AE209" s="714"/>
      <c r="AF209" s="714"/>
      <c r="AG209" s="714"/>
      <c r="AH209" s="714"/>
      <c r="AI209" s="714"/>
      <c r="AJ209" s="714"/>
      <c r="AK209" s="714"/>
      <c r="AL209" s="714"/>
      <c r="AM209" s="714"/>
      <c r="AN209" s="714"/>
      <c r="AO209" s="714"/>
      <c r="AP209" s="714"/>
      <c r="AQ209" s="714"/>
      <c r="AR209" s="714"/>
      <c r="AS209" s="714"/>
      <c r="AT209" s="714"/>
      <c r="AU209" s="714"/>
      <c r="AV209" s="714"/>
      <c r="AW209" s="714"/>
      <c r="AX209" s="714"/>
      <c r="AY209" s="714"/>
      <c r="AZ209" s="714"/>
      <c r="BA209" s="714"/>
      <c r="BB209" s="714"/>
      <c r="BC209" s="714"/>
      <c r="BD209" s="714"/>
    </row>
    <row r="210" spans="1:56" s="95" customFormat="1" ht="27.75" customHeight="1">
      <c r="A210" s="112" t="s">
        <v>33</v>
      </c>
      <c r="B210" s="75" t="s">
        <v>39</v>
      </c>
      <c r="C210" s="76">
        <v>88309</v>
      </c>
      <c r="D210" s="77" t="s">
        <v>82</v>
      </c>
      <c r="E210" s="76" t="s">
        <v>43</v>
      </c>
      <c r="F210" s="998">
        <v>0.38600000000000001</v>
      </c>
      <c r="G210" s="1267">
        <v>24.51</v>
      </c>
      <c r="H210" s="1227">
        <f>5.79*F210</f>
        <v>2.2349399999999999</v>
      </c>
      <c r="I210" s="1232">
        <f>18.72*F210</f>
        <v>7.2259199999999995</v>
      </c>
      <c r="J210" s="214"/>
      <c r="K210" s="88"/>
      <c r="L210" s="89"/>
      <c r="M210" s="90"/>
      <c r="N210" s="91"/>
      <c r="O210" s="91"/>
      <c r="P210" s="94"/>
      <c r="Q210" s="94"/>
      <c r="R210" s="711"/>
      <c r="S210" s="711"/>
      <c r="T210" s="711"/>
      <c r="U210" s="711"/>
      <c r="V210" s="711"/>
      <c r="W210" s="711"/>
      <c r="X210" s="711"/>
      <c r="Y210" s="711"/>
      <c r="Z210" s="711"/>
      <c r="AA210" s="711"/>
      <c r="AB210" s="711"/>
      <c r="AC210" s="711"/>
      <c r="AD210" s="711"/>
      <c r="AE210" s="711"/>
      <c r="AF210" s="711"/>
      <c r="AG210" s="711"/>
      <c r="AH210" s="711"/>
      <c r="AI210" s="711"/>
      <c r="AJ210" s="711"/>
      <c r="AK210" s="711"/>
      <c r="AL210" s="711"/>
      <c r="AM210" s="711"/>
      <c r="AN210" s="711"/>
      <c r="AO210" s="711"/>
      <c r="AP210" s="711"/>
      <c r="AQ210" s="711"/>
      <c r="AR210" s="711"/>
      <c r="AS210" s="711"/>
      <c r="AT210" s="711"/>
      <c r="AU210" s="711"/>
      <c r="AV210" s="711"/>
      <c r="AW210" s="711"/>
      <c r="AX210" s="711"/>
      <c r="AY210" s="711"/>
      <c r="AZ210" s="711"/>
      <c r="BA210" s="711"/>
      <c r="BB210" s="711"/>
      <c r="BC210" s="711"/>
      <c r="BD210" s="711"/>
    </row>
    <row r="211" spans="1:56" s="95" customFormat="1" ht="23.25" customHeight="1">
      <c r="A211" s="112" t="s">
        <v>33</v>
      </c>
      <c r="B211" s="75" t="s">
        <v>39</v>
      </c>
      <c r="C211" s="76">
        <v>88316</v>
      </c>
      <c r="D211" s="77" t="s">
        <v>44</v>
      </c>
      <c r="E211" s="76" t="s">
        <v>43</v>
      </c>
      <c r="F211" s="139">
        <v>0.192</v>
      </c>
      <c r="G211" s="1267">
        <v>18.899999999999999</v>
      </c>
      <c r="H211" s="1227">
        <f>5.68*F211</f>
        <v>1.09056</v>
      </c>
      <c r="I211" s="1232">
        <f>13.22*F211</f>
        <v>2.5382400000000001</v>
      </c>
      <c r="J211" s="214"/>
      <c r="K211" s="88"/>
      <c r="L211" s="89"/>
      <c r="M211" s="90"/>
      <c r="N211" s="91"/>
      <c r="O211" s="91"/>
      <c r="P211" s="94"/>
      <c r="Q211" s="94"/>
      <c r="R211" s="711"/>
      <c r="S211" s="711"/>
      <c r="T211" s="711"/>
      <c r="U211" s="711"/>
      <c r="V211" s="711"/>
      <c r="W211" s="711"/>
      <c r="X211" s="711"/>
      <c r="Y211" s="711"/>
      <c r="Z211" s="711"/>
      <c r="AA211" s="711"/>
      <c r="AB211" s="711"/>
      <c r="AC211" s="711"/>
      <c r="AD211" s="711"/>
      <c r="AE211" s="711"/>
      <c r="AF211" s="711"/>
      <c r="AG211" s="711"/>
      <c r="AH211" s="711"/>
      <c r="AI211" s="711"/>
      <c r="AJ211" s="711"/>
      <c r="AK211" s="711"/>
      <c r="AL211" s="711"/>
      <c r="AM211" s="711"/>
      <c r="AN211" s="711"/>
      <c r="AO211" s="711"/>
      <c r="AP211" s="711"/>
      <c r="AQ211" s="711"/>
      <c r="AR211" s="711"/>
      <c r="AS211" s="711"/>
      <c r="AT211" s="711"/>
      <c r="AU211" s="711"/>
      <c r="AV211" s="711"/>
      <c r="AW211" s="711"/>
      <c r="AX211" s="711"/>
      <c r="AY211" s="711"/>
      <c r="AZ211" s="711"/>
      <c r="BA211" s="711"/>
      <c r="BB211" s="711"/>
      <c r="BC211" s="711"/>
      <c r="BD211" s="711"/>
    </row>
    <row r="212" spans="1:56" s="137" customFormat="1" ht="26.25" customHeight="1">
      <c r="A212" s="112" t="s">
        <v>33</v>
      </c>
      <c r="B212" s="75" t="s">
        <v>39</v>
      </c>
      <c r="C212" s="76">
        <v>92270</v>
      </c>
      <c r="D212" s="86" t="s">
        <v>112</v>
      </c>
      <c r="E212" s="76" t="s">
        <v>38</v>
      </c>
      <c r="F212" s="139">
        <v>0.3</v>
      </c>
      <c r="G212" s="1267">
        <v>187.09</v>
      </c>
      <c r="H212" s="1227">
        <f>164.4*F212</f>
        <v>49.32</v>
      </c>
      <c r="I212" s="1232">
        <f>22.65*F212</f>
        <v>6.794999999999999</v>
      </c>
      <c r="J212" s="214"/>
      <c r="K212" s="88"/>
      <c r="L212" s="89"/>
      <c r="M212" s="90"/>
      <c r="N212" s="91"/>
      <c r="O212" s="91"/>
      <c r="P212" s="94"/>
      <c r="Q212" s="94"/>
      <c r="R212" s="714"/>
      <c r="S212" s="714"/>
      <c r="T212" s="714"/>
      <c r="U212" s="714"/>
      <c r="V212" s="714"/>
      <c r="W212" s="714"/>
      <c r="X212" s="714"/>
      <c r="Y212" s="714"/>
      <c r="Z212" s="714"/>
      <c r="AA212" s="714"/>
      <c r="AB212" s="714"/>
      <c r="AC212" s="714"/>
      <c r="AD212" s="714"/>
      <c r="AE212" s="714"/>
      <c r="AF212" s="714"/>
      <c r="AG212" s="714"/>
      <c r="AH212" s="714"/>
      <c r="AI212" s="714"/>
      <c r="AJ212" s="714"/>
      <c r="AK212" s="714"/>
      <c r="AL212" s="714"/>
      <c r="AM212" s="714"/>
      <c r="AN212" s="714"/>
      <c r="AO212" s="714"/>
      <c r="AP212" s="714"/>
      <c r="AQ212" s="714"/>
      <c r="AR212" s="714"/>
      <c r="AS212" s="714"/>
      <c r="AT212" s="714"/>
      <c r="AU212" s="714"/>
      <c r="AV212" s="714"/>
      <c r="AW212" s="714"/>
      <c r="AX212" s="714"/>
      <c r="AY212" s="714"/>
      <c r="AZ212" s="714"/>
      <c r="BA212" s="714"/>
      <c r="BB212" s="714"/>
      <c r="BC212" s="714"/>
      <c r="BD212" s="714"/>
    </row>
    <row r="213" spans="1:56" s="137" customFormat="1" ht="26.25" customHeight="1">
      <c r="A213" s="112" t="s">
        <v>33</v>
      </c>
      <c r="B213" s="75" t="s">
        <v>39</v>
      </c>
      <c r="C213" s="76">
        <v>92791</v>
      </c>
      <c r="D213" s="86" t="s">
        <v>113</v>
      </c>
      <c r="E213" s="76" t="s">
        <v>51</v>
      </c>
      <c r="F213" s="139">
        <v>0.308</v>
      </c>
      <c r="G213" s="1267">
        <v>13.4</v>
      </c>
      <c r="H213" s="1227">
        <f>11.85*F213</f>
        <v>3.6497999999999999</v>
      </c>
      <c r="I213" s="1232">
        <f>1.55*F213</f>
        <v>0.47739999999999999</v>
      </c>
      <c r="J213" s="214"/>
      <c r="K213" s="88"/>
      <c r="L213" s="89"/>
      <c r="M213" s="90"/>
      <c r="N213" s="91"/>
      <c r="O213" s="91"/>
      <c r="P213" s="94"/>
      <c r="Q213" s="94"/>
      <c r="R213" s="714"/>
      <c r="S213" s="714"/>
      <c r="T213" s="714"/>
      <c r="U213" s="714"/>
      <c r="V213" s="714"/>
      <c r="W213" s="714"/>
      <c r="X213" s="714"/>
      <c r="Y213" s="714"/>
      <c r="Z213" s="714"/>
      <c r="AA213" s="714"/>
      <c r="AB213" s="714"/>
      <c r="AC213" s="714"/>
      <c r="AD213" s="714"/>
      <c r="AE213" s="714"/>
      <c r="AF213" s="714"/>
      <c r="AG213" s="714"/>
      <c r="AH213" s="714"/>
      <c r="AI213" s="714"/>
      <c r="AJ213" s="714"/>
      <c r="AK213" s="714"/>
      <c r="AL213" s="714"/>
      <c r="AM213" s="714"/>
      <c r="AN213" s="714"/>
      <c r="AO213" s="714"/>
      <c r="AP213" s="714"/>
      <c r="AQ213" s="714"/>
      <c r="AR213" s="714"/>
      <c r="AS213" s="714"/>
      <c r="AT213" s="714"/>
      <c r="AU213" s="714"/>
      <c r="AV213" s="714"/>
      <c r="AW213" s="714"/>
      <c r="AX213" s="714"/>
      <c r="AY213" s="714"/>
      <c r="AZ213" s="714"/>
      <c r="BA213" s="714"/>
      <c r="BB213" s="714"/>
      <c r="BC213" s="714"/>
      <c r="BD213" s="714"/>
    </row>
    <row r="214" spans="1:56" s="95" customFormat="1" ht="26.25" customHeight="1">
      <c r="A214" s="112" t="s">
        <v>33</v>
      </c>
      <c r="B214" s="75" t="s">
        <v>39</v>
      </c>
      <c r="C214" s="76">
        <v>94970</v>
      </c>
      <c r="D214" s="86" t="s">
        <v>84</v>
      </c>
      <c r="E214" s="76" t="s">
        <v>41</v>
      </c>
      <c r="F214" s="139">
        <v>1.2E-2</v>
      </c>
      <c r="G214" s="1267">
        <v>334.44</v>
      </c>
      <c r="H214" s="1227">
        <f>F214*G214*0.7</f>
        <v>2.8092959999999998</v>
      </c>
      <c r="I214" s="1232">
        <f>F214*G214*0.3</f>
        <v>1.2039839999999999</v>
      </c>
      <c r="J214" s="214"/>
      <c r="K214" s="88"/>
      <c r="L214" s="89"/>
      <c r="M214" s="90"/>
      <c r="N214" s="91"/>
      <c r="O214" s="91"/>
      <c r="P214" s="94"/>
      <c r="Q214" s="94"/>
      <c r="R214" s="711"/>
      <c r="S214" s="711"/>
      <c r="T214" s="711"/>
      <c r="U214" s="711"/>
      <c r="V214" s="711"/>
      <c r="W214" s="711"/>
      <c r="X214" s="711"/>
      <c r="Y214" s="711"/>
      <c r="Z214" s="711"/>
      <c r="AA214" s="711"/>
      <c r="AB214" s="711"/>
      <c r="AC214" s="711"/>
      <c r="AD214" s="711"/>
      <c r="AE214" s="711"/>
      <c r="AF214" s="711"/>
      <c r="AG214" s="711"/>
      <c r="AH214" s="711"/>
      <c r="AI214" s="711"/>
      <c r="AJ214" s="711"/>
      <c r="AK214" s="711"/>
      <c r="AL214" s="711"/>
      <c r="AM214" s="711"/>
      <c r="AN214" s="711"/>
      <c r="AO214" s="711"/>
      <c r="AP214" s="711"/>
      <c r="AQ214" s="711"/>
      <c r="AR214" s="711"/>
      <c r="AS214" s="711"/>
      <c r="AT214" s="711"/>
      <c r="AU214" s="711"/>
      <c r="AV214" s="711"/>
      <c r="AW214" s="711"/>
      <c r="AX214" s="711"/>
      <c r="AY214" s="711"/>
      <c r="AZ214" s="711"/>
      <c r="BA214" s="711"/>
      <c r="BB214" s="711"/>
      <c r="BC214" s="711"/>
      <c r="BD214" s="711"/>
    </row>
    <row r="215" spans="1:56" s="137" customFormat="1" ht="39" customHeight="1">
      <c r="A215" s="112" t="s">
        <v>33</v>
      </c>
      <c r="B215" s="75" t="s">
        <v>45</v>
      </c>
      <c r="C215" s="76">
        <v>2692</v>
      </c>
      <c r="D215" s="86" t="s">
        <v>95</v>
      </c>
      <c r="E215" s="76" t="s">
        <v>71</v>
      </c>
      <c r="F215" s="139">
        <v>4.7000000000000002E-3</v>
      </c>
      <c r="G215" s="1267">
        <v>5.9640000000000004</v>
      </c>
      <c r="H215" s="1227">
        <f>F215*G215</f>
        <v>2.8030800000000002E-2</v>
      </c>
      <c r="I215" s="1232"/>
      <c r="J215" s="214"/>
      <c r="K215" s="88"/>
      <c r="L215" s="89"/>
      <c r="M215" s="90"/>
      <c r="N215" s="91"/>
      <c r="O215" s="91"/>
      <c r="P215" s="737"/>
      <c r="Q215" s="737"/>
      <c r="R215" s="714"/>
      <c r="S215" s="714"/>
      <c r="T215" s="714"/>
      <c r="U215" s="714"/>
      <c r="V215" s="714"/>
      <c r="W215" s="714"/>
      <c r="X215" s="714"/>
      <c r="Y215" s="714"/>
      <c r="Z215" s="714"/>
      <c r="AA215" s="714"/>
      <c r="AB215" s="714"/>
      <c r="AC215" s="714"/>
      <c r="AD215" s="714"/>
      <c r="AE215" s="714"/>
      <c r="AF215" s="714"/>
      <c r="AG215" s="714"/>
      <c r="AH215" s="714"/>
      <c r="AI215" s="714"/>
      <c r="AJ215" s="714"/>
      <c r="AK215" s="714"/>
      <c r="AL215" s="714"/>
      <c r="AM215" s="714"/>
      <c r="AN215" s="714"/>
      <c r="AO215" s="714"/>
      <c r="AP215" s="714"/>
      <c r="AQ215" s="714"/>
      <c r="AR215" s="714"/>
      <c r="AS215" s="714"/>
      <c r="AT215" s="714"/>
      <c r="AU215" s="714"/>
      <c r="AV215" s="714"/>
      <c r="AW215" s="714"/>
      <c r="AX215" s="714"/>
      <c r="AY215" s="714"/>
      <c r="AZ215" s="714"/>
      <c r="BA215" s="714"/>
      <c r="BB215" s="714"/>
      <c r="BC215" s="714"/>
      <c r="BD215" s="714"/>
    </row>
    <row r="216" spans="1:56" s="137" customFormat="1" ht="26.25" customHeight="1">
      <c r="A216" s="112" t="s">
        <v>33</v>
      </c>
      <c r="B216" s="75" t="s">
        <v>45</v>
      </c>
      <c r="C216" s="76">
        <v>4491</v>
      </c>
      <c r="D216" s="86" t="s">
        <v>48</v>
      </c>
      <c r="E216" s="76" t="s">
        <v>47</v>
      </c>
      <c r="F216" s="139">
        <v>1.22</v>
      </c>
      <c r="G216" s="1267">
        <v>5.4</v>
      </c>
      <c r="H216" s="1227">
        <f>F216*G216</f>
        <v>6.5880000000000001</v>
      </c>
      <c r="I216" s="1232"/>
      <c r="J216" s="214"/>
      <c r="K216" s="88"/>
      <c r="L216" s="89"/>
      <c r="M216" s="90"/>
      <c r="N216" s="91"/>
      <c r="O216" s="91"/>
      <c r="P216" s="743"/>
      <c r="Q216" s="743"/>
      <c r="R216" s="714"/>
      <c r="S216" s="714"/>
      <c r="T216" s="714"/>
      <c r="U216" s="714"/>
      <c r="V216" s="714"/>
      <c r="W216" s="714"/>
      <c r="X216" s="714"/>
      <c r="Y216" s="714"/>
      <c r="Z216" s="714"/>
      <c r="AA216" s="714"/>
      <c r="AB216" s="714"/>
      <c r="AC216" s="714"/>
      <c r="AD216" s="714"/>
      <c r="AE216" s="714"/>
      <c r="AF216" s="714"/>
      <c r="AG216" s="714"/>
      <c r="AH216" s="714"/>
      <c r="AI216" s="714"/>
      <c r="AJ216" s="714"/>
      <c r="AK216" s="714"/>
      <c r="AL216" s="714"/>
      <c r="AM216" s="714"/>
      <c r="AN216" s="714"/>
      <c r="AO216" s="714"/>
      <c r="AP216" s="714"/>
      <c r="AQ216" s="714"/>
      <c r="AR216" s="714"/>
      <c r="AS216" s="714"/>
      <c r="AT216" s="714"/>
      <c r="AU216" s="714"/>
      <c r="AV216" s="714"/>
      <c r="AW216" s="714"/>
      <c r="AX216" s="714"/>
      <c r="AY216" s="714"/>
      <c r="AZ216" s="714"/>
      <c r="BA216" s="714"/>
      <c r="BB216" s="714"/>
      <c r="BC216" s="714"/>
      <c r="BD216" s="714"/>
    </row>
    <row r="217" spans="1:56" s="137" customFormat="1" ht="33.75" customHeight="1">
      <c r="A217" s="112" t="s">
        <v>33</v>
      </c>
      <c r="B217" s="75" t="s">
        <v>45</v>
      </c>
      <c r="C217" s="76">
        <v>39017</v>
      </c>
      <c r="D217" s="86" t="s">
        <v>114</v>
      </c>
      <c r="E217" s="76" t="s">
        <v>54</v>
      </c>
      <c r="F217" s="139">
        <v>6</v>
      </c>
      <c r="G217" s="1267">
        <v>0.12</v>
      </c>
      <c r="H217" s="1227">
        <f>F217*G217</f>
        <v>0.72</v>
      </c>
      <c r="I217" s="1232"/>
      <c r="J217" s="214"/>
      <c r="K217" s="88"/>
      <c r="L217" s="89"/>
      <c r="M217" s="90"/>
      <c r="N217" s="91"/>
      <c r="O217" s="91"/>
      <c r="P217" s="94"/>
      <c r="Q217" s="94"/>
      <c r="R217" s="714"/>
      <c r="S217" s="714"/>
      <c r="T217" s="714"/>
      <c r="U217" s="714"/>
      <c r="V217" s="714"/>
      <c r="W217" s="714"/>
      <c r="X217" s="714"/>
      <c r="Y217" s="714"/>
      <c r="Z217" s="714"/>
      <c r="AA217" s="714"/>
      <c r="AB217" s="714"/>
      <c r="AC217" s="714"/>
      <c r="AD217" s="714"/>
      <c r="AE217" s="714"/>
      <c r="AF217" s="714"/>
      <c r="AG217" s="714"/>
      <c r="AH217" s="714"/>
      <c r="AI217" s="714"/>
      <c r="AJ217" s="714"/>
      <c r="AK217" s="714"/>
      <c r="AL217" s="714"/>
      <c r="AM217" s="714"/>
      <c r="AN217" s="714"/>
      <c r="AO217" s="714"/>
      <c r="AP217" s="714"/>
      <c r="AQ217" s="714"/>
      <c r="AR217" s="714"/>
      <c r="AS217" s="714"/>
      <c r="AT217" s="714"/>
      <c r="AU217" s="714"/>
      <c r="AV217" s="714"/>
      <c r="AW217" s="714"/>
      <c r="AX217" s="714"/>
      <c r="AY217" s="714"/>
      <c r="AZ217" s="714"/>
      <c r="BA217" s="714"/>
      <c r="BB217" s="714"/>
      <c r="BC217" s="714"/>
      <c r="BD217" s="714"/>
    </row>
    <row r="218" spans="1:56" s="73" customFormat="1" ht="13.8">
      <c r="A218" s="74"/>
      <c r="B218" s="106"/>
      <c r="C218" s="107"/>
      <c r="D218" s="77"/>
      <c r="E218" s="78"/>
      <c r="F218" s="876"/>
      <c r="G218" s="1270"/>
      <c r="H218" s="1241"/>
      <c r="I218" s="1273"/>
      <c r="J218" s="877"/>
      <c r="K218" s="144"/>
      <c r="L218" s="145"/>
      <c r="M218" s="146"/>
      <c r="N218" s="109"/>
      <c r="O218" s="109"/>
      <c r="P218" s="94"/>
      <c r="Q218" s="94"/>
      <c r="R218" s="704"/>
      <c r="S218" s="704"/>
      <c r="T218" s="704"/>
      <c r="U218" s="704"/>
      <c r="V218" s="704"/>
      <c r="W218" s="704"/>
      <c r="X218" s="704"/>
      <c r="Y218" s="704"/>
      <c r="Z218" s="704"/>
      <c r="AA218" s="704"/>
      <c r="AB218" s="704"/>
      <c r="AC218" s="704"/>
      <c r="AD218" s="704"/>
      <c r="AE218" s="704"/>
      <c r="AF218" s="704"/>
      <c r="AG218" s="704"/>
      <c r="AH218" s="704"/>
      <c r="AI218" s="704"/>
      <c r="AJ218" s="704"/>
      <c r="AK218" s="704"/>
      <c r="AL218" s="704"/>
      <c r="AM218" s="704"/>
      <c r="AN218" s="704"/>
      <c r="AO218" s="704"/>
      <c r="AP218" s="704"/>
      <c r="AQ218" s="704"/>
      <c r="AR218" s="704"/>
      <c r="AS218" s="704"/>
      <c r="AT218" s="704"/>
      <c r="AU218" s="704"/>
      <c r="AV218" s="704"/>
      <c r="AW218" s="704"/>
      <c r="AX218" s="704"/>
      <c r="AY218" s="704"/>
      <c r="AZ218" s="704"/>
      <c r="BA218" s="704"/>
      <c r="BB218" s="704"/>
      <c r="BC218" s="704"/>
      <c r="BD218" s="704"/>
    </row>
    <row r="219" spans="1:56" s="155" customFormat="1">
      <c r="A219" s="147"/>
      <c r="B219" s="148"/>
      <c r="C219" s="149" t="s">
        <v>115</v>
      </c>
      <c r="D219" s="150" t="s">
        <v>117</v>
      </c>
      <c r="E219" s="149"/>
      <c r="F219" s="874"/>
      <c r="G219" s="1274"/>
      <c r="H219" s="1242"/>
      <c r="I219" s="1275"/>
      <c r="J219" s="875"/>
      <c r="K219" s="153"/>
      <c r="L219" s="151"/>
      <c r="M219" s="152"/>
      <c r="N219" s="154"/>
      <c r="O219" s="154"/>
      <c r="P219" s="743"/>
      <c r="Q219" s="743"/>
      <c r="R219" s="715"/>
      <c r="S219" s="715"/>
      <c r="T219" s="715"/>
      <c r="U219" s="715"/>
      <c r="V219" s="715"/>
      <c r="W219" s="715"/>
      <c r="X219" s="715"/>
      <c r="Y219" s="715"/>
      <c r="Z219" s="715"/>
      <c r="AA219" s="715"/>
      <c r="AB219" s="715"/>
      <c r="AC219" s="715"/>
      <c r="AD219" s="715"/>
      <c r="AE219" s="715"/>
      <c r="AF219" s="715"/>
      <c r="AG219" s="715"/>
      <c r="AH219" s="715"/>
      <c r="AI219" s="715"/>
      <c r="AJ219" s="715"/>
      <c r="AK219" s="715"/>
      <c r="AL219" s="715"/>
      <c r="AM219" s="715"/>
      <c r="AN219" s="715"/>
      <c r="AO219" s="715"/>
      <c r="AP219" s="715"/>
      <c r="AQ219" s="715"/>
      <c r="AR219" s="715"/>
      <c r="AS219" s="715"/>
      <c r="AT219" s="715"/>
      <c r="AU219" s="715"/>
      <c r="AV219" s="715"/>
      <c r="AW219" s="715"/>
      <c r="AX219" s="715"/>
      <c r="AY219" s="715"/>
      <c r="AZ219" s="715"/>
      <c r="BA219" s="715"/>
      <c r="BB219" s="715"/>
      <c r="BC219" s="715"/>
      <c r="BD219" s="715"/>
    </row>
    <row r="220" spans="1:56" s="73" customFormat="1">
      <c r="A220" s="74"/>
      <c r="B220" s="106"/>
      <c r="C220" s="107"/>
      <c r="D220" s="77"/>
      <c r="E220" s="78"/>
      <c r="F220" s="139"/>
      <c r="G220" s="1267"/>
      <c r="H220" s="1227"/>
      <c r="I220" s="1232"/>
      <c r="J220" s="214"/>
      <c r="K220" s="80"/>
      <c r="L220" s="81"/>
      <c r="M220" s="82"/>
      <c r="N220" s="109"/>
      <c r="O220" s="109"/>
      <c r="P220" s="743"/>
      <c r="Q220" s="743"/>
      <c r="R220" s="704"/>
      <c r="S220" s="704"/>
      <c r="T220" s="704"/>
      <c r="U220" s="704"/>
      <c r="V220" s="704"/>
      <c r="W220" s="704"/>
      <c r="X220" s="704"/>
      <c r="Y220" s="704"/>
      <c r="Z220" s="704"/>
      <c r="AA220" s="704"/>
      <c r="AB220" s="704"/>
      <c r="AC220" s="704"/>
      <c r="AD220" s="704"/>
      <c r="AE220" s="704"/>
      <c r="AF220" s="704"/>
      <c r="AG220" s="704"/>
      <c r="AH220" s="704"/>
      <c r="AI220" s="704"/>
      <c r="AJ220" s="704"/>
      <c r="AK220" s="704"/>
      <c r="AL220" s="704"/>
      <c r="AM220" s="704"/>
      <c r="AN220" s="704"/>
      <c r="AO220" s="704"/>
      <c r="AP220" s="704"/>
      <c r="AQ220" s="704"/>
      <c r="AR220" s="704"/>
      <c r="AS220" s="704"/>
      <c r="AT220" s="704"/>
      <c r="AU220" s="704"/>
      <c r="AV220" s="704"/>
      <c r="AW220" s="704"/>
      <c r="AX220" s="704"/>
      <c r="AY220" s="704"/>
      <c r="AZ220" s="704"/>
      <c r="BA220" s="704"/>
      <c r="BB220" s="704"/>
      <c r="BC220" s="704"/>
      <c r="BD220" s="704"/>
    </row>
    <row r="221" spans="1:56" s="73" customFormat="1" ht="27.75" customHeight="1">
      <c r="A221" s="64" t="s">
        <v>33</v>
      </c>
      <c r="B221" s="65">
        <v>93186</v>
      </c>
      <c r="C221" s="66" t="s">
        <v>742</v>
      </c>
      <c r="D221" s="110" t="s">
        <v>119</v>
      </c>
      <c r="E221" s="66" t="s">
        <v>47</v>
      </c>
      <c r="F221" s="881">
        <f>'MEMÓRIA DE CÁLCULO'!$I$66+'MEMÓRIA DE CÁLCULO'!$I$67+'MEMÓRIA DE CÁLCULO'!I68</f>
        <v>42.8</v>
      </c>
      <c r="G221" s="1264"/>
      <c r="H221" s="1236">
        <f>ROUND(SUM(H222:H229),2)</f>
        <v>73.98</v>
      </c>
      <c r="I221" s="1246">
        <f>ROUND(SUM(I222:I229),2)</f>
        <v>19.649999999999999</v>
      </c>
      <c r="J221" s="211">
        <f>ROUND(H221+I221,2)</f>
        <v>93.63</v>
      </c>
      <c r="K221" s="676">
        <f>ROUND(F221*H221,2)</f>
        <v>3166.34</v>
      </c>
      <c r="L221" s="677">
        <f>ROUND(F221*I221,2)</f>
        <v>841.02</v>
      </c>
      <c r="M221" s="675">
        <f>ROUND(K221+L221,2)</f>
        <v>4007.36</v>
      </c>
      <c r="N221" s="70">
        <f>ROUND(M221*$N$5,2)</f>
        <v>1012.22</v>
      </c>
      <c r="O221" s="70">
        <f>ROUND(M221+N221,2)</f>
        <v>5019.58</v>
      </c>
      <c r="P221" s="94"/>
      <c r="Q221" s="94"/>
      <c r="R221" s="704"/>
      <c r="S221" s="704"/>
      <c r="T221" s="704"/>
      <c r="U221" s="704"/>
      <c r="V221" s="704"/>
      <c r="W221" s="704"/>
      <c r="X221" s="704"/>
      <c r="Y221" s="704"/>
      <c r="Z221" s="704"/>
      <c r="AA221" s="704"/>
      <c r="AB221" s="704"/>
      <c r="AC221" s="704"/>
      <c r="AD221" s="704"/>
      <c r="AE221" s="704"/>
      <c r="AF221" s="704"/>
      <c r="AG221" s="704"/>
      <c r="AH221" s="704"/>
      <c r="AI221" s="704"/>
      <c r="AJ221" s="704"/>
      <c r="AK221" s="704"/>
      <c r="AL221" s="704"/>
      <c r="AM221" s="704"/>
      <c r="AN221" s="704"/>
      <c r="AO221" s="704"/>
      <c r="AP221" s="704"/>
      <c r="AQ221" s="704"/>
      <c r="AR221" s="704"/>
      <c r="AS221" s="704"/>
      <c r="AT221" s="704"/>
      <c r="AU221" s="704"/>
      <c r="AV221" s="704"/>
      <c r="AW221" s="704"/>
      <c r="AX221" s="704"/>
      <c r="AY221" s="704"/>
      <c r="AZ221" s="704"/>
      <c r="BA221" s="704"/>
      <c r="BB221" s="704"/>
      <c r="BC221" s="704"/>
      <c r="BD221" s="704"/>
    </row>
    <row r="222" spans="1:56" s="95" customFormat="1" ht="27.75" customHeight="1">
      <c r="A222" s="112" t="s">
        <v>33</v>
      </c>
      <c r="B222" s="75" t="s">
        <v>39</v>
      </c>
      <c r="C222" s="76">
        <v>88309</v>
      </c>
      <c r="D222" s="77" t="s">
        <v>82</v>
      </c>
      <c r="E222" s="76" t="s">
        <v>43</v>
      </c>
      <c r="F222" s="139">
        <v>0.375</v>
      </c>
      <c r="G222" s="1267">
        <v>24.51</v>
      </c>
      <c r="H222" s="1227">
        <f>5.79*F222</f>
        <v>2.1712500000000001</v>
      </c>
      <c r="I222" s="1232">
        <f>18.72*F222</f>
        <v>7.02</v>
      </c>
      <c r="J222" s="214"/>
      <c r="K222" s="88"/>
      <c r="L222" s="89"/>
      <c r="M222" s="90"/>
      <c r="N222" s="91"/>
      <c r="O222" s="91"/>
      <c r="P222" s="743"/>
      <c r="Q222" s="743"/>
      <c r="R222" s="711"/>
      <c r="S222" s="711"/>
      <c r="T222" s="711"/>
      <c r="U222" s="711"/>
      <c r="V222" s="711"/>
      <c r="W222" s="711"/>
      <c r="X222" s="711"/>
      <c r="Y222" s="711"/>
      <c r="Z222" s="711"/>
      <c r="AA222" s="711"/>
      <c r="AB222" s="711"/>
      <c r="AC222" s="711"/>
      <c r="AD222" s="711"/>
      <c r="AE222" s="711"/>
      <c r="AF222" s="711"/>
      <c r="AG222" s="711"/>
      <c r="AH222" s="711"/>
      <c r="AI222" s="711"/>
      <c r="AJ222" s="711"/>
      <c r="AK222" s="711"/>
      <c r="AL222" s="711"/>
      <c r="AM222" s="711"/>
      <c r="AN222" s="711"/>
      <c r="AO222" s="711"/>
      <c r="AP222" s="711"/>
      <c r="AQ222" s="711"/>
      <c r="AR222" s="711"/>
      <c r="AS222" s="711"/>
      <c r="AT222" s="711"/>
      <c r="AU222" s="711"/>
      <c r="AV222" s="711"/>
      <c r="AW222" s="711"/>
      <c r="AX222" s="711"/>
      <c r="AY222" s="711"/>
      <c r="AZ222" s="711"/>
      <c r="BA222" s="711"/>
      <c r="BB222" s="711"/>
      <c r="BC222" s="711"/>
      <c r="BD222" s="711"/>
    </row>
    <row r="223" spans="1:56" s="95" customFormat="1" ht="23.25" customHeight="1">
      <c r="A223" s="112" t="s">
        <v>33</v>
      </c>
      <c r="B223" s="75" t="s">
        <v>39</v>
      </c>
      <c r="C223" s="76">
        <v>88316</v>
      </c>
      <c r="D223" s="77" t="s">
        <v>44</v>
      </c>
      <c r="E223" s="76" t="s">
        <v>43</v>
      </c>
      <c r="F223" s="139">
        <v>0.188</v>
      </c>
      <c r="G223" s="1267">
        <v>18.899999999999999</v>
      </c>
      <c r="H223" s="1227">
        <f>5.68*F223</f>
        <v>1.0678399999999999</v>
      </c>
      <c r="I223" s="1232">
        <f>13.22*F223</f>
        <v>2.48536</v>
      </c>
      <c r="J223" s="214"/>
      <c r="K223" s="88"/>
      <c r="L223" s="89"/>
      <c r="M223" s="90"/>
      <c r="N223" s="91"/>
      <c r="O223" s="91"/>
      <c r="P223" s="743"/>
      <c r="Q223" s="743"/>
      <c r="R223" s="711"/>
      <c r="S223" s="711"/>
      <c r="T223" s="711"/>
      <c r="U223" s="711"/>
      <c r="V223" s="711"/>
      <c r="W223" s="711"/>
      <c r="X223" s="711"/>
      <c r="Y223" s="711"/>
      <c r="Z223" s="711"/>
      <c r="AA223" s="711"/>
      <c r="AB223" s="711"/>
      <c r="AC223" s="711"/>
      <c r="AD223" s="711"/>
      <c r="AE223" s="711"/>
      <c r="AF223" s="711"/>
      <c r="AG223" s="711"/>
      <c r="AH223" s="711"/>
      <c r="AI223" s="711"/>
      <c r="AJ223" s="711"/>
      <c r="AK223" s="711"/>
      <c r="AL223" s="711"/>
      <c r="AM223" s="711"/>
      <c r="AN223" s="711"/>
      <c r="AO223" s="711"/>
      <c r="AP223" s="711"/>
      <c r="AQ223" s="711"/>
      <c r="AR223" s="711"/>
      <c r="AS223" s="711"/>
      <c r="AT223" s="711"/>
      <c r="AU223" s="711"/>
      <c r="AV223" s="711"/>
      <c r="AW223" s="711"/>
      <c r="AX223" s="711"/>
      <c r="AY223" s="711"/>
      <c r="AZ223" s="711"/>
      <c r="BA223" s="711"/>
      <c r="BB223" s="711"/>
      <c r="BC223" s="711"/>
      <c r="BD223" s="711"/>
    </row>
    <row r="224" spans="1:56" s="95" customFormat="1" ht="26.25" customHeight="1">
      <c r="A224" s="112" t="s">
        <v>33</v>
      </c>
      <c r="B224" s="75" t="s">
        <v>39</v>
      </c>
      <c r="C224" s="76">
        <v>92270</v>
      </c>
      <c r="D224" s="86" t="s">
        <v>112</v>
      </c>
      <c r="E224" s="76" t="s">
        <v>38</v>
      </c>
      <c r="F224" s="139">
        <v>0.35</v>
      </c>
      <c r="G224" s="1267">
        <v>187.09</v>
      </c>
      <c r="H224" s="1227">
        <f>164.4*F224</f>
        <v>57.54</v>
      </c>
      <c r="I224" s="1232">
        <f>22.65*F224</f>
        <v>7.9274999999999993</v>
      </c>
      <c r="J224" s="214"/>
      <c r="K224" s="88"/>
      <c r="L224" s="89"/>
      <c r="M224" s="90"/>
      <c r="N224" s="91"/>
      <c r="O224" s="91"/>
      <c r="P224" s="743"/>
      <c r="Q224" s="743"/>
      <c r="R224" s="711"/>
      <c r="S224" s="711"/>
      <c r="T224" s="711"/>
      <c r="U224" s="711"/>
      <c r="V224" s="711"/>
      <c r="W224" s="711"/>
      <c r="X224" s="711"/>
      <c r="Y224" s="711"/>
      <c r="Z224" s="711"/>
      <c r="AA224" s="711"/>
      <c r="AB224" s="711"/>
      <c r="AC224" s="711"/>
      <c r="AD224" s="711"/>
      <c r="AE224" s="711"/>
      <c r="AF224" s="711"/>
      <c r="AG224" s="711"/>
      <c r="AH224" s="711"/>
      <c r="AI224" s="711"/>
      <c r="AJ224" s="711"/>
      <c r="AK224" s="711"/>
      <c r="AL224" s="711"/>
      <c r="AM224" s="711"/>
      <c r="AN224" s="711"/>
      <c r="AO224" s="711"/>
      <c r="AP224" s="711"/>
      <c r="AQ224" s="711"/>
      <c r="AR224" s="711"/>
      <c r="AS224" s="711"/>
      <c r="AT224" s="711"/>
      <c r="AU224" s="711"/>
      <c r="AV224" s="711"/>
      <c r="AW224" s="711"/>
      <c r="AX224" s="711"/>
      <c r="AY224" s="711"/>
      <c r="AZ224" s="711"/>
      <c r="BA224" s="711"/>
      <c r="BB224" s="711"/>
      <c r="BC224" s="711"/>
      <c r="BD224" s="711"/>
    </row>
    <row r="225" spans="1:56" s="137" customFormat="1" ht="26.25" customHeight="1">
      <c r="A225" s="112" t="s">
        <v>33</v>
      </c>
      <c r="B225" s="75" t="s">
        <v>39</v>
      </c>
      <c r="C225" s="76">
        <v>92792</v>
      </c>
      <c r="D225" s="86" t="s">
        <v>120</v>
      </c>
      <c r="E225" s="76" t="s">
        <v>51</v>
      </c>
      <c r="F225" s="139">
        <v>0.49</v>
      </c>
      <c r="G225" s="1267">
        <v>13.75</v>
      </c>
      <c r="H225" s="1227">
        <f>12.91*F225</f>
        <v>6.3258999999999999</v>
      </c>
      <c r="I225" s="1232">
        <f>0.84*F225</f>
        <v>0.41159999999999997</v>
      </c>
      <c r="J225" s="214"/>
      <c r="K225" s="88"/>
      <c r="L225" s="89"/>
      <c r="M225" s="90"/>
      <c r="N225" s="91"/>
      <c r="O225" s="91"/>
      <c r="P225" s="743"/>
      <c r="Q225" s="743"/>
      <c r="R225" s="714"/>
      <c r="S225" s="714"/>
      <c r="T225" s="714"/>
      <c r="U225" s="714"/>
      <c r="V225" s="714"/>
      <c r="W225" s="714"/>
      <c r="X225" s="714"/>
      <c r="Y225" s="714"/>
      <c r="Z225" s="714"/>
      <c r="AA225" s="714"/>
      <c r="AB225" s="714"/>
      <c r="AC225" s="714"/>
      <c r="AD225" s="714"/>
      <c r="AE225" s="714"/>
      <c r="AF225" s="714"/>
      <c r="AG225" s="714"/>
      <c r="AH225" s="714"/>
      <c r="AI225" s="714"/>
      <c r="AJ225" s="714"/>
      <c r="AK225" s="714"/>
      <c r="AL225" s="714"/>
      <c r="AM225" s="714"/>
      <c r="AN225" s="714"/>
      <c r="AO225" s="714"/>
      <c r="AP225" s="714"/>
      <c r="AQ225" s="714"/>
      <c r="AR225" s="714"/>
      <c r="AS225" s="714"/>
      <c r="AT225" s="714"/>
      <c r="AU225" s="714"/>
      <c r="AV225" s="714"/>
      <c r="AW225" s="714"/>
      <c r="AX225" s="714"/>
      <c r="AY225" s="714"/>
      <c r="AZ225" s="714"/>
      <c r="BA225" s="714"/>
      <c r="BB225" s="714"/>
      <c r="BC225" s="714"/>
      <c r="BD225" s="714"/>
    </row>
    <row r="226" spans="1:56" s="137" customFormat="1" ht="26.25" customHeight="1">
      <c r="A226" s="112" t="s">
        <v>33</v>
      </c>
      <c r="B226" s="75" t="s">
        <v>39</v>
      </c>
      <c r="C226" s="76">
        <v>94970</v>
      </c>
      <c r="D226" s="86" t="s">
        <v>84</v>
      </c>
      <c r="E226" s="76" t="s">
        <v>41</v>
      </c>
      <c r="F226" s="139">
        <v>1.7999999999999999E-2</v>
      </c>
      <c r="G226" s="1267">
        <v>334.44</v>
      </c>
      <c r="H226" s="1227">
        <f>F226*G226*0.7</f>
        <v>4.2139439999999997</v>
      </c>
      <c r="I226" s="1232">
        <f>F226*G226*0.3</f>
        <v>1.8059759999999998</v>
      </c>
      <c r="J226" s="214"/>
      <c r="K226" s="88"/>
      <c r="L226" s="89"/>
      <c r="M226" s="90"/>
      <c r="N226" s="91"/>
      <c r="O226" s="91"/>
      <c r="P226" s="743"/>
      <c r="Q226" s="743"/>
      <c r="R226" s="714"/>
      <c r="S226" s="714"/>
      <c r="T226" s="714"/>
      <c r="U226" s="714"/>
      <c r="V226" s="714"/>
      <c r="W226" s="714"/>
      <c r="X226" s="714"/>
      <c r="Y226" s="714"/>
      <c r="Z226" s="714"/>
      <c r="AA226" s="714"/>
      <c r="AB226" s="714"/>
      <c r="AC226" s="714"/>
      <c r="AD226" s="714"/>
      <c r="AE226" s="714"/>
      <c r="AF226" s="714"/>
      <c r="AG226" s="714"/>
      <c r="AH226" s="714"/>
      <c r="AI226" s="714"/>
      <c r="AJ226" s="714"/>
      <c r="AK226" s="714"/>
      <c r="AL226" s="714"/>
      <c r="AM226" s="714"/>
      <c r="AN226" s="714"/>
      <c r="AO226" s="714"/>
      <c r="AP226" s="714"/>
      <c r="AQ226" s="714"/>
      <c r="AR226" s="714"/>
      <c r="AS226" s="714"/>
      <c r="AT226" s="714"/>
      <c r="AU226" s="714"/>
      <c r="AV226" s="714"/>
      <c r="AW226" s="714"/>
      <c r="AX226" s="714"/>
      <c r="AY226" s="714"/>
      <c r="AZ226" s="714"/>
      <c r="BA226" s="714"/>
      <c r="BB226" s="714"/>
      <c r="BC226" s="714"/>
      <c r="BD226" s="714"/>
    </row>
    <row r="227" spans="1:56" s="137" customFormat="1" ht="39" customHeight="1">
      <c r="A227" s="112" t="s">
        <v>33</v>
      </c>
      <c r="B227" s="75" t="s">
        <v>45</v>
      </c>
      <c r="C227" s="76">
        <v>2692</v>
      </c>
      <c r="D227" s="86" t="s">
        <v>95</v>
      </c>
      <c r="E227" s="76" t="s">
        <v>71</v>
      </c>
      <c r="F227" s="139">
        <v>6.0000000000000001E-3</v>
      </c>
      <c r="G227" s="1267">
        <v>5.97</v>
      </c>
      <c r="H227" s="1227">
        <f>F227*G227</f>
        <v>3.5819999999999998E-2</v>
      </c>
      <c r="I227" s="1232"/>
      <c r="J227" s="214"/>
      <c r="K227" s="88"/>
      <c r="L227" s="89"/>
      <c r="M227" s="90"/>
      <c r="N227" s="91"/>
      <c r="O227" s="91"/>
      <c r="P227" s="743"/>
      <c r="Q227" s="743"/>
      <c r="R227" s="714"/>
      <c r="S227" s="714"/>
      <c r="T227" s="714"/>
      <c r="U227" s="714"/>
      <c r="V227" s="714"/>
      <c r="W227" s="714"/>
      <c r="X227" s="714"/>
      <c r="Y227" s="714"/>
      <c r="Z227" s="714"/>
      <c r="AA227" s="714"/>
      <c r="AB227" s="714"/>
      <c r="AC227" s="714"/>
      <c r="AD227" s="714"/>
      <c r="AE227" s="714"/>
      <c r="AF227" s="714"/>
      <c r="AG227" s="714"/>
      <c r="AH227" s="714"/>
      <c r="AI227" s="714"/>
      <c r="AJ227" s="714"/>
      <c r="AK227" s="714"/>
      <c r="AL227" s="714"/>
      <c r="AM227" s="714"/>
      <c r="AN227" s="714"/>
      <c r="AO227" s="714"/>
      <c r="AP227" s="714"/>
      <c r="AQ227" s="714"/>
      <c r="AR227" s="714"/>
      <c r="AS227" s="714"/>
      <c r="AT227" s="714"/>
      <c r="AU227" s="714"/>
      <c r="AV227" s="714"/>
      <c r="AW227" s="714"/>
      <c r="AX227" s="714"/>
      <c r="AY227" s="714"/>
      <c r="AZ227" s="714"/>
      <c r="BA227" s="714"/>
      <c r="BB227" s="714"/>
      <c r="BC227" s="714"/>
      <c r="BD227" s="714"/>
    </row>
    <row r="228" spans="1:56" s="137" customFormat="1" ht="26.25" customHeight="1">
      <c r="A228" s="112" t="s">
        <v>33</v>
      </c>
      <c r="B228" s="75" t="s">
        <v>45</v>
      </c>
      <c r="C228" s="76">
        <v>4491</v>
      </c>
      <c r="D228" s="86" t="s">
        <v>48</v>
      </c>
      <c r="E228" s="76" t="s">
        <v>47</v>
      </c>
      <c r="F228" s="139">
        <v>0.35199999999999998</v>
      </c>
      <c r="G228" s="1267">
        <v>5.4</v>
      </c>
      <c r="H228" s="1227">
        <f>F228*G228</f>
        <v>1.9008</v>
      </c>
      <c r="I228" s="1232"/>
      <c r="J228" s="214"/>
      <c r="K228" s="88"/>
      <c r="L228" s="89"/>
      <c r="M228" s="90"/>
      <c r="N228" s="91"/>
      <c r="O228" s="91"/>
      <c r="P228" s="72"/>
      <c r="Q228" s="72"/>
      <c r="R228" s="714"/>
      <c r="S228" s="714"/>
      <c r="T228" s="714"/>
      <c r="U228" s="714"/>
      <c r="V228" s="714"/>
      <c r="W228" s="714"/>
      <c r="X228" s="714"/>
      <c r="Y228" s="714"/>
      <c r="Z228" s="714"/>
      <c r="AA228" s="714"/>
      <c r="AB228" s="714"/>
      <c r="AC228" s="714"/>
      <c r="AD228" s="714"/>
      <c r="AE228" s="714"/>
      <c r="AF228" s="714"/>
      <c r="AG228" s="714"/>
      <c r="AH228" s="714"/>
      <c r="AI228" s="714"/>
      <c r="AJ228" s="714"/>
      <c r="AK228" s="714"/>
      <c r="AL228" s="714"/>
      <c r="AM228" s="714"/>
      <c r="AN228" s="714"/>
      <c r="AO228" s="714"/>
      <c r="AP228" s="714"/>
      <c r="AQ228" s="714"/>
      <c r="AR228" s="714"/>
      <c r="AS228" s="714"/>
      <c r="AT228" s="714"/>
      <c r="AU228" s="714"/>
      <c r="AV228" s="714"/>
      <c r="AW228" s="714"/>
      <c r="AX228" s="714"/>
      <c r="AY228" s="714"/>
      <c r="AZ228" s="714"/>
      <c r="BA228" s="714"/>
      <c r="BB228" s="714"/>
      <c r="BC228" s="714"/>
      <c r="BD228" s="714"/>
    </row>
    <row r="229" spans="1:56" s="137" customFormat="1" ht="33.75" customHeight="1">
      <c r="A229" s="112" t="s">
        <v>33</v>
      </c>
      <c r="B229" s="75" t="s">
        <v>45</v>
      </c>
      <c r="C229" s="76">
        <v>39017</v>
      </c>
      <c r="D229" s="86" t="s">
        <v>114</v>
      </c>
      <c r="E229" s="76" t="s">
        <v>54</v>
      </c>
      <c r="F229" s="139">
        <v>6</v>
      </c>
      <c r="G229" s="1267">
        <v>0.12</v>
      </c>
      <c r="H229" s="1227">
        <f>F229*G229</f>
        <v>0.72</v>
      </c>
      <c r="I229" s="1232"/>
      <c r="J229" s="214"/>
      <c r="K229" s="88"/>
      <c r="L229" s="89"/>
      <c r="M229" s="90"/>
      <c r="N229" s="91"/>
      <c r="O229" s="91"/>
      <c r="P229" s="94"/>
      <c r="Q229" s="94"/>
      <c r="R229" s="714"/>
      <c r="S229" s="714"/>
      <c r="T229" s="714"/>
      <c r="U229" s="714"/>
      <c r="V229" s="714"/>
      <c r="W229" s="714"/>
      <c r="X229" s="714"/>
      <c r="Y229" s="714"/>
      <c r="Z229" s="714"/>
      <c r="AA229" s="714"/>
      <c r="AB229" s="714"/>
      <c r="AC229" s="714"/>
      <c r="AD229" s="714"/>
      <c r="AE229" s="714"/>
      <c r="AF229" s="714"/>
      <c r="AG229" s="714"/>
      <c r="AH229" s="714"/>
      <c r="AI229" s="714"/>
      <c r="AJ229" s="714"/>
      <c r="AK229" s="714"/>
      <c r="AL229" s="714"/>
      <c r="AM229" s="714"/>
      <c r="AN229" s="714"/>
      <c r="AO229" s="714"/>
      <c r="AP229" s="714"/>
      <c r="AQ229" s="714"/>
      <c r="AR229" s="714"/>
      <c r="AS229" s="714"/>
      <c r="AT229" s="714"/>
      <c r="AU229" s="714"/>
      <c r="AV229" s="714"/>
      <c r="AW229" s="714"/>
      <c r="AX229" s="714"/>
      <c r="AY229" s="714"/>
      <c r="AZ229" s="714"/>
      <c r="BA229" s="714"/>
      <c r="BB229" s="714"/>
      <c r="BC229" s="714"/>
      <c r="BD229" s="714"/>
    </row>
    <row r="230" spans="1:56" s="73" customFormat="1" ht="13.8">
      <c r="A230" s="74"/>
      <c r="B230" s="106"/>
      <c r="C230" s="107"/>
      <c r="D230" s="77"/>
      <c r="E230" s="78"/>
      <c r="F230" s="876"/>
      <c r="G230" s="1270"/>
      <c r="H230" s="1241"/>
      <c r="I230" s="1273"/>
      <c r="J230" s="877"/>
      <c r="K230" s="144"/>
      <c r="L230" s="145"/>
      <c r="M230" s="146"/>
      <c r="N230" s="109"/>
      <c r="O230" s="109"/>
      <c r="P230" s="94"/>
      <c r="Q230" s="94"/>
      <c r="R230" s="704"/>
      <c r="S230" s="704"/>
      <c r="T230" s="704"/>
      <c r="U230" s="704"/>
      <c r="V230" s="704"/>
      <c r="W230" s="704"/>
      <c r="X230" s="704"/>
      <c r="Y230" s="704"/>
      <c r="Z230" s="704"/>
      <c r="AA230" s="704"/>
      <c r="AB230" s="704"/>
      <c r="AC230" s="704"/>
      <c r="AD230" s="704"/>
      <c r="AE230" s="704"/>
      <c r="AF230" s="704"/>
      <c r="AG230" s="704"/>
      <c r="AH230" s="704"/>
      <c r="AI230" s="704"/>
      <c r="AJ230" s="704"/>
      <c r="AK230" s="704"/>
      <c r="AL230" s="704"/>
      <c r="AM230" s="704"/>
      <c r="AN230" s="704"/>
      <c r="AO230" s="704"/>
      <c r="AP230" s="704"/>
      <c r="AQ230" s="704"/>
      <c r="AR230" s="704"/>
      <c r="AS230" s="704"/>
      <c r="AT230" s="704"/>
      <c r="AU230" s="704"/>
      <c r="AV230" s="704"/>
      <c r="AW230" s="704"/>
      <c r="AX230" s="704"/>
      <c r="AY230" s="704"/>
      <c r="AZ230" s="704"/>
      <c r="BA230" s="704"/>
      <c r="BB230" s="704"/>
      <c r="BC230" s="704"/>
      <c r="BD230" s="704"/>
    </row>
    <row r="231" spans="1:56" s="137" customFormat="1" ht="35.25" customHeight="1">
      <c r="A231" s="64" t="s">
        <v>33</v>
      </c>
      <c r="B231" s="65">
        <v>93187</v>
      </c>
      <c r="C231" s="66" t="s">
        <v>743</v>
      </c>
      <c r="D231" s="110" t="s">
        <v>122</v>
      </c>
      <c r="E231" s="66" t="s">
        <v>47</v>
      </c>
      <c r="F231" s="881">
        <f>'MEMÓRIA DE CÁLCULO'!$I$62+'MEMÓRIA DE CÁLCULO'!$I$63</f>
        <v>43.800000000000004</v>
      </c>
      <c r="G231" s="1264"/>
      <c r="H231" s="1236">
        <f>ROUND(SUM(H232:H239),2)</f>
        <v>86.91</v>
      </c>
      <c r="I231" s="1246">
        <f>ROUND(SUM(I232:I239),2)</f>
        <v>20.92</v>
      </c>
      <c r="J231" s="211">
        <f>ROUND(H231+I231,2)</f>
        <v>107.83</v>
      </c>
      <c r="K231" s="676">
        <f>ROUND(F231*H231,2)</f>
        <v>3806.66</v>
      </c>
      <c r="L231" s="677">
        <f>ROUND(F231*I231,2)</f>
        <v>916.3</v>
      </c>
      <c r="M231" s="675">
        <f>ROUND(K231+L231,2)</f>
        <v>4722.96</v>
      </c>
      <c r="N231" s="70">
        <f>ROUND(M231*$N$5,2)</f>
        <v>1192.98</v>
      </c>
      <c r="O231" s="70">
        <f>ROUND(M231+N231,2)</f>
        <v>5915.94</v>
      </c>
      <c r="P231" s="94"/>
      <c r="Q231" s="94"/>
      <c r="R231" s="714"/>
      <c r="S231" s="714"/>
      <c r="T231" s="714"/>
      <c r="U231" s="714"/>
      <c r="V231" s="714"/>
      <c r="W231" s="714"/>
      <c r="X231" s="714"/>
      <c r="Y231" s="714"/>
      <c r="Z231" s="714"/>
      <c r="AA231" s="714"/>
      <c r="AB231" s="714"/>
      <c r="AC231" s="714"/>
      <c r="AD231" s="714"/>
      <c r="AE231" s="714"/>
      <c r="AF231" s="714"/>
      <c r="AG231" s="714"/>
      <c r="AH231" s="714"/>
      <c r="AI231" s="714"/>
      <c r="AJ231" s="714"/>
      <c r="AK231" s="714"/>
      <c r="AL231" s="714"/>
      <c r="AM231" s="714"/>
      <c r="AN231" s="714"/>
      <c r="AO231" s="714"/>
      <c r="AP231" s="714"/>
      <c r="AQ231" s="714"/>
      <c r="AR231" s="714"/>
      <c r="AS231" s="714"/>
      <c r="AT231" s="714"/>
      <c r="AU231" s="714"/>
      <c r="AV231" s="714"/>
      <c r="AW231" s="714"/>
      <c r="AX231" s="714"/>
      <c r="AY231" s="714"/>
      <c r="AZ231" s="714"/>
      <c r="BA231" s="714"/>
      <c r="BB231" s="714"/>
      <c r="BC231" s="714"/>
      <c r="BD231" s="714"/>
    </row>
    <row r="232" spans="1:56" s="95" customFormat="1" ht="18" customHeight="1">
      <c r="A232" s="112" t="s">
        <v>33</v>
      </c>
      <c r="B232" s="75" t="s">
        <v>39</v>
      </c>
      <c r="C232" s="76">
        <v>88309</v>
      </c>
      <c r="D232" s="77" t="s">
        <v>82</v>
      </c>
      <c r="E232" s="76" t="s">
        <v>43</v>
      </c>
      <c r="F232" s="139">
        <v>0.36</v>
      </c>
      <c r="G232" s="1267">
        <v>24.51</v>
      </c>
      <c r="H232" s="1227">
        <f>5.79*F232</f>
        <v>2.0844</v>
      </c>
      <c r="I232" s="1232">
        <f>18.72*F232</f>
        <v>6.7391999999999994</v>
      </c>
      <c r="J232" s="214"/>
      <c r="K232" s="88"/>
      <c r="L232" s="89"/>
      <c r="M232" s="90"/>
      <c r="N232" s="91"/>
      <c r="O232" s="91"/>
      <c r="P232" s="743"/>
      <c r="Q232" s="743"/>
      <c r="R232" s="711"/>
      <c r="S232" s="711"/>
      <c r="T232" s="711"/>
      <c r="U232" s="711"/>
      <c r="V232" s="711"/>
      <c r="W232" s="711"/>
      <c r="X232" s="711"/>
      <c r="Y232" s="711"/>
      <c r="Z232" s="711"/>
      <c r="AA232" s="711"/>
      <c r="AB232" s="711"/>
      <c r="AC232" s="711"/>
      <c r="AD232" s="711"/>
      <c r="AE232" s="711"/>
      <c r="AF232" s="711"/>
      <c r="AG232" s="711"/>
      <c r="AH232" s="711"/>
      <c r="AI232" s="711"/>
      <c r="AJ232" s="711"/>
      <c r="AK232" s="711"/>
      <c r="AL232" s="711"/>
      <c r="AM232" s="711"/>
      <c r="AN232" s="711"/>
      <c r="AO232" s="711"/>
      <c r="AP232" s="711"/>
      <c r="AQ232" s="711"/>
      <c r="AR232" s="711"/>
      <c r="AS232" s="711"/>
      <c r="AT232" s="711"/>
      <c r="AU232" s="711"/>
      <c r="AV232" s="711"/>
      <c r="AW232" s="711"/>
      <c r="AX232" s="711"/>
      <c r="AY232" s="711"/>
      <c r="AZ232" s="711"/>
      <c r="BA232" s="711"/>
      <c r="BB232" s="711"/>
      <c r="BC232" s="711"/>
      <c r="BD232" s="711"/>
    </row>
    <row r="233" spans="1:56" s="95" customFormat="1" ht="23.25" customHeight="1">
      <c r="A233" s="112" t="s">
        <v>33</v>
      </c>
      <c r="B233" s="75" t="s">
        <v>39</v>
      </c>
      <c r="C233" s="76">
        <v>88316</v>
      </c>
      <c r="D233" s="77" t="s">
        <v>44</v>
      </c>
      <c r="E233" s="76" t="s">
        <v>43</v>
      </c>
      <c r="F233" s="139">
        <v>0.18</v>
      </c>
      <c r="G233" s="1267">
        <v>18.899999999999999</v>
      </c>
      <c r="H233" s="1227">
        <f>5.68*F233</f>
        <v>1.0224</v>
      </c>
      <c r="I233" s="1232">
        <f>13.22*F233</f>
        <v>2.3795999999999999</v>
      </c>
      <c r="J233" s="214"/>
      <c r="K233" s="88"/>
      <c r="L233" s="89"/>
      <c r="M233" s="90"/>
      <c r="N233" s="91"/>
      <c r="O233" s="91"/>
      <c r="P233" s="743"/>
      <c r="Q233" s="743"/>
      <c r="R233" s="711"/>
      <c r="S233" s="711"/>
      <c r="T233" s="711"/>
      <c r="U233" s="711"/>
      <c r="V233" s="711"/>
      <c r="W233" s="711"/>
      <c r="X233" s="711"/>
      <c r="Y233" s="711"/>
      <c r="Z233" s="711"/>
      <c r="AA233" s="711"/>
      <c r="AB233" s="711"/>
      <c r="AC233" s="711"/>
      <c r="AD233" s="711"/>
      <c r="AE233" s="711"/>
      <c r="AF233" s="711"/>
      <c r="AG233" s="711"/>
      <c r="AH233" s="711"/>
      <c r="AI233" s="711"/>
      <c r="AJ233" s="711"/>
      <c r="AK233" s="711"/>
      <c r="AL233" s="711"/>
      <c r="AM233" s="711"/>
      <c r="AN233" s="711"/>
      <c r="AO233" s="711"/>
      <c r="AP233" s="711"/>
      <c r="AQ233" s="711"/>
      <c r="AR233" s="711"/>
      <c r="AS233" s="711"/>
      <c r="AT233" s="711"/>
      <c r="AU233" s="711"/>
      <c r="AV233" s="711"/>
      <c r="AW233" s="711"/>
      <c r="AX233" s="711"/>
      <c r="AY233" s="711"/>
      <c r="AZ233" s="711"/>
      <c r="BA233" s="711"/>
      <c r="BB233" s="711"/>
      <c r="BC233" s="711"/>
      <c r="BD233" s="711"/>
    </row>
    <row r="234" spans="1:56" s="137" customFormat="1" ht="26.25" customHeight="1">
      <c r="A234" s="112" t="s">
        <v>33</v>
      </c>
      <c r="B234" s="75" t="s">
        <v>39</v>
      </c>
      <c r="C234" s="76">
        <v>92270</v>
      </c>
      <c r="D234" s="86" t="s">
        <v>112</v>
      </c>
      <c r="E234" s="76" t="s">
        <v>38</v>
      </c>
      <c r="F234" s="139">
        <v>0.4</v>
      </c>
      <c r="G234" s="1267">
        <v>187.09</v>
      </c>
      <c r="H234" s="1227">
        <f>164.4*F234</f>
        <v>65.760000000000005</v>
      </c>
      <c r="I234" s="1232">
        <f>22.65*F234</f>
        <v>9.06</v>
      </c>
      <c r="J234" s="214"/>
      <c r="K234" s="88"/>
      <c r="L234" s="89"/>
      <c r="M234" s="90"/>
      <c r="N234" s="91"/>
      <c r="O234" s="91"/>
      <c r="P234" s="743"/>
      <c r="Q234" s="743"/>
      <c r="R234" s="714"/>
      <c r="S234" s="714"/>
      <c r="T234" s="714"/>
      <c r="U234" s="714"/>
      <c r="V234" s="714"/>
      <c r="W234" s="714"/>
      <c r="X234" s="714"/>
      <c r="Y234" s="714"/>
      <c r="Z234" s="714"/>
      <c r="AA234" s="714"/>
      <c r="AB234" s="714"/>
      <c r="AC234" s="714"/>
      <c r="AD234" s="714"/>
      <c r="AE234" s="714"/>
      <c r="AF234" s="714"/>
      <c r="AG234" s="714"/>
      <c r="AH234" s="714"/>
      <c r="AI234" s="714"/>
      <c r="AJ234" s="714"/>
      <c r="AK234" s="714"/>
      <c r="AL234" s="714"/>
      <c r="AM234" s="714"/>
      <c r="AN234" s="714"/>
      <c r="AO234" s="714"/>
      <c r="AP234" s="714"/>
      <c r="AQ234" s="714"/>
      <c r="AR234" s="714"/>
      <c r="AS234" s="714"/>
      <c r="AT234" s="714"/>
      <c r="AU234" s="714"/>
      <c r="AV234" s="714"/>
      <c r="AW234" s="714"/>
      <c r="AX234" s="714"/>
      <c r="AY234" s="714"/>
      <c r="AZ234" s="714"/>
      <c r="BA234" s="714"/>
      <c r="BB234" s="714"/>
      <c r="BC234" s="714"/>
      <c r="BD234" s="714"/>
    </row>
    <row r="235" spans="1:56" s="137" customFormat="1" ht="26.25" customHeight="1">
      <c r="A235" s="112" t="s">
        <v>33</v>
      </c>
      <c r="B235" s="75" t="s">
        <v>39</v>
      </c>
      <c r="C235" s="76">
        <v>92793</v>
      </c>
      <c r="D235" s="86" t="s">
        <v>116</v>
      </c>
      <c r="E235" s="76" t="s">
        <v>51</v>
      </c>
      <c r="F235" s="139">
        <v>0.79</v>
      </c>
      <c r="G235" s="1267">
        <v>13.77</v>
      </c>
      <c r="H235" s="1227">
        <f>13.32*F235</f>
        <v>10.5228</v>
      </c>
      <c r="I235" s="1232">
        <f>0.45*F235</f>
        <v>0.35550000000000004</v>
      </c>
      <c r="J235" s="214"/>
      <c r="K235" s="88"/>
      <c r="L235" s="89"/>
      <c r="M235" s="90"/>
      <c r="N235" s="91"/>
      <c r="O235" s="91"/>
      <c r="P235" s="743"/>
      <c r="Q235" s="743"/>
      <c r="R235" s="714"/>
      <c r="S235" s="714"/>
      <c r="T235" s="714"/>
      <c r="U235" s="714"/>
      <c r="V235" s="714"/>
      <c r="W235" s="714"/>
      <c r="X235" s="714"/>
      <c r="Y235" s="714"/>
      <c r="Z235" s="714"/>
      <c r="AA235" s="714"/>
      <c r="AB235" s="714"/>
      <c r="AC235" s="714"/>
      <c r="AD235" s="714"/>
      <c r="AE235" s="714"/>
      <c r="AF235" s="714"/>
      <c r="AG235" s="714"/>
      <c r="AH235" s="714"/>
      <c r="AI235" s="714"/>
      <c r="AJ235" s="714"/>
      <c r="AK235" s="714"/>
      <c r="AL235" s="714"/>
      <c r="AM235" s="714"/>
      <c r="AN235" s="714"/>
      <c r="AO235" s="714"/>
      <c r="AP235" s="714"/>
      <c r="AQ235" s="714"/>
      <c r="AR235" s="714"/>
      <c r="AS235" s="714"/>
      <c r="AT235" s="714"/>
      <c r="AU235" s="714"/>
      <c r="AV235" s="714"/>
      <c r="AW235" s="714"/>
      <c r="AX235" s="714"/>
      <c r="AY235" s="714"/>
      <c r="AZ235" s="714"/>
      <c r="BA235" s="714"/>
      <c r="BB235" s="714"/>
      <c r="BC235" s="714"/>
      <c r="BD235" s="714"/>
    </row>
    <row r="236" spans="1:56" s="95" customFormat="1" ht="26.25" customHeight="1">
      <c r="A236" s="112" t="s">
        <v>33</v>
      </c>
      <c r="B236" s="75" t="s">
        <v>39</v>
      </c>
      <c r="C236" s="76">
        <v>94970</v>
      </c>
      <c r="D236" s="86" t="s">
        <v>84</v>
      </c>
      <c r="E236" s="76" t="s">
        <v>41</v>
      </c>
      <c r="F236" s="139">
        <v>2.3800000000000002E-2</v>
      </c>
      <c r="G236" s="1267">
        <v>334.44</v>
      </c>
      <c r="H236" s="1227">
        <f>F236*G236*0.7</f>
        <v>5.5717704000000001</v>
      </c>
      <c r="I236" s="1232">
        <f>F236*G236*0.3</f>
        <v>2.3879016000000002</v>
      </c>
      <c r="J236" s="214"/>
      <c r="K236" s="88"/>
      <c r="L236" s="89"/>
      <c r="M236" s="90"/>
      <c r="N236" s="91"/>
      <c r="O236" s="91"/>
      <c r="P236" s="743"/>
      <c r="Q236" s="743"/>
      <c r="R236" s="711"/>
      <c r="S236" s="711"/>
      <c r="T236" s="711"/>
      <c r="U236" s="711"/>
      <c r="V236" s="711"/>
      <c r="W236" s="711"/>
      <c r="X236" s="711"/>
      <c r="Y236" s="711"/>
      <c r="Z236" s="711"/>
      <c r="AA236" s="711"/>
      <c r="AB236" s="711"/>
      <c r="AC236" s="711"/>
      <c r="AD236" s="711"/>
      <c r="AE236" s="711"/>
      <c r="AF236" s="711"/>
      <c r="AG236" s="711"/>
      <c r="AH236" s="711"/>
      <c r="AI236" s="711"/>
      <c r="AJ236" s="711"/>
      <c r="AK236" s="711"/>
      <c r="AL236" s="711"/>
      <c r="AM236" s="711"/>
      <c r="AN236" s="711"/>
      <c r="AO236" s="711"/>
      <c r="AP236" s="711"/>
      <c r="AQ236" s="711"/>
      <c r="AR236" s="711"/>
      <c r="AS236" s="711"/>
      <c r="AT236" s="711"/>
      <c r="AU236" s="711"/>
      <c r="AV236" s="711"/>
      <c r="AW236" s="711"/>
      <c r="AX236" s="711"/>
      <c r="AY236" s="711"/>
      <c r="AZ236" s="711"/>
      <c r="BA236" s="711"/>
      <c r="BB236" s="711"/>
      <c r="BC236" s="711"/>
      <c r="BD236" s="711"/>
    </row>
    <row r="237" spans="1:56" s="137" customFormat="1" ht="30.75" customHeight="1">
      <c r="A237" s="112" t="s">
        <v>33</v>
      </c>
      <c r="B237" s="75" t="s">
        <v>45</v>
      </c>
      <c r="C237" s="76">
        <v>2692</v>
      </c>
      <c r="D237" s="86" t="s">
        <v>95</v>
      </c>
      <c r="E237" s="76" t="s">
        <v>71</v>
      </c>
      <c r="F237" s="139">
        <v>7.0000000000000001E-3</v>
      </c>
      <c r="G237" s="1267">
        <v>5.97</v>
      </c>
      <c r="H237" s="1227">
        <f>F237*G237</f>
        <v>4.1790000000000001E-2</v>
      </c>
      <c r="I237" s="1232"/>
      <c r="J237" s="214"/>
      <c r="K237" s="88"/>
      <c r="L237" s="89"/>
      <c r="M237" s="90"/>
      <c r="N237" s="91"/>
      <c r="O237" s="91"/>
      <c r="P237" s="72"/>
      <c r="Q237" s="72"/>
      <c r="R237" s="714"/>
      <c r="S237" s="714"/>
      <c r="T237" s="714"/>
      <c r="U237" s="714"/>
      <c r="V237" s="714"/>
      <c r="W237" s="714"/>
      <c r="X237" s="714"/>
      <c r="Y237" s="714"/>
      <c r="Z237" s="714"/>
      <c r="AA237" s="714"/>
      <c r="AB237" s="714"/>
      <c r="AC237" s="714"/>
      <c r="AD237" s="714"/>
      <c r="AE237" s="714"/>
      <c r="AF237" s="714"/>
      <c r="AG237" s="714"/>
      <c r="AH237" s="714"/>
      <c r="AI237" s="714"/>
      <c r="AJ237" s="714"/>
      <c r="AK237" s="714"/>
      <c r="AL237" s="714"/>
      <c r="AM237" s="714"/>
      <c r="AN237" s="714"/>
      <c r="AO237" s="714"/>
      <c r="AP237" s="714"/>
      <c r="AQ237" s="714"/>
      <c r="AR237" s="714"/>
      <c r="AS237" s="714"/>
      <c r="AT237" s="714"/>
      <c r="AU237" s="714"/>
      <c r="AV237" s="714"/>
      <c r="AW237" s="714"/>
      <c r="AX237" s="714"/>
      <c r="AY237" s="714"/>
      <c r="AZ237" s="714"/>
      <c r="BA237" s="714"/>
      <c r="BB237" s="714"/>
      <c r="BC237" s="714"/>
      <c r="BD237" s="714"/>
    </row>
    <row r="238" spans="1:56" s="137" customFormat="1" ht="26.25" customHeight="1">
      <c r="A238" s="112" t="s">
        <v>33</v>
      </c>
      <c r="B238" s="75" t="s">
        <v>45</v>
      </c>
      <c r="C238" s="76">
        <v>4491</v>
      </c>
      <c r="D238" s="86" t="s">
        <v>48</v>
      </c>
      <c r="E238" s="76" t="s">
        <v>47</v>
      </c>
      <c r="F238" s="139">
        <v>0.22</v>
      </c>
      <c r="G238" s="1267">
        <v>5.4</v>
      </c>
      <c r="H238" s="1227">
        <f>F238*G238</f>
        <v>1.1880000000000002</v>
      </c>
      <c r="I238" s="1232"/>
      <c r="J238" s="214"/>
      <c r="K238" s="88"/>
      <c r="L238" s="89"/>
      <c r="M238" s="90"/>
      <c r="N238" s="91"/>
      <c r="O238" s="91"/>
      <c r="P238" s="743"/>
      <c r="Q238" s="743"/>
      <c r="R238" s="714"/>
      <c r="S238" s="714"/>
      <c r="T238" s="714"/>
      <c r="U238" s="714"/>
      <c r="V238" s="714"/>
      <c r="W238" s="714"/>
      <c r="X238" s="714"/>
      <c r="Y238" s="714"/>
      <c r="Z238" s="714"/>
      <c r="AA238" s="714"/>
      <c r="AB238" s="714"/>
      <c r="AC238" s="714"/>
      <c r="AD238" s="714"/>
      <c r="AE238" s="714"/>
      <c r="AF238" s="714"/>
      <c r="AG238" s="714"/>
      <c r="AH238" s="714"/>
      <c r="AI238" s="714"/>
      <c r="AJ238" s="714"/>
      <c r="AK238" s="714"/>
      <c r="AL238" s="714"/>
      <c r="AM238" s="714"/>
      <c r="AN238" s="714"/>
      <c r="AO238" s="714"/>
      <c r="AP238" s="714"/>
      <c r="AQ238" s="714"/>
      <c r="AR238" s="714"/>
      <c r="AS238" s="714"/>
      <c r="AT238" s="714"/>
      <c r="AU238" s="714"/>
      <c r="AV238" s="714"/>
      <c r="AW238" s="714"/>
      <c r="AX238" s="714"/>
      <c r="AY238" s="714"/>
      <c r="AZ238" s="714"/>
      <c r="BA238" s="714"/>
      <c r="BB238" s="714"/>
      <c r="BC238" s="714"/>
      <c r="BD238" s="714"/>
    </row>
    <row r="239" spans="1:56" s="137" customFormat="1" ht="33.75" customHeight="1">
      <c r="A239" s="112" t="s">
        <v>33</v>
      </c>
      <c r="B239" s="75" t="s">
        <v>45</v>
      </c>
      <c r="C239" s="76">
        <v>39017</v>
      </c>
      <c r="D239" s="86" t="s">
        <v>114</v>
      </c>
      <c r="E239" s="76" t="s">
        <v>54</v>
      </c>
      <c r="F239" s="139">
        <v>6</v>
      </c>
      <c r="G239" s="1267">
        <v>0.12</v>
      </c>
      <c r="H239" s="1227">
        <f>F239*G239</f>
        <v>0.72</v>
      </c>
      <c r="I239" s="1232"/>
      <c r="J239" s="214"/>
      <c r="K239" s="88"/>
      <c r="L239" s="89"/>
      <c r="M239" s="90"/>
      <c r="N239" s="91"/>
      <c r="O239" s="91"/>
      <c r="P239" s="94"/>
      <c r="Q239" s="94"/>
      <c r="R239" s="714"/>
      <c r="S239" s="714"/>
      <c r="T239" s="714"/>
      <c r="U239" s="714"/>
      <c r="V239" s="714"/>
      <c r="W239" s="714"/>
      <c r="X239" s="714"/>
      <c r="Y239" s="714"/>
      <c r="Z239" s="714"/>
      <c r="AA239" s="714"/>
      <c r="AB239" s="714"/>
      <c r="AC239" s="714"/>
      <c r="AD239" s="714"/>
      <c r="AE239" s="714"/>
      <c r="AF239" s="714"/>
      <c r="AG239" s="714"/>
      <c r="AH239" s="714"/>
      <c r="AI239" s="714"/>
      <c r="AJ239" s="714"/>
      <c r="AK239" s="714"/>
      <c r="AL239" s="714"/>
      <c r="AM239" s="714"/>
      <c r="AN239" s="714"/>
      <c r="AO239" s="714"/>
      <c r="AP239" s="714"/>
      <c r="AQ239" s="714"/>
      <c r="AR239" s="714"/>
      <c r="AS239" s="714"/>
      <c r="AT239" s="714"/>
      <c r="AU239" s="714"/>
      <c r="AV239" s="714"/>
      <c r="AW239" s="714"/>
      <c r="AX239" s="714"/>
      <c r="AY239" s="714"/>
      <c r="AZ239" s="714"/>
      <c r="BA239" s="714"/>
      <c r="BB239" s="714"/>
      <c r="BC239" s="714"/>
      <c r="BD239" s="714"/>
    </row>
    <row r="240" spans="1:56" s="73" customFormat="1" ht="13.8">
      <c r="A240" s="74"/>
      <c r="B240" s="106"/>
      <c r="C240" s="107"/>
      <c r="D240" s="77"/>
      <c r="E240" s="78"/>
      <c r="F240" s="876"/>
      <c r="G240" s="1270"/>
      <c r="H240" s="1241"/>
      <c r="I240" s="1273"/>
      <c r="J240" s="877"/>
      <c r="K240" s="144"/>
      <c r="L240" s="145"/>
      <c r="M240" s="146"/>
      <c r="N240" s="109"/>
      <c r="O240" s="109"/>
      <c r="P240" s="94"/>
      <c r="Q240" s="94"/>
      <c r="R240" s="704"/>
      <c r="S240" s="704"/>
      <c r="T240" s="704"/>
      <c r="U240" s="704"/>
      <c r="V240" s="704"/>
      <c r="W240" s="704"/>
      <c r="X240" s="704"/>
      <c r="Y240" s="704"/>
      <c r="Z240" s="704"/>
      <c r="AA240" s="704"/>
      <c r="AB240" s="704"/>
      <c r="AC240" s="704"/>
      <c r="AD240" s="704"/>
      <c r="AE240" s="704"/>
      <c r="AF240" s="704"/>
      <c r="AG240" s="704"/>
      <c r="AH240" s="704"/>
      <c r="AI240" s="704"/>
      <c r="AJ240" s="704"/>
      <c r="AK240" s="704"/>
      <c r="AL240" s="704"/>
      <c r="AM240" s="704"/>
      <c r="AN240" s="704"/>
      <c r="AO240" s="704"/>
      <c r="AP240" s="704"/>
      <c r="AQ240" s="704"/>
      <c r="AR240" s="704"/>
      <c r="AS240" s="704"/>
      <c r="AT240" s="704"/>
      <c r="AU240" s="704"/>
      <c r="AV240" s="704"/>
      <c r="AW240" s="704"/>
      <c r="AX240" s="704"/>
      <c r="AY240" s="704"/>
      <c r="AZ240" s="704"/>
      <c r="BA240" s="704"/>
      <c r="BB240" s="704"/>
      <c r="BC240" s="704"/>
      <c r="BD240" s="704"/>
    </row>
    <row r="241" spans="1:56" s="137" customFormat="1" ht="21.75" customHeight="1">
      <c r="A241" s="147"/>
      <c r="B241" s="148"/>
      <c r="C241" s="999" t="s">
        <v>118</v>
      </c>
      <c r="D241" s="150" t="s">
        <v>123</v>
      </c>
      <c r="E241" s="149"/>
      <c r="F241" s="874"/>
      <c r="G241" s="1274"/>
      <c r="H241" s="1242"/>
      <c r="I241" s="1275"/>
      <c r="J241" s="875"/>
      <c r="K241" s="153"/>
      <c r="L241" s="151"/>
      <c r="M241" s="152"/>
      <c r="N241" s="154"/>
      <c r="O241" s="154"/>
      <c r="P241" s="94"/>
      <c r="Q241" s="94"/>
      <c r="R241" s="714"/>
      <c r="S241" s="714"/>
      <c r="T241" s="714"/>
      <c r="U241" s="714"/>
      <c r="V241" s="714"/>
      <c r="W241" s="714"/>
      <c r="X241" s="714"/>
      <c r="Y241" s="714"/>
      <c r="Z241" s="714"/>
      <c r="AA241" s="714"/>
      <c r="AB241" s="714"/>
      <c r="AC241" s="714"/>
      <c r="AD241" s="714"/>
      <c r="AE241" s="714"/>
      <c r="AF241" s="714"/>
      <c r="AG241" s="714"/>
      <c r="AH241" s="714"/>
      <c r="AI241" s="714"/>
      <c r="AJ241" s="714"/>
      <c r="AK241" s="714"/>
      <c r="AL241" s="714"/>
      <c r="AM241" s="714"/>
      <c r="AN241" s="714"/>
      <c r="AO241" s="714"/>
      <c r="AP241" s="714"/>
      <c r="AQ241" s="714"/>
      <c r="AR241" s="714"/>
      <c r="AS241" s="714"/>
      <c r="AT241" s="714"/>
      <c r="AU241" s="714"/>
      <c r="AV241" s="714"/>
      <c r="AW241" s="714"/>
      <c r="AX241" s="714"/>
      <c r="AY241" s="714"/>
      <c r="AZ241" s="714"/>
      <c r="BA241" s="714"/>
      <c r="BB241" s="714"/>
      <c r="BC241" s="714"/>
      <c r="BD241" s="714"/>
    </row>
    <row r="242" spans="1:56" s="73" customFormat="1" ht="47.25" customHeight="1">
      <c r="A242" s="64" t="s">
        <v>33</v>
      </c>
      <c r="B242" s="779">
        <v>92419</v>
      </c>
      <c r="C242" s="995" t="s">
        <v>744</v>
      </c>
      <c r="D242" s="110" t="s">
        <v>869</v>
      </c>
      <c r="E242" s="66" t="s">
        <v>38</v>
      </c>
      <c r="F242" s="856">
        <f>'MEMÓRIA DE CÁLCULO'!$D$136</f>
        <v>41.8</v>
      </c>
      <c r="G242" s="1264"/>
      <c r="H242" s="1236">
        <f>ROUND(SUM(H243:H250),2)</f>
        <v>42.26</v>
      </c>
      <c r="I242" s="1246">
        <f>ROUND(SUM(I243:I250),2)</f>
        <v>26.74</v>
      </c>
      <c r="J242" s="211">
        <f>ROUND(H242+I242,2)</f>
        <v>69</v>
      </c>
      <c r="K242" s="676">
        <f>ROUND(F242*H242,2)</f>
        <v>1766.47</v>
      </c>
      <c r="L242" s="677">
        <f>ROUND(F242*I242,2)</f>
        <v>1117.73</v>
      </c>
      <c r="M242" s="675">
        <f>ROUND(K242+L242,2)</f>
        <v>2884.2</v>
      </c>
      <c r="N242" s="70">
        <f>ROUND(M242*$N$5,2)</f>
        <v>728.52</v>
      </c>
      <c r="O242" s="70">
        <f>ROUND(M242+N242,2)</f>
        <v>3612.72</v>
      </c>
      <c r="P242" s="743"/>
      <c r="Q242" s="743"/>
      <c r="R242" s="704"/>
      <c r="S242" s="704"/>
      <c r="T242" s="704"/>
      <c r="U242" s="704"/>
      <c r="V242" s="704"/>
      <c r="W242" s="704"/>
      <c r="X242" s="704"/>
      <c r="Y242" s="704"/>
      <c r="Z242" s="704"/>
      <c r="AA242" s="704"/>
      <c r="AB242" s="704"/>
      <c r="AC242" s="704"/>
      <c r="AD242" s="704"/>
      <c r="AE242" s="704"/>
      <c r="AF242" s="704"/>
      <c r="AG242" s="704"/>
      <c r="AH242" s="704"/>
      <c r="AI242" s="704"/>
      <c r="AJ242" s="704"/>
      <c r="AK242" s="704"/>
      <c r="AL242" s="704"/>
      <c r="AM242" s="704"/>
      <c r="AN242" s="704"/>
      <c r="AO242" s="704"/>
      <c r="AP242" s="704"/>
      <c r="AQ242" s="704"/>
      <c r="AR242" s="704"/>
      <c r="AS242" s="704"/>
      <c r="AT242" s="704"/>
      <c r="AU242" s="704"/>
      <c r="AV242" s="704"/>
      <c r="AW242" s="704"/>
      <c r="AX242" s="704"/>
      <c r="AY242" s="704"/>
      <c r="AZ242" s="704"/>
      <c r="BA242" s="704"/>
      <c r="BB242" s="704"/>
      <c r="BC242" s="704"/>
      <c r="BD242" s="704"/>
    </row>
    <row r="243" spans="1:56" s="95" customFormat="1" ht="16.5" customHeight="1">
      <c r="A243" s="112" t="s">
        <v>33</v>
      </c>
      <c r="B243" s="75" t="s">
        <v>39</v>
      </c>
      <c r="C243" s="994">
        <v>88239</v>
      </c>
      <c r="D243" s="86" t="s">
        <v>92</v>
      </c>
      <c r="E243" s="76" t="s">
        <v>43</v>
      </c>
      <c r="F243" s="139">
        <v>0.159</v>
      </c>
      <c r="G243" s="1267">
        <v>20.37</v>
      </c>
      <c r="H243" s="1227">
        <f>5.69*F243</f>
        <v>0.90471000000000013</v>
      </c>
      <c r="I243" s="1232">
        <f>14.68*F243</f>
        <v>2.33412</v>
      </c>
      <c r="J243" s="870"/>
      <c r="K243" s="88"/>
      <c r="L243" s="89"/>
      <c r="M243" s="90"/>
      <c r="N243" s="91"/>
      <c r="O243" s="91"/>
      <c r="P243" s="743"/>
      <c r="Q243" s="743"/>
      <c r="R243" s="711"/>
      <c r="S243" s="711"/>
      <c r="T243" s="711"/>
      <c r="U243" s="711"/>
      <c r="V243" s="711"/>
      <c r="W243" s="711"/>
      <c r="X243" s="711"/>
      <c r="Y243" s="711"/>
      <c r="Z243" s="711"/>
      <c r="AA243" s="711"/>
      <c r="AB243" s="711"/>
      <c r="AC243" s="711"/>
      <c r="AD243" s="711"/>
      <c r="AE243" s="711"/>
      <c r="AF243" s="711"/>
      <c r="AG243" s="711"/>
      <c r="AH243" s="711"/>
      <c r="AI243" s="711"/>
      <c r="AJ243" s="711"/>
      <c r="AK243" s="711"/>
      <c r="AL243" s="711"/>
      <c r="AM243" s="711"/>
      <c r="AN243" s="711"/>
      <c r="AO243" s="711"/>
      <c r="AP243" s="711"/>
      <c r="AQ243" s="711"/>
      <c r="AR243" s="711"/>
      <c r="AS243" s="711"/>
      <c r="AT243" s="711"/>
      <c r="AU243" s="711"/>
      <c r="AV243" s="711"/>
      <c r="AW243" s="711"/>
      <c r="AX243" s="711"/>
      <c r="AY243" s="711"/>
      <c r="AZ243" s="711"/>
      <c r="BA243" s="711"/>
      <c r="BB243" s="711"/>
      <c r="BC243" s="711"/>
      <c r="BD243" s="711"/>
    </row>
    <row r="244" spans="1:56" s="137" customFormat="1" ht="26.25" customHeight="1">
      <c r="A244" s="112" t="s">
        <v>33</v>
      </c>
      <c r="B244" s="75" t="s">
        <v>39</v>
      </c>
      <c r="C244" s="76">
        <v>88262</v>
      </c>
      <c r="D244" s="86" t="s">
        <v>42</v>
      </c>
      <c r="E244" s="76" t="s">
        <v>43</v>
      </c>
      <c r="F244" s="139">
        <v>0.86599999999999999</v>
      </c>
      <c r="G244" s="1267">
        <v>24.29</v>
      </c>
      <c r="H244" s="1227">
        <f>5.69*F244</f>
        <v>4.9275400000000005</v>
      </c>
      <c r="I244" s="1232">
        <f>18.6*F244</f>
        <v>16.107600000000001</v>
      </c>
      <c r="J244" s="214"/>
      <c r="K244" s="88"/>
      <c r="L244" s="89"/>
      <c r="M244" s="90"/>
      <c r="N244" s="91"/>
      <c r="O244" s="91"/>
      <c r="P244" s="743"/>
      <c r="Q244" s="743"/>
      <c r="R244" s="714"/>
      <c r="S244" s="714"/>
      <c r="T244" s="714"/>
      <c r="U244" s="714"/>
      <c r="V244" s="714"/>
      <c r="W244" s="714"/>
      <c r="X244" s="714"/>
      <c r="Y244" s="714"/>
      <c r="Z244" s="714"/>
      <c r="AA244" s="714"/>
      <c r="AB244" s="714"/>
      <c r="AC244" s="714"/>
      <c r="AD244" s="714"/>
      <c r="AE244" s="714"/>
      <c r="AF244" s="714"/>
      <c r="AG244" s="714"/>
      <c r="AH244" s="714"/>
      <c r="AI244" s="714"/>
      <c r="AJ244" s="714"/>
      <c r="AK244" s="714"/>
      <c r="AL244" s="714"/>
      <c r="AM244" s="714"/>
      <c r="AN244" s="714"/>
      <c r="AO244" s="714"/>
      <c r="AP244" s="714"/>
      <c r="AQ244" s="714"/>
      <c r="AR244" s="714"/>
      <c r="AS244" s="714"/>
      <c r="AT244" s="714"/>
      <c r="AU244" s="714"/>
      <c r="AV244" s="714"/>
      <c r="AW244" s="714"/>
      <c r="AX244" s="714"/>
      <c r="AY244" s="714"/>
      <c r="AZ244" s="714"/>
      <c r="BA244" s="714"/>
      <c r="BB244" s="714"/>
      <c r="BC244" s="714"/>
      <c r="BD244" s="714"/>
    </row>
    <row r="245" spans="1:56" s="137" customFormat="1" ht="26.25" customHeight="1">
      <c r="A245" s="112" t="s">
        <v>33</v>
      </c>
      <c r="B245" s="75" t="s">
        <v>39</v>
      </c>
      <c r="C245" s="76">
        <v>92263</v>
      </c>
      <c r="D245" s="86" t="s">
        <v>125</v>
      </c>
      <c r="E245" s="76" t="s">
        <v>38</v>
      </c>
      <c r="F245" s="139">
        <v>0.26300000000000001</v>
      </c>
      <c r="G245" s="1267">
        <v>127.33</v>
      </c>
      <c r="H245" s="1227">
        <f>95.61*F245</f>
        <v>25.145430000000001</v>
      </c>
      <c r="I245" s="1232">
        <f>31.56*F245</f>
        <v>8.3002800000000008</v>
      </c>
      <c r="J245" s="214"/>
      <c r="K245" s="88"/>
      <c r="L245" s="89"/>
      <c r="M245" s="90"/>
      <c r="N245" s="91"/>
      <c r="O245" s="91"/>
      <c r="P245" s="72"/>
      <c r="Q245" s="72"/>
      <c r="R245" s="714"/>
      <c r="S245" s="714"/>
      <c r="T245" s="714"/>
      <c r="U245" s="714"/>
      <c r="V245" s="714"/>
      <c r="W245" s="714"/>
      <c r="X245" s="714"/>
      <c r="Y245" s="714"/>
      <c r="Z245" s="714"/>
      <c r="AA245" s="714"/>
      <c r="AB245" s="714"/>
      <c r="AC245" s="714"/>
      <c r="AD245" s="714"/>
      <c r="AE245" s="714"/>
      <c r="AF245" s="714"/>
      <c r="AG245" s="714"/>
      <c r="AH245" s="714"/>
      <c r="AI245" s="714"/>
      <c r="AJ245" s="714"/>
      <c r="AK245" s="714"/>
      <c r="AL245" s="714"/>
      <c r="AM245" s="714"/>
      <c r="AN245" s="714"/>
      <c r="AO245" s="714"/>
      <c r="AP245" s="714"/>
      <c r="AQ245" s="714"/>
      <c r="AR245" s="714"/>
      <c r="AS245" s="714"/>
      <c r="AT245" s="714"/>
      <c r="AU245" s="714"/>
      <c r="AV245" s="714"/>
      <c r="AW245" s="714"/>
      <c r="AX245" s="714"/>
      <c r="AY245" s="714"/>
      <c r="AZ245" s="714"/>
      <c r="BA245" s="714"/>
      <c r="BB245" s="714"/>
      <c r="BC245" s="714"/>
      <c r="BD245" s="714"/>
    </row>
    <row r="246" spans="1:56" s="137" customFormat="1" ht="28.5" customHeight="1">
      <c r="A246" s="112" t="s">
        <v>33</v>
      </c>
      <c r="B246" s="75" t="s">
        <v>45</v>
      </c>
      <c r="C246" s="76">
        <v>2692</v>
      </c>
      <c r="D246" s="86" t="s">
        <v>95</v>
      </c>
      <c r="E246" s="76" t="s">
        <v>71</v>
      </c>
      <c r="F246" s="139">
        <v>0.01</v>
      </c>
      <c r="G246" s="1267">
        <v>5.97</v>
      </c>
      <c r="H246" s="1227">
        <f>F246*G246</f>
        <v>5.9699999999999996E-2</v>
      </c>
      <c r="I246" s="1232"/>
      <c r="J246" s="214"/>
      <c r="K246" s="88"/>
      <c r="L246" s="89"/>
      <c r="M246" s="90"/>
      <c r="N246" s="91"/>
      <c r="O246" s="91"/>
      <c r="P246" s="743"/>
      <c r="Q246" s="743"/>
      <c r="R246" s="714"/>
      <c r="S246" s="714"/>
      <c r="T246" s="714"/>
      <c r="U246" s="714"/>
      <c r="V246" s="714"/>
      <c r="W246" s="714"/>
      <c r="X246" s="714"/>
      <c r="Y246" s="714"/>
      <c r="Z246" s="714"/>
      <c r="AA246" s="714"/>
      <c r="AB246" s="714"/>
      <c r="AC246" s="714"/>
      <c r="AD246" s="714"/>
      <c r="AE246" s="714"/>
      <c r="AF246" s="714"/>
      <c r="AG246" s="714"/>
      <c r="AH246" s="714"/>
      <c r="AI246" s="714"/>
      <c r="AJ246" s="714"/>
      <c r="AK246" s="714"/>
      <c r="AL246" s="714"/>
      <c r="AM246" s="714"/>
      <c r="AN246" s="714"/>
      <c r="AO246" s="714"/>
      <c r="AP246" s="714"/>
      <c r="AQ246" s="714"/>
      <c r="AR246" s="714"/>
      <c r="AS246" s="714"/>
      <c r="AT246" s="714"/>
      <c r="AU246" s="714"/>
      <c r="AV246" s="714"/>
      <c r="AW246" s="714"/>
      <c r="AX246" s="714"/>
      <c r="AY246" s="714"/>
      <c r="AZ246" s="714"/>
      <c r="BA246" s="714"/>
      <c r="BB246" s="714"/>
      <c r="BC246" s="714"/>
      <c r="BD246" s="714"/>
    </row>
    <row r="247" spans="1:56" s="73" customFormat="1" ht="33" customHeight="1">
      <c r="A247" s="112" t="s">
        <v>33</v>
      </c>
      <c r="B247" s="75" t="s">
        <v>45</v>
      </c>
      <c r="C247" s="76">
        <v>40271</v>
      </c>
      <c r="D247" s="86" t="s">
        <v>126</v>
      </c>
      <c r="E247" s="76" t="s">
        <v>127</v>
      </c>
      <c r="F247" s="139">
        <v>0.19600000000000001</v>
      </c>
      <c r="G247" s="1267">
        <v>9.75</v>
      </c>
      <c r="H247" s="1227">
        <f>F247*G247</f>
        <v>1.911</v>
      </c>
      <c r="I247" s="1232"/>
      <c r="J247" s="214"/>
      <c r="K247" s="88"/>
      <c r="L247" s="89"/>
      <c r="M247" s="90"/>
      <c r="N247" s="91"/>
      <c r="O247" s="91"/>
      <c r="P247" s="72"/>
      <c r="Q247" s="72"/>
      <c r="R247" s="714"/>
      <c r="S247" s="704"/>
      <c r="T247" s="704"/>
      <c r="U247" s="704"/>
      <c r="V247" s="704"/>
      <c r="W247" s="704"/>
      <c r="X247" s="704"/>
      <c r="Y247" s="704"/>
      <c r="Z247" s="704"/>
      <c r="AA247" s="704"/>
      <c r="AB247" s="704"/>
      <c r="AC247" s="704"/>
      <c r="AD247" s="704"/>
      <c r="AE247" s="704"/>
      <c r="AF247" s="704"/>
      <c r="AG247" s="704"/>
      <c r="AH247" s="704"/>
      <c r="AI247" s="704"/>
      <c r="AJ247" s="704"/>
      <c r="AK247" s="704"/>
      <c r="AL247" s="704"/>
      <c r="AM247" s="704"/>
      <c r="AN247" s="704"/>
      <c r="AO247" s="704"/>
      <c r="AP247" s="704"/>
      <c r="AQ247" s="704"/>
      <c r="AR247" s="704"/>
      <c r="AS247" s="704"/>
      <c r="AT247" s="704"/>
      <c r="AU247" s="704"/>
      <c r="AV247" s="704"/>
      <c r="AW247" s="704"/>
      <c r="AX247" s="704"/>
      <c r="AY247" s="704"/>
      <c r="AZ247" s="704"/>
      <c r="BA247" s="704"/>
      <c r="BB247" s="704"/>
      <c r="BC247" s="704"/>
      <c r="BD247" s="704"/>
    </row>
    <row r="248" spans="1:56" s="73" customFormat="1" ht="30.75" customHeight="1">
      <c r="A248" s="112" t="s">
        <v>33</v>
      </c>
      <c r="B248" s="75" t="s">
        <v>45</v>
      </c>
      <c r="C248" s="76">
        <v>40275</v>
      </c>
      <c r="D248" s="86" t="s">
        <v>400</v>
      </c>
      <c r="E248" s="76" t="s">
        <v>127</v>
      </c>
      <c r="F248" s="139">
        <v>0.39300000000000002</v>
      </c>
      <c r="G248" s="1267">
        <v>15</v>
      </c>
      <c r="H248" s="1227">
        <f>F248*G248</f>
        <v>5.8950000000000005</v>
      </c>
      <c r="I248" s="1232"/>
      <c r="J248" s="214"/>
      <c r="K248" s="88"/>
      <c r="L248" s="89"/>
      <c r="M248" s="90"/>
      <c r="N248" s="91"/>
      <c r="O248" s="91"/>
      <c r="P248" s="743"/>
      <c r="Q248" s="743"/>
      <c r="R248" s="714"/>
      <c r="S248" s="704"/>
      <c r="T248" s="704"/>
      <c r="U248" s="704"/>
      <c r="V248" s="704"/>
      <c r="W248" s="704"/>
      <c r="X248" s="704"/>
      <c r="Y248" s="704"/>
      <c r="Z248" s="704"/>
      <c r="AA248" s="704"/>
      <c r="AB248" s="704"/>
      <c r="AC248" s="704"/>
      <c r="AD248" s="704"/>
      <c r="AE248" s="704"/>
      <c r="AF248" s="704"/>
      <c r="AG248" s="704"/>
      <c r="AH248" s="704"/>
      <c r="AI248" s="704"/>
      <c r="AJ248" s="704"/>
      <c r="AK248" s="704"/>
      <c r="AL248" s="704"/>
      <c r="AM248" s="704"/>
      <c r="AN248" s="704"/>
      <c r="AO248" s="704"/>
      <c r="AP248" s="704"/>
      <c r="AQ248" s="704"/>
      <c r="AR248" s="704"/>
      <c r="AS248" s="704"/>
      <c r="AT248" s="704"/>
      <c r="AU248" s="704"/>
      <c r="AV248" s="704"/>
      <c r="AW248" s="704"/>
      <c r="AX248" s="704"/>
      <c r="AY248" s="704"/>
      <c r="AZ248" s="704"/>
      <c r="BA248" s="704"/>
      <c r="BB248" s="704"/>
      <c r="BC248" s="704"/>
      <c r="BD248" s="704"/>
    </row>
    <row r="249" spans="1:56" s="73" customFormat="1" ht="27" customHeight="1">
      <c r="A249" s="112" t="s">
        <v>33</v>
      </c>
      <c r="B249" s="75" t="s">
        <v>45</v>
      </c>
      <c r="C249" s="76">
        <v>40287</v>
      </c>
      <c r="D249" s="86" t="s">
        <v>706</v>
      </c>
      <c r="E249" s="76" t="s">
        <v>127</v>
      </c>
      <c r="F249" s="139">
        <v>0.78500000000000003</v>
      </c>
      <c r="G249" s="1267">
        <v>3.75</v>
      </c>
      <c r="H249" s="1227">
        <f>F249*G249</f>
        <v>2.9437500000000001</v>
      </c>
      <c r="I249" s="1232"/>
      <c r="J249" s="214"/>
      <c r="K249" s="88"/>
      <c r="L249" s="89"/>
      <c r="M249" s="90"/>
      <c r="N249" s="91"/>
      <c r="O249" s="91"/>
      <c r="P249" s="72"/>
      <c r="Q249" s="72"/>
      <c r="R249" s="714"/>
      <c r="S249" s="704"/>
      <c r="T249" s="704"/>
      <c r="U249" s="704"/>
      <c r="V249" s="704"/>
      <c r="W249" s="704"/>
      <c r="X249" s="704"/>
      <c r="Y249" s="704"/>
      <c r="Z249" s="704"/>
      <c r="AA249" s="704"/>
      <c r="AB249" s="704"/>
      <c r="AC249" s="704"/>
      <c r="AD249" s="704"/>
      <c r="AE249" s="704"/>
      <c r="AF249" s="704"/>
      <c r="AG249" s="704"/>
      <c r="AH249" s="704"/>
      <c r="AI249" s="704"/>
      <c r="AJ249" s="704"/>
      <c r="AK249" s="704"/>
      <c r="AL249" s="704"/>
      <c r="AM249" s="704"/>
      <c r="AN249" s="704"/>
      <c r="AO249" s="704"/>
      <c r="AP249" s="704"/>
      <c r="AQ249" s="704"/>
      <c r="AR249" s="704"/>
      <c r="AS249" s="704"/>
      <c r="AT249" s="704"/>
      <c r="AU249" s="704"/>
      <c r="AV249" s="704"/>
      <c r="AW249" s="704"/>
      <c r="AX249" s="704"/>
      <c r="AY249" s="704"/>
      <c r="AZ249" s="704"/>
      <c r="BA249" s="704"/>
      <c r="BB249" s="704"/>
      <c r="BC249" s="704"/>
      <c r="BD249" s="704"/>
    </row>
    <row r="250" spans="1:56" s="95" customFormat="1" ht="26.25" customHeight="1">
      <c r="A250" s="112" t="s">
        <v>33</v>
      </c>
      <c r="B250" s="75" t="s">
        <v>45</v>
      </c>
      <c r="C250" s="76">
        <v>40304</v>
      </c>
      <c r="D250" s="86" t="s">
        <v>98</v>
      </c>
      <c r="E250" s="76" t="s">
        <v>51</v>
      </c>
      <c r="F250" s="139">
        <v>1.9E-2</v>
      </c>
      <c r="G250" s="1267">
        <v>25.06</v>
      </c>
      <c r="H250" s="1227">
        <f>F250*G250</f>
        <v>0.47613999999999995</v>
      </c>
      <c r="I250" s="1232"/>
      <c r="J250" s="214"/>
      <c r="K250" s="88"/>
      <c r="L250" s="89"/>
      <c r="M250" s="90"/>
      <c r="N250" s="91"/>
      <c r="O250" s="91"/>
      <c r="P250" s="94"/>
      <c r="Q250" s="94"/>
      <c r="R250" s="711"/>
      <c r="S250" s="711"/>
      <c r="T250" s="711"/>
      <c r="U250" s="711"/>
      <c r="V250" s="711"/>
      <c r="W250" s="711"/>
      <c r="X250" s="711"/>
      <c r="Y250" s="711"/>
      <c r="Z250" s="711"/>
      <c r="AA250" s="711"/>
      <c r="AB250" s="711"/>
      <c r="AC250" s="711"/>
      <c r="AD250" s="711"/>
      <c r="AE250" s="711"/>
      <c r="AF250" s="711"/>
      <c r="AG250" s="711"/>
      <c r="AH250" s="711"/>
      <c r="AI250" s="711"/>
      <c r="AJ250" s="711"/>
      <c r="AK250" s="711"/>
      <c r="AL250" s="711"/>
      <c r="AM250" s="711"/>
      <c r="AN250" s="711"/>
      <c r="AO250" s="711"/>
      <c r="AP250" s="711"/>
      <c r="AQ250" s="711"/>
      <c r="AR250" s="711"/>
      <c r="AS250" s="711"/>
      <c r="AT250" s="711"/>
      <c r="AU250" s="711"/>
      <c r="AV250" s="711"/>
      <c r="AW250" s="711"/>
      <c r="AX250" s="711"/>
      <c r="AY250" s="711"/>
      <c r="AZ250" s="711"/>
      <c r="BA250" s="711"/>
      <c r="BB250" s="711"/>
      <c r="BC250" s="711"/>
      <c r="BD250" s="711"/>
    </row>
    <row r="251" spans="1:56" s="73" customFormat="1">
      <c r="A251" s="74"/>
      <c r="B251" s="106"/>
      <c r="C251" s="107"/>
      <c r="D251" s="77"/>
      <c r="E251" s="78"/>
      <c r="F251" s="876"/>
      <c r="G251" s="1270"/>
      <c r="H251" s="1241"/>
      <c r="I251" s="1273"/>
      <c r="J251" s="877"/>
      <c r="K251" s="144"/>
      <c r="L251" s="145"/>
      <c r="M251" s="146"/>
      <c r="N251" s="109"/>
      <c r="O251" s="109"/>
      <c r="P251" s="743"/>
      <c r="Q251" s="743"/>
      <c r="R251" s="704"/>
      <c r="S251" s="704"/>
      <c r="T251" s="704"/>
      <c r="U251" s="704"/>
      <c r="V251" s="704"/>
      <c r="W251" s="704"/>
      <c r="X251" s="704"/>
      <c r="Y251" s="704"/>
      <c r="Z251" s="704"/>
      <c r="AA251" s="704"/>
      <c r="AB251" s="704"/>
      <c r="AC251" s="704"/>
      <c r="AD251" s="704"/>
      <c r="AE251" s="704"/>
      <c r="AF251" s="704"/>
      <c r="AG251" s="704"/>
      <c r="AH251" s="704"/>
      <c r="AI251" s="704"/>
      <c r="AJ251" s="704"/>
      <c r="AK251" s="704"/>
      <c r="AL251" s="704"/>
      <c r="AM251" s="704"/>
      <c r="AN251" s="704"/>
      <c r="AO251" s="704"/>
      <c r="AP251" s="704"/>
      <c r="AQ251" s="704"/>
      <c r="AR251" s="704"/>
      <c r="AS251" s="704"/>
      <c r="AT251" s="704"/>
      <c r="AU251" s="704"/>
      <c r="AV251" s="704"/>
      <c r="AW251" s="704"/>
      <c r="AX251" s="704"/>
      <c r="AY251" s="704"/>
      <c r="AZ251" s="704"/>
      <c r="BA251" s="704"/>
      <c r="BB251" s="704"/>
      <c r="BC251" s="704"/>
      <c r="BD251" s="704"/>
    </row>
    <row r="252" spans="1:56" s="785" customFormat="1" ht="43.5" customHeight="1">
      <c r="A252" s="779" t="s">
        <v>33</v>
      </c>
      <c r="B252" s="65">
        <v>99435</v>
      </c>
      <c r="C252" s="780" t="s">
        <v>745</v>
      </c>
      <c r="D252" s="796" t="s">
        <v>1400</v>
      </c>
      <c r="E252" s="780" t="s">
        <v>41</v>
      </c>
      <c r="F252" s="856">
        <f>'MEMÓRIA DE CÁLCULO'!$E$136</f>
        <v>2.1</v>
      </c>
      <c r="G252" s="1264"/>
      <c r="H252" s="1236">
        <f>ROUND(SUM(H253:H258),2)</f>
        <v>414.09</v>
      </c>
      <c r="I252" s="1246">
        <f>ROUND(SUM(I253:I258),2)</f>
        <v>24.7</v>
      </c>
      <c r="J252" s="211">
        <f>ROUND(H252+I252,2)</f>
        <v>438.79</v>
      </c>
      <c r="K252" s="676">
        <f>ROUND(F252*H252,2)</f>
        <v>869.59</v>
      </c>
      <c r="L252" s="677">
        <f>ROUND(F252*I252,2)</f>
        <v>51.87</v>
      </c>
      <c r="M252" s="675">
        <f>ROUND(K252+L252,2)</f>
        <v>921.46</v>
      </c>
      <c r="N252" s="783">
        <f>ROUND(M252*$N$5,2)</f>
        <v>232.75</v>
      </c>
      <c r="O252" s="783">
        <f>ROUND(M252+N252,2)</f>
        <v>1154.21</v>
      </c>
      <c r="P252" s="743"/>
      <c r="Q252" s="743"/>
      <c r="R252" s="823"/>
      <c r="S252" s="823"/>
      <c r="T252" s="823"/>
      <c r="U252" s="823"/>
      <c r="V252" s="823"/>
      <c r="W252" s="823"/>
      <c r="X252" s="823"/>
      <c r="Y252" s="823"/>
      <c r="Z252" s="823"/>
      <c r="AA252" s="823"/>
      <c r="AB252" s="823"/>
      <c r="AC252" s="823"/>
      <c r="AD252" s="823"/>
      <c r="AE252" s="823"/>
      <c r="AF252" s="823"/>
      <c r="AG252" s="823"/>
      <c r="AH252" s="823"/>
      <c r="AI252" s="823"/>
      <c r="AJ252" s="823"/>
      <c r="AK252" s="823"/>
      <c r="AL252" s="823"/>
      <c r="AM252" s="823"/>
      <c r="AN252" s="823"/>
      <c r="AO252" s="823"/>
      <c r="AP252" s="823"/>
      <c r="AQ252" s="823"/>
      <c r="AR252" s="823"/>
      <c r="AS252" s="823"/>
      <c r="AT252" s="823"/>
      <c r="AU252" s="823"/>
      <c r="AV252" s="823"/>
      <c r="AW252" s="823"/>
      <c r="AX252" s="823"/>
      <c r="AY252" s="823"/>
      <c r="AZ252" s="823"/>
      <c r="BA252" s="823"/>
      <c r="BB252" s="823"/>
      <c r="BC252" s="823"/>
      <c r="BD252" s="823"/>
    </row>
    <row r="253" spans="1:56" s="795" customFormat="1" ht="19.5" customHeight="1">
      <c r="A253" s="797" t="s">
        <v>33</v>
      </c>
      <c r="B253" s="786" t="s">
        <v>39</v>
      </c>
      <c r="C253" s="787">
        <v>88316</v>
      </c>
      <c r="D253" s="86" t="s">
        <v>44</v>
      </c>
      <c r="E253" s="787" t="s">
        <v>43</v>
      </c>
      <c r="F253" s="868">
        <v>0.72399999999999998</v>
      </c>
      <c r="G253" s="1267">
        <v>18.899999999999999</v>
      </c>
      <c r="H253" s="1227">
        <f>5.68*F253</f>
        <v>4.1123199999999995</v>
      </c>
      <c r="I253" s="1232">
        <f>13.22*F253</f>
        <v>9.5712799999999998</v>
      </c>
      <c r="J253" s="214"/>
      <c r="K253" s="791"/>
      <c r="L253" s="792"/>
      <c r="M253" s="793"/>
      <c r="N253" s="794"/>
      <c r="O253" s="794"/>
      <c r="P253" s="743"/>
      <c r="Q253" s="743"/>
      <c r="R253" s="824"/>
      <c r="S253" s="824"/>
      <c r="T253" s="824"/>
      <c r="U253" s="824"/>
      <c r="V253" s="824"/>
      <c r="W253" s="824"/>
      <c r="X253" s="824"/>
      <c r="Y253" s="824"/>
      <c r="Z253" s="824"/>
      <c r="AA253" s="824"/>
      <c r="AB253" s="824"/>
      <c r="AC253" s="824"/>
      <c r="AD253" s="824"/>
      <c r="AE253" s="824"/>
      <c r="AF253" s="824"/>
      <c r="AG253" s="824"/>
      <c r="AH253" s="824"/>
      <c r="AI253" s="824"/>
      <c r="AJ253" s="824"/>
      <c r="AK253" s="824"/>
      <c r="AL253" s="824"/>
      <c r="AM253" s="824"/>
      <c r="AN253" s="824"/>
      <c r="AO253" s="824"/>
      <c r="AP253" s="824"/>
      <c r="AQ253" s="824"/>
      <c r="AR253" s="824"/>
      <c r="AS253" s="824"/>
      <c r="AT253" s="824"/>
      <c r="AU253" s="824"/>
      <c r="AV253" s="824"/>
      <c r="AW253" s="824"/>
      <c r="AX253" s="824"/>
      <c r="AY253" s="824"/>
      <c r="AZ253" s="824"/>
      <c r="BA253" s="824"/>
      <c r="BB253" s="824"/>
      <c r="BC253" s="824"/>
      <c r="BD253" s="824"/>
    </row>
    <row r="254" spans="1:56" s="795" customFormat="1" ht="20.25" customHeight="1">
      <c r="A254" s="797" t="s">
        <v>33</v>
      </c>
      <c r="B254" s="786" t="s">
        <v>39</v>
      </c>
      <c r="C254" s="787">
        <v>88262</v>
      </c>
      <c r="D254" s="86" t="s">
        <v>42</v>
      </c>
      <c r="E254" s="787" t="s">
        <v>43</v>
      </c>
      <c r="F254" s="139">
        <v>0.161</v>
      </c>
      <c r="G254" s="1267">
        <v>24.29</v>
      </c>
      <c r="H254" s="1227">
        <f>5.69*F254</f>
        <v>0.91609000000000007</v>
      </c>
      <c r="I254" s="1232">
        <f>18.6*F254</f>
        <v>2.9946000000000002</v>
      </c>
      <c r="J254" s="214"/>
      <c r="K254" s="791"/>
      <c r="L254" s="792"/>
      <c r="M254" s="793"/>
      <c r="N254" s="794"/>
      <c r="O254" s="794"/>
      <c r="P254" s="94"/>
      <c r="Q254" s="94"/>
      <c r="R254" s="823"/>
      <c r="S254" s="824"/>
      <c r="T254" s="824"/>
      <c r="U254" s="824"/>
      <c r="V254" s="824"/>
      <c r="W254" s="824"/>
      <c r="X254" s="824"/>
      <c r="Y254" s="824"/>
      <c r="Z254" s="824"/>
      <c r="AA254" s="824"/>
      <c r="AB254" s="824"/>
      <c r="AC254" s="824"/>
      <c r="AD254" s="824"/>
      <c r="AE254" s="824"/>
      <c r="AF254" s="824"/>
      <c r="AG254" s="824"/>
      <c r="AH254" s="824"/>
      <c r="AI254" s="824"/>
      <c r="AJ254" s="824"/>
      <c r="AK254" s="824"/>
      <c r="AL254" s="824"/>
      <c r="AM254" s="824"/>
      <c r="AN254" s="824"/>
      <c r="AO254" s="824"/>
      <c r="AP254" s="824"/>
      <c r="AQ254" s="824"/>
      <c r="AR254" s="824"/>
      <c r="AS254" s="824"/>
      <c r="AT254" s="824"/>
      <c r="AU254" s="824"/>
      <c r="AV254" s="824"/>
      <c r="AW254" s="824"/>
      <c r="AX254" s="824"/>
      <c r="AY254" s="824"/>
      <c r="AZ254" s="824"/>
      <c r="BA254" s="824"/>
      <c r="BB254" s="824"/>
      <c r="BC254" s="824"/>
      <c r="BD254" s="824"/>
    </row>
    <row r="255" spans="1:56" s="795" customFormat="1" ht="27.75" customHeight="1">
      <c r="A255" s="797" t="s">
        <v>33</v>
      </c>
      <c r="B255" s="786" t="s">
        <v>39</v>
      </c>
      <c r="C255" s="787">
        <v>88309</v>
      </c>
      <c r="D255" s="788" t="s">
        <v>82</v>
      </c>
      <c r="E255" s="787" t="s">
        <v>43</v>
      </c>
      <c r="F255" s="998">
        <v>0.64400000000000002</v>
      </c>
      <c r="G255" s="1267">
        <v>24.51</v>
      </c>
      <c r="H255" s="1227">
        <f>5.79*F255</f>
        <v>3.7287600000000003</v>
      </c>
      <c r="I255" s="1232">
        <f>18.72*F255</f>
        <v>12.055679999999999</v>
      </c>
      <c r="J255" s="214"/>
      <c r="K255" s="791"/>
      <c r="L255" s="792"/>
      <c r="M255" s="793"/>
      <c r="N255" s="794"/>
      <c r="O255" s="794"/>
      <c r="P255" s="94"/>
      <c r="Q255" s="94"/>
      <c r="R255" s="824"/>
      <c r="S255" s="824"/>
      <c r="T255" s="824"/>
      <c r="U255" s="824"/>
      <c r="V255" s="824"/>
      <c r="W255" s="824"/>
      <c r="X255" s="824"/>
      <c r="Y255" s="824"/>
      <c r="Z255" s="824"/>
      <c r="AA255" s="824"/>
      <c r="AB255" s="824"/>
      <c r="AC255" s="824"/>
      <c r="AD255" s="824"/>
      <c r="AE255" s="824"/>
      <c r="AF255" s="824"/>
      <c r="AG255" s="824"/>
      <c r="AH255" s="824"/>
      <c r="AI255" s="824"/>
      <c r="AJ255" s="824"/>
      <c r="AK255" s="824"/>
      <c r="AL255" s="824"/>
      <c r="AM255" s="824"/>
      <c r="AN255" s="824"/>
      <c r="AO255" s="824"/>
      <c r="AP255" s="824"/>
      <c r="AQ255" s="824"/>
      <c r="AR255" s="824"/>
      <c r="AS255" s="824"/>
      <c r="AT255" s="824"/>
      <c r="AU255" s="824"/>
      <c r="AV255" s="824"/>
      <c r="AW255" s="824"/>
      <c r="AX255" s="824"/>
      <c r="AY255" s="824"/>
      <c r="AZ255" s="824"/>
      <c r="BA255" s="824"/>
      <c r="BB255" s="824"/>
      <c r="BC255" s="824"/>
      <c r="BD255" s="824"/>
    </row>
    <row r="256" spans="1:56" s="795" customFormat="1" ht="30" customHeight="1">
      <c r="A256" s="797" t="s">
        <v>33</v>
      </c>
      <c r="B256" s="786" t="s">
        <v>39</v>
      </c>
      <c r="C256" s="663">
        <v>90586</v>
      </c>
      <c r="D256" s="86" t="s">
        <v>1401</v>
      </c>
      <c r="E256" s="787" t="s">
        <v>73</v>
      </c>
      <c r="F256" s="868">
        <v>0.06</v>
      </c>
      <c r="G256" s="1267">
        <v>1.67</v>
      </c>
      <c r="H256" s="1227">
        <f>1.05*F256</f>
        <v>6.3E-2</v>
      </c>
      <c r="I256" s="1232">
        <f>0.62*F256</f>
        <v>3.7199999999999997E-2</v>
      </c>
      <c r="J256" s="214"/>
      <c r="K256" s="791"/>
      <c r="L256" s="792"/>
      <c r="M256" s="793"/>
      <c r="N256" s="794"/>
      <c r="O256" s="794"/>
      <c r="P256" s="743"/>
      <c r="Q256" s="743"/>
      <c r="R256" s="824"/>
      <c r="S256" s="824"/>
      <c r="T256" s="824"/>
      <c r="U256" s="824"/>
      <c r="V256" s="824"/>
      <c r="W256" s="824"/>
      <c r="X256" s="824"/>
      <c r="Y256" s="824"/>
      <c r="Z256" s="824"/>
      <c r="AA256" s="824"/>
      <c r="AB256" s="824"/>
      <c r="AC256" s="824"/>
      <c r="AD256" s="824"/>
      <c r="AE256" s="824"/>
      <c r="AF256" s="824"/>
      <c r="AG256" s="824"/>
      <c r="AH256" s="824"/>
      <c r="AI256" s="824"/>
      <c r="AJ256" s="824"/>
      <c r="AK256" s="824"/>
      <c r="AL256" s="824"/>
      <c r="AM256" s="824"/>
      <c r="AN256" s="824"/>
      <c r="AO256" s="824"/>
      <c r="AP256" s="824"/>
      <c r="AQ256" s="824"/>
      <c r="AR256" s="824"/>
      <c r="AS256" s="824"/>
      <c r="AT256" s="824"/>
      <c r="AU256" s="824"/>
      <c r="AV256" s="824"/>
      <c r="AW256" s="824"/>
      <c r="AX256" s="824"/>
      <c r="AY256" s="824"/>
      <c r="AZ256" s="824"/>
      <c r="BA256" s="824"/>
      <c r="BB256" s="824"/>
      <c r="BC256" s="824"/>
      <c r="BD256" s="824"/>
    </row>
    <row r="257" spans="1:56" s="795" customFormat="1" ht="34.5" customHeight="1">
      <c r="A257" s="797" t="s">
        <v>33</v>
      </c>
      <c r="B257" s="786" t="s">
        <v>39</v>
      </c>
      <c r="C257" s="663">
        <v>90587</v>
      </c>
      <c r="D257" s="86" t="s">
        <v>1402</v>
      </c>
      <c r="E257" s="787" t="s">
        <v>79</v>
      </c>
      <c r="F257" s="868">
        <v>0.10100000000000001</v>
      </c>
      <c r="G257" s="1267">
        <v>0.36</v>
      </c>
      <c r="H257" s="1227"/>
      <c r="I257" s="1232">
        <f>F257*G257</f>
        <v>3.6360000000000003E-2</v>
      </c>
      <c r="J257" s="214"/>
      <c r="K257" s="791"/>
      <c r="L257" s="792"/>
      <c r="M257" s="793"/>
      <c r="N257" s="794"/>
      <c r="O257" s="794"/>
      <c r="P257" s="743"/>
      <c r="Q257" s="743"/>
      <c r="R257" s="824"/>
      <c r="S257" s="824"/>
      <c r="T257" s="824"/>
      <c r="U257" s="824"/>
      <c r="V257" s="824"/>
      <c r="W257" s="824"/>
      <c r="X257" s="824"/>
      <c r="Y257" s="824"/>
      <c r="Z257" s="824"/>
      <c r="AA257" s="824"/>
      <c r="AB257" s="824"/>
      <c r="AC257" s="824"/>
      <c r="AD257" s="824"/>
      <c r="AE257" s="824"/>
      <c r="AF257" s="824"/>
      <c r="AG257" s="824"/>
      <c r="AH257" s="824"/>
      <c r="AI257" s="824"/>
      <c r="AJ257" s="824"/>
      <c r="AK257" s="824"/>
      <c r="AL257" s="824"/>
      <c r="AM257" s="824"/>
      <c r="AN257" s="824"/>
      <c r="AO257" s="824"/>
      <c r="AP257" s="824"/>
      <c r="AQ257" s="824"/>
      <c r="AR257" s="824"/>
      <c r="AS257" s="824"/>
      <c r="AT257" s="824"/>
      <c r="AU257" s="824"/>
      <c r="AV257" s="824"/>
      <c r="AW257" s="824"/>
      <c r="AX257" s="824"/>
      <c r="AY257" s="824"/>
      <c r="AZ257" s="824"/>
      <c r="BA257" s="824"/>
      <c r="BB257" s="824"/>
      <c r="BC257" s="824"/>
      <c r="BD257" s="824"/>
    </row>
    <row r="258" spans="1:56" s="795" customFormat="1" ht="30.75" customHeight="1">
      <c r="A258" s="797" t="s">
        <v>33</v>
      </c>
      <c r="B258" s="786" t="s">
        <v>45</v>
      </c>
      <c r="C258" s="663">
        <v>38408</v>
      </c>
      <c r="D258" s="86" t="s">
        <v>1403</v>
      </c>
      <c r="E258" s="787" t="s">
        <v>41</v>
      </c>
      <c r="F258" s="868">
        <v>1.08</v>
      </c>
      <c r="G258" s="1267">
        <v>375.25</v>
      </c>
      <c r="H258" s="1227">
        <f>F258*G258</f>
        <v>405.27000000000004</v>
      </c>
      <c r="I258" s="1232"/>
      <c r="J258" s="214"/>
      <c r="K258" s="791"/>
      <c r="L258" s="792"/>
      <c r="M258" s="793"/>
      <c r="N258" s="794"/>
      <c r="O258" s="794"/>
      <c r="P258" s="743"/>
      <c r="Q258" s="743"/>
      <c r="R258" s="824"/>
      <c r="S258" s="824"/>
      <c r="T258" s="824"/>
      <c r="U258" s="824"/>
      <c r="V258" s="824"/>
      <c r="W258" s="824"/>
      <c r="X258" s="824"/>
      <c r="Y258" s="824"/>
      <c r="Z258" s="824"/>
      <c r="AA258" s="824"/>
      <c r="AB258" s="824"/>
      <c r="AC258" s="824"/>
      <c r="AD258" s="824"/>
      <c r="AE258" s="824"/>
      <c r="AF258" s="824"/>
      <c r="AG258" s="824"/>
      <c r="AH258" s="824"/>
      <c r="AI258" s="824"/>
      <c r="AJ258" s="824"/>
      <c r="AK258" s="824"/>
      <c r="AL258" s="824"/>
      <c r="AM258" s="824"/>
      <c r="AN258" s="824"/>
      <c r="AO258" s="824"/>
      <c r="AP258" s="824"/>
      <c r="AQ258" s="824"/>
      <c r="AR258" s="824"/>
      <c r="AS258" s="824"/>
      <c r="AT258" s="824"/>
      <c r="AU258" s="824"/>
      <c r="AV258" s="824"/>
      <c r="AW258" s="824"/>
      <c r="AX258" s="824"/>
      <c r="AY258" s="824"/>
      <c r="AZ258" s="824"/>
      <c r="BA258" s="824"/>
      <c r="BB258" s="824"/>
      <c r="BC258" s="824"/>
      <c r="BD258" s="824"/>
    </row>
    <row r="259" spans="1:56" s="137" customFormat="1">
      <c r="A259" s="797"/>
      <c r="B259" s="786"/>
      <c r="C259" s="787"/>
      <c r="D259" s="86"/>
      <c r="E259" s="787"/>
      <c r="F259" s="139"/>
      <c r="G259" s="1267"/>
      <c r="H259" s="1227"/>
      <c r="I259" s="1232"/>
      <c r="J259" s="214"/>
      <c r="K259" s="791"/>
      <c r="L259" s="792"/>
      <c r="M259" s="793"/>
      <c r="N259" s="794"/>
      <c r="O259" s="794"/>
      <c r="P259" s="743"/>
      <c r="Q259" s="743"/>
      <c r="R259" s="714"/>
      <c r="S259" s="714"/>
      <c r="T259" s="714"/>
      <c r="U259" s="714"/>
      <c r="V259" s="714"/>
      <c r="W259" s="714"/>
      <c r="X259" s="714"/>
      <c r="Y259" s="714"/>
      <c r="Z259" s="714"/>
      <c r="AA259" s="714"/>
      <c r="AB259" s="714"/>
      <c r="AC259" s="714"/>
      <c r="AD259" s="714"/>
      <c r="AE259" s="714"/>
      <c r="AF259" s="714"/>
      <c r="AG259" s="714"/>
      <c r="AH259" s="714"/>
      <c r="AI259" s="714"/>
      <c r="AJ259" s="714"/>
      <c r="AK259" s="714"/>
      <c r="AL259" s="714"/>
      <c r="AM259" s="714"/>
      <c r="AN259" s="714"/>
      <c r="AO259" s="714"/>
      <c r="AP259" s="714"/>
      <c r="AQ259" s="714"/>
      <c r="AR259" s="714"/>
      <c r="AS259" s="714"/>
      <c r="AT259" s="714"/>
      <c r="AU259" s="714"/>
      <c r="AV259" s="714"/>
      <c r="AW259" s="714"/>
      <c r="AX259" s="714"/>
      <c r="AY259" s="714"/>
      <c r="AZ259" s="714"/>
      <c r="BA259" s="714"/>
      <c r="BB259" s="714"/>
      <c r="BC259" s="714"/>
      <c r="BD259" s="714"/>
    </row>
    <row r="260" spans="1:56" s="137" customFormat="1" ht="30" customHeight="1">
      <c r="A260" s="64" t="s">
        <v>33</v>
      </c>
      <c r="B260" s="65">
        <v>92775</v>
      </c>
      <c r="C260" s="66" t="s">
        <v>746</v>
      </c>
      <c r="D260" s="110" t="s">
        <v>698</v>
      </c>
      <c r="E260" s="66" t="s">
        <v>51</v>
      </c>
      <c r="F260" s="856">
        <f>'MEMÓRIA DE CÁLCULO'!$F$136</f>
        <v>51</v>
      </c>
      <c r="G260" s="1264"/>
      <c r="H260" s="1236">
        <f>ROUND(SUM(H261:H265),2)</f>
        <v>17.3</v>
      </c>
      <c r="I260" s="1246">
        <f>ROUND(SUM(I261:I265),2)</f>
        <v>3.06</v>
      </c>
      <c r="J260" s="211">
        <f>ROUND(H260+I260,2)</f>
        <v>20.36</v>
      </c>
      <c r="K260" s="676">
        <f>ROUND(F260*H260,2)</f>
        <v>882.3</v>
      </c>
      <c r="L260" s="677">
        <f>ROUND(F260*I260,2)</f>
        <v>156.06</v>
      </c>
      <c r="M260" s="675">
        <f>ROUND(K260+L260,2)</f>
        <v>1038.3599999999999</v>
      </c>
      <c r="N260" s="70">
        <f>ROUND(M260*$N$5,2)</f>
        <v>262.27999999999997</v>
      </c>
      <c r="O260" s="70">
        <f>ROUND(M260+N260,2)</f>
        <v>1300.6400000000001</v>
      </c>
      <c r="P260" s="94"/>
      <c r="Q260" s="94"/>
      <c r="R260" s="714"/>
      <c r="S260" s="714"/>
      <c r="T260" s="714"/>
      <c r="U260" s="714"/>
      <c r="V260" s="714"/>
      <c r="W260" s="714"/>
      <c r="X260" s="714"/>
      <c r="Y260" s="714"/>
      <c r="Z260" s="714"/>
      <c r="AA260" s="714"/>
      <c r="AB260" s="714"/>
      <c r="AC260" s="714"/>
      <c r="AD260" s="714"/>
      <c r="AE260" s="714"/>
      <c r="AF260" s="714"/>
      <c r="AG260" s="714"/>
      <c r="AH260" s="714"/>
      <c r="AI260" s="714"/>
      <c r="AJ260" s="714"/>
      <c r="AK260" s="714"/>
      <c r="AL260" s="714"/>
      <c r="AM260" s="714"/>
      <c r="AN260" s="714"/>
      <c r="AO260" s="714"/>
      <c r="AP260" s="714"/>
      <c r="AQ260" s="714"/>
      <c r="AR260" s="714"/>
      <c r="AS260" s="714"/>
      <c r="AT260" s="714"/>
      <c r="AU260" s="714"/>
      <c r="AV260" s="714"/>
      <c r="AW260" s="714"/>
      <c r="AX260" s="714"/>
      <c r="AY260" s="714"/>
      <c r="AZ260" s="714"/>
      <c r="BA260" s="714"/>
      <c r="BB260" s="714"/>
      <c r="BC260" s="714"/>
      <c r="BD260" s="714"/>
    </row>
    <row r="261" spans="1:56" s="95" customFormat="1" ht="26.25" customHeight="1">
      <c r="A261" s="112" t="s">
        <v>33</v>
      </c>
      <c r="B261" s="216" t="s">
        <v>39</v>
      </c>
      <c r="C261" s="111">
        <v>88238</v>
      </c>
      <c r="D261" s="86" t="s">
        <v>101</v>
      </c>
      <c r="E261" s="111" t="s">
        <v>43</v>
      </c>
      <c r="F261" s="868">
        <v>3.5999999999999997E-2</v>
      </c>
      <c r="G261" s="1267">
        <v>18.75</v>
      </c>
      <c r="H261" s="1243">
        <f>12.96*F261</f>
        <v>0.46655999999999997</v>
      </c>
      <c r="I261" s="1276">
        <f>5.79*F261</f>
        <v>0.20843999999999999</v>
      </c>
      <c r="J261" s="214"/>
      <c r="K261" s="88"/>
      <c r="L261" s="89"/>
      <c r="M261" s="90"/>
      <c r="N261" s="91"/>
      <c r="O261" s="91"/>
      <c r="P261" s="94"/>
      <c r="Q261" s="94"/>
      <c r="R261" s="711"/>
      <c r="S261" s="711"/>
      <c r="T261" s="711"/>
      <c r="U261" s="711"/>
      <c r="V261" s="711"/>
      <c r="W261" s="711"/>
      <c r="X261" s="711"/>
      <c r="Y261" s="711"/>
      <c r="Z261" s="711"/>
      <c r="AA261" s="711"/>
      <c r="AB261" s="711"/>
      <c r="AC261" s="711"/>
      <c r="AD261" s="711"/>
      <c r="AE261" s="711"/>
      <c r="AF261" s="711"/>
      <c r="AG261" s="711"/>
      <c r="AH261" s="711"/>
      <c r="AI261" s="711"/>
      <c r="AJ261" s="711"/>
      <c r="AK261" s="711"/>
      <c r="AL261" s="711"/>
      <c r="AM261" s="711"/>
      <c r="AN261" s="711"/>
      <c r="AO261" s="711"/>
      <c r="AP261" s="711"/>
      <c r="AQ261" s="711"/>
      <c r="AR261" s="711"/>
      <c r="AS261" s="711"/>
      <c r="AT261" s="711"/>
      <c r="AU261" s="711"/>
      <c r="AV261" s="711"/>
      <c r="AW261" s="711"/>
      <c r="AX261" s="711"/>
      <c r="AY261" s="711"/>
      <c r="AZ261" s="711"/>
      <c r="BA261" s="711"/>
      <c r="BB261" s="711"/>
      <c r="BC261" s="711"/>
      <c r="BD261" s="711"/>
    </row>
    <row r="262" spans="1:56" s="95" customFormat="1" ht="27" customHeight="1">
      <c r="A262" s="112" t="s">
        <v>33</v>
      </c>
      <c r="B262" s="216" t="s">
        <v>39</v>
      </c>
      <c r="C262" s="111">
        <v>88245</v>
      </c>
      <c r="D262" s="86" t="s">
        <v>102</v>
      </c>
      <c r="E262" s="111" t="s">
        <v>43</v>
      </c>
      <c r="F262" s="868">
        <v>0.224</v>
      </c>
      <c r="G262" s="1267">
        <v>24.39</v>
      </c>
      <c r="H262" s="1243">
        <f>18.6*F262</f>
        <v>4.1664000000000003</v>
      </c>
      <c r="I262" s="1276">
        <f>5.79*F262</f>
        <v>1.2969600000000001</v>
      </c>
      <c r="J262" s="214"/>
      <c r="K262" s="88"/>
      <c r="L262" s="89"/>
      <c r="M262" s="90"/>
      <c r="N262" s="91"/>
      <c r="O262" s="91"/>
      <c r="P262" s="94"/>
      <c r="Q262" s="94"/>
      <c r="R262" s="711"/>
      <c r="S262" s="711"/>
      <c r="T262" s="711"/>
      <c r="U262" s="711"/>
      <c r="V262" s="711"/>
      <c r="W262" s="711"/>
      <c r="X262" s="711"/>
      <c r="Y262" s="711"/>
      <c r="Z262" s="711"/>
      <c r="AA262" s="711"/>
      <c r="AB262" s="711"/>
      <c r="AC262" s="711"/>
      <c r="AD262" s="711"/>
      <c r="AE262" s="711"/>
      <c r="AF262" s="711"/>
      <c r="AG262" s="711"/>
      <c r="AH262" s="711"/>
      <c r="AI262" s="711"/>
      <c r="AJ262" s="711"/>
      <c r="AK262" s="711"/>
      <c r="AL262" s="711"/>
      <c r="AM262" s="711"/>
      <c r="AN262" s="711"/>
      <c r="AO262" s="711"/>
      <c r="AP262" s="711"/>
      <c r="AQ262" s="711"/>
      <c r="AR262" s="711"/>
      <c r="AS262" s="711"/>
      <c r="AT262" s="711"/>
      <c r="AU262" s="711"/>
      <c r="AV262" s="711"/>
      <c r="AW262" s="711"/>
      <c r="AX262" s="711"/>
      <c r="AY262" s="711"/>
      <c r="AZ262" s="711"/>
      <c r="BA262" s="711"/>
      <c r="BB262" s="711"/>
      <c r="BC262" s="711"/>
      <c r="BD262" s="711"/>
    </row>
    <row r="263" spans="1:56" s="95" customFormat="1" ht="36.75" customHeight="1">
      <c r="A263" s="112" t="s">
        <v>33</v>
      </c>
      <c r="B263" s="216" t="s">
        <v>39</v>
      </c>
      <c r="C263" s="111">
        <v>92791</v>
      </c>
      <c r="D263" s="86" t="s">
        <v>113</v>
      </c>
      <c r="E263" s="111" t="s">
        <v>51</v>
      </c>
      <c r="F263" s="868">
        <v>1</v>
      </c>
      <c r="G263" s="1267">
        <v>13.4</v>
      </c>
      <c r="H263" s="1227">
        <f>11.85*F263</f>
        <v>11.85</v>
      </c>
      <c r="I263" s="1232">
        <f>1.55*F263</f>
        <v>1.55</v>
      </c>
      <c r="J263" s="214"/>
      <c r="K263" s="88"/>
      <c r="L263" s="89"/>
      <c r="M263" s="90"/>
      <c r="N263" s="91"/>
      <c r="O263" s="91"/>
      <c r="P263" s="94"/>
      <c r="Q263" s="94"/>
      <c r="R263" s="711"/>
      <c r="S263" s="711"/>
      <c r="T263" s="711"/>
      <c r="U263" s="711"/>
      <c r="V263" s="711"/>
      <c r="W263" s="711"/>
      <c r="X263" s="711"/>
      <c r="Y263" s="711"/>
      <c r="Z263" s="711"/>
      <c r="AA263" s="711"/>
      <c r="AB263" s="711"/>
      <c r="AC263" s="711"/>
      <c r="AD263" s="711"/>
      <c r="AE263" s="711"/>
      <c r="AF263" s="711"/>
      <c r="AG263" s="711"/>
      <c r="AH263" s="711"/>
      <c r="AI263" s="711"/>
      <c r="AJ263" s="711"/>
      <c r="AK263" s="711"/>
      <c r="AL263" s="711"/>
      <c r="AM263" s="711"/>
      <c r="AN263" s="711"/>
      <c r="AO263" s="711"/>
      <c r="AP263" s="711"/>
      <c r="AQ263" s="711"/>
      <c r="AR263" s="711"/>
      <c r="AS263" s="711"/>
      <c r="AT263" s="711"/>
      <c r="AU263" s="711"/>
      <c r="AV263" s="711"/>
      <c r="AW263" s="711"/>
      <c r="AX263" s="711"/>
      <c r="AY263" s="711"/>
      <c r="AZ263" s="711"/>
      <c r="BA263" s="711"/>
      <c r="BB263" s="711"/>
      <c r="BC263" s="711"/>
      <c r="BD263" s="711"/>
    </row>
    <row r="264" spans="1:56" s="95" customFormat="1" ht="28.5" customHeight="1">
      <c r="A264" s="112" t="s">
        <v>33</v>
      </c>
      <c r="B264" s="216" t="s">
        <v>45</v>
      </c>
      <c r="C264" s="787">
        <v>43132</v>
      </c>
      <c r="D264" s="86" t="s">
        <v>860</v>
      </c>
      <c r="E264" s="111" t="s">
        <v>51</v>
      </c>
      <c r="F264" s="868">
        <v>2.5000000000000001E-2</v>
      </c>
      <c r="G264" s="1267">
        <v>27.08</v>
      </c>
      <c r="H264" s="1227">
        <f>F264*G264</f>
        <v>0.67700000000000005</v>
      </c>
      <c r="I264" s="1232"/>
      <c r="J264" s="214"/>
      <c r="K264" s="88"/>
      <c r="L264" s="89"/>
      <c r="M264" s="90"/>
      <c r="N264" s="91"/>
      <c r="O264" s="91"/>
      <c r="P264" s="72"/>
      <c r="Q264" s="72"/>
      <c r="R264" s="711"/>
      <c r="S264" s="711"/>
      <c r="T264" s="711"/>
      <c r="U264" s="711"/>
      <c r="V264" s="711"/>
      <c r="W264" s="711"/>
      <c r="X264" s="711"/>
      <c r="Y264" s="711"/>
      <c r="Z264" s="711"/>
      <c r="AA264" s="711"/>
      <c r="AB264" s="711"/>
      <c r="AC264" s="711"/>
      <c r="AD264" s="711"/>
      <c r="AE264" s="711"/>
      <c r="AF264" s="711"/>
      <c r="AG264" s="711"/>
      <c r="AH264" s="711"/>
      <c r="AI264" s="711"/>
      <c r="AJ264" s="711"/>
      <c r="AK264" s="711"/>
      <c r="AL264" s="711"/>
      <c r="AM264" s="711"/>
      <c r="AN264" s="711"/>
      <c r="AO264" s="711"/>
      <c r="AP264" s="711"/>
      <c r="AQ264" s="711"/>
      <c r="AR264" s="711"/>
      <c r="AS264" s="711"/>
      <c r="AT264" s="711"/>
      <c r="AU264" s="711"/>
      <c r="AV264" s="711"/>
      <c r="AW264" s="711"/>
      <c r="AX264" s="711"/>
      <c r="AY264" s="711"/>
      <c r="AZ264" s="711"/>
      <c r="BA264" s="711"/>
      <c r="BB264" s="711"/>
      <c r="BC264" s="711"/>
      <c r="BD264" s="711"/>
    </row>
    <row r="265" spans="1:56" s="95" customFormat="1" ht="33.75" customHeight="1">
      <c r="A265" s="112" t="s">
        <v>33</v>
      </c>
      <c r="B265" s="216" t="s">
        <v>45</v>
      </c>
      <c r="C265" s="111">
        <v>39017</v>
      </c>
      <c r="D265" s="86" t="s">
        <v>104</v>
      </c>
      <c r="E265" s="111" t="s">
        <v>62</v>
      </c>
      <c r="F265" s="868">
        <v>1.19</v>
      </c>
      <c r="G265" s="1267">
        <v>0.12</v>
      </c>
      <c r="H265" s="1227">
        <f>F265*G265</f>
        <v>0.14279999999999998</v>
      </c>
      <c r="I265" s="1232"/>
      <c r="J265" s="214"/>
      <c r="K265" s="88"/>
      <c r="L265" s="89"/>
      <c r="M265" s="90"/>
      <c r="N265" s="91"/>
      <c r="O265" s="91"/>
      <c r="P265" s="743"/>
      <c r="Q265" s="743"/>
      <c r="R265" s="711"/>
      <c r="S265" s="711"/>
      <c r="T265" s="711"/>
      <c r="U265" s="711"/>
      <c r="V265" s="711"/>
      <c r="W265" s="711"/>
      <c r="X265" s="711"/>
      <c r="Y265" s="711"/>
      <c r="Z265" s="711"/>
      <c r="AA265" s="711"/>
      <c r="AB265" s="711"/>
      <c r="AC265" s="711"/>
      <c r="AD265" s="711"/>
      <c r="AE265" s="711"/>
      <c r="AF265" s="711"/>
      <c r="AG265" s="711"/>
      <c r="AH265" s="711"/>
      <c r="AI265" s="711"/>
      <c r="AJ265" s="711"/>
      <c r="AK265" s="711"/>
      <c r="AL265" s="711"/>
      <c r="AM265" s="711"/>
      <c r="AN265" s="711"/>
      <c r="AO265" s="711"/>
      <c r="AP265" s="711"/>
      <c r="AQ265" s="711"/>
      <c r="AR265" s="711"/>
      <c r="AS265" s="711"/>
      <c r="AT265" s="711"/>
      <c r="AU265" s="711"/>
      <c r="AV265" s="711"/>
      <c r="AW265" s="711"/>
      <c r="AX265" s="711"/>
      <c r="AY265" s="711"/>
      <c r="AZ265" s="711"/>
      <c r="BA265" s="711"/>
      <c r="BB265" s="711"/>
      <c r="BC265" s="711"/>
      <c r="BD265" s="711"/>
    </row>
    <row r="266" spans="1:56" s="73" customFormat="1" ht="13.8">
      <c r="A266" s="112"/>
      <c r="B266" s="216"/>
      <c r="C266" s="111"/>
      <c r="D266" s="86"/>
      <c r="E266" s="111"/>
      <c r="F266" s="139"/>
      <c r="G266" s="1267"/>
      <c r="H266" s="1227"/>
      <c r="I266" s="1232"/>
      <c r="J266" s="214"/>
      <c r="K266" s="167"/>
      <c r="L266" s="87"/>
      <c r="M266" s="168"/>
      <c r="N266" s="91"/>
      <c r="O266" s="91"/>
      <c r="P266" s="94"/>
      <c r="Q266" s="94"/>
      <c r="R266" s="704"/>
      <c r="S266" s="704"/>
      <c r="T266" s="704"/>
      <c r="U266" s="704"/>
      <c r="V266" s="704"/>
      <c r="W266" s="704"/>
      <c r="X266" s="704"/>
      <c r="Y266" s="704"/>
      <c r="Z266" s="704"/>
      <c r="AA266" s="704"/>
      <c r="AB266" s="704"/>
      <c r="AC266" s="704"/>
      <c r="AD266" s="704"/>
      <c r="AE266" s="704"/>
      <c r="AF266" s="704"/>
      <c r="AG266" s="704"/>
      <c r="AH266" s="704"/>
      <c r="AI266" s="704"/>
      <c r="AJ266" s="704"/>
      <c r="AK266" s="704"/>
      <c r="AL266" s="704"/>
      <c r="AM266" s="704"/>
      <c r="AN266" s="704"/>
      <c r="AO266" s="704"/>
      <c r="AP266" s="704"/>
      <c r="AQ266" s="704"/>
      <c r="AR266" s="704"/>
      <c r="AS266" s="704"/>
      <c r="AT266" s="704"/>
      <c r="AU266" s="704"/>
      <c r="AV266" s="704"/>
      <c r="AW266" s="704"/>
      <c r="AX266" s="704"/>
      <c r="AY266" s="704"/>
      <c r="AZ266" s="704"/>
      <c r="BA266" s="704"/>
      <c r="BB266" s="704"/>
      <c r="BC266" s="704"/>
      <c r="BD266" s="704"/>
    </row>
    <row r="267" spans="1:56" s="73" customFormat="1" ht="47.25" customHeight="1">
      <c r="A267" s="64" t="s">
        <v>33</v>
      </c>
      <c r="B267" s="65">
        <v>92778</v>
      </c>
      <c r="C267" s="66" t="s">
        <v>747</v>
      </c>
      <c r="D267" s="671" t="s">
        <v>702</v>
      </c>
      <c r="E267" s="66" t="s">
        <v>51</v>
      </c>
      <c r="F267" s="856">
        <f>'MEMÓRIA DE CÁLCULO'!$I$136</f>
        <v>136.9</v>
      </c>
      <c r="G267" s="1264"/>
      <c r="H267" s="1236">
        <f>ROUND(SUM(H268:H272),2)</f>
        <v>2.97</v>
      </c>
      <c r="I267" s="1246">
        <f>ROUND(SUM(I268:I272),2)</f>
        <v>13.14</v>
      </c>
      <c r="J267" s="211">
        <f>ROUND(H267+I267,2)</f>
        <v>16.11</v>
      </c>
      <c r="K267" s="676">
        <f>ROUND(F267*H267,2)</f>
        <v>406.59</v>
      </c>
      <c r="L267" s="677">
        <f>ROUND(F267*I267,2)</f>
        <v>1798.87</v>
      </c>
      <c r="M267" s="675">
        <f>ROUND(K267+L267,2)</f>
        <v>2205.46</v>
      </c>
      <c r="N267" s="70">
        <f>ROUND(M267*$N$5,2)</f>
        <v>557.08000000000004</v>
      </c>
      <c r="O267" s="70">
        <f>ROUND(M267+N267,2)</f>
        <v>2762.54</v>
      </c>
      <c r="P267" s="94"/>
      <c r="Q267" s="94"/>
      <c r="R267" s="704"/>
      <c r="S267" s="704"/>
      <c r="T267" s="704"/>
      <c r="U267" s="704"/>
      <c r="V267" s="704"/>
      <c r="W267" s="704"/>
      <c r="X267" s="704"/>
      <c r="Y267" s="704"/>
      <c r="Z267" s="704"/>
      <c r="AA267" s="704"/>
      <c r="AB267" s="704"/>
      <c r="AC267" s="704"/>
      <c r="AD267" s="704"/>
      <c r="AE267" s="704"/>
      <c r="AF267" s="704"/>
      <c r="AG267" s="704"/>
      <c r="AH267" s="704"/>
      <c r="AI267" s="704"/>
      <c r="AJ267" s="704"/>
      <c r="AK267" s="704"/>
      <c r="AL267" s="704"/>
      <c r="AM267" s="704"/>
      <c r="AN267" s="704"/>
      <c r="AO267" s="704"/>
      <c r="AP267" s="704"/>
      <c r="AQ267" s="704"/>
      <c r="AR267" s="704"/>
      <c r="AS267" s="704"/>
      <c r="AT267" s="704"/>
      <c r="AU267" s="704"/>
      <c r="AV267" s="704"/>
      <c r="AW267" s="704"/>
      <c r="AX267" s="704"/>
      <c r="AY267" s="704"/>
      <c r="AZ267" s="704"/>
      <c r="BA267" s="704"/>
      <c r="BB267" s="704"/>
      <c r="BC267" s="704"/>
      <c r="BD267" s="704"/>
    </row>
    <row r="268" spans="1:56" s="95" customFormat="1" ht="26.25" customHeight="1">
      <c r="A268" s="112" t="s">
        <v>33</v>
      </c>
      <c r="B268" s="75" t="s">
        <v>39</v>
      </c>
      <c r="C268" s="111">
        <v>88238</v>
      </c>
      <c r="D268" s="86" t="s">
        <v>101</v>
      </c>
      <c r="E268" s="76" t="s">
        <v>43</v>
      </c>
      <c r="F268" s="868">
        <v>1.5599999999999999E-2</v>
      </c>
      <c r="G268" s="1267">
        <v>18.75</v>
      </c>
      <c r="H268" s="1243">
        <f>12.96*F268</f>
        <v>0.20217599999999999</v>
      </c>
      <c r="I268" s="1276">
        <f>5.79*F268</f>
        <v>9.0324000000000002E-2</v>
      </c>
      <c r="J268" s="214"/>
      <c r="K268" s="88"/>
      <c r="L268" s="89"/>
      <c r="M268" s="90"/>
      <c r="N268" s="91"/>
      <c r="O268" s="91"/>
      <c r="P268" s="94"/>
      <c r="Q268" s="94"/>
      <c r="R268" s="711"/>
      <c r="S268" s="711"/>
      <c r="T268" s="711"/>
      <c r="U268" s="711"/>
      <c r="V268" s="711"/>
      <c r="W268" s="711"/>
      <c r="X268" s="711"/>
      <c r="Y268" s="711"/>
      <c r="Z268" s="711"/>
      <c r="AA268" s="711"/>
      <c r="AB268" s="711"/>
      <c r="AC268" s="711"/>
      <c r="AD268" s="711"/>
      <c r="AE268" s="711"/>
      <c r="AF268" s="711"/>
      <c r="AG268" s="711"/>
      <c r="AH268" s="711"/>
      <c r="AI268" s="711"/>
      <c r="AJ268" s="711"/>
      <c r="AK268" s="711"/>
      <c r="AL268" s="711"/>
      <c r="AM268" s="711"/>
      <c r="AN268" s="711"/>
      <c r="AO268" s="711"/>
      <c r="AP268" s="711"/>
      <c r="AQ268" s="711"/>
      <c r="AR268" s="711"/>
      <c r="AS268" s="711"/>
      <c r="AT268" s="711"/>
      <c r="AU268" s="711"/>
      <c r="AV268" s="711"/>
      <c r="AW268" s="711"/>
      <c r="AX268" s="711"/>
      <c r="AY268" s="711"/>
      <c r="AZ268" s="711"/>
      <c r="BA268" s="711"/>
      <c r="BB268" s="711"/>
      <c r="BC268" s="711"/>
      <c r="BD268" s="711"/>
    </row>
    <row r="269" spans="1:56" s="95" customFormat="1" ht="27" customHeight="1">
      <c r="A269" s="112" t="s">
        <v>33</v>
      </c>
      <c r="B269" s="75" t="s">
        <v>39</v>
      </c>
      <c r="C269" s="111">
        <v>88245</v>
      </c>
      <c r="D269" s="86" t="s">
        <v>102</v>
      </c>
      <c r="E269" s="76" t="s">
        <v>43</v>
      </c>
      <c r="F269" s="868">
        <v>9.5600000000000004E-2</v>
      </c>
      <c r="G269" s="1267">
        <v>24.39</v>
      </c>
      <c r="H269" s="1243">
        <f>18.6*F269</f>
        <v>1.7781600000000002</v>
      </c>
      <c r="I269" s="1276">
        <f>5.79*F269</f>
        <v>0.55352400000000002</v>
      </c>
      <c r="J269" s="214"/>
      <c r="K269" s="88"/>
      <c r="L269" s="89"/>
      <c r="M269" s="90"/>
      <c r="N269" s="91"/>
      <c r="O269" s="91"/>
      <c r="P269" s="94"/>
      <c r="Q269" s="94"/>
      <c r="R269" s="711"/>
      <c r="S269" s="711"/>
      <c r="T269" s="711"/>
      <c r="U269" s="711"/>
      <c r="V269" s="711"/>
      <c r="W269" s="711"/>
      <c r="X269" s="711"/>
      <c r="Y269" s="711"/>
      <c r="Z269" s="711"/>
      <c r="AA269" s="711"/>
      <c r="AB269" s="711"/>
      <c r="AC269" s="711"/>
      <c r="AD269" s="711"/>
      <c r="AE269" s="711"/>
      <c r="AF269" s="711"/>
      <c r="AG269" s="711"/>
      <c r="AH269" s="711"/>
      <c r="AI269" s="711"/>
      <c r="AJ269" s="711"/>
      <c r="AK269" s="711"/>
      <c r="AL269" s="711"/>
      <c r="AM269" s="711"/>
      <c r="AN269" s="711"/>
      <c r="AO269" s="711"/>
      <c r="AP269" s="711"/>
      <c r="AQ269" s="711"/>
      <c r="AR269" s="711"/>
      <c r="AS269" s="711"/>
      <c r="AT269" s="711"/>
      <c r="AU269" s="711"/>
      <c r="AV269" s="711"/>
      <c r="AW269" s="711"/>
      <c r="AX269" s="711"/>
      <c r="AY269" s="711"/>
      <c r="AZ269" s="711"/>
      <c r="BA269" s="711"/>
      <c r="BB269" s="711"/>
      <c r="BC269" s="711"/>
      <c r="BD269" s="711"/>
    </row>
    <row r="270" spans="1:56" s="95" customFormat="1" ht="36.75" customHeight="1">
      <c r="A270" s="112" t="s">
        <v>33</v>
      </c>
      <c r="B270" s="75" t="s">
        <v>39</v>
      </c>
      <c r="C270" s="111">
        <v>92794</v>
      </c>
      <c r="D270" s="86" t="s">
        <v>83</v>
      </c>
      <c r="E270" s="76" t="s">
        <v>51</v>
      </c>
      <c r="F270" s="868">
        <v>1</v>
      </c>
      <c r="G270" s="1267">
        <v>12.75</v>
      </c>
      <c r="H270" s="1243">
        <f>0.25*F270</f>
        <v>0.25</v>
      </c>
      <c r="I270" s="1276">
        <f>12.5*F270</f>
        <v>12.5</v>
      </c>
      <c r="J270" s="214"/>
      <c r="K270" s="88"/>
      <c r="L270" s="89"/>
      <c r="M270" s="90"/>
      <c r="N270" s="91"/>
      <c r="O270" s="91"/>
      <c r="P270" s="94"/>
      <c r="Q270" s="94"/>
      <c r="R270" s="711"/>
      <c r="S270" s="711"/>
      <c r="T270" s="711"/>
      <c r="U270" s="711"/>
      <c r="V270" s="711"/>
      <c r="W270" s="711"/>
      <c r="X270" s="711"/>
      <c r="Y270" s="711"/>
      <c r="Z270" s="711"/>
      <c r="AA270" s="711"/>
      <c r="AB270" s="711"/>
      <c r="AC270" s="711"/>
      <c r="AD270" s="711"/>
      <c r="AE270" s="711"/>
      <c r="AF270" s="711"/>
      <c r="AG270" s="711"/>
      <c r="AH270" s="711"/>
      <c r="AI270" s="711"/>
      <c r="AJ270" s="711"/>
      <c r="AK270" s="711"/>
      <c r="AL270" s="711"/>
      <c r="AM270" s="711"/>
      <c r="AN270" s="711"/>
      <c r="AO270" s="711"/>
      <c r="AP270" s="711"/>
      <c r="AQ270" s="711"/>
      <c r="AR270" s="711"/>
      <c r="AS270" s="711"/>
      <c r="AT270" s="711"/>
      <c r="AU270" s="711"/>
      <c r="AV270" s="711"/>
      <c r="AW270" s="711"/>
      <c r="AX270" s="711"/>
      <c r="AY270" s="711"/>
      <c r="AZ270" s="711"/>
      <c r="BA270" s="711"/>
      <c r="BB270" s="711"/>
      <c r="BC270" s="711"/>
      <c r="BD270" s="711"/>
    </row>
    <row r="271" spans="1:56" s="95" customFormat="1" ht="28.5" customHeight="1">
      <c r="A271" s="112" t="s">
        <v>33</v>
      </c>
      <c r="B271" s="75" t="s">
        <v>45</v>
      </c>
      <c r="C271" s="787">
        <v>43132</v>
      </c>
      <c r="D271" s="86" t="s">
        <v>860</v>
      </c>
      <c r="E271" s="76" t="s">
        <v>51</v>
      </c>
      <c r="F271" s="868">
        <v>2.5000000000000001E-2</v>
      </c>
      <c r="G271" s="1267">
        <v>27.08</v>
      </c>
      <c r="H271" s="1227">
        <f>F271*G271</f>
        <v>0.67700000000000005</v>
      </c>
      <c r="I271" s="1232"/>
      <c r="J271" s="214"/>
      <c r="K271" s="88"/>
      <c r="L271" s="89"/>
      <c r="M271" s="90"/>
      <c r="N271" s="91"/>
      <c r="O271" s="91"/>
      <c r="P271" s="72"/>
      <c r="Q271" s="72"/>
      <c r="R271" s="711"/>
      <c r="S271" s="711"/>
      <c r="T271" s="711"/>
      <c r="U271" s="711"/>
      <c r="V271" s="711"/>
      <c r="W271" s="711"/>
      <c r="X271" s="711"/>
      <c r="Y271" s="711"/>
      <c r="Z271" s="711"/>
      <c r="AA271" s="711"/>
      <c r="AB271" s="711"/>
      <c r="AC271" s="711"/>
      <c r="AD271" s="711"/>
      <c r="AE271" s="711"/>
      <c r="AF271" s="711"/>
      <c r="AG271" s="711"/>
      <c r="AH271" s="711"/>
      <c r="AI271" s="711"/>
      <c r="AJ271" s="711"/>
      <c r="AK271" s="711"/>
      <c r="AL271" s="711"/>
      <c r="AM271" s="711"/>
      <c r="AN271" s="711"/>
      <c r="AO271" s="711"/>
      <c r="AP271" s="711"/>
      <c r="AQ271" s="711"/>
      <c r="AR271" s="711"/>
      <c r="AS271" s="711"/>
      <c r="AT271" s="711"/>
      <c r="AU271" s="711"/>
      <c r="AV271" s="711"/>
      <c r="AW271" s="711"/>
      <c r="AX271" s="711"/>
      <c r="AY271" s="711"/>
      <c r="AZ271" s="711"/>
      <c r="BA271" s="711"/>
      <c r="BB271" s="711"/>
      <c r="BC271" s="711"/>
      <c r="BD271" s="711"/>
    </row>
    <row r="272" spans="1:56" s="95" customFormat="1" ht="33.75" customHeight="1">
      <c r="A272" s="112" t="s">
        <v>33</v>
      </c>
      <c r="B272" s="75" t="s">
        <v>45</v>
      </c>
      <c r="C272" s="111">
        <v>39017</v>
      </c>
      <c r="D272" s="86" t="s">
        <v>104</v>
      </c>
      <c r="E272" s="76" t="s">
        <v>62</v>
      </c>
      <c r="F272" s="868">
        <v>0.54300000000000004</v>
      </c>
      <c r="G272" s="1267">
        <v>0.12</v>
      </c>
      <c r="H272" s="1227">
        <f>F272*G272</f>
        <v>6.5159999999999996E-2</v>
      </c>
      <c r="I272" s="1232"/>
      <c r="J272" s="214"/>
      <c r="K272" s="88"/>
      <c r="L272" s="89"/>
      <c r="M272" s="90"/>
      <c r="N272" s="91"/>
      <c r="O272" s="91"/>
      <c r="P272" s="743"/>
      <c r="Q272" s="743"/>
      <c r="R272" s="711"/>
      <c r="S272" s="711"/>
      <c r="T272" s="711"/>
      <c r="U272" s="711"/>
      <c r="V272" s="711"/>
      <c r="W272" s="711"/>
      <c r="X272" s="711"/>
      <c r="Y272" s="711"/>
      <c r="Z272" s="711"/>
      <c r="AA272" s="711"/>
      <c r="AB272" s="711"/>
      <c r="AC272" s="711"/>
      <c r="AD272" s="711"/>
      <c r="AE272" s="711"/>
      <c r="AF272" s="711"/>
      <c r="AG272" s="711"/>
      <c r="AH272" s="711"/>
      <c r="AI272" s="711"/>
      <c r="AJ272" s="711"/>
      <c r="AK272" s="711"/>
      <c r="AL272" s="711"/>
      <c r="AM272" s="711"/>
      <c r="AN272" s="711"/>
      <c r="AO272" s="711"/>
      <c r="AP272" s="711"/>
      <c r="AQ272" s="711"/>
      <c r="AR272" s="711"/>
      <c r="AS272" s="711"/>
      <c r="AT272" s="711"/>
      <c r="AU272" s="711"/>
      <c r="AV272" s="711"/>
      <c r="AW272" s="711"/>
      <c r="AX272" s="711"/>
      <c r="AY272" s="711"/>
      <c r="AZ272" s="711"/>
      <c r="BA272" s="711"/>
      <c r="BB272" s="711"/>
      <c r="BC272" s="711"/>
      <c r="BD272" s="711"/>
    </row>
    <row r="273" spans="1:56" s="155" customFormat="1" ht="13.8">
      <c r="A273" s="74"/>
      <c r="B273" s="106"/>
      <c r="C273" s="107"/>
      <c r="D273" s="77"/>
      <c r="E273" s="78"/>
      <c r="F273" s="876"/>
      <c r="G273" s="1270"/>
      <c r="H273" s="1241"/>
      <c r="I273" s="1273"/>
      <c r="J273" s="877"/>
      <c r="K273" s="144"/>
      <c r="L273" s="145"/>
      <c r="M273" s="146"/>
      <c r="N273" s="109"/>
      <c r="O273" s="109"/>
      <c r="P273" s="72"/>
      <c r="Q273" s="72"/>
      <c r="R273" s="715"/>
      <c r="S273" s="715"/>
      <c r="T273" s="715"/>
      <c r="U273" s="715"/>
      <c r="V273" s="715"/>
      <c r="W273" s="715"/>
      <c r="X273" s="715"/>
      <c r="Y273" s="715"/>
      <c r="Z273" s="715"/>
      <c r="AA273" s="715"/>
      <c r="AB273" s="715"/>
      <c r="AC273" s="715"/>
      <c r="AD273" s="715"/>
      <c r="AE273" s="715"/>
      <c r="AF273" s="715"/>
      <c r="AG273" s="715"/>
      <c r="AH273" s="715"/>
      <c r="AI273" s="715"/>
      <c r="AJ273" s="715"/>
      <c r="AK273" s="715"/>
      <c r="AL273" s="715"/>
      <c r="AM273" s="715"/>
      <c r="AN273" s="715"/>
      <c r="AO273" s="715"/>
      <c r="AP273" s="715"/>
      <c r="AQ273" s="715"/>
      <c r="AR273" s="715"/>
      <c r="AS273" s="715"/>
      <c r="AT273" s="715"/>
      <c r="AU273" s="715"/>
      <c r="AV273" s="715"/>
      <c r="AW273" s="715"/>
      <c r="AX273" s="715"/>
      <c r="AY273" s="715"/>
      <c r="AZ273" s="715"/>
      <c r="BA273" s="715"/>
      <c r="BB273" s="715"/>
      <c r="BC273" s="715"/>
      <c r="BD273" s="715"/>
    </row>
    <row r="274" spans="1:56" s="73" customFormat="1" ht="47.25" customHeight="1">
      <c r="A274" s="64" t="s">
        <v>33</v>
      </c>
      <c r="B274" s="65">
        <v>92779</v>
      </c>
      <c r="C274" s="66" t="s">
        <v>748</v>
      </c>
      <c r="D274" s="671" t="s">
        <v>703</v>
      </c>
      <c r="E274" s="66" t="s">
        <v>51</v>
      </c>
      <c r="F274" s="856">
        <f>'MEMÓRIA DE CÁLCULO'!$J$136</f>
        <v>56.5</v>
      </c>
      <c r="G274" s="1264"/>
      <c r="H274" s="1236">
        <f>ROUND(SUM(H275:H279),2)</f>
        <v>12.96</v>
      </c>
      <c r="I274" s="1246">
        <f>ROUND(SUM(I275:I279),2)</f>
        <v>0.6</v>
      </c>
      <c r="J274" s="211">
        <f>ROUND(H274+I274,2)</f>
        <v>13.56</v>
      </c>
      <c r="K274" s="676">
        <f>ROUND(F274*H274,2)</f>
        <v>732.24</v>
      </c>
      <c r="L274" s="677">
        <f>ROUND(F274*I274,2)</f>
        <v>33.9</v>
      </c>
      <c r="M274" s="675">
        <f>ROUND(K274+L274,2)</f>
        <v>766.14</v>
      </c>
      <c r="N274" s="70">
        <f>ROUND(M274*$N$5,2)</f>
        <v>193.52</v>
      </c>
      <c r="O274" s="70">
        <f>ROUND(M274+N274,2)</f>
        <v>959.66</v>
      </c>
      <c r="P274" s="94"/>
      <c r="Q274" s="94"/>
      <c r="R274" s="704"/>
      <c r="S274" s="704"/>
      <c r="T274" s="704"/>
      <c r="U274" s="704"/>
      <c r="V274" s="704"/>
      <c r="W274" s="704"/>
      <c r="X274" s="704"/>
      <c r="Y274" s="704"/>
      <c r="Z274" s="704"/>
      <c r="AA274" s="704"/>
      <c r="AB274" s="704"/>
      <c r="AC274" s="704"/>
      <c r="AD274" s="704"/>
      <c r="AE274" s="704"/>
      <c r="AF274" s="704"/>
      <c r="AG274" s="704"/>
      <c r="AH274" s="704"/>
      <c r="AI274" s="704"/>
      <c r="AJ274" s="704"/>
      <c r="AK274" s="704"/>
      <c r="AL274" s="704"/>
      <c r="AM274" s="704"/>
      <c r="AN274" s="704"/>
      <c r="AO274" s="704"/>
      <c r="AP274" s="704"/>
      <c r="AQ274" s="704"/>
      <c r="AR274" s="704"/>
      <c r="AS274" s="704"/>
      <c r="AT274" s="704"/>
      <c r="AU274" s="704"/>
      <c r="AV274" s="704"/>
      <c r="AW274" s="704"/>
      <c r="AX274" s="704"/>
      <c r="AY274" s="704"/>
      <c r="AZ274" s="704"/>
      <c r="BA274" s="704"/>
      <c r="BB274" s="704"/>
      <c r="BC274" s="704"/>
      <c r="BD274" s="704"/>
    </row>
    <row r="275" spans="1:56" s="95" customFormat="1" ht="26.25" customHeight="1">
      <c r="A275" s="112" t="s">
        <v>33</v>
      </c>
      <c r="B275" s="216" t="s">
        <v>39</v>
      </c>
      <c r="C275" s="111">
        <v>88238</v>
      </c>
      <c r="D275" s="86" t="s">
        <v>101</v>
      </c>
      <c r="E275" s="111" t="s">
        <v>43</v>
      </c>
      <c r="F275" s="868">
        <v>1.0999999999999999E-2</v>
      </c>
      <c r="G275" s="1267">
        <v>18.75</v>
      </c>
      <c r="H275" s="1243">
        <f>12.96*F275</f>
        <v>0.14255999999999999</v>
      </c>
      <c r="I275" s="1276">
        <f>5.79*F275</f>
        <v>6.3689999999999997E-2</v>
      </c>
      <c r="J275" s="214"/>
      <c r="K275" s="88"/>
      <c r="L275" s="89"/>
      <c r="M275" s="90"/>
      <c r="N275" s="91"/>
      <c r="O275" s="91"/>
      <c r="P275" s="94"/>
      <c r="Q275" s="94"/>
      <c r="R275" s="711"/>
      <c r="S275" s="711"/>
      <c r="T275" s="711"/>
      <c r="U275" s="711"/>
      <c r="V275" s="711"/>
      <c r="W275" s="711"/>
      <c r="X275" s="711"/>
      <c r="Y275" s="711"/>
      <c r="Z275" s="711"/>
      <c r="AA275" s="711"/>
      <c r="AB275" s="711"/>
      <c r="AC275" s="711"/>
      <c r="AD275" s="711"/>
      <c r="AE275" s="711"/>
      <c r="AF275" s="711"/>
      <c r="AG275" s="711"/>
      <c r="AH275" s="711"/>
      <c r="AI275" s="711"/>
      <c r="AJ275" s="711"/>
      <c r="AK275" s="711"/>
      <c r="AL275" s="711"/>
      <c r="AM275" s="711"/>
      <c r="AN275" s="711"/>
      <c r="AO275" s="711"/>
      <c r="AP275" s="711"/>
      <c r="AQ275" s="711"/>
      <c r="AR275" s="711"/>
      <c r="AS275" s="711"/>
      <c r="AT275" s="711"/>
      <c r="AU275" s="711"/>
      <c r="AV275" s="711"/>
      <c r="AW275" s="711"/>
      <c r="AX275" s="711"/>
      <c r="AY275" s="711"/>
      <c r="AZ275" s="711"/>
      <c r="BA275" s="711"/>
      <c r="BB275" s="711"/>
      <c r="BC275" s="711"/>
      <c r="BD275" s="711"/>
    </row>
    <row r="276" spans="1:56" s="95" customFormat="1" ht="27" customHeight="1">
      <c r="A276" s="112" t="s">
        <v>33</v>
      </c>
      <c r="B276" s="216" t="s">
        <v>39</v>
      </c>
      <c r="C276" s="111">
        <v>88245</v>
      </c>
      <c r="D276" s="86" t="s">
        <v>102</v>
      </c>
      <c r="E276" s="111" t="s">
        <v>43</v>
      </c>
      <c r="F276" s="868">
        <v>6.9800000000000001E-2</v>
      </c>
      <c r="G276" s="1267">
        <v>24.39</v>
      </c>
      <c r="H276" s="1243">
        <f>18.6*F276</f>
        <v>1.2982800000000001</v>
      </c>
      <c r="I276" s="1276">
        <f>5.79*F276</f>
        <v>0.404142</v>
      </c>
      <c r="J276" s="214"/>
      <c r="K276" s="88"/>
      <c r="L276" s="89"/>
      <c r="M276" s="90"/>
      <c r="N276" s="91"/>
      <c r="O276" s="91"/>
      <c r="P276" s="94"/>
      <c r="Q276" s="94"/>
      <c r="R276" s="711"/>
      <c r="S276" s="711"/>
      <c r="T276" s="711"/>
      <c r="U276" s="711"/>
      <c r="V276" s="711"/>
      <c r="W276" s="711"/>
      <c r="X276" s="711"/>
      <c r="Y276" s="711"/>
      <c r="Z276" s="711"/>
      <c r="AA276" s="711"/>
      <c r="AB276" s="711"/>
      <c r="AC276" s="711"/>
      <c r="AD276" s="711"/>
      <c r="AE276" s="711"/>
      <c r="AF276" s="711"/>
      <c r="AG276" s="711"/>
      <c r="AH276" s="711"/>
      <c r="AI276" s="711"/>
      <c r="AJ276" s="711"/>
      <c r="AK276" s="711"/>
      <c r="AL276" s="711"/>
      <c r="AM276" s="711"/>
      <c r="AN276" s="711"/>
      <c r="AO276" s="711"/>
      <c r="AP276" s="711"/>
      <c r="AQ276" s="711"/>
      <c r="AR276" s="711"/>
      <c r="AS276" s="711"/>
      <c r="AT276" s="711"/>
      <c r="AU276" s="711"/>
      <c r="AV276" s="711"/>
      <c r="AW276" s="711"/>
      <c r="AX276" s="711"/>
      <c r="AY276" s="711"/>
      <c r="AZ276" s="711"/>
      <c r="BA276" s="711"/>
      <c r="BB276" s="711"/>
      <c r="BC276" s="711"/>
      <c r="BD276" s="711"/>
    </row>
    <row r="277" spans="1:56" s="95" customFormat="1" ht="36.75" customHeight="1">
      <c r="A277" s="112" t="s">
        <v>33</v>
      </c>
      <c r="B277" s="216" t="s">
        <v>39</v>
      </c>
      <c r="C277" s="111">
        <v>92795</v>
      </c>
      <c r="D277" s="86" t="s">
        <v>86</v>
      </c>
      <c r="E277" s="111" t="s">
        <v>51</v>
      </c>
      <c r="F277" s="868">
        <v>1</v>
      </c>
      <c r="G277" s="1267">
        <v>10.93</v>
      </c>
      <c r="H277" s="1227">
        <f>10.8*F277</f>
        <v>10.8</v>
      </c>
      <c r="I277" s="1232">
        <f>0.13*F277</f>
        <v>0.13</v>
      </c>
      <c r="J277" s="214"/>
      <c r="K277" s="88"/>
      <c r="L277" s="89"/>
      <c r="M277" s="90"/>
      <c r="N277" s="91"/>
      <c r="O277" s="91"/>
      <c r="P277" s="94"/>
      <c r="Q277" s="94"/>
      <c r="R277" s="711"/>
      <c r="S277" s="711"/>
      <c r="T277" s="711"/>
      <c r="U277" s="711"/>
      <c r="V277" s="711"/>
      <c r="W277" s="711"/>
      <c r="X277" s="711"/>
      <c r="Y277" s="711"/>
      <c r="Z277" s="711"/>
      <c r="AA277" s="711"/>
      <c r="AB277" s="711"/>
      <c r="AC277" s="711"/>
      <c r="AD277" s="711"/>
      <c r="AE277" s="711"/>
      <c r="AF277" s="711"/>
      <c r="AG277" s="711"/>
      <c r="AH277" s="711"/>
      <c r="AI277" s="711"/>
      <c r="AJ277" s="711"/>
      <c r="AK277" s="711"/>
      <c r="AL277" s="711"/>
      <c r="AM277" s="711"/>
      <c r="AN277" s="711"/>
      <c r="AO277" s="711"/>
      <c r="AP277" s="711"/>
      <c r="AQ277" s="711"/>
      <c r="AR277" s="711"/>
      <c r="AS277" s="711"/>
      <c r="AT277" s="711"/>
      <c r="AU277" s="711"/>
      <c r="AV277" s="711"/>
      <c r="AW277" s="711"/>
      <c r="AX277" s="711"/>
      <c r="AY277" s="711"/>
      <c r="AZ277" s="711"/>
      <c r="BA277" s="711"/>
      <c r="BB277" s="711"/>
      <c r="BC277" s="711"/>
      <c r="BD277" s="711"/>
    </row>
    <row r="278" spans="1:56" s="95" customFormat="1" ht="28.5" customHeight="1">
      <c r="A278" s="112" t="s">
        <v>33</v>
      </c>
      <c r="B278" s="216" t="s">
        <v>45</v>
      </c>
      <c r="C278" s="787">
        <v>43132</v>
      </c>
      <c r="D278" s="86" t="s">
        <v>860</v>
      </c>
      <c r="E278" s="111" t="s">
        <v>51</v>
      </c>
      <c r="F278" s="868">
        <v>2.5000000000000001E-2</v>
      </c>
      <c r="G278" s="1267">
        <v>27.08</v>
      </c>
      <c r="H278" s="1227">
        <f>F278*G278</f>
        <v>0.67700000000000005</v>
      </c>
      <c r="I278" s="1232"/>
      <c r="J278" s="214"/>
      <c r="K278" s="88"/>
      <c r="L278" s="89"/>
      <c r="M278" s="90"/>
      <c r="N278" s="91"/>
      <c r="O278" s="91"/>
      <c r="P278" s="72"/>
      <c r="Q278" s="72"/>
      <c r="R278" s="711"/>
      <c r="S278" s="711"/>
      <c r="T278" s="711"/>
      <c r="U278" s="711"/>
      <c r="V278" s="711"/>
      <c r="W278" s="711"/>
      <c r="X278" s="711"/>
      <c r="Y278" s="711"/>
      <c r="Z278" s="711"/>
      <c r="AA278" s="711"/>
      <c r="AB278" s="711"/>
      <c r="AC278" s="711"/>
      <c r="AD278" s="711"/>
      <c r="AE278" s="711"/>
      <c r="AF278" s="711"/>
      <c r="AG278" s="711"/>
      <c r="AH278" s="711"/>
      <c r="AI278" s="711"/>
      <c r="AJ278" s="711"/>
      <c r="AK278" s="711"/>
      <c r="AL278" s="711"/>
      <c r="AM278" s="711"/>
      <c r="AN278" s="711"/>
      <c r="AO278" s="711"/>
      <c r="AP278" s="711"/>
      <c r="AQ278" s="711"/>
      <c r="AR278" s="711"/>
      <c r="AS278" s="711"/>
      <c r="AT278" s="711"/>
      <c r="AU278" s="711"/>
      <c r="AV278" s="711"/>
      <c r="AW278" s="711"/>
      <c r="AX278" s="711"/>
      <c r="AY278" s="711"/>
      <c r="AZ278" s="711"/>
      <c r="BA278" s="711"/>
      <c r="BB278" s="711"/>
      <c r="BC278" s="711"/>
      <c r="BD278" s="711"/>
    </row>
    <row r="279" spans="1:56" s="95" customFormat="1" ht="33.75" customHeight="1">
      <c r="A279" s="112" t="s">
        <v>33</v>
      </c>
      <c r="B279" s="216" t="s">
        <v>45</v>
      </c>
      <c r="C279" s="111">
        <v>39017</v>
      </c>
      <c r="D279" s="86" t="s">
        <v>104</v>
      </c>
      <c r="E279" s="111" t="s">
        <v>62</v>
      </c>
      <c r="F279" s="868">
        <v>0.36699999999999999</v>
      </c>
      <c r="G279" s="1267">
        <v>0.12</v>
      </c>
      <c r="H279" s="1227">
        <f>F279*G279</f>
        <v>4.4039999999999996E-2</v>
      </c>
      <c r="I279" s="1232"/>
      <c r="J279" s="214"/>
      <c r="K279" s="88"/>
      <c r="L279" s="89"/>
      <c r="M279" s="90"/>
      <c r="N279" s="91"/>
      <c r="O279" s="91"/>
      <c r="P279" s="743"/>
      <c r="Q279" s="743"/>
      <c r="R279" s="711"/>
      <c r="S279" s="711"/>
      <c r="T279" s="711"/>
      <c r="U279" s="711"/>
      <c r="V279" s="711"/>
      <c r="W279" s="711"/>
      <c r="X279" s="711"/>
      <c r="Y279" s="711"/>
      <c r="Z279" s="711"/>
      <c r="AA279" s="711"/>
      <c r="AB279" s="711"/>
      <c r="AC279" s="711"/>
      <c r="AD279" s="711"/>
      <c r="AE279" s="711"/>
      <c r="AF279" s="711"/>
      <c r="AG279" s="711"/>
      <c r="AH279" s="711"/>
      <c r="AI279" s="711"/>
      <c r="AJ279" s="711"/>
      <c r="AK279" s="711"/>
      <c r="AL279" s="711"/>
      <c r="AM279" s="711"/>
      <c r="AN279" s="711"/>
      <c r="AO279" s="711"/>
      <c r="AP279" s="711"/>
      <c r="AQ279" s="711"/>
      <c r="AR279" s="711"/>
      <c r="AS279" s="711"/>
      <c r="AT279" s="711"/>
      <c r="AU279" s="711"/>
      <c r="AV279" s="711"/>
      <c r="AW279" s="711"/>
      <c r="AX279" s="711"/>
      <c r="AY279" s="711"/>
      <c r="AZ279" s="711"/>
      <c r="BA279" s="711"/>
      <c r="BB279" s="711"/>
      <c r="BC279" s="711"/>
      <c r="BD279" s="711"/>
    </row>
    <row r="280" spans="1:56" s="155" customFormat="1" ht="13.8">
      <c r="A280" s="74"/>
      <c r="B280" s="106"/>
      <c r="C280" s="107"/>
      <c r="D280" s="77"/>
      <c r="E280" s="78"/>
      <c r="F280" s="876"/>
      <c r="G280" s="1270"/>
      <c r="H280" s="1241"/>
      <c r="I280" s="1273"/>
      <c r="J280" s="877"/>
      <c r="K280" s="144"/>
      <c r="L280" s="145"/>
      <c r="M280" s="146"/>
      <c r="N280" s="109"/>
      <c r="O280" s="109"/>
      <c r="P280" s="72"/>
      <c r="Q280" s="72"/>
      <c r="R280" s="715"/>
      <c r="S280" s="715"/>
      <c r="T280" s="715"/>
      <c r="U280" s="715"/>
      <c r="V280" s="715"/>
      <c r="W280" s="715"/>
      <c r="X280" s="715"/>
      <c r="Y280" s="715"/>
      <c r="Z280" s="715"/>
      <c r="AA280" s="715"/>
      <c r="AB280" s="715"/>
      <c r="AC280" s="715"/>
      <c r="AD280" s="715"/>
      <c r="AE280" s="715"/>
      <c r="AF280" s="715"/>
      <c r="AG280" s="715"/>
      <c r="AH280" s="715"/>
      <c r="AI280" s="715"/>
      <c r="AJ280" s="715"/>
      <c r="AK280" s="715"/>
      <c r="AL280" s="715"/>
      <c r="AM280" s="715"/>
      <c r="AN280" s="715"/>
      <c r="AO280" s="715"/>
      <c r="AP280" s="715"/>
      <c r="AQ280" s="715"/>
      <c r="AR280" s="715"/>
      <c r="AS280" s="715"/>
      <c r="AT280" s="715"/>
      <c r="AU280" s="715"/>
      <c r="AV280" s="715"/>
      <c r="AW280" s="715"/>
      <c r="AX280" s="715"/>
      <c r="AY280" s="715"/>
      <c r="AZ280" s="715"/>
      <c r="BA280" s="715"/>
      <c r="BB280" s="715"/>
      <c r="BC280" s="715"/>
      <c r="BD280" s="715"/>
    </row>
    <row r="281" spans="1:56" s="73" customFormat="1" ht="47.25" customHeight="1">
      <c r="A281" s="64" t="s">
        <v>33</v>
      </c>
      <c r="B281" s="65">
        <v>92780</v>
      </c>
      <c r="C281" s="66" t="s">
        <v>749</v>
      </c>
      <c r="D281" s="671" t="s">
        <v>704</v>
      </c>
      <c r="E281" s="66" t="s">
        <v>51</v>
      </c>
      <c r="F281" s="856">
        <f>'MEMÓRIA DE CÁLCULO'!$K$136</f>
        <v>29.9</v>
      </c>
      <c r="G281" s="1264"/>
      <c r="H281" s="1236">
        <f>ROUND(SUM(H282:H286),2)</f>
        <v>12.4</v>
      </c>
      <c r="I281" s="1246">
        <f>ROUND(SUM(I282:I286),2)</f>
        <v>0.38</v>
      </c>
      <c r="J281" s="211">
        <f>ROUND(H281+I281,2)</f>
        <v>12.78</v>
      </c>
      <c r="K281" s="676">
        <f>ROUND(F281*H281,2)</f>
        <v>370.76</v>
      </c>
      <c r="L281" s="677">
        <f>ROUND(F281*I281,2)</f>
        <v>11.36</v>
      </c>
      <c r="M281" s="675">
        <f>ROUND(K281+L281,2)</f>
        <v>382.12</v>
      </c>
      <c r="N281" s="70">
        <f>ROUND(M281*$N$5,2)</f>
        <v>96.52</v>
      </c>
      <c r="O281" s="70">
        <f>ROUND(M281+N281,2)</f>
        <v>478.64</v>
      </c>
      <c r="P281" s="94"/>
      <c r="Q281" s="94"/>
      <c r="R281" s="704"/>
      <c r="S281" s="704"/>
      <c r="T281" s="704"/>
      <c r="U281" s="704"/>
      <c r="V281" s="704"/>
      <c r="W281" s="704"/>
      <c r="X281" s="704"/>
      <c r="Y281" s="704"/>
      <c r="Z281" s="704"/>
      <c r="AA281" s="704"/>
      <c r="AB281" s="704"/>
      <c r="AC281" s="704"/>
      <c r="AD281" s="704"/>
      <c r="AE281" s="704"/>
      <c r="AF281" s="704"/>
      <c r="AG281" s="704"/>
      <c r="AH281" s="704"/>
      <c r="AI281" s="704"/>
      <c r="AJ281" s="704"/>
      <c r="AK281" s="704"/>
      <c r="AL281" s="704"/>
      <c r="AM281" s="704"/>
      <c r="AN281" s="704"/>
      <c r="AO281" s="704"/>
      <c r="AP281" s="704"/>
      <c r="AQ281" s="704"/>
      <c r="AR281" s="704"/>
      <c r="AS281" s="704"/>
      <c r="AT281" s="704"/>
      <c r="AU281" s="704"/>
      <c r="AV281" s="704"/>
      <c r="AW281" s="704"/>
      <c r="AX281" s="704"/>
      <c r="AY281" s="704"/>
      <c r="AZ281" s="704"/>
      <c r="BA281" s="704"/>
      <c r="BB281" s="704"/>
      <c r="BC281" s="704"/>
      <c r="BD281" s="704"/>
    </row>
    <row r="282" spans="1:56" s="95" customFormat="1" ht="26.25" customHeight="1">
      <c r="A282" s="112" t="s">
        <v>33</v>
      </c>
      <c r="B282" s="216" t="s">
        <v>39</v>
      </c>
      <c r="C282" s="111">
        <v>88238</v>
      </c>
      <c r="D282" s="86" t="s">
        <v>101</v>
      </c>
      <c r="E282" s="111" t="s">
        <v>43</v>
      </c>
      <c r="F282" s="868">
        <v>7.7000000000000002E-3</v>
      </c>
      <c r="G282" s="1267">
        <v>18.75</v>
      </c>
      <c r="H282" s="1243">
        <f>12.96*F282</f>
        <v>9.9792000000000006E-2</v>
      </c>
      <c r="I282" s="1276">
        <f>5.79*F282</f>
        <v>4.4583000000000005E-2</v>
      </c>
      <c r="J282" s="214"/>
      <c r="K282" s="88"/>
      <c r="L282" s="89"/>
      <c r="M282" s="90"/>
      <c r="N282" s="91"/>
      <c r="O282" s="91"/>
      <c r="P282" s="94"/>
      <c r="Q282" s="94"/>
      <c r="R282" s="711"/>
      <c r="S282" s="711"/>
      <c r="T282" s="711"/>
      <c r="U282" s="711"/>
      <c r="V282" s="711"/>
      <c r="W282" s="711"/>
      <c r="X282" s="711"/>
      <c r="Y282" s="711"/>
      <c r="Z282" s="711"/>
      <c r="AA282" s="711"/>
      <c r="AB282" s="711"/>
      <c r="AC282" s="711"/>
      <c r="AD282" s="711"/>
      <c r="AE282" s="711"/>
      <c r="AF282" s="711"/>
      <c r="AG282" s="711"/>
      <c r="AH282" s="711"/>
      <c r="AI282" s="711"/>
      <c r="AJ282" s="711"/>
      <c r="AK282" s="711"/>
      <c r="AL282" s="711"/>
      <c r="AM282" s="711"/>
      <c r="AN282" s="711"/>
      <c r="AO282" s="711"/>
      <c r="AP282" s="711"/>
      <c r="AQ282" s="711"/>
      <c r="AR282" s="711"/>
      <c r="AS282" s="711"/>
      <c r="AT282" s="711"/>
      <c r="AU282" s="711"/>
      <c r="AV282" s="711"/>
      <c r="AW282" s="711"/>
      <c r="AX282" s="711"/>
      <c r="AY282" s="711"/>
      <c r="AZ282" s="711"/>
      <c r="BA282" s="711"/>
      <c r="BB282" s="711"/>
      <c r="BC282" s="711"/>
      <c r="BD282" s="711"/>
    </row>
    <row r="283" spans="1:56" s="95" customFormat="1" ht="27" customHeight="1">
      <c r="A283" s="112" t="s">
        <v>33</v>
      </c>
      <c r="B283" s="216" t="s">
        <v>39</v>
      </c>
      <c r="C283" s="111">
        <v>88245</v>
      </c>
      <c r="D283" s="86" t="s">
        <v>102</v>
      </c>
      <c r="E283" s="111" t="s">
        <v>43</v>
      </c>
      <c r="F283" s="868">
        <v>4.7E-2</v>
      </c>
      <c r="G283" s="1267">
        <v>24.39</v>
      </c>
      <c r="H283" s="1243">
        <f>18.6*F283</f>
        <v>0.87420000000000009</v>
      </c>
      <c r="I283" s="1276">
        <f>5.79*F283</f>
        <v>0.27212999999999998</v>
      </c>
      <c r="J283" s="214"/>
      <c r="K283" s="88"/>
      <c r="L283" s="89"/>
      <c r="M283" s="90"/>
      <c r="N283" s="91"/>
      <c r="O283" s="91"/>
      <c r="P283" s="94"/>
      <c r="Q283" s="94"/>
      <c r="R283" s="711"/>
      <c r="S283" s="711"/>
      <c r="T283" s="711"/>
      <c r="U283" s="711"/>
      <c r="V283" s="711"/>
      <c r="W283" s="711"/>
      <c r="X283" s="711"/>
      <c r="Y283" s="711"/>
      <c r="Z283" s="711"/>
      <c r="AA283" s="711"/>
      <c r="AB283" s="711"/>
      <c r="AC283" s="711"/>
      <c r="AD283" s="711"/>
      <c r="AE283" s="711"/>
      <c r="AF283" s="711"/>
      <c r="AG283" s="711"/>
      <c r="AH283" s="711"/>
      <c r="AI283" s="711"/>
      <c r="AJ283" s="711"/>
      <c r="AK283" s="711"/>
      <c r="AL283" s="711"/>
      <c r="AM283" s="711"/>
      <c r="AN283" s="711"/>
      <c r="AO283" s="711"/>
      <c r="AP283" s="711"/>
      <c r="AQ283" s="711"/>
      <c r="AR283" s="711"/>
      <c r="AS283" s="711"/>
      <c r="AT283" s="711"/>
      <c r="AU283" s="711"/>
      <c r="AV283" s="711"/>
      <c r="AW283" s="711"/>
      <c r="AX283" s="711"/>
      <c r="AY283" s="711"/>
      <c r="AZ283" s="711"/>
      <c r="BA283" s="711"/>
      <c r="BB283" s="711"/>
      <c r="BC283" s="711"/>
      <c r="BD283" s="711"/>
    </row>
    <row r="284" spans="1:56" s="95" customFormat="1" ht="36.75" customHeight="1">
      <c r="A284" s="112" t="s">
        <v>33</v>
      </c>
      <c r="B284" s="216" t="s">
        <v>39</v>
      </c>
      <c r="C284" s="111">
        <v>92796</v>
      </c>
      <c r="D284" s="86" t="s">
        <v>705</v>
      </c>
      <c r="E284" s="111" t="s">
        <v>51</v>
      </c>
      <c r="F284" s="868">
        <v>1</v>
      </c>
      <c r="G284" s="1267">
        <v>10.84</v>
      </c>
      <c r="H284" s="1227">
        <f>10.78*F284</f>
        <v>10.78</v>
      </c>
      <c r="I284" s="1232">
        <f>0.06*F284</f>
        <v>0.06</v>
      </c>
      <c r="J284" s="214"/>
      <c r="K284" s="88"/>
      <c r="L284" s="89"/>
      <c r="M284" s="90"/>
      <c r="N284" s="91"/>
      <c r="O284" s="91"/>
      <c r="P284" s="94"/>
      <c r="Q284" s="94"/>
      <c r="R284" s="711"/>
      <c r="S284" s="711"/>
      <c r="T284" s="711"/>
      <c r="U284" s="711"/>
      <c r="V284" s="711"/>
      <c r="W284" s="711"/>
      <c r="X284" s="711"/>
      <c r="Y284" s="711"/>
      <c r="Z284" s="711"/>
      <c r="AA284" s="711"/>
      <c r="AB284" s="711"/>
      <c r="AC284" s="711"/>
      <c r="AD284" s="711"/>
      <c r="AE284" s="711"/>
      <c r="AF284" s="711"/>
      <c r="AG284" s="711"/>
      <c r="AH284" s="711"/>
      <c r="AI284" s="711"/>
      <c r="AJ284" s="711"/>
      <c r="AK284" s="711"/>
      <c r="AL284" s="711"/>
      <c r="AM284" s="711"/>
      <c r="AN284" s="711"/>
      <c r="AO284" s="711"/>
      <c r="AP284" s="711"/>
      <c r="AQ284" s="711"/>
      <c r="AR284" s="711"/>
      <c r="AS284" s="711"/>
      <c r="AT284" s="711"/>
      <c r="AU284" s="711"/>
      <c r="AV284" s="711"/>
      <c r="AW284" s="711"/>
      <c r="AX284" s="711"/>
      <c r="AY284" s="711"/>
      <c r="AZ284" s="711"/>
      <c r="BA284" s="711"/>
      <c r="BB284" s="711"/>
      <c r="BC284" s="711"/>
      <c r="BD284" s="711"/>
    </row>
    <row r="285" spans="1:56" s="95" customFormat="1" ht="28.5" customHeight="1">
      <c r="A285" s="112" t="s">
        <v>33</v>
      </c>
      <c r="B285" s="216" t="s">
        <v>45</v>
      </c>
      <c r="C285" s="787">
        <v>43132</v>
      </c>
      <c r="D285" s="86" t="s">
        <v>860</v>
      </c>
      <c r="E285" s="111" t="s">
        <v>51</v>
      </c>
      <c r="F285" s="868">
        <v>2.3E-2</v>
      </c>
      <c r="G285" s="1267">
        <v>27.08</v>
      </c>
      <c r="H285" s="1227">
        <f>F285*G285</f>
        <v>0.62283999999999995</v>
      </c>
      <c r="I285" s="1232"/>
      <c r="J285" s="214"/>
      <c r="K285" s="88"/>
      <c r="L285" s="89"/>
      <c r="M285" s="90"/>
      <c r="N285" s="91"/>
      <c r="O285" s="91"/>
      <c r="P285" s="72"/>
      <c r="Q285" s="72"/>
      <c r="R285" s="711"/>
      <c r="S285" s="711"/>
      <c r="T285" s="711"/>
      <c r="U285" s="711"/>
      <c r="V285" s="711"/>
      <c r="W285" s="711"/>
      <c r="X285" s="711"/>
      <c r="Y285" s="711"/>
      <c r="Z285" s="711"/>
      <c r="AA285" s="711"/>
      <c r="AB285" s="711"/>
      <c r="AC285" s="711"/>
      <c r="AD285" s="711"/>
      <c r="AE285" s="711"/>
      <c r="AF285" s="711"/>
      <c r="AG285" s="711"/>
      <c r="AH285" s="711"/>
      <c r="AI285" s="711"/>
      <c r="AJ285" s="711"/>
      <c r="AK285" s="711"/>
      <c r="AL285" s="711"/>
      <c r="AM285" s="711"/>
      <c r="AN285" s="711"/>
      <c r="AO285" s="711"/>
      <c r="AP285" s="711"/>
      <c r="AQ285" s="711"/>
      <c r="AR285" s="711"/>
      <c r="AS285" s="711"/>
      <c r="AT285" s="711"/>
      <c r="AU285" s="711"/>
      <c r="AV285" s="711"/>
      <c r="AW285" s="711"/>
      <c r="AX285" s="711"/>
      <c r="AY285" s="711"/>
      <c r="AZ285" s="711"/>
      <c r="BA285" s="711"/>
      <c r="BB285" s="711"/>
      <c r="BC285" s="711"/>
      <c r="BD285" s="711"/>
    </row>
    <row r="286" spans="1:56" s="95" customFormat="1" ht="33.75" customHeight="1">
      <c r="A286" s="112" t="s">
        <v>33</v>
      </c>
      <c r="B286" s="216" t="s">
        <v>45</v>
      </c>
      <c r="C286" s="111">
        <v>39017</v>
      </c>
      <c r="D286" s="86" t="s">
        <v>104</v>
      </c>
      <c r="E286" s="111" t="s">
        <v>62</v>
      </c>
      <c r="F286" s="868">
        <v>0.21</v>
      </c>
      <c r="G286" s="1267">
        <v>0.12</v>
      </c>
      <c r="H286" s="1227">
        <f>F286*G286</f>
        <v>2.5199999999999997E-2</v>
      </c>
      <c r="I286" s="1232"/>
      <c r="J286" s="214"/>
      <c r="K286" s="88"/>
      <c r="L286" s="89"/>
      <c r="M286" s="90"/>
      <c r="N286" s="91"/>
      <c r="O286" s="91"/>
      <c r="P286" s="743"/>
      <c r="Q286" s="743"/>
      <c r="R286" s="711"/>
      <c r="S286" s="711"/>
      <c r="T286" s="711"/>
      <c r="U286" s="711"/>
      <c r="V286" s="711"/>
      <c r="W286" s="711"/>
      <c r="X286" s="711"/>
      <c r="Y286" s="711"/>
      <c r="Z286" s="711"/>
      <c r="AA286" s="711"/>
      <c r="AB286" s="711"/>
      <c r="AC286" s="711"/>
      <c r="AD286" s="711"/>
      <c r="AE286" s="711"/>
      <c r="AF286" s="711"/>
      <c r="AG286" s="711"/>
      <c r="AH286" s="711"/>
      <c r="AI286" s="711"/>
      <c r="AJ286" s="711"/>
      <c r="AK286" s="711"/>
      <c r="AL286" s="711"/>
      <c r="AM286" s="711"/>
      <c r="AN286" s="711"/>
      <c r="AO286" s="711"/>
      <c r="AP286" s="711"/>
      <c r="AQ286" s="711"/>
      <c r="AR286" s="711"/>
      <c r="AS286" s="711"/>
      <c r="AT286" s="711"/>
      <c r="AU286" s="711"/>
      <c r="AV286" s="711"/>
      <c r="AW286" s="711"/>
      <c r="AX286" s="711"/>
      <c r="AY286" s="711"/>
      <c r="AZ286" s="711"/>
      <c r="BA286" s="711"/>
      <c r="BB286" s="711"/>
      <c r="BC286" s="711"/>
      <c r="BD286" s="711"/>
    </row>
    <row r="287" spans="1:56" s="155" customFormat="1" ht="13.8">
      <c r="A287" s="74"/>
      <c r="B287" s="106"/>
      <c r="C287" s="107"/>
      <c r="D287" s="77"/>
      <c r="E287" s="78"/>
      <c r="F287" s="876"/>
      <c r="G287" s="1270"/>
      <c r="H287" s="1241"/>
      <c r="I287" s="1273"/>
      <c r="J287" s="877"/>
      <c r="K287" s="144"/>
      <c r="L287" s="145"/>
      <c r="M287" s="146"/>
      <c r="N287" s="109"/>
      <c r="O287" s="109"/>
      <c r="P287" s="72"/>
      <c r="Q287" s="72"/>
      <c r="R287" s="715"/>
      <c r="S287" s="715"/>
      <c r="T287" s="715"/>
      <c r="U287" s="715"/>
      <c r="V287" s="715"/>
      <c r="W287" s="715"/>
      <c r="X287" s="715"/>
      <c r="Y287" s="715"/>
      <c r="Z287" s="715"/>
      <c r="AA287" s="715"/>
      <c r="AB287" s="715"/>
      <c r="AC287" s="715"/>
      <c r="AD287" s="715"/>
      <c r="AE287" s="715"/>
      <c r="AF287" s="715"/>
      <c r="AG287" s="715"/>
      <c r="AH287" s="715"/>
      <c r="AI287" s="715"/>
      <c r="AJ287" s="715"/>
      <c r="AK287" s="715"/>
      <c r="AL287" s="715"/>
      <c r="AM287" s="715"/>
      <c r="AN287" s="715"/>
      <c r="AO287" s="715"/>
      <c r="AP287" s="715"/>
      <c r="AQ287" s="715"/>
      <c r="AR287" s="715"/>
      <c r="AS287" s="715"/>
      <c r="AT287" s="715"/>
      <c r="AU287" s="715"/>
      <c r="AV287" s="715"/>
      <c r="AW287" s="715"/>
      <c r="AX287" s="715"/>
      <c r="AY287" s="715"/>
      <c r="AZ287" s="715"/>
      <c r="BA287" s="715"/>
      <c r="BB287" s="715"/>
      <c r="BC287" s="715"/>
      <c r="BD287" s="715"/>
    </row>
    <row r="288" spans="1:56" s="137" customFormat="1">
      <c r="A288" s="147"/>
      <c r="B288" s="148"/>
      <c r="C288" s="149" t="s">
        <v>121</v>
      </c>
      <c r="D288" s="150" t="s">
        <v>129</v>
      </c>
      <c r="E288" s="149"/>
      <c r="F288" s="874"/>
      <c r="G288" s="1274"/>
      <c r="H288" s="1242"/>
      <c r="I288" s="1275"/>
      <c r="J288" s="875"/>
      <c r="K288" s="153"/>
      <c r="L288" s="151"/>
      <c r="M288" s="152"/>
      <c r="N288" s="154"/>
      <c r="O288" s="154"/>
      <c r="P288" s="72"/>
      <c r="Q288" s="72"/>
      <c r="R288" s="714"/>
      <c r="S288" s="714"/>
      <c r="T288" s="714"/>
      <c r="U288" s="714"/>
      <c r="V288" s="714"/>
      <c r="W288" s="714"/>
      <c r="X288" s="714"/>
      <c r="Y288" s="714"/>
      <c r="Z288" s="714"/>
      <c r="AA288" s="714"/>
      <c r="AB288" s="714"/>
      <c r="AC288" s="714"/>
      <c r="AD288" s="714"/>
      <c r="AE288" s="714"/>
      <c r="AF288" s="714"/>
      <c r="AG288" s="714"/>
      <c r="AH288" s="714"/>
      <c r="AI288" s="714"/>
      <c r="AJ288" s="714"/>
      <c r="AK288" s="714"/>
      <c r="AL288" s="714"/>
      <c r="AM288" s="714"/>
      <c r="AN288" s="714"/>
      <c r="AO288" s="714"/>
      <c r="AP288" s="714"/>
      <c r="AQ288" s="714"/>
      <c r="AR288" s="714"/>
      <c r="AS288" s="714"/>
      <c r="AT288" s="714"/>
      <c r="AU288" s="714"/>
      <c r="AV288" s="714"/>
      <c r="AW288" s="714"/>
      <c r="AX288" s="714"/>
      <c r="AY288" s="714"/>
      <c r="AZ288" s="714"/>
      <c r="BA288" s="714"/>
      <c r="BB288" s="714"/>
      <c r="BC288" s="714"/>
      <c r="BD288" s="714"/>
    </row>
    <row r="289" spans="1:56" s="73" customFormat="1" ht="45" customHeight="1">
      <c r="A289" s="64" t="s">
        <v>33</v>
      </c>
      <c r="B289" s="65">
        <v>92464</v>
      </c>
      <c r="C289" s="66" t="s">
        <v>750</v>
      </c>
      <c r="D289" s="67" t="s">
        <v>130</v>
      </c>
      <c r="E289" s="66" t="s">
        <v>38</v>
      </c>
      <c r="F289" s="856">
        <f>'MEMÓRIA DE CÁLCULO'!$D$137</f>
        <v>124.7</v>
      </c>
      <c r="G289" s="1264"/>
      <c r="H289" s="1236">
        <f>ROUND(SUM(H290:H299),2)</f>
        <v>47.98</v>
      </c>
      <c r="I289" s="1246">
        <f>ROUND(SUM(I290:I299),2)</f>
        <v>35.799999999999997</v>
      </c>
      <c r="J289" s="211">
        <f>ROUND(H289+I289,2)</f>
        <v>83.78</v>
      </c>
      <c r="K289" s="676">
        <f>ROUND(F289*H289,2)</f>
        <v>5983.11</v>
      </c>
      <c r="L289" s="677">
        <f>ROUND(F289*I289,2)</f>
        <v>4464.26</v>
      </c>
      <c r="M289" s="675">
        <f>ROUND(K289+L289,2)</f>
        <v>10447.370000000001</v>
      </c>
      <c r="N289" s="70">
        <f>ROUND(M289*$N$5,2)</f>
        <v>2638.91</v>
      </c>
      <c r="O289" s="70">
        <f>ROUND(M289+N289,2)</f>
        <v>13086.28</v>
      </c>
      <c r="P289" s="94"/>
      <c r="Q289" s="94"/>
      <c r="R289" s="704"/>
      <c r="S289" s="704"/>
      <c r="T289" s="704"/>
      <c r="U289" s="704"/>
      <c r="V289" s="704"/>
      <c r="W289" s="704"/>
      <c r="X289" s="704"/>
      <c r="Y289" s="704"/>
      <c r="Z289" s="704"/>
      <c r="AA289" s="704"/>
      <c r="AB289" s="704"/>
      <c r="AC289" s="704"/>
      <c r="AD289" s="704"/>
      <c r="AE289" s="704"/>
      <c r="AF289" s="704"/>
      <c r="AG289" s="704"/>
      <c r="AH289" s="704"/>
      <c r="AI289" s="704"/>
      <c r="AJ289" s="704"/>
      <c r="AK289" s="704"/>
      <c r="AL289" s="704"/>
      <c r="AM289" s="704"/>
      <c r="AN289" s="704"/>
      <c r="AO289" s="704"/>
      <c r="AP289" s="704"/>
      <c r="AQ289" s="704"/>
      <c r="AR289" s="704"/>
      <c r="AS289" s="704"/>
      <c r="AT289" s="704"/>
      <c r="AU289" s="704"/>
      <c r="AV289" s="704"/>
      <c r="AW289" s="704"/>
      <c r="AX289" s="704"/>
      <c r="AY289" s="704"/>
      <c r="AZ289" s="704"/>
      <c r="BA289" s="704"/>
      <c r="BB289" s="704"/>
      <c r="BC289" s="704"/>
      <c r="BD289" s="704"/>
    </row>
    <row r="290" spans="1:56" s="95" customFormat="1" ht="21.75" customHeight="1">
      <c r="A290" s="112" t="s">
        <v>33</v>
      </c>
      <c r="B290" s="75" t="s">
        <v>39</v>
      </c>
      <c r="C290" s="76">
        <v>88239</v>
      </c>
      <c r="D290" s="86" t="s">
        <v>92</v>
      </c>
      <c r="E290" s="76" t="s">
        <v>43</v>
      </c>
      <c r="F290" s="139">
        <v>0.25600000000000001</v>
      </c>
      <c r="G290" s="1267">
        <v>20.37</v>
      </c>
      <c r="H290" s="1227">
        <f>5.69*F290</f>
        <v>1.4566400000000002</v>
      </c>
      <c r="I290" s="1232">
        <f>14.68*F290</f>
        <v>3.7580800000000001</v>
      </c>
      <c r="J290" s="214"/>
      <c r="K290" s="88"/>
      <c r="L290" s="89"/>
      <c r="M290" s="90"/>
      <c r="N290" s="91"/>
      <c r="O290" s="91"/>
      <c r="P290" s="94"/>
      <c r="Q290" s="94"/>
      <c r="R290" s="711"/>
      <c r="S290" s="711"/>
      <c r="T290" s="711"/>
      <c r="U290" s="711"/>
      <c r="V290" s="711"/>
      <c r="W290" s="711"/>
      <c r="X290" s="711"/>
      <c r="Y290" s="711"/>
      <c r="Z290" s="711"/>
      <c r="AA290" s="711"/>
      <c r="AB290" s="711"/>
      <c r="AC290" s="711"/>
      <c r="AD290" s="711"/>
      <c r="AE290" s="711"/>
      <c r="AF290" s="711"/>
      <c r="AG290" s="711"/>
      <c r="AH290" s="711"/>
      <c r="AI290" s="711"/>
      <c r="AJ290" s="711"/>
      <c r="AK290" s="711"/>
      <c r="AL290" s="711"/>
      <c r="AM290" s="711"/>
      <c r="AN290" s="711"/>
      <c r="AO290" s="711"/>
      <c r="AP290" s="711"/>
      <c r="AQ290" s="711"/>
      <c r="AR290" s="711"/>
      <c r="AS290" s="711"/>
      <c r="AT290" s="711"/>
      <c r="AU290" s="711"/>
      <c r="AV290" s="711"/>
      <c r="AW290" s="711"/>
      <c r="AX290" s="711"/>
      <c r="AY290" s="711"/>
      <c r="AZ290" s="711"/>
      <c r="BA290" s="711"/>
      <c r="BB290" s="711"/>
      <c r="BC290" s="711"/>
      <c r="BD290" s="711"/>
    </row>
    <row r="291" spans="1:56" s="95" customFormat="1" ht="26.25" customHeight="1">
      <c r="A291" s="112" t="s">
        <v>33</v>
      </c>
      <c r="B291" s="75" t="s">
        <v>39</v>
      </c>
      <c r="C291" s="76">
        <v>88262</v>
      </c>
      <c r="D291" s="86" t="s">
        <v>42</v>
      </c>
      <c r="E291" s="76" t="s">
        <v>43</v>
      </c>
      <c r="F291" s="139">
        <v>1.397</v>
      </c>
      <c r="G291" s="1267">
        <v>24.29</v>
      </c>
      <c r="H291" s="1227">
        <f>5.69*F291</f>
        <v>7.9489300000000007</v>
      </c>
      <c r="I291" s="1232">
        <f>18.6*F291</f>
        <v>25.984200000000001</v>
      </c>
      <c r="J291" s="214"/>
      <c r="K291" s="88"/>
      <c r="L291" s="89"/>
      <c r="M291" s="90"/>
      <c r="N291" s="91"/>
      <c r="O291" s="91"/>
      <c r="P291" s="94"/>
      <c r="Q291" s="94"/>
      <c r="R291" s="711"/>
      <c r="S291" s="711"/>
      <c r="T291" s="711"/>
      <c r="U291" s="711"/>
      <c r="V291" s="711"/>
      <c r="W291" s="711"/>
      <c r="X291" s="711"/>
      <c r="Y291" s="711"/>
      <c r="Z291" s="711"/>
      <c r="AA291" s="711"/>
      <c r="AB291" s="711"/>
      <c r="AC291" s="711"/>
      <c r="AD291" s="711"/>
      <c r="AE291" s="711"/>
      <c r="AF291" s="711"/>
      <c r="AG291" s="711"/>
      <c r="AH291" s="711"/>
      <c r="AI291" s="711"/>
      <c r="AJ291" s="711"/>
      <c r="AK291" s="711"/>
      <c r="AL291" s="711"/>
      <c r="AM291" s="711"/>
      <c r="AN291" s="711"/>
      <c r="AO291" s="711"/>
      <c r="AP291" s="711"/>
      <c r="AQ291" s="711"/>
      <c r="AR291" s="711"/>
      <c r="AS291" s="711"/>
      <c r="AT291" s="711"/>
      <c r="AU291" s="711"/>
      <c r="AV291" s="711"/>
      <c r="AW291" s="711"/>
      <c r="AX291" s="711"/>
      <c r="AY291" s="711"/>
      <c r="AZ291" s="711"/>
      <c r="BA291" s="711"/>
      <c r="BB291" s="711"/>
      <c r="BC291" s="711"/>
      <c r="BD291" s="711"/>
    </row>
    <row r="292" spans="1:56" s="95" customFormat="1" ht="26.25" customHeight="1">
      <c r="A292" s="112" t="s">
        <v>33</v>
      </c>
      <c r="B292" s="75" t="s">
        <v>39</v>
      </c>
      <c r="C292" s="76">
        <v>92265</v>
      </c>
      <c r="D292" s="86" t="s">
        <v>131</v>
      </c>
      <c r="E292" s="76" t="s">
        <v>38</v>
      </c>
      <c r="F292" s="139">
        <v>0.23599999999999999</v>
      </c>
      <c r="G292" s="1267">
        <v>95.22</v>
      </c>
      <c r="H292" s="1227">
        <f>69.55*F292</f>
        <v>16.413799999999998</v>
      </c>
      <c r="I292" s="1232">
        <f>25.65*F292</f>
        <v>6.053399999999999</v>
      </c>
      <c r="J292" s="214"/>
      <c r="K292" s="88"/>
      <c r="L292" s="89"/>
      <c r="M292" s="90"/>
      <c r="N292" s="91"/>
      <c r="O292" s="91"/>
      <c r="P292" s="94"/>
      <c r="Q292" s="94"/>
      <c r="R292" s="711"/>
      <c r="S292" s="711"/>
      <c r="T292" s="711"/>
      <c r="U292" s="711"/>
      <c r="V292" s="711"/>
      <c r="W292" s="711"/>
      <c r="X292" s="711"/>
      <c r="Y292" s="711"/>
      <c r="Z292" s="711"/>
      <c r="AA292" s="711"/>
      <c r="AB292" s="711"/>
      <c r="AC292" s="711"/>
      <c r="AD292" s="711"/>
      <c r="AE292" s="711"/>
      <c r="AF292" s="711"/>
      <c r="AG292" s="711"/>
      <c r="AH292" s="711"/>
      <c r="AI292" s="711"/>
      <c r="AJ292" s="711"/>
      <c r="AK292" s="711"/>
      <c r="AL292" s="711"/>
      <c r="AM292" s="711"/>
      <c r="AN292" s="711"/>
      <c r="AO292" s="711"/>
      <c r="AP292" s="711"/>
      <c r="AQ292" s="711"/>
      <c r="AR292" s="711"/>
      <c r="AS292" s="711"/>
      <c r="AT292" s="711"/>
      <c r="AU292" s="711"/>
      <c r="AV292" s="711"/>
      <c r="AW292" s="711"/>
      <c r="AX292" s="711"/>
      <c r="AY292" s="711"/>
      <c r="AZ292" s="711"/>
      <c r="BA292" s="711"/>
      <c r="BB292" s="711"/>
      <c r="BC292" s="711"/>
      <c r="BD292" s="711"/>
    </row>
    <row r="293" spans="1:56" s="95" customFormat="1" ht="37.5" customHeight="1">
      <c r="A293" s="112" t="s">
        <v>33</v>
      </c>
      <c r="B293" s="75" t="s">
        <v>45</v>
      </c>
      <c r="C293" s="76">
        <v>2692</v>
      </c>
      <c r="D293" s="86" t="s">
        <v>95</v>
      </c>
      <c r="E293" s="76" t="s">
        <v>71</v>
      </c>
      <c r="F293" s="139">
        <v>0.01</v>
      </c>
      <c r="G293" s="1267">
        <v>5.97</v>
      </c>
      <c r="H293" s="1227">
        <f>F293*G293</f>
        <v>5.9699999999999996E-2</v>
      </c>
      <c r="I293" s="1232"/>
      <c r="J293" s="214"/>
      <c r="K293" s="88"/>
      <c r="L293" s="89"/>
      <c r="M293" s="90"/>
      <c r="N293" s="91"/>
      <c r="O293" s="91"/>
      <c r="P293" s="94"/>
      <c r="Q293" s="94"/>
      <c r="R293" s="711"/>
      <c r="S293" s="711"/>
      <c r="T293" s="711"/>
      <c r="U293" s="711"/>
      <c r="V293" s="711"/>
      <c r="W293" s="711"/>
      <c r="X293" s="711"/>
      <c r="Y293" s="711"/>
      <c r="Z293" s="711"/>
      <c r="AA293" s="711"/>
      <c r="AB293" s="711"/>
      <c r="AC293" s="711"/>
      <c r="AD293" s="711"/>
      <c r="AE293" s="711"/>
      <c r="AF293" s="711"/>
      <c r="AG293" s="711"/>
      <c r="AH293" s="711"/>
      <c r="AI293" s="711"/>
      <c r="AJ293" s="711"/>
      <c r="AK293" s="711"/>
      <c r="AL293" s="711"/>
      <c r="AM293" s="711"/>
      <c r="AN293" s="711"/>
      <c r="AO293" s="711"/>
      <c r="AP293" s="711"/>
      <c r="AQ293" s="711"/>
      <c r="AR293" s="711"/>
      <c r="AS293" s="711"/>
      <c r="AT293" s="711"/>
      <c r="AU293" s="711"/>
      <c r="AV293" s="711"/>
      <c r="AW293" s="711"/>
      <c r="AX293" s="711"/>
      <c r="AY293" s="711"/>
      <c r="AZ293" s="711"/>
      <c r="BA293" s="711"/>
      <c r="BB293" s="711"/>
      <c r="BC293" s="711"/>
      <c r="BD293" s="711"/>
    </row>
    <row r="294" spans="1:56" s="95" customFormat="1" ht="26.25" customHeight="1">
      <c r="A294" s="112" t="s">
        <v>33</v>
      </c>
      <c r="B294" s="75" t="s">
        <v>45</v>
      </c>
      <c r="C294" s="76">
        <v>4491</v>
      </c>
      <c r="D294" s="86" t="s">
        <v>48</v>
      </c>
      <c r="E294" s="76" t="s">
        <v>47</v>
      </c>
      <c r="F294" s="139">
        <v>0.29599999999999999</v>
      </c>
      <c r="G294" s="1267">
        <v>5.4</v>
      </c>
      <c r="H294" s="1227">
        <f t="shared" ref="H294:H299" si="1">F294*G294</f>
        <v>1.5984</v>
      </c>
      <c r="I294" s="1232"/>
      <c r="J294" s="214"/>
      <c r="K294" s="88"/>
      <c r="L294" s="89"/>
      <c r="M294" s="90"/>
      <c r="N294" s="91"/>
      <c r="O294" s="91"/>
      <c r="P294" s="94"/>
      <c r="Q294" s="94"/>
      <c r="R294" s="711"/>
      <c r="S294" s="711"/>
      <c r="T294" s="711"/>
      <c r="U294" s="711"/>
      <c r="V294" s="711"/>
      <c r="W294" s="711"/>
      <c r="X294" s="711"/>
      <c r="Y294" s="711"/>
      <c r="Z294" s="711"/>
      <c r="AA294" s="711"/>
      <c r="AB294" s="711"/>
      <c r="AC294" s="711"/>
      <c r="AD294" s="711"/>
      <c r="AE294" s="711"/>
      <c r="AF294" s="711"/>
      <c r="AG294" s="711"/>
      <c r="AH294" s="711"/>
      <c r="AI294" s="711"/>
      <c r="AJ294" s="711"/>
      <c r="AK294" s="711"/>
      <c r="AL294" s="711"/>
      <c r="AM294" s="711"/>
      <c r="AN294" s="711"/>
      <c r="AO294" s="711"/>
      <c r="AP294" s="711"/>
      <c r="AQ294" s="711"/>
      <c r="AR294" s="711"/>
      <c r="AS294" s="711"/>
      <c r="AT294" s="711"/>
      <c r="AU294" s="711"/>
      <c r="AV294" s="711"/>
      <c r="AW294" s="711"/>
      <c r="AX294" s="711"/>
      <c r="AY294" s="711"/>
      <c r="AZ294" s="711"/>
      <c r="BA294" s="711"/>
      <c r="BB294" s="711"/>
      <c r="BC294" s="711"/>
      <c r="BD294" s="711"/>
    </row>
    <row r="295" spans="1:56" s="95" customFormat="1" ht="39.75" customHeight="1">
      <c r="A295" s="112" t="s">
        <v>33</v>
      </c>
      <c r="B295" s="75" t="s">
        <v>45</v>
      </c>
      <c r="C295" s="76">
        <v>10749</v>
      </c>
      <c r="D295" s="86" t="s">
        <v>132</v>
      </c>
      <c r="E295" s="76" t="s">
        <v>127</v>
      </c>
      <c r="F295" s="139">
        <v>1.1859999999999999</v>
      </c>
      <c r="G295" s="1267">
        <v>6.87</v>
      </c>
      <c r="H295" s="1227">
        <f t="shared" si="1"/>
        <v>8.1478199999999994</v>
      </c>
      <c r="I295" s="1232"/>
      <c r="J295" s="214"/>
      <c r="K295" s="88"/>
      <c r="L295" s="89"/>
      <c r="M295" s="90"/>
      <c r="N295" s="91"/>
      <c r="O295" s="91"/>
      <c r="P295" s="94"/>
      <c r="Q295" s="94"/>
      <c r="R295" s="711"/>
      <c r="S295" s="711"/>
      <c r="T295" s="711"/>
      <c r="U295" s="711"/>
      <c r="V295" s="711"/>
      <c r="W295" s="711"/>
      <c r="X295" s="711"/>
      <c r="Y295" s="711"/>
      <c r="Z295" s="711"/>
      <c r="AA295" s="711"/>
      <c r="AB295" s="711"/>
      <c r="AC295" s="711"/>
      <c r="AD295" s="711"/>
      <c r="AE295" s="711"/>
      <c r="AF295" s="711"/>
      <c r="AG295" s="711"/>
      <c r="AH295" s="711"/>
      <c r="AI295" s="711"/>
      <c r="AJ295" s="711"/>
      <c r="AK295" s="711"/>
      <c r="AL295" s="711"/>
      <c r="AM295" s="711"/>
      <c r="AN295" s="711"/>
      <c r="AO295" s="711"/>
      <c r="AP295" s="711"/>
      <c r="AQ295" s="711"/>
      <c r="AR295" s="711"/>
      <c r="AS295" s="711"/>
      <c r="AT295" s="711"/>
      <c r="AU295" s="711"/>
      <c r="AV295" s="711"/>
      <c r="AW295" s="711"/>
      <c r="AX295" s="711"/>
      <c r="AY295" s="711"/>
      <c r="AZ295" s="711"/>
      <c r="BA295" s="711"/>
      <c r="BB295" s="711"/>
      <c r="BC295" s="711"/>
      <c r="BD295" s="711"/>
    </row>
    <row r="296" spans="1:56" s="73" customFormat="1" ht="35.25" customHeight="1">
      <c r="A296" s="112" t="s">
        <v>33</v>
      </c>
      <c r="B296" s="75" t="s">
        <v>45</v>
      </c>
      <c r="C296" s="76">
        <v>40275</v>
      </c>
      <c r="D296" s="86" t="s">
        <v>400</v>
      </c>
      <c r="E296" s="76" t="s">
        <v>127</v>
      </c>
      <c r="F296" s="139">
        <v>0.35599999999999998</v>
      </c>
      <c r="G296" s="1267">
        <v>15</v>
      </c>
      <c r="H296" s="1227">
        <f t="shared" si="1"/>
        <v>5.34</v>
      </c>
      <c r="I296" s="1232"/>
      <c r="J296" s="214"/>
      <c r="K296" s="88"/>
      <c r="L296" s="89"/>
      <c r="M296" s="90"/>
      <c r="N296" s="91"/>
      <c r="O296" s="91"/>
      <c r="P296" s="72"/>
      <c r="Q296" s="72"/>
      <c r="R296" s="704"/>
      <c r="S296" s="704"/>
      <c r="T296" s="704"/>
      <c r="U296" s="704"/>
      <c r="V296" s="704"/>
      <c r="W296" s="704"/>
      <c r="X296" s="704"/>
      <c r="Y296" s="704"/>
      <c r="Z296" s="704"/>
      <c r="AA296" s="704"/>
      <c r="AB296" s="704"/>
      <c r="AC296" s="704"/>
      <c r="AD296" s="704"/>
      <c r="AE296" s="704"/>
      <c r="AF296" s="704"/>
      <c r="AG296" s="704"/>
      <c r="AH296" s="704"/>
      <c r="AI296" s="704"/>
      <c r="AJ296" s="704"/>
      <c r="AK296" s="704"/>
      <c r="AL296" s="704"/>
      <c r="AM296" s="704"/>
      <c r="AN296" s="704"/>
      <c r="AO296" s="704"/>
      <c r="AP296" s="704"/>
      <c r="AQ296" s="704"/>
      <c r="AR296" s="704"/>
      <c r="AS296" s="704"/>
      <c r="AT296" s="704"/>
      <c r="AU296" s="704"/>
      <c r="AV296" s="704"/>
      <c r="AW296" s="704"/>
      <c r="AX296" s="704"/>
      <c r="AY296" s="704"/>
      <c r="AZ296" s="704"/>
      <c r="BA296" s="704"/>
      <c r="BB296" s="704"/>
      <c r="BC296" s="704"/>
      <c r="BD296" s="704"/>
    </row>
    <row r="297" spans="1:56" s="73" customFormat="1" ht="28.5" customHeight="1">
      <c r="A297" s="112" t="s">
        <v>33</v>
      </c>
      <c r="B297" s="75" t="s">
        <v>45</v>
      </c>
      <c r="C297" s="76">
        <v>40287</v>
      </c>
      <c r="D297" s="86" t="s">
        <v>706</v>
      </c>
      <c r="E297" s="76" t="s">
        <v>127</v>
      </c>
      <c r="F297" s="139">
        <v>0.47299999999999998</v>
      </c>
      <c r="G297" s="1267">
        <v>3.75</v>
      </c>
      <c r="H297" s="1227">
        <f t="shared" si="1"/>
        <v>1.7737499999999999</v>
      </c>
      <c r="I297" s="1232"/>
      <c r="J297" s="214"/>
      <c r="K297" s="88"/>
      <c r="L297" s="89"/>
      <c r="M297" s="90"/>
      <c r="N297" s="91"/>
      <c r="O297" s="91"/>
      <c r="P297" s="94"/>
      <c r="Q297" s="94"/>
      <c r="R297" s="704"/>
      <c r="S297" s="704"/>
      <c r="T297" s="704"/>
      <c r="U297" s="704"/>
      <c r="V297" s="704"/>
      <c r="W297" s="704"/>
      <c r="X297" s="704"/>
      <c r="Y297" s="704"/>
      <c r="Z297" s="704"/>
      <c r="AA297" s="704"/>
      <c r="AB297" s="704"/>
      <c r="AC297" s="704"/>
      <c r="AD297" s="704"/>
      <c r="AE297" s="704"/>
      <c r="AF297" s="704"/>
      <c r="AG297" s="704"/>
      <c r="AH297" s="704"/>
      <c r="AI297" s="704"/>
      <c r="AJ297" s="704"/>
      <c r="AK297" s="704"/>
      <c r="AL297" s="704"/>
      <c r="AM297" s="704"/>
      <c r="AN297" s="704"/>
      <c r="AO297" s="704"/>
      <c r="AP297" s="704"/>
      <c r="AQ297" s="704"/>
      <c r="AR297" s="704"/>
      <c r="AS297" s="704"/>
      <c r="AT297" s="704"/>
      <c r="AU297" s="704"/>
      <c r="AV297" s="704"/>
      <c r="AW297" s="704"/>
      <c r="AX297" s="704"/>
      <c r="AY297" s="704"/>
      <c r="AZ297" s="704"/>
      <c r="BA297" s="704"/>
      <c r="BB297" s="704"/>
      <c r="BC297" s="704"/>
      <c r="BD297" s="704"/>
    </row>
    <row r="298" spans="1:56" s="95" customFormat="1" ht="26.25" customHeight="1">
      <c r="A298" s="112" t="s">
        <v>33</v>
      </c>
      <c r="B298" s="75" t="s">
        <v>45</v>
      </c>
      <c r="C298" s="76">
        <v>40304</v>
      </c>
      <c r="D298" s="86" t="s">
        <v>98</v>
      </c>
      <c r="E298" s="76" t="s">
        <v>51</v>
      </c>
      <c r="F298" s="139">
        <v>3.2000000000000001E-2</v>
      </c>
      <c r="G298" s="1267">
        <v>25.06</v>
      </c>
      <c r="H298" s="1227">
        <f t="shared" si="1"/>
        <v>0.80191999999999997</v>
      </c>
      <c r="I298" s="1232"/>
      <c r="J298" s="214"/>
      <c r="K298" s="88"/>
      <c r="L298" s="89"/>
      <c r="M298" s="90"/>
      <c r="N298" s="91"/>
      <c r="O298" s="91"/>
      <c r="P298" s="94"/>
      <c r="Q298" s="94"/>
      <c r="R298" s="711"/>
      <c r="S298" s="711"/>
      <c r="T298" s="711"/>
      <c r="U298" s="711"/>
      <c r="V298" s="711"/>
      <c r="W298" s="711"/>
      <c r="X298" s="711"/>
      <c r="Y298" s="711"/>
      <c r="Z298" s="711"/>
      <c r="AA298" s="711"/>
      <c r="AB298" s="711"/>
      <c r="AC298" s="711"/>
      <c r="AD298" s="711"/>
      <c r="AE298" s="711"/>
      <c r="AF298" s="711"/>
      <c r="AG298" s="711"/>
      <c r="AH298" s="711"/>
      <c r="AI298" s="711"/>
      <c r="AJ298" s="711"/>
      <c r="AK298" s="711"/>
      <c r="AL298" s="711"/>
      <c r="AM298" s="711"/>
      <c r="AN298" s="711"/>
      <c r="AO298" s="711"/>
      <c r="AP298" s="711"/>
      <c r="AQ298" s="711"/>
      <c r="AR298" s="711"/>
      <c r="AS298" s="711"/>
      <c r="AT298" s="711"/>
      <c r="AU298" s="711"/>
      <c r="AV298" s="711"/>
      <c r="AW298" s="711"/>
      <c r="AX298" s="711"/>
      <c r="AY298" s="711"/>
      <c r="AZ298" s="711"/>
      <c r="BA298" s="711"/>
      <c r="BB298" s="711"/>
      <c r="BC298" s="711"/>
      <c r="BD298" s="711"/>
    </row>
    <row r="299" spans="1:56" s="95" customFormat="1" ht="27.75" customHeight="1">
      <c r="A299" s="112" t="s">
        <v>33</v>
      </c>
      <c r="B299" s="75" t="s">
        <v>45</v>
      </c>
      <c r="C299" s="76">
        <v>40339</v>
      </c>
      <c r="D299" s="86" t="s">
        <v>133</v>
      </c>
      <c r="E299" s="76" t="s">
        <v>127</v>
      </c>
      <c r="F299" s="139">
        <v>1.1839999999999999</v>
      </c>
      <c r="G299" s="1267">
        <v>3.75</v>
      </c>
      <c r="H299" s="1227">
        <f t="shared" si="1"/>
        <v>4.4399999999999995</v>
      </c>
      <c r="I299" s="1232"/>
      <c r="J299" s="214"/>
      <c r="K299" s="88"/>
      <c r="L299" s="89"/>
      <c r="M299" s="90"/>
      <c r="N299" s="91"/>
      <c r="O299" s="91"/>
      <c r="P299" s="94"/>
      <c r="Q299" s="94"/>
      <c r="R299" s="711"/>
      <c r="S299" s="711"/>
      <c r="T299" s="711"/>
      <c r="U299" s="711"/>
      <c r="V299" s="711"/>
      <c r="W299" s="711"/>
      <c r="X299" s="711"/>
      <c r="Y299" s="711"/>
      <c r="Z299" s="711"/>
      <c r="AA299" s="711"/>
      <c r="AB299" s="711"/>
      <c r="AC299" s="711"/>
      <c r="AD299" s="711"/>
      <c r="AE299" s="711"/>
      <c r="AF299" s="711"/>
      <c r="AG299" s="711"/>
      <c r="AH299" s="711"/>
      <c r="AI299" s="711"/>
      <c r="AJ299" s="711"/>
      <c r="AK299" s="711"/>
      <c r="AL299" s="711"/>
      <c r="AM299" s="711"/>
      <c r="AN299" s="711"/>
      <c r="AO299" s="711"/>
      <c r="AP299" s="711"/>
      <c r="AQ299" s="711"/>
      <c r="AR299" s="711"/>
      <c r="AS299" s="711"/>
      <c r="AT299" s="711"/>
      <c r="AU299" s="711"/>
      <c r="AV299" s="711"/>
      <c r="AW299" s="711"/>
      <c r="AX299" s="711"/>
      <c r="AY299" s="711"/>
      <c r="AZ299" s="711"/>
      <c r="BA299" s="711"/>
      <c r="BB299" s="711"/>
      <c r="BC299" s="711"/>
      <c r="BD299" s="711"/>
    </row>
    <row r="300" spans="1:56" s="29" customFormat="1" ht="13.8">
      <c r="A300" s="96"/>
      <c r="B300" s="97"/>
      <c r="C300" s="98"/>
      <c r="D300" s="99"/>
      <c r="E300" s="100"/>
      <c r="F300" s="876"/>
      <c r="G300" s="1270"/>
      <c r="H300" s="1241"/>
      <c r="I300" s="1273"/>
      <c r="J300" s="877"/>
      <c r="K300" s="140"/>
      <c r="L300" s="141"/>
      <c r="M300" s="142"/>
      <c r="N300" s="143"/>
      <c r="O300" s="143"/>
      <c r="P300" s="94"/>
      <c r="Q300" s="94"/>
      <c r="R300" s="705"/>
      <c r="S300" s="705"/>
      <c r="T300" s="705"/>
      <c r="U300" s="705"/>
      <c r="V300" s="705"/>
      <c r="W300" s="705"/>
      <c r="X300" s="705"/>
      <c r="Y300" s="705"/>
      <c r="Z300" s="705"/>
      <c r="AA300" s="705"/>
      <c r="AB300" s="705"/>
      <c r="AC300" s="705"/>
      <c r="AD300" s="705"/>
      <c r="AE300" s="705"/>
      <c r="AF300" s="705"/>
      <c r="AG300" s="705"/>
      <c r="AH300" s="705"/>
      <c r="AI300" s="705"/>
      <c r="AJ300" s="705"/>
      <c r="AK300" s="705"/>
      <c r="AL300" s="705"/>
      <c r="AM300" s="705"/>
      <c r="AN300" s="705"/>
      <c r="AO300" s="705"/>
      <c r="AP300" s="705"/>
      <c r="AQ300" s="705"/>
      <c r="AR300" s="705"/>
      <c r="AS300" s="705"/>
      <c r="AT300" s="705"/>
      <c r="AU300" s="705"/>
      <c r="AV300" s="705"/>
      <c r="AW300" s="705"/>
      <c r="AX300" s="705"/>
      <c r="AY300" s="705"/>
      <c r="AZ300" s="705"/>
      <c r="BA300" s="705"/>
      <c r="BB300" s="705"/>
      <c r="BC300" s="705"/>
      <c r="BD300" s="705"/>
    </row>
    <row r="301" spans="1:56" s="785" customFormat="1" ht="43.5" customHeight="1">
      <c r="A301" s="779" t="s">
        <v>33</v>
      </c>
      <c r="B301" s="65">
        <v>99435</v>
      </c>
      <c r="C301" s="780" t="s">
        <v>751</v>
      </c>
      <c r="D301" s="796" t="s">
        <v>1400</v>
      </c>
      <c r="E301" s="780" t="s">
        <v>41</v>
      </c>
      <c r="F301" s="856">
        <f>'MEMÓRIA DE CÁLCULO'!$E$137</f>
        <v>7.9</v>
      </c>
      <c r="G301" s="1264"/>
      <c r="H301" s="1236">
        <f>ROUND(SUM(H302:H307),2)</f>
        <v>414.09</v>
      </c>
      <c r="I301" s="1246">
        <f>ROUND(SUM(I302:I307),2)</f>
        <v>24.7</v>
      </c>
      <c r="J301" s="211">
        <f>ROUND(H301+I301,2)</f>
        <v>438.79</v>
      </c>
      <c r="K301" s="676">
        <f>ROUND(F301*H301,2)</f>
        <v>3271.31</v>
      </c>
      <c r="L301" s="677">
        <f>ROUND(F301*I301,2)</f>
        <v>195.13</v>
      </c>
      <c r="M301" s="675">
        <f>ROUND(K301+L301,2)</f>
        <v>3466.44</v>
      </c>
      <c r="N301" s="783">
        <f>ROUND(M301*$N$5,2)</f>
        <v>875.59</v>
      </c>
      <c r="O301" s="783">
        <f>ROUND(M301+N301,2)</f>
        <v>4342.03</v>
      </c>
      <c r="P301" s="743"/>
      <c r="Q301" s="743"/>
      <c r="R301" s="823"/>
      <c r="S301" s="823"/>
      <c r="T301" s="823"/>
      <c r="U301" s="823"/>
      <c r="V301" s="823"/>
      <c r="W301" s="823"/>
      <c r="X301" s="823"/>
      <c r="Y301" s="823"/>
      <c r="Z301" s="823"/>
      <c r="AA301" s="823"/>
      <c r="AB301" s="823"/>
      <c r="AC301" s="823"/>
      <c r="AD301" s="823"/>
      <c r="AE301" s="823"/>
      <c r="AF301" s="823"/>
      <c r="AG301" s="823"/>
      <c r="AH301" s="823"/>
      <c r="AI301" s="823"/>
      <c r="AJ301" s="823"/>
      <c r="AK301" s="823"/>
      <c r="AL301" s="823"/>
      <c r="AM301" s="823"/>
      <c r="AN301" s="823"/>
      <c r="AO301" s="823"/>
      <c r="AP301" s="823"/>
      <c r="AQ301" s="823"/>
      <c r="AR301" s="823"/>
      <c r="AS301" s="823"/>
      <c r="AT301" s="823"/>
      <c r="AU301" s="823"/>
      <c r="AV301" s="823"/>
      <c r="AW301" s="823"/>
      <c r="AX301" s="823"/>
      <c r="AY301" s="823"/>
      <c r="AZ301" s="823"/>
      <c r="BA301" s="823"/>
      <c r="BB301" s="823"/>
      <c r="BC301" s="823"/>
      <c r="BD301" s="823"/>
    </row>
    <row r="302" spans="1:56" s="795" customFormat="1" ht="19.5" customHeight="1">
      <c r="A302" s="797" t="s">
        <v>33</v>
      </c>
      <c r="B302" s="786" t="s">
        <v>39</v>
      </c>
      <c r="C302" s="787">
        <v>88316</v>
      </c>
      <c r="D302" s="86" t="s">
        <v>44</v>
      </c>
      <c r="E302" s="787" t="s">
        <v>43</v>
      </c>
      <c r="F302" s="868">
        <v>0.72399999999999998</v>
      </c>
      <c r="G302" s="1267">
        <v>18.899999999999999</v>
      </c>
      <c r="H302" s="1227">
        <f>5.68*F302</f>
        <v>4.1123199999999995</v>
      </c>
      <c r="I302" s="1232">
        <f>13.22*F302</f>
        <v>9.5712799999999998</v>
      </c>
      <c r="J302" s="214"/>
      <c r="K302" s="791"/>
      <c r="L302" s="792"/>
      <c r="M302" s="793"/>
      <c r="N302" s="794"/>
      <c r="O302" s="794"/>
      <c r="P302" s="743"/>
      <c r="Q302" s="743"/>
      <c r="R302" s="824"/>
      <c r="S302" s="824"/>
      <c r="T302" s="824"/>
      <c r="U302" s="824"/>
      <c r="V302" s="824"/>
      <c r="W302" s="824"/>
      <c r="X302" s="824"/>
      <c r="Y302" s="824"/>
      <c r="Z302" s="824"/>
      <c r="AA302" s="824"/>
      <c r="AB302" s="824"/>
      <c r="AC302" s="824"/>
      <c r="AD302" s="824"/>
      <c r="AE302" s="824"/>
      <c r="AF302" s="824"/>
      <c r="AG302" s="824"/>
      <c r="AH302" s="824"/>
      <c r="AI302" s="824"/>
      <c r="AJ302" s="824"/>
      <c r="AK302" s="824"/>
      <c r="AL302" s="824"/>
      <c r="AM302" s="824"/>
      <c r="AN302" s="824"/>
      <c r="AO302" s="824"/>
      <c r="AP302" s="824"/>
      <c r="AQ302" s="824"/>
      <c r="AR302" s="824"/>
      <c r="AS302" s="824"/>
      <c r="AT302" s="824"/>
      <c r="AU302" s="824"/>
      <c r="AV302" s="824"/>
      <c r="AW302" s="824"/>
      <c r="AX302" s="824"/>
      <c r="AY302" s="824"/>
      <c r="AZ302" s="824"/>
      <c r="BA302" s="824"/>
      <c r="BB302" s="824"/>
      <c r="BC302" s="824"/>
      <c r="BD302" s="824"/>
    </row>
    <row r="303" spans="1:56" s="795" customFormat="1" ht="20.25" customHeight="1">
      <c r="A303" s="797" t="s">
        <v>33</v>
      </c>
      <c r="B303" s="786" t="s">
        <v>39</v>
      </c>
      <c r="C303" s="787">
        <v>88262</v>
      </c>
      <c r="D303" s="86" t="s">
        <v>42</v>
      </c>
      <c r="E303" s="787" t="s">
        <v>43</v>
      </c>
      <c r="F303" s="139">
        <v>0.161</v>
      </c>
      <c r="G303" s="1267">
        <v>24.29</v>
      </c>
      <c r="H303" s="1227">
        <f>5.69*F303</f>
        <v>0.91609000000000007</v>
      </c>
      <c r="I303" s="1232">
        <f>18.6*F303</f>
        <v>2.9946000000000002</v>
      </c>
      <c r="J303" s="214"/>
      <c r="K303" s="791"/>
      <c r="L303" s="792"/>
      <c r="M303" s="793"/>
      <c r="N303" s="794"/>
      <c r="O303" s="794"/>
      <c r="P303" s="94"/>
      <c r="Q303" s="94"/>
      <c r="R303" s="823"/>
      <c r="S303" s="824"/>
      <c r="T303" s="824"/>
      <c r="U303" s="824"/>
      <c r="V303" s="824"/>
      <c r="W303" s="824"/>
      <c r="X303" s="824"/>
      <c r="Y303" s="824"/>
      <c r="Z303" s="824"/>
      <c r="AA303" s="824"/>
      <c r="AB303" s="824"/>
      <c r="AC303" s="824"/>
      <c r="AD303" s="824"/>
      <c r="AE303" s="824"/>
      <c r="AF303" s="824"/>
      <c r="AG303" s="824"/>
      <c r="AH303" s="824"/>
      <c r="AI303" s="824"/>
      <c r="AJ303" s="824"/>
      <c r="AK303" s="824"/>
      <c r="AL303" s="824"/>
      <c r="AM303" s="824"/>
      <c r="AN303" s="824"/>
      <c r="AO303" s="824"/>
      <c r="AP303" s="824"/>
      <c r="AQ303" s="824"/>
      <c r="AR303" s="824"/>
      <c r="AS303" s="824"/>
      <c r="AT303" s="824"/>
      <c r="AU303" s="824"/>
      <c r="AV303" s="824"/>
      <c r="AW303" s="824"/>
      <c r="AX303" s="824"/>
      <c r="AY303" s="824"/>
      <c r="AZ303" s="824"/>
      <c r="BA303" s="824"/>
      <c r="BB303" s="824"/>
      <c r="BC303" s="824"/>
      <c r="BD303" s="824"/>
    </row>
    <row r="304" spans="1:56" s="795" customFormat="1" ht="27.75" customHeight="1">
      <c r="A304" s="797" t="s">
        <v>33</v>
      </c>
      <c r="B304" s="786" t="s">
        <v>39</v>
      </c>
      <c r="C304" s="787">
        <v>88309</v>
      </c>
      <c r="D304" s="788" t="s">
        <v>82</v>
      </c>
      <c r="E304" s="787" t="s">
        <v>43</v>
      </c>
      <c r="F304" s="998">
        <v>0.64400000000000002</v>
      </c>
      <c r="G304" s="1267">
        <v>24.51</v>
      </c>
      <c r="H304" s="1227">
        <f>5.79*F304</f>
        <v>3.7287600000000003</v>
      </c>
      <c r="I304" s="1232">
        <f>18.72*F304</f>
        <v>12.055679999999999</v>
      </c>
      <c r="J304" s="214"/>
      <c r="K304" s="791"/>
      <c r="L304" s="792"/>
      <c r="M304" s="793"/>
      <c r="N304" s="794"/>
      <c r="O304" s="794"/>
      <c r="P304" s="94"/>
      <c r="Q304" s="94"/>
      <c r="R304" s="824"/>
      <c r="S304" s="824"/>
      <c r="T304" s="824"/>
      <c r="U304" s="824"/>
      <c r="V304" s="824"/>
      <c r="W304" s="824"/>
      <c r="X304" s="824"/>
      <c r="Y304" s="824"/>
      <c r="Z304" s="824"/>
      <c r="AA304" s="824"/>
      <c r="AB304" s="824"/>
      <c r="AC304" s="824"/>
      <c r="AD304" s="824"/>
      <c r="AE304" s="824"/>
      <c r="AF304" s="824"/>
      <c r="AG304" s="824"/>
      <c r="AH304" s="824"/>
      <c r="AI304" s="824"/>
      <c r="AJ304" s="824"/>
      <c r="AK304" s="824"/>
      <c r="AL304" s="824"/>
      <c r="AM304" s="824"/>
      <c r="AN304" s="824"/>
      <c r="AO304" s="824"/>
      <c r="AP304" s="824"/>
      <c r="AQ304" s="824"/>
      <c r="AR304" s="824"/>
      <c r="AS304" s="824"/>
      <c r="AT304" s="824"/>
      <c r="AU304" s="824"/>
      <c r="AV304" s="824"/>
      <c r="AW304" s="824"/>
      <c r="AX304" s="824"/>
      <c r="AY304" s="824"/>
      <c r="AZ304" s="824"/>
      <c r="BA304" s="824"/>
      <c r="BB304" s="824"/>
      <c r="BC304" s="824"/>
      <c r="BD304" s="824"/>
    </row>
    <row r="305" spans="1:56" s="795" customFormat="1" ht="30" customHeight="1">
      <c r="A305" s="797" t="s">
        <v>33</v>
      </c>
      <c r="B305" s="786" t="s">
        <v>39</v>
      </c>
      <c r="C305" s="663">
        <v>90586</v>
      </c>
      <c r="D305" s="86" t="s">
        <v>1401</v>
      </c>
      <c r="E305" s="787" t="s">
        <v>73</v>
      </c>
      <c r="F305" s="868">
        <v>0.06</v>
      </c>
      <c r="G305" s="1267">
        <v>1.67</v>
      </c>
      <c r="H305" s="1227">
        <f>1.05*F305</f>
        <v>6.3E-2</v>
      </c>
      <c r="I305" s="1232">
        <f>0.62*F305</f>
        <v>3.7199999999999997E-2</v>
      </c>
      <c r="J305" s="214"/>
      <c r="K305" s="791"/>
      <c r="L305" s="792"/>
      <c r="M305" s="793"/>
      <c r="N305" s="794"/>
      <c r="O305" s="794"/>
      <c r="P305" s="743"/>
      <c r="Q305" s="743"/>
      <c r="R305" s="824"/>
      <c r="S305" s="824"/>
      <c r="T305" s="824"/>
      <c r="U305" s="824"/>
      <c r="V305" s="824"/>
      <c r="W305" s="824"/>
      <c r="X305" s="824"/>
      <c r="Y305" s="824"/>
      <c r="Z305" s="824"/>
      <c r="AA305" s="824"/>
      <c r="AB305" s="824"/>
      <c r="AC305" s="824"/>
      <c r="AD305" s="824"/>
      <c r="AE305" s="824"/>
      <c r="AF305" s="824"/>
      <c r="AG305" s="824"/>
      <c r="AH305" s="824"/>
      <c r="AI305" s="824"/>
      <c r="AJ305" s="824"/>
      <c r="AK305" s="824"/>
      <c r="AL305" s="824"/>
      <c r="AM305" s="824"/>
      <c r="AN305" s="824"/>
      <c r="AO305" s="824"/>
      <c r="AP305" s="824"/>
      <c r="AQ305" s="824"/>
      <c r="AR305" s="824"/>
      <c r="AS305" s="824"/>
      <c r="AT305" s="824"/>
      <c r="AU305" s="824"/>
      <c r="AV305" s="824"/>
      <c r="AW305" s="824"/>
      <c r="AX305" s="824"/>
      <c r="AY305" s="824"/>
      <c r="AZ305" s="824"/>
      <c r="BA305" s="824"/>
      <c r="BB305" s="824"/>
      <c r="BC305" s="824"/>
      <c r="BD305" s="824"/>
    </row>
    <row r="306" spans="1:56" s="795" customFormat="1" ht="34.5" customHeight="1">
      <c r="A306" s="797" t="s">
        <v>33</v>
      </c>
      <c r="B306" s="786" t="s">
        <v>39</v>
      </c>
      <c r="C306" s="663">
        <v>90587</v>
      </c>
      <c r="D306" s="86" t="s">
        <v>1402</v>
      </c>
      <c r="E306" s="787" t="s">
        <v>79</v>
      </c>
      <c r="F306" s="868">
        <v>0.10100000000000001</v>
      </c>
      <c r="G306" s="1267">
        <v>0.36</v>
      </c>
      <c r="H306" s="1227"/>
      <c r="I306" s="1232">
        <f>F306*G306</f>
        <v>3.6360000000000003E-2</v>
      </c>
      <c r="J306" s="214"/>
      <c r="K306" s="791"/>
      <c r="L306" s="792"/>
      <c r="M306" s="793"/>
      <c r="N306" s="794"/>
      <c r="O306" s="794"/>
      <c r="P306" s="743"/>
      <c r="Q306" s="743"/>
      <c r="R306" s="824"/>
      <c r="S306" s="824"/>
      <c r="T306" s="824"/>
      <c r="U306" s="824"/>
      <c r="V306" s="824"/>
      <c r="W306" s="824"/>
      <c r="X306" s="824"/>
      <c r="Y306" s="824"/>
      <c r="Z306" s="824"/>
      <c r="AA306" s="824"/>
      <c r="AB306" s="824"/>
      <c r="AC306" s="824"/>
      <c r="AD306" s="824"/>
      <c r="AE306" s="824"/>
      <c r="AF306" s="824"/>
      <c r="AG306" s="824"/>
      <c r="AH306" s="824"/>
      <c r="AI306" s="824"/>
      <c r="AJ306" s="824"/>
      <c r="AK306" s="824"/>
      <c r="AL306" s="824"/>
      <c r="AM306" s="824"/>
      <c r="AN306" s="824"/>
      <c r="AO306" s="824"/>
      <c r="AP306" s="824"/>
      <c r="AQ306" s="824"/>
      <c r="AR306" s="824"/>
      <c r="AS306" s="824"/>
      <c r="AT306" s="824"/>
      <c r="AU306" s="824"/>
      <c r="AV306" s="824"/>
      <c r="AW306" s="824"/>
      <c r="AX306" s="824"/>
      <c r="AY306" s="824"/>
      <c r="AZ306" s="824"/>
      <c r="BA306" s="824"/>
      <c r="BB306" s="824"/>
      <c r="BC306" s="824"/>
      <c r="BD306" s="824"/>
    </row>
    <row r="307" spans="1:56" s="795" customFormat="1" ht="30.75" customHeight="1">
      <c r="A307" s="797" t="s">
        <v>33</v>
      </c>
      <c r="B307" s="786" t="s">
        <v>45</v>
      </c>
      <c r="C307" s="663">
        <v>38408</v>
      </c>
      <c r="D307" s="86" t="s">
        <v>1403</v>
      </c>
      <c r="E307" s="787" t="s">
        <v>41</v>
      </c>
      <c r="F307" s="868">
        <v>1.08</v>
      </c>
      <c r="G307" s="1267">
        <v>375.25</v>
      </c>
      <c r="H307" s="1227">
        <f>F307*G307</f>
        <v>405.27000000000004</v>
      </c>
      <c r="I307" s="1232"/>
      <c r="J307" s="214"/>
      <c r="K307" s="791"/>
      <c r="L307" s="792"/>
      <c r="M307" s="793"/>
      <c r="N307" s="794"/>
      <c r="O307" s="794"/>
      <c r="P307" s="743"/>
      <c r="Q307" s="743"/>
      <c r="R307" s="824"/>
      <c r="S307" s="824"/>
      <c r="T307" s="824"/>
      <c r="U307" s="824"/>
      <c r="V307" s="824"/>
      <c r="W307" s="824"/>
      <c r="X307" s="824"/>
      <c r="Y307" s="824"/>
      <c r="Z307" s="824"/>
      <c r="AA307" s="824"/>
      <c r="AB307" s="824"/>
      <c r="AC307" s="824"/>
      <c r="AD307" s="824"/>
      <c r="AE307" s="824"/>
      <c r="AF307" s="824"/>
      <c r="AG307" s="824"/>
      <c r="AH307" s="824"/>
      <c r="AI307" s="824"/>
      <c r="AJ307" s="824"/>
      <c r="AK307" s="824"/>
      <c r="AL307" s="824"/>
      <c r="AM307" s="824"/>
      <c r="AN307" s="824"/>
      <c r="AO307" s="824"/>
      <c r="AP307" s="824"/>
      <c r="AQ307" s="824"/>
      <c r="AR307" s="824"/>
      <c r="AS307" s="824"/>
      <c r="AT307" s="824"/>
      <c r="AU307" s="824"/>
      <c r="AV307" s="824"/>
      <c r="AW307" s="824"/>
      <c r="AX307" s="824"/>
      <c r="AY307" s="824"/>
      <c r="AZ307" s="824"/>
      <c r="BA307" s="824"/>
      <c r="BB307" s="824"/>
      <c r="BC307" s="824"/>
      <c r="BD307" s="824"/>
    </row>
    <row r="308" spans="1:56" s="137" customFormat="1">
      <c r="A308" s="797"/>
      <c r="B308" s="786"/>
      <c r="C308" s="787"/>
      <c r="D308" s="86"/>
      <c r="E308" s="787"/>
      <c r="F308" s="139"/>
      <c r="G308" s="1267"/>
      <c r="H308" s="1227"/>
      <c r="I308" s="1232"/>
      <c r="J308" s="214"/>
      <c r="K308" s="791"/>
      <c r="L308" s="792"/>
      <c r="M308" s="793"/>
      <c r="N308" s="794"/>
      <c r="O308" s="794"/>
      <c r="P308" s="743"/>
      <c r="Q308" s="743"/>
      <c r="R308" s="714"/>
      <c r="S308" s="714"/>
      <c r="T308" s="714"/>
      <c r="U308" s="714"/>
      <c r="V308" s="714"/>
      <c r="W308" s="714"/>
      <c r="X308" s="714"/>
      <c r="Y308" s="714"/>
      <c r="Z308" s="714"/>
      <c r="AA308" s="714"/>
      <c r="AB308" s="714"/>
      <c r="AC308" s="714"/>
      <c r="AD308" s="714"/>
      <c r="AE308" s="714"/>
      <c r="AF308" s="714"/>
      <c r="AG308" s="714"/>
      <c r="AH308" s="714"/>
      <c r="AI308" s="714"/>
      <c r="AJ308" s="714"/>
      <c r="AK308" s="714"/>
      <c r="AL308" s="714"/>
      <c r="AM308" s="714"/>
      <c r="AN308" s="714"/>
      <c r="AO308" s="714"/>
      <c r="AP308" s="714"/>
      <c r="AQ308" s="714"/>
      <c r="AR308" s="714"/>
      <c r="AS308" s="714"/>
      <c r="AT308" s="714"/>
      <c r="AU308" s="714"/>
      <c r="AV308" s="714"/>
      <c r="AW308" s="714"/>
      <c r="AX308" s="714"/>
      <c r="AY308" s="714"/>
      <c r="AZ308" s="714"/>
      <c r="BA308" s="714"/>
      <c r="BB308" s="714"/>
      <c r="BC308" s="714"/>
      <c r="BD308" s="714"/>
    </row>
    <row r="309" spans="1:56" s="73" customFormat="1" ht="47.25" customHeight="1">
      <c r="A309" s="64" t="s">
        <v>33</v>
      </c>
      <c r="B309" s="65">
        <v>92775</v>
      </c>
      <c r="C309" s="66" t="s">
        <v>752</v>
      </c>
      <c r="D309" s="671" t="s">
        <v>708</v>
      </c>
      <c r="E309" s="66" t="s">
        <v>51</v>
      </c>
      <c r="F309" s="856">
        <f>'MEMÓRIA DE CÁLCULO'!$F$137</f>
        <v>111.4</v>
      </c>
      <c r="G309" s="1264"/>
      <c r="H309" s="1236">
        <f>ROUND(SUM(H310:H314),2)</f>
        <v>17.3</v>
      </c>
      <c r="I309" s="1246">
        <f>ROUND(SUM(I310:I314),2)</f>
        <v>3.06</v>
      </c>
      <c r="J309" s="211">
        <f>ROUND(H309+I309,2)</f>
        <v>20.36</v>
      </c>
      <c r="K309" s="676">
        <f>ROUND(F309*H309,2)</f>
        <v>1927.22</v>
      </c>
      <c r="L309" s="677">
        <f>ROUND(F309*I309,2)</f>
        <v>340.88</v>
      </c>
      <c r="M309" s="675">
        <f>ROUND(K309+L309,2)</f>
        <v>2268.1</v>
      </c>
      <c r="N309" s="70">
        <f>ROUND(M309*$N$5,2)</f>
        <v>572.9</v>
      </c>
      <c r="O309" s="70">
        <f>ROUND(M309+N309,2)</f>
        <v>2841</v>
      </c>
      <c r="P309" s="94"/>
      <c r="Q309" s="94"/>
      <c r="R309" s="704"/>
      <c r="S309" s="704"/>
      <c r="T309" s="704"/>
      <c r="U309" s="704"/>
      <c r="V309" s="704"/>
      <c r="W309" s="704"/>
      <c r="X309" s="704"/>
      <c r="Y309" s="704"/>
      <c r="Z309" s="704"/>
      <c r="AA309" s="704"/>
      <c r="AB309" s="704"/>
      <c r="AC309" s="704"/>
      <c r="AD309" s="704"/>
      <c r="AE309" s="704"/>
      <c r="AF309" s="704"/>
      <c r="AG309" s="704"/>
      <c r="AH309" s="704"/>
      <c r="AI309" s="704"/>
      <c r="AJ309" s="704"/>
      <c r="AK309" s="704"/>
      <c r="AL309" s="704"/>
      <c r="AM309" s="704"/>
      <c r="AN309" s="704"/>
      <c r="AO309" s="704"/>
      <c r="AP309" s="704"/>
      <c r="AQ309" s="704"/>
      <c r="AR309" s="704"/>
      <c r="AS309" s="704"/>
      <c r="AT309" s="704"/>
      <c r="AU309" s="704"/>
      <c r="AV309" s="704"/>
      <c r="AW309" s="704"/>
      <c r="AX309" s="704"/>
      <c r="AY309" s="704"/>
      <c r="AZ309" s="704"/>
      <c r="BA309" s="704"/>
      <c r="BB309" s="704"/>
      <c r="BC309" s="704"/>
      <c r="BD309" s="704"/>
    </row>
    <row r="310" spans="1:56" s="95" customFormat="1" ht="26.25" customHeight="1">
      <c r="A310" s="112" t="s">
        <v>33</v>
      </c>
      <c r="B310" s="216" t="s">
        <v>39</v>
      </c>
      <c r="C310" s="111">
        <v>88238</v>
      </c>
      <c r="D310" s="86" t="s">
        <v>101</v>
      </c>
      <c r="E310" s="111" t="s">
        <v>43</v>
      </c>
      <c r="F310" s="868">
        <v>3.5999999999999997E-2</v>
      </c>
      <c r="G310" s="1267">
        <v>18.75</v>
      </c>
      <c r="H310" s="1243">
        <f>12.96*F310</f>
        <v>0.46655999999999997</v>
      </c>
      <c r="I310" s="1276">
        <f>5.79*F310</f>
        <v>0.20843999999999999</v>
      </c>
      <c r="J310" s="214"/>
      <c r="K310" s="88"/>
      <c r="L310" s="89"/>
      <c r="M310" s="90"/>
      <c r="N310" s="91"/>
      <c r="O310" s="91"/>
      <c r="P310" s="94"/>
      <c r="Q310" s="94"/>
      <c r="R310" s="711"/>
      <c r="S310" s="711"/>
      <c r="T310" s="711"/>
      <c r="U310" s="711"/>
      <c r="V310" s="711"/>
      <c r="W310" s="711"/>
      <c r="X310" s="711"/>
      <c r="Y310" s="711"/>
      <c r="Z310" s="711"/>
      <c r="AA310" s="711"/>
      <c r="AB310" s="711"/>
      <c r="AC310" s="711"/>
      <c r="AD310" s="711"/>
      <c r="AE310" s="711"/>
      <c r="AF310" s="711"/>
      <c r="AG310" s="711"/>
      <c r="AH310" s="711"/>
      <c r="AI310" s="711"/>
      <c r="AJ310" s="711"/>
      <c r="AK310" s="711"/>
      <c r="AL310" s="711"/>
      <c r="AM310" s="711"/>
      <c r="AN310" s="711"/>
      <c r="AO310" s="711"/>
      <c r="AP310" s="711"/>
      <c r="AQ310" s="711"/>
      <c r="AR310" s="711"/>
      <c r="AS310" s="711"/>
      <c r="AT310" s="711"/>
      <c r="AU310" s="711"/>
      <c r="AV310" s="711"/>
      <c r="AW310" s="711"/>
      <c r="AX310" s="711"/>
      <c r="AY310" s="711"/>
      <c r="AZ310" s="711"/>
      <c r="BA310" s="711"/>
      <c r="BB310" s="711"/>
      <c r="BC310" s="711"/>
      <c r="BD310" s="711"/>
    </row>
    <row r="311" spans="1:56" s="95" customFormat="1" ht="27" customHeight="1">
      <c r="A311" s="112" t="s">
        <v>33</v>
      </c>
      <c r="B311" s="216" t="s">
        <v>39</v>
      </c>
      <c r="C311" s="111">
        <v>88245</v>
      </c>
      <c r="D311" s="86" t="s">
        <v>102</v>
      </c>
      <c r="E311" s="111" t="s">
        <v>43</v>
      </c>
      <c r="F311" s="868">
        <v>0.224</v>
      </c>
      <c r="G311" s="1267">
        <v>24.39</v>
      </c>
      <c r="H311" s="1243">
        <f>18.6*F311</f>
        <v>4.1664000000000003</v>
      </c>
      <c r="I311" s="1276">
        <f>5.79*F311</f>
        <v>1.2969600000000001</v>
      </c>
      <c r="J311" s="214"/>
      <c r="K311" s="88"/>
      <c r="L311" s="89"/>
      <c r="M311" s="90"/>
      <c r="N311" s="91"/>
      <c r="O311" s="91"/>
      <c r="P311" s="94"/>
      <c r="Q311" s="94"/>
      <c r="R311" s="711"/>
      <c r="S311" s="711"/>
      <c r="T311" s="711"/>
      <c r="U311" s="711"/>
      <c r="V311" s="711"/>
      <c r="W311" s="711"/>
      <c r="X311" s="711"/>
      <c r="Y311" s="711"/>
      <c r="Z311" s="711"/>
      <c r="AA311" s="711"/>
      <c r="AB311" s="711"/>
      <c r="AC311" s="711"/>
      <c r="AD311" s="711"/>
      <c r="AE311" s="711"/>
      <c r="AF311" s="711"/>
      <c r="AG311" s="711"/>
      <c r="AH311" s="711"/>
      <c r="AI311" s="711"/>
      <c r="AJ311" s="711"/>
      <c r="AK311" s="711"/>
      <c r="AL311" s="711"/>
      <c r="AM311" s="711"/>
      <c r="AN311" s="711"/>
      <c r="AO311" s="711"/>
      <c r="AP311" s="711"/>
      <c r="AQ311" s="711"/>
      <c r="AR311" s="711"/>
      <c r="AS311" s="711"/>
      <c r="AT311" s="711"/>
      <c r="AU311" s="711"/>
      <c r="AV311" s="711"/>
      <c r="AW311" s="711"/>
      <c r="AX311" s="711"/>
      <c r="AY311" s="711"/>
      <c r="AZ311" s="711"/>
      <c r="BA311" s="711"/>
      <c r="BB311" s="711"/>
      <c r="BC311" s="711"/>
      <c r="BD311" s="711"/>
    </row>
    <row r="312" spans="1:56" s="95" customFormat="1" ht="36.75" customHeight="1">
      <c r="A312" s="112" t="s">
        <v>33</v>
      </c>
      <c r="B312" s="216" t="s">
        <v>39</v>
      </c>
      <c r="C312" s="111">
        <v>92791</v>
      </c>
      <c r="D312" s="86" t="s">
        <v>113</v>
      </c>
      <c r="E312" s="111" t="s">
        <v>51</v>
      </c>
      <c r="F312" s="868">
        <v>1</v>
      </c>
      <c r="G312" s="1267">
        <v>13.4</v>
      </c>
      <c r="H312" s="1227">
        <f>11.85*F312</f>
        <v>11.85</v>
      </c>
      <c r="I312" s="1232">
        <f>1.55*F312</f>
        <v>1.55</v>
      </c>
      <c r="J312" s="214"/>
      <c r="K312" s="88"/>
      <c r="L312" s="89"/>
      <c r="M312" s="90"/>
      <c r="N312" s="91"/>
      <c r="O312" s="91"/>
      <c r="P312" s="94"/>
      <c r="Q312" s="94"/>
      <c r="R312" s="711"/>
      <c r="S312" s="711"/>
      <c r="T312" s="711"/>
      <c r="U312" s="711"/>
      <c r="V312" s="711"/>
      <c r="W312" s="711"/>
      <c r="X312" s="711"/>
      <c r="Y312" s="711"/>
      <c r="Z312" s="711"/>
      <c r="AA312" s="711"/>
      <c r="AB312" s="711"/>
      <c r="AC312" s="711"/>
      <c r="AD312" s="711"/>
      <c r="AE312" s="711"/>
      <c r="AF312" s="711"/>
      <c r="AG312" s="711"/>
      <c r="AH312" s="711"/>
      <c r="AI312" s="711"/>
      <c r="AJ312" s="711"/>
      <c r="AK312" s="711"/>
      <c r="AL312" s="711"/>
      <c r="AM312" s="711"/>
      <c r="AN312" s="711"/>
      <c r="AO312" s="711"/>
      <c r="AP312" s="711"/>
      <c r="AQ312" s="711"/>
      <c r="AR312" s="711"/>
      <c r="AS312" s="711"/>
      <c r="AT312" s="711"/>
      <c r="AU312" s="711"/>
      <c r="AV312" s="711"/>
      <c r="AW312" s="711"/>
      <c r="AX312" s="711"/>
      <c r="AY312" s="711"/>
      <c r="AZ312" s="711"/>
      <c r="BA312" s="711"/>
      <c r="BB312" s="711"/>
      <c r="BC312" s="711"/>
      <c r="BD312" s="711"/>
    </row>
    <row r="313" spans="1:56" s="95" customFormat="1" ht="28.5" customHeight="1">
      <c r="A313" s="112" t="s">
        <v>33</v>
      </c>
      <c r="B313" s="216" t="s">
        <v>45</v>
      </c>
      <c r="C313" s="787">
        <v>43132</v>
      </c>
      <c r="D313" s="86" t="s">
        <v>860</v>
      </c>
      <c r="E313" s="111" t="s">
        <v>51</v>
      </c>
      <c r="F313" s="868">
        <v>2.5000000000000001E-2</v>
      </c>
      <c r="G313" s="1267">
        <v>27.08</v>
      </c>
      <c r="H313" s="1227">
        <f>F313*G313</f>
        <v>0.67700000000000005</v>
      </c>
      <c r="I313" s="1232"/>
      <c r="J313" s="214"/>
      <c r="K313" s="88"/>
      <c r="L313" s="89"/>
      <c r="M313" s="90"/>
      <c r="N313" s="91"/>
      <c r="O313" s="91"/>
      <c r="P313" s="72"/>
      <c r="Q313" s="72"/>
      <c r="R313" s="711"/>
      <c r="S313" s="711"/>
      <c r="T313" s="711"/>
      <c r="U313" s="711"/>
      <c r="V313" s="711"/>
      <c r="W313" s="711"/>
      <c r="X313" s="711"/>
      <c r="Y313" s="711"/>
      <c r="Z313" s="711"/>
      <c r="AA313" s="711"/>
      <c r="AB313" s="711"/>
      <c r="AC313" s="711"/>
      <c r="AD313" s="711"/>
      <c r="AE313" s="711"/>
      <c r="AF313" s="711"/>
      <c r="AG313" s="711"/>
      <c r="AH313" s="711"/>
      <c r="AI313" s="711"/>
      <c r="AJ313" s="711"/>
      <c r="AK313" s="711"/>
      <c r="AL313" s="711"/>
      <c r="AM313" s="711"/>
      <c r="AN313" s="711"/>
      <c r="AO313" s="711"/>
      <c r="AP313" s="711"/>
      <c r="AQ313" s="711"/>
      <c r="AR313" s="711"/>
      <c r="AS313" s="711"/>
      <c r="AT313" s="711"/>
      <c r="AU313" s="711"/>
      <c r="AV313" s="711"/>
      <c r="AW313" s="711"/>
      <c r="AX313" s="711"/>
      <c r="AY313" s="711"/>
      <c r="AZ313" s="711"/>
      <c r="BA313" s="711"/>
      <c r="BB313" s="711"/>
      <c r="BC313" s="711"/>
      <c r="BD313" s="711"/>
    </row>
    <row r="314" spans="1:56" s="95" customFormat="1" ht="33.75" customHeight="1">
      <c r="A314" s="112" t="s">
        <v>33</v>
      </c>
      <c r="B314" s="216" t="s">
        <v>45</v>
      </c>
      <c r="C314" s="111">
        <v>39017</v>
      </c>
      <c r="D314" s="86" t="s">
        <v>104</v>
      </c>
      <c r="E314" s="111" t="s">
        <v>62</v>
      </c>
      <c r="F314" s="868">
        <v>1.19</v>
      </c>
      <c r="G314" s="1267">
        <v>0.12</v>
      </c>
      <c r="H314" s="1227">
        <f>F314*G314</f>
        <v>0.14279999999999998</v>
      </c>
      <c r="I314" s="1232"/>
      <c r="J314" s="214"/>
      <c r="K314" s="88"/>
      <c r="L314" s="89"/>
      <c r="M314" s="90"/>
      <c r="N314" s="91"/>
      <c r="O314" s="91"/>
      <c r="P314" s="13"/>
      <c r="Q314" s="13"/>
      <c r="R314" s="711"/>
      <c r="S314" s="711"/>
      <c r="T314" s="711"/>
      <c r="U314" s="711"/>
      <c r="V314" s="711"/>
      <c r="W314" s="711"/>
      <c r="X314" s="711"/>
      <c r="Y314" s="711"/>
      <c r="Z314" s="711"/>
      <c r="AA314" s="711"/>
      <c r="AB314" s="711"/>
      <c r="AC314" s="711"/>
      <c r="AD314" s="711"/>
      <c r="AE314" s="711"/>
      <c r="AF314" s="711"/>
      <c r="AG314" s="711"/>
      <c r="AH314" s="711"/>
      <c r="AI314" s="711"/>
      <c r="AJ314" s="711"/>
      <c r="AK314" s="711"/>
      <c r="AL314" s="711"/>
      <c r="AM314" s="711"/>
      <c r="AN314" s="711"/>
      <c r="AO314" s="711"/>
      <c r="AP314" s="711"/>
      <c r="AQ314" s="711"/>
      <c r="AR314" s="711"/>
      <c r="AS314" s="711"/>
      <c r="AT314" s="711"/>
      <c r="AU314" s="711"/>
      <c r="AV314" s="711"/>
      <c r="AW314" s="711"/>
      <c r="AX314" s="711"/>
      <c r="AY314" s="711"/>
      <c r="AZ314" s="711"/>
      <c r="BA314" s="711"/>
      <c r="BB314" s="711"/>
      <c r="BC314" s="711"/>
      <c r="BD314" s="711"/>
    </row>
    <row r="315" spans="1:56" s="136" customFormat="1" ht="13.8">
      <c r="A315" s="96"/>
      <c r="B315" s="97"/>
      <c r="C315" s="98"/>
      <c r="D315" s="99"/>
      <c r="E315" s="100"/>
      <c r="F315" s="876"/>
      <c r="G315" s="1270"/>
      <c r="H315" s="1241"/>
      <c r="I315" s="1273"/>
      <c r="J315" s="877"/>
      <c r="K315" s="140"/>
      <c r="L315" s="141"/>
      <c r="M315" s="142"/>
      <c r="N315" s="143"/>
      <c r="O315" s="143"/>
      <c r="P315" s="737"/>
      <c r="Q315" s="737"/>
      <c r="R315" s="713"/>
      <c r="S315" s="713"/>
      <c r="T315" s="713"/>
      <c r="U315" s="713"/>
      <c r="V315" s="713"/>
      <c r="W315" s="713"/>
      <c r="X315" s="713"/>
      <c r="Y315" s="713"/>
      <c r="Z315" s="713"/>
      <c r="AA315" s="713"/>
      <c r="AB315" s="713"/>
      <c r="AC315" s="713"/>
      <c r="AD315" s="713"/>
      <c r="AE315" s="713"/>
      <c r="AF315" s="713"/>
      <c r="AG315" s="713"/>
      <c r="AH315" s="713"/>
      <c r="AI315" s="713"/>
      <c r="AJ315" s="713"/>
      <c r="AK315" s="713"/>
      <c r="AL315" s="713"/>
      <c r="AM315" s="713"/>
      <c r="AN315" s="713"/>
      <c r="AO315" s="713"/>
      <c r="AP315" s="713"/>
      <c r="AQ315" s="713"/>
      <c r="AR315" s="713"/>
      <c r="AS315" s="713"/>
      <c r="AT315" s="713"/>
      <c r="AU315" s="713"/>
      <c r="AV315" s="713"/>
      <c r="AW315" s="713"/>
      <c r="AX315" s="713"/>
      <c r="AY315" s="713"/>
      <c r="AZ315" s="713"/>
      <c r="BA315" s="713"/>
      <c r="BB315" s="713"/>
      <c r="BC315" s="713"/>
      <c r="BD315" s="713"/>
    </row>
    <row r="316" spans="1:56" s="73" customFormat="1" ht="47.25" customHeight="1">
      <c r="A316" s="64" t="s">
        <v>33</v>
      </c>
      <c r="B316" s="65">
        <v>92776</v>
      </c>
      <c r="C316" s="66" t="s">
        <v>753</v>
      </c>
      <c r="D316" s="671" t="s">
        <v>707</v>
      </c>
      <c r="E316" s="66" t="s">
        <v>51</v>
      </c>
      <c r="F316" s="856">
        <f>'MEMÓRIA DE CÁLCULO'!$G$137</f>
        <v>0.2</v>
      </c>
      <c r="G316" s="1264"/>
      <c r="H316" s="1236">
        <f>ROUND(SUM(H317:H321),2)</f>
        <v>17.23</v>
      </c>
      <c r="I316" s="1246">
        <f>ROUND(SUM(I317:I321),2)</f>
        <v>1.99</v>
      </c>
      <c r="J316" s="211">
        <f>ROUND(H316+I316,2)</f>
        <v>19.22</v>
      </c>
      <c r="K316" s="676">
        <f>ROUND(F316*H316,2)</f>
        <v>3.45</v>
      </c>
      <c r="L316" s="677">
        <f>ROUND(F316*I316,2)</f>
        <v>0.4</v>
      </c>
      <c r="M316" s="675">
        <f>ROUND(K316+L316,2)</f>
        <v>3.85</v>
      </c>
      <c r="N316" s="70">
        <f>ROUND(M316*$N$5,2)</f>
        <v>0.97</v>
      </c>
      <c r="O316" s="70">
        <f>ROUND(M316+N316,2)</f>
        <v>4.82</v>
      </c>
      <c r="P316" s="94"/>
      <c r="Q316" s="94"/>
      <c r="R316" s="704"/>
      <c r="S316" s="704"/>
      <c r="T316" s="704"/>
      <c r="U316" s="704"/>
      <c r="V316" s="704"/>
      <c r="W316" s="704"/>
      <c r="X316" s="704"/>
      <c r="Y316" s="704"/>
      <c r="Z316" s="704"/>
      <c r="AA316" s="704"/>
      <c r="AB316" s="704"/>
      <c r="AC316" s="704"/>
      <c r="AD316" s="704"/>
      <c r="AE316" s="704"/>
      <c r="AF316" s="704"/>
      <c r="AG316" s="704"/>
      <c r="AH316" s="704"/>
      <c r="AI316" s="704"/>
      <c r="AJ316" s="704"/>
      <c r="AK316" s="704"/>
      <c r="AL316" s="704"/>
      <c r="AM316" s="704"/>
      <c r="AN316" s="704"/>
      <c r="AO316" s="704"/>
      <c r="AP316" s="704"/>
      <c r="AQ316" s="704"/>
      <c r="AR316" s="704"/>
      <c r="AS316" s="704"/>
      <c r="AT316" s="704"/>
      <c r="AU316" s="704"/>
      <c r="AV316" s="704"/>
      <c r="AW316" s="704"/>
      <c r="AX316" s="704"/>
      <c r="AY316" s="704"/>
      <c r="AZ316" s="704"/>
      <c r="BA316" s="704"/>
      <c r="BB316" s="704"/>
      <c r="BC316" s="704"/>
      <c r="BD316" s="704"/>
    </row>
    <row r="317" spans="1:56" s="95" customFormat="1" ht="26.25" customHeight="1">
      <c r="A317" s="112" t="s">
        <v>33</v>
      </c>
      <c r="B317" s="216" t="s">
        <v>39</v>
      </c>
      <c r="C317" s="111">
        <v>88238</v>
      </c>
      <c r="D317" s="86" t="s">
        <v>101</v>
      </c>
      <c r="E317" s="111" t="s">
        <v>43</v>
      </c>
      <c r="F317" s="868">
        <v>2.7E-2</v>
      </c>
      <c r="G317" s="1267">
        <v>18.75</v>
      </c>
      <c r="H317" s="1243">
        <f>12.96*F317</f>
        <v>0.34992000000000001</v>
      </c>
      <c r="I317" s="1276">
        <f>5.79*F317</f>
        <v>0.15633</v>
      </c>
      <c r="J317" s="214"/>
      <c r="K317" s="88"/>
      <c r="L317" s="89"/>
      <c r="M317" s="90"/>
      <c r="N317" s="91"/>
      <c r="O317" s="91"/>
      <c r="P317" s="94"/>
      <c r="Q317" s="94"/>
      <c r="R317" s="711"/>
      <c r="S317" s="711"/>
      <c r="T317" s="711"/>
      <c r="U317" s="711"/>
      <c r="V317" s="711"/>
      <c r="W317" s="711"/>
      <c r="X317" s="711"/>
      <c r="Y317" s="711"/>
      <c r="Z317" s="711"/>
      <c r="AA317" s="711"/>
      <c r="AB317" s="711"/>
      <c r="AC317" s="711"/>
      <c r="AD317" s="711"/>
      <c r="AE317" s="711"/>
      <c r="AF317" s="711"/>
      <c r="AG317" s="711"/>
      <c r="AH317" s="711"/>
      <c r="AI317" s="711"/>
      <c r="AJ317" s="711"/>
      <c r="AK317" s="711"/>
      <c r="AL317" s="711"/>
      <c r="AM317" s="711"/>
      <c r="AN317" s="711"/>
      <c r="AO317" s="711"/>
      <c r="AP317" s="711"/>
      <c r="AQ317" s="711"/>
      <c r="AR317" s="711"/>
      <c r="AS317" s="711"/>
      <c r="AT317" s="711"/>
      <c r="AU317" s="711"/>
      <c r="AV317" s="711"/>
      <c r="AW317" s="711"/>
      <c r="AX317" s="711"/>
      <c r="AY317" s="711"/>
      <c r="AZ317" s="711"/>
      <c r="BA317" s="711"/>
      <c r="BB317" s="711"/>
      <c r="BC317" s="711"/>
      <c r="BD317" s="711"/>
    </row>
    <row r="318" spans="1:56" s="95" customFormat="1" ht="27" customHeight="1">
      <c r="A318" s="112" t="s">
        <v>33</v>
      </c>
      <c r="B318" s="216" t="s">
        <v>39</v>
      </c>
      <c r="C318" s="111">
        <v>88245</v>
      </c>
      <c r="D318" s="86" t="s">
        <v>102</v>
      </c>
      <c r="E318" s="111" t="s">
        <v>43</v>
      </c>
      <c r="F318" s="868">
        <v>0.17100000000000001</v>
      </c>
      <c r="G318" s="1267">
        <v>24.39</v>
      </c>
      <c r="H318" s="1243">
        <f>18.6*F318</f>
        <v>3.1806000000000005</v>
      </c>
      <c r="I318" s="1276">
        <f>5.79*F318</f>
        <v>0.99009000000000014</v>
      </c>
      <c r="J318" s="214"/>
      <c r="K318" s="88"/>
      <c r="L318" s="89"/>
      <c r="M318" s="90"/>
      <c r="N318" s="91"/>
      <c r="O318" s="91"/>
      <c r="P318" s="94"/>
      <c r="Q318" s="94"/>
      <c r="R318" s="711"/>
      <c r="S318" s="711"/>
      <c r="T318" s="711"/>
      <c r="U318" s="711"/>
      <c r="V318" s="711"/>
      <c r="W318" s="711"/>
      <c r="X318" s="711"/>
      <c r="Y318" s="711"/>
      <c r="Z318" s="711"/>
      <c r="AA318" s="711"/>
      <c r="AB318" s="711"/>
      <c r="AC318" s="711"/>
      <c r="AD318" s="711"/>
      <c r="AE318" s="711"/>
      <c r="AF318" s="711"/>
      <c r="AG318" s="711"/>
      <c r="AH318" s="711"/>
      <c r="AI318" s="711"/>
      <c r="AJ318" s="711"/>
      <c r="AK318" s="711"/>
      <c r="AL318" s="711"/>
      <c r="AM318" s="711"/>
      <c r="AN318" s="711"/>
      <c r="AO318" s="711"/>
      <c r="AP318" s="711"/>
      <c r="AQ318" s="711"/>
      <c r="AR318" s="711"/>
      <c r="AS318" s="711"/>
      <c r="AT318" s="711"/>
      <c r="AU318" s="711"/>
      <c r="AV318" s="711"/>
      <c r="AW318" s="711"/>
      <c r="AX318" s="711"/>
      <c r="AY318" s="711"/>
      <c r="AZ318" s="711"/>
      <c r="BA318" s="711"/>
      <c r="BB318" s="711"/>
      <c r="BC318" s="711"/>
      <c r="BD318" s="711"/>
    </row>
    <row r="319" spans="1:56" s="95" customFormat="1" ht="36.75" customHeight="1">
      <c r="A319" s="112" t="s">
        <v>33</v>
      </c>
      <c r="B319" s="216" t="s">
        <v>39</v>
      </c>
      <c r="C319" s="111">
        <v>92792</v>
      </c>
      <c r="D319" s="86" t="s">
        <v>103</v>
      </c>
      <c r="E319" s="111" t="s">
        <v>51</v>
      </c>
      <c r="F319" s="868">
        <v>1</v>
      </c>
      <c r="G319" s="1267">
        <v>13.75</v>
      </c>
      <c r="H319" s="1227">
        <f>12.91*F319</f>
        <v>12.91</v>
      </c>
      <c r="I319" s="1232">
        <f>0.84*F319</f>
        <v>0.84</v>
      </c>
      <c r="J319" s="214"/>
      <c r="K319" s="88"/>
      <c r="L319" s="89"/>
      <c r="M319" s="90"/>
      <c r="N319" s="91"/>
      <c r="O319" s="91"/>
      <c r="P319" s="94"/>
      <c r="Q319" s="94"/>
      <c r="R319" s="711"/>
      <c r="S319" s="711"/>
      <c r="T319" s="711"/>
      <c r="U319" s="711"/>
      <c r="V319" s="711"/>
      <c r="W319" s="711"/>
      <c r="X319" s="711"/>
      <c r="Y319" s="711"/>
      <c r="Z319" s="711"/>
      <c r="AA319" s="711"/>
      <c r="AB319" s="711"/>
      <c r="AC319" s="711"/>
      <c r="AD319" s="711"/>
      <c r="AE319" s="711"/>
      <c r="AF319" s="711"/>
      <c r="AG319" s="711"/>
      <c r="AH319" s="711"/>
      <c r="AI319" s="711"/>
      <c r="AJ319" s="711"/>
      <c r="AK319" s="711"/>
      <c r="AL319" s="711"/>
      <c r="AM319" s="711"/>
      <c r="AN319" s="711"/>
      <c r="AO319" s="711"/>
      <c r="AP319" s="711"/>
      <c r="AQ319" s="711"/>
      <c r="AR319" s="711"/>
      <c r="AS319" s="711"/>
      <c r="AT319" s="711"/>
      <c r="AU319" s="711"/>
      <c r="AV319" s="711"/>
      <c r="AW319" s="711"/>
      <c r="AX319" s="711"/>
      <c r="AY319" s="711"/>
      <c r="AZ319" s="711"/>
      <c r="BA319" s="711"/>
      <c r="BB319" s="711"/>
      <c r="BC319" s="711"/>
      <c r="BD319" s="711"/>
    </row>
    <row r="320" spans="1:56" s="95" customFormat="1" ht="28.5" customHeight="1">
      <c r="A320" s="112" t="s">
        <v>33</v>
      </c>
      <c r="B320" s="216" t="s">
        <v>45</v>
      </c>
      <c r="C320" s="787">
        <v>43132</v>
      </c>
      <c r="D320" s="86" t="s">
        <v>860</v>
      </c>
      <c r="E320" s="111" t="s">
        <v>51</v>
      </c>
      <c r="F320" s="868">
        <v>2.5000000000000001E-2</v>
      </c>
      <c r="G320" s="1267">
        <v>27.08</v>
      </c>
      <c r="H320" s="1227">
        <f>F320*G320</f>
        <v>0.67700000000000005</v>
      </c>
      <c r="I320" s="1232"/>
      <c r="J320" s="214"/>
      <c r="K320" s="88"/>
      <c r="L320" s="89"/>
      <c r="M320" s="90"/>
      <c r="N320" s="91"/>
      <c r="O320" s="91"/>
      <c r="P320" s="72"/>
      <c r="Q320" s="72"/>
      <c r="R320" s="711"/>
      <c r="S320" s="711"/>
      <c r="T320" s="711"/>
      <c r="U320" s="711"/>
      <c r="V320" s="711"/>
      <c r="W320" s="711"/>
      <c r="X320" s="711"/>
      <c r="Y320" s="711"/>
      <c r="Z320" s="711"/>
      <c r="AA320" s="711"/>
      <c r="AB320" s="711"/>
      <c r="AC320" s="711"/>
      <c r="AD320" s="711"/>
      <c r="AE320" s="711"/>
      <c r="AF320" s="711"/>
      <c r="AG320" s="711"/>
      <c r="AH320" s="711"/>
      <c r="AI320" s="711"/>
      <c r="AJ320" s="711"/>
      <c r="AK320" s="711"/>
      <c r="AL320" s="711"/>
      <c r="AM320" s="711"/>
      <c r="AN320" s="711"/>
      <c r="AO320" s="711"/>
      <c r="AP320" s="711"/>
      <c r="AQ320" s="711"/>
      <c r="AR320" s="711"/>
      <c r="AS320" s="711"/>
      <c r="AT320" s="711"/>
      <c r="AU320" s="711"/>
      <c r="AV320" s="711"/>
      <c r="AW320" s="711"/>
      <c r="AX320" s="711"/>
      <c r="AY320" s="711"/>
      <c r="AZ320" s="711"/>
      <c r="BA320" s="711"/>
      <c r="BB320" s="711"/>
      <c r="BC320" s="711"/>
      <c r="BD320" s="711"/>
    </row>
    <row r="321" spans="1:56" s="95" customFormat="1" ht="33.75" customHeight="1">
      <c r="A321" s="112" t="s">
        <v>33</v>
      </c>
      <c r="B321" s="216" t="s">
        <v>45</v>
      </c>
      <c r="C321" s="111">
        <v>39017</v>
      </c>
      <c r="D321" s="86" t="s">
        <v>104</v>
      </c>
      <c r="E321" s="111" t="s">
        <v>62</v>
      </c>
      <c r="F321" s="868">
        <v>0.97</v>
      </c>
      <c r="G321" s="1267">
        <v>0.12</v>
      </c>
      <c r="H321" s="1227">
        <f>F321*G321</f>
        <v>0.11639999999999999</v>
      </c>
      <c r="I321" s="1232"/>
      <c r="J321" s="214"/>
      <c r="K321" s="88"/>
      <c r="L321" s="89"/>
      <c r="M321" s="90"/>
      <c r="N321" s="91"/>
      <c r="O321" s="91"/>
      <c r="P321" s="13"/>
      <c r="Q321" s="13"/>
      <c r="R321" s="711"/>
      <c r="S321" s="711"/>
      <c r="T321" s="711"/>
      <c r="U321" s="711"/>
      <c r="V321" s="711"/>
      <c r="W321" s="711"/>
      <c r="X321" s="711"/>
      <c r="Y321" s="711"/>
      <c r="Z321" s="711"/>
      <c r="AA321" s="711"/>
      <c r="AB321" s="711"/>
      <c r="AC321" s="711"/>
      <c r="AD321" s="711"/>
      <c r="AE321" s="711"/>
      <c r="AF321" s="711"/>
      <c r="AG321" s="711"/>
      <c r="AH321" s="711"/>
      <c r="AI321" s="711"/>
      <c r="AJ321" s="711"/>
      <c r="AK321" s="711"/>
      <c r="AL321" s="711"/>
      <c r="AM321" s="711"/>
      <c r="AN321" s="711"/>
      <c r="AO321" s="711"/>
      <c r="AP321" s="711"/>
      <c r="AQ321" s="711"/>
      <c r="AR321" s="711"/>
      <c r="AS321" s="711"/>
      <c r="AT321" s="711"/>
      <c r="AU321" s="711"/>
      <c r="AV321" s="711"/>
      <c r="AW321" s="711"/>
      <c r="AX321" s="711"/>
      <c r="AY321" s="711"/>
      <c r="AZ321" s="711"/>
      <c r="BA321" s="711"/>
      <c r="BB321" s="711"/>
      <c r="BC321" s="711"/>
      <c r="BD321" s="711"/>
    </row>
    <row r="322" spans="1:56" s="136" customFormat="1" ht="13.8">
      <c r="A322" s="96"/>
      <c r="B322" s="97"/>
      <c r="C322" s="98"/>
      <c r="D322" s="99"/>
      <c r="E322" s="100"/>
      <c r="F322" s="876"/>
      <c r="G322" s="1270"/>
      <c r="H322" s="1241"/>
      <c r="I322" s="1273"/>
      <c r="J322" s="877"/>
      <c r="K322" s="140"/>
      <c r="L322" s="141"/>
      <c r="M322" s="142"/>
      <c r="N322" s="143"/>
      <c r="O322" s="143"/>
      <c r="P322" s="737"/>
      <c r="Q322" s="737"/>
      <c r="R322" s="713"/>
      <c r="S322" s="713"/>
      <c r="T322" s="713"/>
      <c r="U322" s="713"/>
      <c r="V322" s="713"/>
      <c r="W322" s="713"/>
      <c r="X322" s="713"/>
      <c r="Y322" s="713"/>
      <c r="Z322" s="713"/>
      <c r="AA322" s="713"/>
      <c r="AB322" s="713"/>
      <c r="AC322" s="713"/>
      <c r="AD322" s="713"/>
      <c r="AE322" s="713"/>
      <c r="AF322" s="713"/>
      <c r="AG322" s="713"/>
      <c r="AH322" s="713"/>
      <c r="AI322" s="713"/>
      <c r="AJ322" s="713"/>
      <c r="AK322" s="713"/>
      <c r="AL322" s="713"/>
      <c r="AM322" s="713"/>
      <c r="AN322" s="713"/>
      <c r="AO322" s="713"/>
      <c r="AP322" s="713"/>
      <c r="AQ322" s="713"/>
      <c r="AR322" s="713"/>
      <c r="AS322" s="713"/>
      <c r="AT322" s="713"/>
      <c r="AU322" s="713"/>
      <c r="AV322" s="713"/>
      <c r="AW322" s="713"/>
      <c r="AX322" s="713"/>
      <c r="AY322" s="713"/>
      <c r="AZ322" s="713"/>
      <c r="BA322" s="713"/>
      <c r="BB322" s="713"/>
      <c r="BC322" s="713"/>
      <c r="BD322" s="713"/>
    </row>
    <row r="323" spans="1:56" s="73" customFormat="1" ht="47.25" customHeight="1">
      <c r="A323" s="64" t="s">
        <v>33</v>
      </c>
      <c r="B323" s="65">
        <v>92777</v>
      </c>
      <c r="C323" s="66" t="s">
        <v>754</v>
      </c>
      <c r="D323" s="671" t="s">
        <v>675</v>
      </c>
      <c r="E323" s="66" t="s">
        <v>51</v>
      </c>
      <c r="F323" s="856">
        <f>'MEMÓRIA DE CÁLCULO'!$H$137</f>
        <v>186.6</v>
      </c>
      <c r="G323" s="1264"/>
      <c r="H323" s="1236">
        <f>ROUND(SUM(H324:H328),2)</f>
        <v>16.72</v>
      </c>
      <c r="I323" s="1246">
        <f>ROUND(SUM(I324:I328),2)</f>
        <v>1.31</v>
      </c>
      <c r="J323" s="211">
        <f>ROUND(H323+I323,2)</f>
        <v>18.03</v>
      </c>
      <c r="K323" s="676">
        <f>ROUND(F323*H323,2)</f>
        <v>3119.95</v>
      </c>
      <c r="L323" s="677">
        <f>ROUND(F323*I323,2)</f>
        <v>244.45</v>
      </c>
      <c r="M323" s="675">
        <f>ROUND(K323+L323,2)</f>
        <v>3364.4</v>
      </c>
      <c r="N323" s="70">
        <f>ROUND(M323*$N$5,2)</f>
        <v>849.82</v>
      </c>
      <c r="O323" s="70">
        <f>ROUND(M323+N323,2)</f>
        <v>4214.22</v>
      </c>
      <c r="P323" s="94"/>
      <c r="Q323" s="94"/>
      <c r="R323" s="704"/>
      <c r="S323" s="704"/>
      <c r="T323" s="704"/>
      <c r="U323" s="704"/>
      <c r="V323" s="704"/>
      <c r="W323" s="704"/>
      <c r="X323" s="704"/>
      <c r="Y323" s="704"/>
      <c r="Z323" s="704"/>
      <c r="AA323" s="704"/>
      <c r="AB323" s="704"/>
      <c r="AC323" s="704"/>
      <c r="AD323" s="704"/>
      <c r="AE323" s="704"/>
      <c r="AF323" s="704"/>
      <c r="AG323" s="704"/>
      <c r="AH323" s="704"/>
      <c r="AI323" s="704"/>
      <c r="AJ323" s="704"/>
      <c r="AK323" s="704"/>
      <c r="AL323" s="704"/>
      <c r="AM323" s="704"/>
      <c r="AN323" s="704"/>
      <c r="AO323" s="704"/>
      <c r="AP323" s="704"/>
      <c r="AQ323" s="704"/>
      <c r="AR323" s="704"/>
      <c r="AS323" s="704"/>
      <c r="AT323" s="704"/>
      <c r="AU323" s="704"/>
      <c r="AV323" s="704"/>
      <c r="AW323" s="704"/>
      <c r="AX323" s="704"/>
      <c r="AY323" s="704"/>
      <c r="AZ323" s="704"/>
      <c r="BA323" s="704"/>
      <c r="BB323" s="704"/>
      <c r="BC323" s="704"/>
      <c r="BD323" s="704"/>
    </row>
    <row r="324" spans="1:56" s="95" customFormat="1" ht="26.25" customHeight="1">
      <c r="A324" s="112" t="s">
        <v>33</v>
      </c>
      <c r="B324" s="75" t="s">
        <v>39</v>
      </c>
      <c r="C324" s="111">
        <v>88238</v>
      </c>
      <c r="D324" s="86" t="s">
        <v>101</v>
      </c>
      <c r="E324" s="76" t="s">
        <v>43</v>
      </c>
      <c r="F324" s="868">
        <v>2.0899999999999998E-2</v>
      </c>
      <c r="G324" s="1267">
        <v>18.75</v>
      </c>
      <c r="H324" s="1243">
        <f>12.96*F324</f>
        <v>0.27086399999999999</v>
      </c>
      <c r="I324" s="1276">
        <f>5.79*F324</f>
        <v>0.12101099999999999</v>
      </c>
      <c r="J324" s="214"/>
      <c r="K324" s="88"/>
      <c r="L324" s="89"/>
      <c r="M324" s="90"/>
      <c r="N324" s="91"/>
      <c r="O324" s="91"/>
      <c r="P324" s="94"/>
      <c r="Q324" s="94"/>
      <c r="R324" s="711"/>
      <c r="S324" s="711"/>
      <c r="T324" s="711"/>
      <c r="U324" s="711"/>
      <c r="V324" s="711"/>
      <c r="W324" s="711"/>
      <c r="X324" s="711"/>
      <c r="Y324" s="711"/>
      <c r="Z324" s="711"/>
      <c r="AA324" s="711"/>
      <c r="AB324" s="711"/>
      <c r="AC324" s="711"/>
      <c r="AD324" s="711"/>
      <c r="AE324" s="711"/>
      <c r="AF324" s="711"/>
      <c r="AG324" s="711"/>
      <c r="AH324" s="711"/>
      <c r="AI324" s="711"/>
      <c r="AJ324" s="711"/>
      <c r="AK324" s="711"/>
      <c r="AL324" s="711"/>
      <c r="AM324" s="711"/>
      <c r="AN324" s="711"/>
      <c r="AO324" s="711"/>
      <c r="AP324" s="711"/>
      <c r="AQ324" s="711"/>
      <c r="AR324" s="711"/>
      <c r="AS324" s="711"/>
      <c r="AT324" s="711"/>
      <c r="AU324" s="711"/>
      <c r="AV324" s="711"/>
      <c r="AW324" s="711"/>
      <c r="AX324" s="711"/>
      <c r="AY324" s="711"/>
      <c r="AZ324" s="711"/>
      <c r="BA324" s="711"/>
      <c r="BB324" s="711"/>
      <c r="BC324" s="711"/>
      <c r="BD324" s="711"/>
    </row>
    <row r="325" spans="1:56" s="95" customFormat="1" ht="27" customHeight="1">
      <c r="A325" s="112" t="s">
        <v>33</v>
      </c>
      <c r="B325" s="75" t="s">
        <v>39</v>
      </c>
      <c r="C325" s="111">
        <v>88245</v>
      </c>
      <c r="D325" s="86" t="s">
        <v>102</v>
      </c>
      <c r="E325" s="76" t="s">
        <v>43</v>
      </c>
      <c r="F325" s="868">
        <v>0.127</v>
      </c>
      <c r="G325" s="1267">
        <v>24.39</v>
      </c>
      <c r="H325" s="1243">
        <f>18.6*F325</f>
        <v>2.3622000000000001</v>
      </c>
      <c r="I325" s="1276">
        <f>5.79*F325</f>
        <v>0.73533000000000004</v>
      </c>
      <c r="J325" s="214"/>
      <c r="K325" s="88"/>
      <c r="L325" s="89"/>
      <c r="M325" s="90"/>
      <c r="N325" s="91"/>
      <c r="O325" s="91"/>
      <c r="P325" s="94"/>
      <c r="Q325" s="94"/>
      <c r="R325" s="711"/>
      <c r="S325" s="711"/>
      <c r="T325" s="711"/>
      <c r="U325" s="711"/>
      <c r="V325" s="711"/>
      <c r="W325" s="711"/>
      <c r="X325" s="711"/>
      <c r="Y325" s="711"/>
      <c r="Z325" s="711"/>
      <c r="AA325" s="711"/>
      <c r="AB325" s="711"/>
      <c r="AC325" s="711"/>
      <c r="AD325" s="711"/>
      <c r="AE325" s="711"/>
      <c r="AF325" s="711"/>
      <c r="AG325" s="711"/>
      <c r="AH325" s="711"/>
      <c r="AI325" s="711"/>
      <c r="AJ325" s="711"/>
      <c r="AK325" s="711"/>
      <c r="AL325" s="711"/>
      <c r="AM325" s="711"/>
      <c r="AN325" s="711"/>
      <c r="AO325" s="711"/>
      <c r="AP325" s="711"/>
      <c r="AQ325" s="711"/>
      <c r="AR325" s="711"/>
      <c r="AS325" s="711"/>
      <c r="AT325" s="711"/>
      <c r="AU325" s="711"/>
      <c r="AV325" s="711"/>
      <c r="AW325" s="711"/>
      <c r="AX325" s="711"/>
      <c r="AY325" s="711"/>
      <c r="AZ325" s="711"/>
      <c r="BA325" s="711"/>
      <c r="BB325" s="711"/>
      <c r="BC325" s="711"/>
      <c r="BD325" s="711"/>
    </row>
    <row r="326" spans="1:56" s="95" customFormat="1" ht="36.75" customHeight="1">
      <c r="A326" s="112" t="s">
        <v>33</v>
      </c>
      <c r="B326" s="75" t="s">
        <v>39</v>
      </c>
      <c r="C326" s="111">
        <v>92793</v>
      </c>
      <c r="D326" s="86" t="s">
        <v>128</v>
      </c>
      <c r="E326" s="76" t="s">
        <v>51</v>
      </c>
      <c r="F326" s="868">
        <v>1</v>
      </c>
      <c r="G326" s="1267">
        <v>13.77</v>
      </c>
      <c r="H326" s="1227">
        <f>13.32*F326</f>
        <v>13.32</v>
      </c>
      <c r="I326" s="1232">
        <f>0.45*F326</f>
        <v>0.45</v>
      </c>
      <c r="J326" s="214"/>
      <c r="K326" s="88"/>
      <c r="L326" s="89"/>
      <c r="M326" s="90"/>
      <c r="N326" s="91"/>
      <c r="O326" s="91"/>
      <c r="P326" s="94"/>
      <c r="Q326" s="94"/>
      <c r="R326" s="711"/>
      <c r="S326" s="711"/>
      <c r="T326" s="711"/>
      <c r="U326" s="711"/>
      <c r="V326" s="711"/>
      <c r="W326" s="711"/>
      <c r="X326" s="711"/>
      <c r="Y326" s="711"/>
      <c r="Z326" s="711"/>
      <c r="AA326" s="711"/>
      <c r="AB326" s="711"/>
      <c r="AC326" s="711"/>
      <c r="AD326" s="711"/>
      <c r="AE326" s="711"/>
      <c r="AF326" s="711"/>
      <c r="AG326" s="711"/>
      <c r="AH326" s="711"/>
      <c r="AI326" s="711"/>
      <c r="AJ326" s="711"/>
      <c r="AK326" s="711"/>
      <c r="AL326" s="711"/>
      <c r="AM326" s="711"/>
      <c r="AN326" s="711"/>
      <c r="AO326" s="711"/>
      <c r="AP326" s="711"/>
      <c r="AQ326" s="711"/>
      <c r="AR326" s="711"/>
      <c r="AS326" s="711"/>
      <c r="AT326" s="711"/>
      <c r="AU326" s="711"/>
      <c r="AV326" s="711"/>
      <c r="AW326" s="711"/>
      <c r="AX326" s="711"/>
      <c r="AY326" s="711"/>
      <c r="AZ326" s="711"/>
      <c r="BA326" s="711"/>
      <c r="BB326" s="711"/>
      <c r="BC326" s="711"/>
      <c r="BD326" s="711"/>
    </row>
    <row r="327" spans="1:56" s="95" customFormat="1" ht="28.5" customHeight="1">
      <c r="A327" s="112" t="s">
        <v>33</v>
      </c>
      <c r="B327" s="75" t="s">
        <v>45</v>
      </c>
      <c r="C327" s="787">
        <v>43132</v>
      </c>
      <c r="D327" s="86" t="s">
        <v>860</v>
      </c>
      <c r="E327" s="76" t="s">
        <v>51</v>
      </c>
      <c r="F327" s="868">
        <v>2.5000000000000001E-2</v>
      </c>
      <c r="G327" s="1267">
        <v>27.08</v>
      </c>
      <c r="H327" s="1227">
        <f>F327*G327</f>
        <v>0.67700000000000005</v>
      </c>
      <c r="I327" s="1232"/>
      <c r="J327" s="214"/>
      <c r="K327" s="88"/>
      <c r="L327" s="89"/>
      <c r="M327" s="90"/>
      <c r="N327" s="91"/>
      <c r="O327" s="91"/>
      <c r="P327" s="72"/>
      <c r="Q327" s="72"/>
      <c r="R327" s="711"/>
      <c r="S327" s="711"/>
      <c r="T327" s="711"/>
      <c r="U327" s="711"/>
      <c r="V327" s="711"/>
      <c r="W327" s="711"/>
      <c r="X327" s="711"/>
      <c r="Y327" s="711"/>
      <c r="Z327" s="711"/>
      <c r="AA327" s="711"/>
      <c r="AB327" s="711"/>
      <c r="AC327" s="711"/>
      <c r="AD327" s="711"/>
      <c r="AE327" s="711"/>
      <c r="AF327" s="711"/>
      <c r="AG327" s="711"/>
      <c r="AH327" s="711"/>
      <c r="AI327" s="711"/>
      <c r="AJ327" s="711"/>
      <c r="AK327" s="711"/>
      <c r="AL327" s="711"/>
      <c r="AM327" s="711"/>
      <c r="AN327" s="711"/>
      <c r="AO327" s="711"/>
      <c r="AP327" s="711"/>
      <c r="AQ327" s="711"/>
      <c r="AR327" s="711"/>
      <c r="AS327" s="711"/>
      <c r="AT327" s="711"/>
      <c r="AU327" s="711"/>
      <c r="AV327" s="711"/>
      <c r="AW327" s="711"/>
      <c r="AX327" s="711"/>
      <c r="AY327" s="711"/>
      <c r="AZ327" s="711"/>
      <c r="BA327" s="711"/>
      <c r="BB327" s="711"/>
      <c r="BC327" s="711"/>
      <c r="BD327" s="711"/>
    </row>
    <row r="328" spans="1:56" s="95" customFormat="1" ht="33.75" customHeight="1">
      <c r="A328" s="112" t="s">
        <v>33</v>
      </c>
      <c r="B328" s="75" t="s">
        <v>45</v>
      </c>
      <c r="C328" s="111">
        <v>39017</v>
      </c>
      <c r="D328" s="86" t="s">
        <v>104</v>
      </c>
      <c r="E328" s="76" t="s">
        <v>62</v>
      </c>
      <c r="F328" s="868">
        <v>0.74299999999999999</v>
      </c>
      <c r="G328" s="1267">
        <v>0.12</v>
      </c>
      <c r="H328" s="1227">
        <f>F328*G328</f>
        <v>8.9159999999999989E-2</v>
      </c>
      <c r="I328" s="1232"/>
      <c r="J328" s="214"/>
      <c r="K328" s="88"/>
      <c r="L328" s="89"/>
      <c r="M328" s="90"/>
      <c r="N328" s="91"/>
      <c r="O328" s="91"/>
      <c r="P328" s="13"/>
      <c r="Q328" s="13"/>
      <c r="R328" s="711"/>
      <c r="S328" s="711"/>
      <c r="T328" s="711"/>
      <c r="U328" s="711"/>
      <c r="V328" s="711"/>
      <c r="W328" s="711"/>
      <c r="X328" s="711"/>
      <c r="Y328" s="711"/>
      <c r="Z328" s="711"/>
      <c r="AA328" s="711"/>
      <c r="AB328" s="711"/>
      <c r="AC328" s="711"/>
      <c r="AD328" s="711"/>
      <c r="AE328" s="711"/>
      <c r="AF328" s="711"/>
      <c r="AG328" s="711"/>
      <c r="AH328" s="711"/>
      <c r="AI328" s="711"/>
      <c r="AJ328" s="711"/>
      <c r="AK328" s="711"/>
      <c r="AL328" s="711"/>
      <c r="AM328" s="711"/>
      <c r="AN328" s="711"/>
      <c r="AO328" s="711"/>
      <c r="AP328" s="711"/>
      <c r="AQ328" s="711"/>
      <c r="AR328" s="711"/>
      <c r="AS328" s="711"/>
      <c r="AT328" s="711"/>
      <c r="AU328" s="711"/>
      <c r="AV328" s="711"/>
      <c r="AW328" s="711"/>
      <c r="AX328" s="711"/>
      <c r="AY328" s="711"/>
      <c r="AZ328" s="711"/>
      <c r="BA328" s="711"/>
      <c r="BB328" s="711"/>
      <c r="BC328" s="711"/>
      <c r="BD328" s="711"/>
    </row>
    <row r="329" spans="1:56" s="136" customFormat="1" ht="13.8">
      <c r="A329" s="96"/>
      <c r="B329" s="97"/>
      <c r="C329" s="98"/>
      <c r="D329" s="99"/>
      <c r="E329" s="100"/>
      <c r="F329" s="876"/>
      <c r="G329" s="1270"/>
      <c r="H329" s="1241"/>
      <c r="I329" s="1273"/>
      <c r="J329" s="877"/>
      <c r="K329" s="140"/>
      <c r="L329" s="141"/>
      <c r="M329" s="142"/>
      <c r="N329" s="143"/>
      <c r="O329" s="143"/>
      <c r="P329" s="737"/>
      <c r="Q329" s="737"/>
      <c r="R329" s="713"/>
      <c r="S329" s="713"/>
      <c r="T329" s="713"/>
      <c r="U329" s="713"/>
      <c r="V329" s="713"/>
      <c r="W329" s="713"/>
      <c r="X329" s="713"/>
      <c r="Y329" s="713"/>
      <c r="Z329" s="713"/>
      <c r="AA329" s="713"/>
      <c r="AB329" s="713"/>
      <c r="AC329" s="713"/>
      <c r="AD329" s="713"/>
      <c r="AE329" s="713"/>
      <c r="AF329" s="713"/>
      <c r="AG329" s="713"/>
      <c r="AH329" s="713"/>
      <c r="AI329" s="713"/>
      <c r="AJ329" s="713"/>
      <c r="AK329" s="713"/>
      <c r="AL329" s="713"/>
      <c r="AM329" s="713"/>
      <c r="AN329" s="713"/>
      <c r="AO329" s="713"/>
      <c r="AP329" s="713"/>
      <c r="AQ329" s="713"/>
      <c r="AR329" s="713"/>
      <c r="AS329" s="713"/>
      <c r="AT329" s="713"/>
      <c r="AU329" s="713"/>
      <c r="AV329" s="713"/>
      <c r="AW329" s="713"/>
      <c r="AX329" s="713"/>
      <c r="AY329" s="713"/>
      <c r="AZ329" s="713"/>
      <c r="BA329" s="713"/>
      <c r="BB329" s="713"/>
      <c r="BC329" s="713"/>
      <c r="BD329" s="713"/>
    </row>
    <row r="330" spans="1:56" s="73" customFormat="1" ht="47.25" customHeight="1">
      <c r="A330" s="64" t="s">
        <v>33</v>
      </c>
      <c r="B330" s="65">
        <v>92778</v>
      </c>
      <c r="C330" s="66" t="s">
        <v>755</v>
      </c>
      <c r="D330" s="671" t="s">
        <v>702</v>
      </c>
      <c r="E330" s="66" t="s">
        <v>51</v>
      </c>
      <c r="F330" s="856">
        <f>'MEMÓRIA DE CÁLCULO'!$I$137</f>
        <v>69.400000000000006</v>
      </c>
      <c r="G330" s="1264"/>
      <c r="H330" s="1236">
        <f>ROUND(SUM(H331:H335),2)</f>
        <v>2.97</v>
      </c>
      <c r="I330" s="1246">
        <f>ROUND(SUM(I331:I335),2)</f>
        <v>13.14</v>
      </c>
      <c r="J330" s="211">
        <f>ROUND(H330+I330,2)</f>
        <v>16.11</v>
      </c>
      <c r="K330" s="676">
        <f>ROUND(F330*H330,2)</f>
        <v>206.12</v>
      </c>
      <c r="L330" s="677">
        <f>ROUND(F330*I330,2)</f>
        <v>911.92</v>
      </c>
      <c r="M330" s="675">
        <f>ROUND(K330+L330,2)</f>
        <v>1118.04</v>
      </c>
      <c r="N330" s="70">
        <f>ROUND(M330*$N$5,2)</f>
        <v>282.41000000000003</v>
      </c>
      <c r="O330" s="70">
        <f>ROUND(M330+N330,2)</f>
        <v>1400.45</v>
      </c>
      <c r="P330" s="94"/>
      <c r="Q330" s="94"/>
      <c r="R330" s="704"/>
      <c r="S330" s="704"/>
      <c r="T330" s="704"/>
      <c r="U330" s="704"/>
      <c r="V330" s="704"/>
      <c r="W330" s="704"/>
      <c r="X330" s="704"/>
      <c r="Y330" s="704"/>
      <c r="Z330" s="704"/>
      <c r="AA330" s="704"/>
      <c r="AB330" s="704"/>
      <c r="AC330" s="704"/>
      <c r="AD330" s="704"/>
      <c r="AE330" s="704"/>
      <c r="AF330" s="704"/>
      <c r="AG330" s="704"/>
      <c r="AH330" s="704"/>
      <c r="AI330" s="704"/>
      <c r="AJ330" s="704"/>
      <c r="AK330" s="704"/>
      <c r="AL330" s="704"/>
      <c r="AM330" s="704"/>
      <c r="AN330" s="704"/>
      <c r="AO330" s="704"/>
      <c r="AP330" s="704"/>
      <c r="AQ330" s="704"/>
      <c r="AR330" s="704"/>
      <c r="AS330" s="704"/>
      <c r="AT330" s="704"/>
      <c r="AU330" s="704"/>
      <c r="AV330" s="704"/>
      <c r="AW330" s="704"/>
      <c r="AX330" s="704"/>
      <c r="AY330" s="704"/>
      <c r="AZ330" s="704"/>
      <c r="BA330" s="704"/>
      <c r="BB330" s="704"/>
      <c r="BC330" s="704"/>
      <c r="BD330" s="704"/>
    </row>
    <row r="331" spans="1:56" s="95" customFormat="1" ht="26.25" customHeight="1">
      <c r="A331" s="112" t="s">
        <v>33</v>
      </c>
      <c r="B331" s="216" t="s">
        <v>39</v>
      </c>
      <c r="C331" s="111">
        <v>88238</v>
      </c>
      <c r="D331" s="86" t="s">
        <v>101</v>
      </c>
      <c r="E331" s="111" t="s">
        <v>43</v>
      </c>
      <c r="F331" s="868">
        <v>1.5599999999999999E-2</v>
      </c>
      <c r="G331" s="1267">
        <v>18.75</v>
      </c>
      <c r="H331" s="1243">
        <f>12.96*F331</f>
        <v>0.20217599999999999</v>
      </c>
      <c r="I331" s="1276">
        <f>5.79*F331</f>
        <v>9.0324000000000002E-2</v>
      </c>
      <c r="J331" s="214"/>
      <c r="K331" s="88"/>
      <c r="L331" s="89"/>
      <c r="M331" s="90"/>
      <c r="N331" s="91"/>
      <c r="O331" s="91"/>
      <c r="P331" s="94"/>
      <c r="Q331" s="94"/>
      <c r="R331" s="711"/>
      <c r="S331" s="711"/>
      <c r="T331" s="711"/>
      <c r="U331" s="711"/>
      <c r="V331" s="711"/>
      <c r="W331" s="711"/>
      <c r="X331" s="711"/>
      <c r="Y331" s="711"/>
      <c r="Z331" s="711"/>
      <c r="AA331" s="711"/>
      <c r="AB331" s="711"/>
      <c r="AC331" s="711"/>
      <c r="AD331" s="711"/>
      <c r="AE331" s="711"/>
      <c r="AF331" s="711"/>
      <c r="AG331" s="711"/>
      <c r="AH331" s="711"/>
      <c r="AI331" s="711"/>
      <c r="AJ331" s="711"/>
      <c r="AK331" s="711"/>
      <c r="AL331" s="711"/>
      <c r="AM331" s="711"/>
      <c r="AN331" s="711"/>
      <c r="AO331" s="711"/>
      <c r="AP331" s="711"/>
      <c r="AQ331" s="711"/>
      <c r="AR331" s="711"/>
      <c r="AS331" s="711"/>
      <c r="AT331" s="711"/>
      <c r="AU331" s="711"/>
      <c r="AV331" s="711"/>
      <c r="AW331" s="711"/>
      <c r="AX331" s="711"/>
      <c r="AY331" s="711"/>
      <c r="AZ331" s="711"/>
      <c r="BA331" s="711"/>
      <c r="BB331" s="711"/>
      <c r="BC331" s="711"/>
      <c r="BD331" s="711"/>
    </row>
    <row r="332" spans="1:56" s="95" customFormat="1" ht="27" customHeight="1">
      <c r="A332" s="112" t="s">
        <v>33</v>
      </c>
      <c r="B332" s="216" t="s">
        <v>39</v>
      </c>
      <c r="C332" s="111">
        <v>88245</v>
      </c>
      <c r="D332" s="86" t="s">
        <v>102</v>
      </c>
      <c r="E332" s="111" t="s">
        <v>43</v>
      </c>
      <c r="F332" s="868">
        <v>9.5600000000000004E-2</v>
      </c>
      <c r="G332" s="1267">
        <v>24.39</v>
      </c>
      <c r="H332" s="1243">
        <f>18.6*F332</f>
        <v>1.7781600000000002</v>
      </c>
      <c r="I332" s="1276">
        <f>5.79*F332</f>
        <v>0.55352400000000002</v>
      </c>
      <c r="J332" s="214"/>
      <c r="K332" s="88"/>
      <c r="L332" s="89"/>
      <c r="M332" s="90"/>
      <c r="N332" s="91"/>
      <c r="O332" s="91"/>
      <c r="P332" s="94"/>
      <c r="Q332" s="94"/>
      <c r="R332" s="711"/>
      <c r="S332" s="711"/>
      <c r="T332" s="711"/>
      <c r="U332" s="711"/>
      <c r="V332" s="711"/>
      <c r="W332" s="711"/>
      <c r="X332" s="711"/>
      <c r="Y332" s="711"/>
      <c r="Z332" s="711"/>
      <c r="AA332" s="711"/>
      <c r="AB332" s="711"/>
      <c r="AC332" s="711"/>
      <c r="AD332" s="711"/>
      <c r="AE332" s="711"/>
      <c r="AF332" s="711"/>
      <c r="AG332" s="711"/>
      <c r="AH332" s="711"/>
      <c r="AI332" s="711"/>
      <c r="AJ332" s="711"/>
      <c r="AK332" s="711"/>
      <c r="AL332" s="711"/>
      <c r="AM332" s="711"/>
      <c r="AN332" s="711"/>
      <c r="AO332" s="711"/>
      <c r="AP332" s="711"/>
      <c r="AQ332" s="711"/>
      <c r="AR332" s="711"/>
      <c r="AS332" s="711"/>
      <c r="AT332" s="711"/>
      <c r="AU332" s="711"/>
      <c r="AV332" s="711"/>
      <c r="AW332" s="711"/>
      <c r="AX332" s="711"/>
      <c r="AY332" s="711"/>
      <c r="AZ332" s="711"/>
      <c r="BA332" s="711"/>
      <c r="BB332" s="711"/>
      <c r="BC332" s="711"/>
      <c r="BD332" s="711"/>
    </row>
    <row r="333" spans="1:56" s="95" customFormat="1" ht="36.75" customHeight="1">
      <c r="A333" s="112" t="s">
        <v>33</v>
      </c>
      <c r="B333" s="216" t="s">
        <v>39</v>
      </c>
      <c r="C333" s="111">
        <v>92794</v>
      </c>
      <c r="D333" s="86" t="s">
        <v>83</v>
      </c>
      <c r="E333" s="111" t="s">
        <v>51</v>
      </c>
      <c r="F333" s="868">
        <v>1</v>
      </c>
      <c r="G333" s="1267">
        <v>12.75</v>
      </c>
      <c r="H333" s="1243">
        <f>0.25*F333</f>
        <v>0.25</v>
      </c>
      <c r="I333" s="1276">
        <f>12.5*F333</f>
        <v>12.5</v>
      </c>
      <c r="J333" s="214"/>
      <c r="K333" s="88"/>
      <c r="L333" s="89"/>
      <c r="M333" s="90"/>
      <c r="N333" s="91"/>
      <c r="O333" s="91"/>
      <c r="P333" s="94"/>
      <c r="Q333" s="94"/>
      <c r="R333" s="711"/>
      <c r="S333" s="711"/>
      <c r="T333" s="711"/>
      <c r="U333" s="711"/>
      <c r="V333" s="711"/>
      <c r="W333" s="711"/>
      <c r="X333" s="711"/>
      <c r="Y333" s="711"/>
      <c r="Z333" s="711"/>
      <c r="AA333" s="711"/>
      <c r="AB333" s="711"/>
      <c r="AC333" s="711"/>
      <c r="AD333" s="711"/>
      <c r="AE333" s="711"/>
      <c r="AF333" s="711"/>
      <c r="AG333" s="711"/>
      <c r="AH333" s="711"/>
      <c r="AI333" s="711"/>
      <c r="AJ333" s="711"/>
      <c r="AK333" s="711"/>
      <c r="AL333" s="711"/>
      <c r="AM333" s="711"/>
      <c r="AN333" s="711"/>
      <c r="AO333" s="711"/>
      <c r="AP333" s="711"/>
      <c r="AQ333" s="711"/>
      <c r="AR333" s="711"/>
      <c r="AS333" s="711"/>
      <c r="AT333" s="711"/>
      <c r="AU333" s="711"/>
      <c r="AV333" s="711"/>
      <c r="AW333" s="711"/>
      <c r="AX333" s="711"/>
      <c r="AY333" s="711"/>
      <c r="AZ333" s="711"/>
      <c r="BA333" s="711"/>
      <c r="BB333" s="711"/>
      <c r="BC333" s="711"/>
      <c r="BD333" s="711"/>
    </row>
    <row r="334" spans="1:56" s="95" customFormat="1" ht="28.5" customHeight="1">
      <c r="A334" s="112" t="s">
        <v>33</v>
      </c>
      <c r="B334" s="216" t="s">
        <v>45</v>
      </c>
      <c r="C334" s="787">
        <v>43132</v>
      </c>
      <c r="D334" s="86" t="s">
        <v>860</v>
      </c>
      <c r="E334" s="111" t="s">
        <v>51</v>
      </c>
      <c r="F334" s="868">
        <v>2.5000000000000001E-2</v>
      </c>
      <c r="G334" s="1267">
        <v>27.08</v>
      </c>
      <c r="H334" s="1227">
        <f>F334*G334</f>
        <v>0.67700000000000005</v>
      </c>
      <c r="I334" s="1232"/>
      <c r="J334" s="214"/>
      <c r="K334" s="88"/>
      <c r="L334" s="89"/>
      <c r="M334" s="90"/>
      <c r="N334" s="91"/>
      <c r="O334" s="91"/>
      <c r="P334" s="72"/>
      <c r="Q334" s="72"/>
      <c r="R334" s="711"/>
      <c r="S334" s="711"/>
      <c r="T334" s="711"/>
      <c r="U334" s="711"/>
      <c r="V334" s="711"/>
      <c r="W334" s="711"/>
      <c r="X334" s="711"/>
      <c r="Y334" s="711"/>
      <c r="Z334" s="711"/>
      <c r="AA334" s="711"/>
      <c r="AB334" s="711"/>
      <c r="AC334" s="711"/>
      <c r="AD334" s="711"/>
      <c r="AE334" s="711"/>
      <c r="AF334" s="711"/>
      <c r="AG334" s="711"/>
      <c r="AH334" s="711"/>
      <c r="AI334" s="711"/>
      <c r="AJ334" s="711"/>
      <c r="AK334" s="711"/>
      <c r="AL334" s="711"/>
      <c r="AM334" s="711"/>
      <c r="AN334" s="711"/>
      <c r="AO334" s="711"/>
      <c r="AP334" s="711"/>
      <c r="AQ334" s="711"/>
      <c r="AR334" s="711"/>
      <c r="AS334" s="711"/>
      <c r="AT334" s="711"/>
      <c r="AU334" s="711"/>
      <c r="AV334" s="711"/>
      <c r="AW334" s="711"/>
      <c r="AX334" s="711"/>
      <c r="AY334" s="711"/>
      <c r="AZ334" s="711"/>
      <c r="BA334" s="711"/>
      <c r="BB334" s="711"/>
      <c r="BC334" s="711"/>
      <c r="BD334" s="711"/>
    </row>
    <row r="335" spans="1:56" s="95" customFormat="1" ht="33.75" customHeight="1">
      <c r="A335" s="112" t="s">
        <v>33</v>
      </c>
      <c r="B335" s="216" t="s">
        <v>45</v>
      </c>
      <c r="C335" s="111">
        <v>39017</v>
      </c>
      <c r="D335" s="86" t="s">
        <v>104</v>
      </c>
      <c r="E335" s="111" t="s">
        <v>62</v>
      </c>
      <c r="F335" s="868">
        <v>0.54300000000000004</v>
      </c>
      <c r="G335" s="1267">
        <v>0.12</v>
      </c>
      <c r="H335" s="1227">
        <f>F335*G335</f>
        <v>6.5159999999999996E-2</v>
      </c>
      <c r="I335" s="1232"/>
      <c r="J335" s="214"/>
      <c r="K335" s="88"/>
      <c r="L335" s="89"/>
      <c r="M335" s="90"/>
      <c r="N335" s="91"/>
      <c r="O335" s="91"/>
      <c r="P335" s="743"/>
      <c r="Q335" s="743"/>
      <c r="R335" s="711"/>
      <c r="S335" s="711"/>
      <c r="T335" s="711"/>
      <c r="U335" s="711"/>
      <c r="V335" s="711"/>
      <c r="W335" s="711"/>
      <c r="X335" s="711"/>
      <c r="Y335" s="711"/>
      <c r="Z335" s="711"/>
      <c r="AA335" s="711"/>
      <c r="AB335" s="711"/>
      <c r="AC335" s="711"/>
      <c r="AD335" s="711"/>
      <c r="AE335" s="711"/>
      <c r="AF335" s="711"/>
      <c r="AG335" s="711"/>
      <c r="AH335" s="711"/>
      <c r="AI335" s="711"/>
      <c r="AJ335" s="711"/>
      <c r="AK335" s="711"/>
      <c r="AL335" s="711"/>
      <c r="AM335" s="711"/>
      <c r="AN335" s="711"/>
      <c r="AO335" s="711"/>
      <c r="AP335" s="711"/>
      <c r="AQ335" s="711"/>
      <c r="AR335" s="711"/>
      <c r="AS335" s="711"/>
      <c r="AT335" s="711"/>
      <c r="AU335" s="711"/>
      <c r="AV335" s="711"/>
      <c r="AW335" s="711"/>
      <c r="AX335" s="711"/>
      <c r="AY335" s="711"/>
      <c r="AZ335" s="711"/>
      <c r="BA335" s="711"/>
      <c r="BB335" s="711"/>
      <c r="BC335" s="711"/>
      <c r="BD335" s="711"/>
    </row>
    <row r="336" spans="1:56" s="155" customFormat="1" ht="13.8">
      <c r="A336" s="74"/>
      <c r="B336" s="106"/>
      <c r="C336" s="107"/>
      <c r="D336" s="77"/>
      <c r="E336" s="78"/>
      <c r="F336" s="876"/>
      <c r="G336" s="1270"/>
      <c r="H336" s="1241"/>
      <c r="I336" s="1273"/>
      <c r="J336" s="877"/>
      <c r="K336" s="144"/>
      <c r="L336" s="145"/>
      <c r="M336" s="146"/>
      <c r="N336" s="109"/>
      <c r="O336" s="109"/>
      <c r="P336" s="72"/>
      <c r="Q336" s="72"/>
      <c r="R336" s="715"/>
      <c r="S336" s="715"/>
      <c r="T336" s="715"/>
      <c r="U336" s="715"/>
      <c r="V336" s="715"/>
      <c r="W336" s="715"/>
      <c r="X336" s="715"/>
      <c r="Y336" s="715"/>
      <c r="Z336" s="715"/>
      <c r="AA336" s="715"/>
      <c r="AB336" s="715"/>
      <c r="AC336" s="715"/>
      <c r="AD336" s="715"/>
      <c r="AE336" s="715"/>
      <c r="AF336" s="715"/>
      <c r="AG336" s="715"/>
      <c r="AH336" s="715"/>
      <c r="AI336" s="715"/>
      <c r="AJ336" s="715"/>
      <c r="AK336" s="715"/>
      <c r="AL336" s="715"/>
      <c r="AM336" s="715"/>
      <c r="AN336" s="715"/>
      <c r="AO336" s="715"/>
      <c r="AP336" s="715"/>
      <c r="AQ336" s="715"/>
      <c r="AR336" s="715"/>
      <c r="AS336" s="715"/>
      <c r="AT336" s="715"/>
      <c r="AU336" s="715"/>
      <c r="AV336" s="715"/>
      <c r="AW336" s="715"/>
      <c r="AX336" s="715"/>
      <c r="AY336" s="715"/>
      <c r="AZ336" s="715"/>
      <c r="BA336" s="715"/>
      <c r="BB336" s="715"/>
      <c r="BC336" s="715"/>
      <c r="BD336" s="715"/>
    </row>
    <row r="337" spans="1:951" s="137" customFormat="1" ht="18.75" customHeight="1">
      <c r="A337" s="806"/>
      <c r="B337" s="807"/>
      <c r="C337" s="999" t="s">
        <v>124</v>
      </c>
      <c r="D337" s="809" t="s">
        <v>134</v>
      </c>
      <c r="E337" s="808"/>
      <c r="F337" s="874"/>
      <c r="G337" s="1274"/>
      <c r="H337" s="1242"/>
      <c r="I337" s="1275"/>
      <c r="J337" s="875"/>
      <c r="K337" s="812"/>
      <c r="L337" s="810"/>
      <c r="M337" s="811"/>
      <c r="N337" s="813"/>
      <c r="O337" s="813"/>
      <c r="P337" s="784"/>
      <c r="Q337" s="784"/>
      <c r="R337" s="714"/>
      <c r="S337" s="714"/>
      <c r="T337" s="714"/>
      <c r="U337" s="714"/>
      <c r="V337" s="714"/>
      <c r="W337" s="714"/>
      <c r="X337" s="714"/>
      <c r="Y337" s="714"/>
      <c r="Z337" s="714"/>
      <c r="AA337" s="714"/>
      <c r="AB337" s="714"/>
      <c r="AC337" s="714"/>
      <c r="AD337" s="714"/>
      <c r="AE337" s="714"/>
      <c r="AF337" s="714"/>
      <c r="AG337" s="714"/>
      <c r="AH337" s="714"/>
      <c r="AI337" s="714"/>
      <c r="AJ337" s="714"/>
      <c r="AK337" s="714"/>
      <c r="AL337" s="714"/>
      <c r="AM337" s="714"/>
      <c r="AN337" s="714"/>
      <c r="AO337" s="714"/>
      <c r="AP337" s="714"/>
      <c r="AQ337" s="714"/>
      <c r="AR337" s="714"/>
      <c r="AS337" s="714"/>
      <c r="AT337" s="714"/>
      <c r="AU337" s="714"/>
      <c r="AV337" s="714"/>
      <c r="AW337" s="714"/>
      <c r="AX337" s="714"/>
      <c r="AY337" s="714"/>
      <c r="AZ337" s="714"/>
      <c r="BA337" s="714"/>
      <c r="BB337" s="714"/>
      <c r="BC337" s="714"/>
      <c r="BD337" s="714"/>
    </row>
    <row r="338" spans="1:951" s="73" customFormat="1" ht="49.5" customHeight="1">
      <c r="A338" s="64" t="s">
        <v>33</v>
      </c>
      <c r="B338" s="779">
        <v>101964</v>
      </c>
      <c r="C338" s="995" t="s">
        <v>756</v>
      </c>
      <c r="D338" s="110" t="s">
        <v>863</v>
      </c>
      <c r="E338" s="66" t="s">
        <v>38</v>
      </c>
      <c r="F338" s="856">
        <f>'MEMÓRIA DE CÁLCULO'!$E$141</f>
        <v>139.06</v>
      </c>
      <c r="G338" s="1264">
        <v>3</v>
      </c>
      <c r="H338" s="1236">
        <f>ROUND(SUM(H339:H346),2)</f>
        <v>132.15</v>
      </c>
      <c r="I338" s="1246">
        <f>ROUND(SUM(I339:I346),2)</f>
        <v>23.44</v>
      </c>
      <c r="J338" s="211">
        <f>ROUND(H338+I338,2)</f>
        <v>155.59</v>
      </c>
      <c r="K338" s="68">
        <f>ROUND(F338*H338,2)</f>
        <v>18376.78</v>
      </c>
      <c r="L338" s="69">
        <f>ROUND(F338*I338,2)</f>
        <v>3259.57</v>
      </c>
      <c r="M338" s="679">
        <f>ROUND(K338+L338,2)</f>
        <v>21636.35</v>
      </c>
      <c r="N338" s="680">
        <f>ROUND(M338*$N$5,2)</f>
        <v>5465.14</v>
      </c>
      <c r="O338" s="680">
        <f>ROUND(M338+N338,2)</f>
        <v>27101.49</v>
      </c>
      <c r="P338" s="72"/>
      <c r="Q338" s="72"/>
      <c r="R338" s="704"/>
      <c r="S338" s="704"/>
      <c r="T338" s="704"/>
      <c r="U338" s="704"/>
      <c r="V338" s="704"/>
      <c r="W338" s="704"/>
      <c r="X338" s="704"/>
      <c r="Y338" s="704"/>
      <c r="Z338" s="704"/>
      <c r="AA338" s="704"/>
      <c r="AB338" s="704"/>
      <c r="AC338" s="704"/>
      <c r="AD338" s="704"/>
      <c r="AE338" s="704"/>
      <c r="AF338" s="704"/>
      <c r="AG338" s="704"/>
      <c r="AH338" s="704"/>
      <c r="AI338" s="704"/>
      <c r="AJ338" s="704"/>
      <c r="AK338" s="704"/>
      <c r="AL338" s="704"/>
      <c r="AM338" s="704"/>
      <c r="AN338" s="704"/>
      <c r="AO338" s="704"/>
      <c r="AP338" s="704"/>
      <c r="AQ338" s="704"/>
      <c r="AR338" s="704"/>
      <c r="AS338" s="704"/>
      <c r="AT338" s="704"/>
      <c r="AU338" s="704"/>
      <c r="AV338" s="704"/>
      <c r="AW338" s="704"/>
      <c r="AX338" s="704"/>
      <c r="AY338" s="704"/>
      <c r="AZ338" s="704"/>
      <c r="BA338" s="704"/>
      <c r="BB338" s="704"/>
      <c r="BC338" s="704"/>
      <c r="BD338" s="704"/>
    </row>
    <row r="339" spans="1:951" s="795" customFormat="1" ht="24.75" customHeight="1">
      <c r="A339" s="797" t="s">
        <v>33</v>
      </c>
      <c r="B339" s="786" t="s">
        <v>39</v>
      </c>
      <c r="C339" s="994">
        <v>88316</v>
      </c>
      <c r="D339" s="86" t="s">
        <v>44</v>
      </c>
      <c r="E339" s="787" t="s">
        <v>43</v>
      </c>
      <c r="F339" s="868">
        <v>0.35399999999999998</v>
      </c>
      <c r="G339" s="1267">
        <v>18.899999999999999</v>
      </c>
      <c r="H339" s="1227">
        <f>5.68*F339</f>
        <v>2.0107199999999996</v>
      </c>
      <c r="I339" s="1232">
        <f>13.22*F339</f>
        <v>4.6798799999999998</v>
      </c>
      <c r="J339" s="214"/>
      <c r="K339" s="791"/>
      <c r="L339" s="792"/>
      <c r="M339" s="793"/>
      <c r="N339" s="794"/>
      <c r="O339" s="794"/>
      <c r="P339" s="777"/>
      <c r="Q339" s="777"/>
      <c r="R339" s="824"/>
      <c r="S339" s="824"/>
      <c r="T339" s="824"/>
      <c r="U339" s="824"/>
      <c r="V339" s="824"/>
      <c r="W339" s="824"/>
      <c r="X339" s="824"/>
      <c r="Y339" s="824"/>
      <c r="Z339" s="824"/>
      <c r="AA339" s="824"/>
      <c r="AB339" s="824"/>
      <c r="AC339" s="824"/>
      <c r="AD339" s="824"/>
      <c r="AE339" s="824"/>
      <c r="AF339" s="824"/>
      <c r="AG339" s="824"/>
      <c r="AH339" s="824"/>
      <c r="AI339" s="824"/>
      <c r="AJ339" s="824"/>
      <c r="AK339" s="824"/>
      <c r="AL339" s="824"/>
      <c r="AM339" s="824"/>
      <c r="AN339" s="824"/>
      <c r="AO339" s="824"/>
      <c r="AP339" s="824"/>
      <c r="AQ339" s="824"/>
      <c r="AR339" s="824"/>
      <c r="AS339" s="824"/>
      <c r="AT339" s="824"/>
      <c r="AU339" s="824"/>
      <c r="AV339" s="824"/>
      <c r="AW339" s="824"/>
      <c r="AX339" s="824"/>
      <c r="AY339" s="824"/>
      <c r="AZ339" s="824"/>
      <c r="BA339" s="824"/>
      <c r="BB339" s="824"/>
      <c r="BC339" s="824"/>
      <c r="BD339" s="824"/>
    </row>
    <row r="340" spans="1:951" s="95" customFormat="1" ht="29.25" customHeight="1">
      <c r="A340" s="112" t="s">
        <v>33</v>
      </c>
      <c r="B340" s="75" t="s">
        <v>39</v>
      </c>
      <c r="C340" s="76">
        <v>88262</v>
      </c>
      <c r="D340" s="77" t="s">
        <v>42</v>
      </c>
      <c r="E340" s="76" t="s">
        <v>43</v>
      </c>
      <c r="F340" s="139">
        <v>0.501</v>
      </c>
      <c r="G340" s="1267">
        <v>24.29</v>
      </c>
      <c r="H340" s="1227">
        <f>5.69*F340</f>
        <v>2.8506900000000002</v>
      </c>
      <c r="I340" s="1232">
        <f>18.6*F340</f>
        <v>9.3186</v>
      </c>
      <c r="J340" s="214"/>
      <c r="K340" s="88"/>
      <c r="L340" s="89"/>
      <c r="M340" s="90"/>
      <c r="N340" s="91"/>
      <c r="O340" s="91"/>
      <c r="P340" s="94"/>
      <c r="Q340" s="94"/>
      <c r="R340" s="711"/>
      <c r="S340" s="711"/>
      <c r="T340" s="711"/>
      <c r="U340" s="711"/>
      <c r="V340" s="711"/>
      <c r="W340" s="711"/>
      <c r="X340" s="711"/>
      <c r="Y340" s="711"/>
      <c r="Z340" s="711"/>
      <c r="AA340" s="711"/>
      <c r="AB340" s="711"/>
      <c r="AC340" s="711"/>
      <c r="AD340" s="711"/>
      <c r="AE340" s="711"/>
      <c r="AF340" s="711"/>
      <c r="AG340" s="711"/>
      <c r="AH340" s="711"/>
      <c r="AI340" s="711"/>
      <c r="AJ340" s="711"/>
      <c r="AK340" s="711"/>
      <c r="AL340" s="711"/>
      <c r="AM340" s="711"/>
      <c r="AN340" s="711"/>
      <c r="AO340" s="711"/>
      <c r="AP340" s="711"/>
      <c r="AQ340" s="711"/>
      <c r="AR340" s="711"/>
      <c r="AS340" s="711"/>
      <c r="AT340" s="711"/>
      <c r="AU340" s="711"/>
      <c r="AV340" s="711"/>
      <c r="AW340" s="711"/>
      <c r="AX340" s="711"/>
      <c r="AY340" s="711"/>
      <c r="AZ340" s="711"/>
      <c r="BA340" s="711"/>
      <c r="BB340" s="711"/>
      <c r="BC340" s="711"/>
      <c r="BD340" s="711"/>
    </row>
    <row r="341" spans="1:951" ht="31.5" customHeight="1">
      <c r="A341" s="112" t="s">
        <v>33</v>
      </c>
      <c r="B341" s="75" t="s">
        <v>39</v>
      </c>
      <c r="C341" s="76">
        <v>92273</v>
      </c>
      <c r="D341" s="788" t="s">
        <v>864</v>
      </c>
      <c r="E341" s="76" t="s">
        <v>47</v>
      </c>
      <c r="F341" s="139">
        <v>0.97</v>
      </c>
      <c r="G341" s="1267">
        <v>11.03</v>
      </c>
      <c r="H341" s="1227">
        <f>8.35*F341</f>
        <v>8.099499999999999</v>
      </c>
      <c r="I341" s="1232">
        <f>2.67*F341</f>
        <v>2.5898999999999996</v>
      </c>
      <c r="J341" s="883"/>
      <c r="K341" s="167"/>
      <c r="L341" s="87"/>
      <c r="M341" s="168"/>
      <c r="N341" s="91"/>
      <c r="O341" s="91"/>
      <c r="P341" s="94"/>
      <c r="Q341" s="94"/>
      <c r="R341" s="702"/>
      <c r="S341" s="702"/>
      <c r="T341" s="702"/>
      <c r="U341" s="702"/>
      <c r="V341" s="702"/>
      <c r="W341" s="702"/>
      <c r="X341" s="702"/>
      <c r="Y341" s="702"/>
      <c r="Z341" s="702"/>
      <c r="AA341" s="702"/>
      <c r="AB341" s="702"/>
      <c r="AC341" s="702"/>
      <c r="AD341" s="702"/>
      <c r="AE341" s="702"/>
      <c r="AF341" s="702"/>
      <c r="AG341" s="702"/>
      <c r="AH341" s="702"/>
      <c r="AI341" s="702"/>
      <c r="AJ341" s="702"/>
      <c r="AK341" s="702"/>
      <c r="AL341" s="702"/>
      <c r="AM341" s="702"/>
      <c r="AN341" s="702"/>
      <c r="AO341" s="702"/>
      <c r="AP341" s="702"/>
      <c r="AQ341" s="702"/>
      <c r="AR341" s="702"/>
      <c r="AS341" s="702"/>
      <c r="AT341" s="702"/>
      <c r="AU341" s="702"/>
      <c r="AV341" s="702"/>
      <c r="AW341" s="702"/>
      <c r="AX341" s="702"/>
      <c r="AY341" s="702"/>
      <c r="AZ341" s="702"/>
      <c r="BA341" s="702"/>
      <c r="BB341" s="702"/>
      <c r="BC341" s="702"/>
      <c r="BD341" s="702"/>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c r="IW341"/>
      <c r="IX341"/>
      <c r="IY341"/>
      <c r="IZ341"/>
      <c r="JA341"/>
      <c r="JB341"/>
      <c r="JC341"/>
      <c r="JD341"/>
      <c r="JE341"/>
      <c r="JF341"/>
      <c r="JG341"/>
      <c r="JH341"/>
      <c r="JI341"/>
      <c r="JJ341"/>
      <c r="JK341"/>
      <c r="JL341"/>
      <c r="JM341"/>
      <c r="JN341"/>
      <c r="JO341"/>
      <c r="JP341"/>
      <c r="JQ341"/>
      <c r="JR341"/>
      <c r="JS341"/>
      <c r="JT341"/>
      <c r="JU341"/>
      <c r="JV341"/>
      <c r="JW341"/>
      <c r="JX341"/>
      <c r="JY341"/>
      <c r="JZ341"/>
      <c r="KA341"/>
      <c r="KB341"/>
      <c r="KC341"/>
      <c r="KD341"/>
      <c r="KE341"/>
      <c r="KF341"/>
      <c r="KG341"/>
      <c r="KH341"/>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c r="WX341"/>
      <c r="WY341"/>
      <c r="WZ341"/>
      <c r="XA341"/>
      <c r="XB341"/>
      <c r="XC341"/>
      <c r="XD341"/>
      <c r="XE341"/>
      <c r="XF341"/>
      <c r="XG341"/>
      <c r="XH341"/>
      <c r="XI341"/>
      <c r="XJ341"/>
      <c r="XK341"/>
      <c r="XL341"/>
      <c r="XM341"/>
      <c r="XN341"/>
      <c r="XO341"/>
      <c r="XP341"/>
      <c r="XQ341"/>
      <c r="XR341"/>
      <c r="XS341"/>
      <c r="XT341"/>
      <c r="XU341"/>
      <c r="XV341"/>
      <c r="XW341"/>
      <c r="XX341"/>
      <c r="XY341"/>
      <c r="XZ341"/>
      <c r="YA341"/>
      <c r="YB341"/>
      <c r="YC341"/>
      <c r="YD341"/>
      <c r="YE341"/>
      <c r="YF341"/>
      <c r="YG341"/>
      <c r="YH341"/>
      <c r="YI341"/>
      <c r="YJ341"/>
      <c r="YK341"/>
      <c r="YL341"/>
      <c r="YM341"/>
      <c r="YN341"/>
      <c r="YO341"/>
      <c r="YP341"/>
      <c r="YQ341"/>
      <c r="YR341"/>
      <c r="YS341"/>
      <c r="YT341"/>
      <c r="YU341"/>
      <c r="YV341"/>
      <c r="YW341"/>
      <c r="YX341"/>
      <c r="YY341"/>
      <c r="YZ341"/>
      <c r="ZA341"/>
      <c r="ZB341"/>
      <c r="ZC341"/>
      <c r="ZD341"/>
      <c r="ZE341"/>
      <c r="ZF341"/>
      <c r="ZG341"/>
      <c r="ZH341"/>
      <c r="ZI341"/>
      <c r="ZJ341"/>
      <c r="ZK341"/>
      <c r="ZL341"/>
      <c r="ZM341"/>
      <c r="ZN341"/>
      <c r="ZO341"/>
      <c r="ZP341"/>
      <c r="ZQ341"/>
      <c r="ZR341"/>
      <c r="ZS341"/>
      <c r="ZT341"/>
      <c r="ZU341"/>
      <c r="ZV341"/>
      <c r="ZW341"/>
      <c r="ZX341"/>
      <c r="ZY341"/>
      <c r="ZZ341"/>
      <c r="AAA341"/>
      <c r="AAB341"/>
      <c r="AAC341"/>
      <c r="AAD341"/>
      <c r="AAE341"/>
      <c r="AAF341"/>
      <c r="AAG341"/>
      <c r="AAH341"/>
      <c r="AAI341"/>
      <c r="AAJ341"/>
      <c r="AAK341"/>
      <c r="AAL341"/>
      <c r="AAM341"/>
      <c r="AAN341"/>
      <c r="AAO341"/>
      <c r="AAP341"/>
      <c r="AAQ341"/>
      <c r="AAR341"/>
      <c r="AAS341"/>
      <c r="AAT341"/>
      <c r="AAU341"/>
      <c r="AAV341"/>
      <c r="AAW341"/>
      <c r="AAX341"/>
      <c r="AAY341"/>
      <c r="AAZ341"/>
      <c r="ABA341"/>
      <c r="ABB341"/>
      <c r="ABC341"/>
      <c r="ABD341"/>
      <c r="ABE341"/>
      <c r="ABF341"/>
      <c r="ABG341"/>
      <c r="ABH341"/>
      <c r="ABI341"/>
      <c r="ABJ341"/>
      <c r="ABK341"/>
      <c r="ABL341"/>
      <c r="ABM341"/>
      <c r="ABN341"/>
      <c r="ABO341"/>
      <c r="ABP341"/>
      <c r="ABQ341"/>
      <c r="ABR341"/>
      <c r="ABS341"/>
      <c r="ABT341"/>
      <c r="ABU341"/>
      <c r="ABV341"/>
      <c r="ABW341"/>
      <c r="ABX341"/>
      <c r="ABY341"/>
      <c r="ABZ341"/>
      <c r="ACA341"/>
      <c r="ACB341"/>
      <c r="ACC341"/>
      <c r="ACD341"/>
      <c r="ACE341"/>
      <c r="ACF341"/>
      <c r="ACG341"/>
      <c r="ACH341"/>
      <c r="ACI341"/>
      <c r="ACJ341"/>
      <c r="ACK341"/>
      <c r="ACL341"/>
      <c r="ACM341"/>
      <c r="ACN341"/>
      <c r="ACO341"/>
      <c r="ACP341"/>
      <c r="ACQ341"/>
      <c r="ACR341"/>
      <c r="ACS341"/>
      <c r="ACT341"/>
      <c r="ACU341"/>
      <c r="ACV341"/>
      <c r="ACW341"/>
      <c r="ACX341"/>
      <c r="ACY341"/>
      <c r="ACZ341"/>
      <c r="ADA341"/>
      <c r="ADB341"/>
      <c r="ADC341"/>
      <c r="ADD341"/>
      <c r="ADE341"/>
      <c r="ADF341"/>
      <c r="ADG341"/>
      <c r="ADH341"/>
      <c r="ADI341"/>
      <c r="ADJ341"/>
      <c r="ADK341"/>
      <c r="ADL341"/>
      <c r="ADM341"/>
      <c r="ADN341"/>
      <c r="ADO341"/>
      <c r="ADP341"/>
      <c r="ADQ341"/>
      <c r="ADR341"/>
      <c r="ADS341"/>
      <c r="ADT341"/>
      <c r="ADU341"/>
      <c r="ADV341"/>
      <c r="ADW341"/>
      <c r="ADX341"/>
      <c r="ADY341"/>
      <c r="ADZ341"/>
      <c r="AEA341"/>
      <c r="AEB341"/>
      <c r="AEC341"/>
      <c r="AED341"/>
      <c r="AEE341"/>
      <c r="AEF341"/>
      <c r="AEG341"/>
      <c r="AEH341"/>
      <c r="AEI341"/>
      <c r="AEJ341"/>
      <c r="AEK341"/>
      <c r="AEL341"/>
      <c r="AEM341"/>
      <c r="AEN341"/>
      <c r="AEO341"/>
      <c r="AEP341"/>
      <c r="AEQ341"/>
      <c r="AER341"/>
      <c r="AES341"/>
      <c r="AET341"/>
      <c r="AEU341"/>
      <c r="AEV341"/>
      <c r="AEW341"/>
      <c r="AEX341"/>
      <c r="AEY341"/>
      <c r="AEZ341"/>
      <c r="AFA341"/>
      <c r="AFB341"/>
      <c r="AFC341"/>
      <c r="AFD341"/>
      <c r="AFE341"/>
      <c r="AFF341"/>
      <c r="AFG341"/>
      <c r="AFH341"/>
      <c r="AFI341"/>
      <c r="AFJ341"/>
      <c r="AFK341"/>
      <c r="AFL341"/>
      <c r="AFM341"/>
      <c r="AFN341"/>
      <c r="AFO341"/>
      <c r="AFP341"/>
      <c r="AFQ341"/>
      <c r="AFR341"/>
      <c r="AFS341"/>
      <c r="AFT341"/>
      <c r="AFU341"/>
      <c r="AFV341"/>
      <c r="AFW341"/>
      <c r="AFX341"/>
      <c r="AFY341"/>
      <c r="AFZ341"/>
      <c r="AGA341"/>
      <c r="AGB341"/>
      <c r="AGC341"/>
      <c r="AGD341"/>
      <c r="AGE341"/>
      <c r="AGF341"/>
      <c r="AGG341"/>
      <c r="AGH341"/>
      <c r="AGI341"/>
      <c r="AGJ341"/>
      <c r="AGK341"/>
      <c r="AGL341"/>
      <c r="AGM341"/>
      <c r="AGN341"/>
      <c r="AGO341"/>
      <c r="AGP341"/>
      <c r="AGQ341"/>
      <c r="AGR341"/>
      <c r="AGS341"/>
      <c r="AGT341"/>
      <c r="AGU341"/>
      <c r="AGV341"/>
      <c r="AGW341"/>
      <c r="AGX341"/>
      <c r="AGY341"/>
      <c r="AGZ341"/>
      <c r="AHA341"/>
      <c r="AHB341"/>
      <c r="AHC341"/>
      <c r="AHD341"/>
      <c r="AHE341"/>
      <c r="AHF341"/>
      <c r="AHG341"/>
      <c r="AHH341"/>
      <c r="AHI341"/>
      <c r="AHJ341"/>
      <c r="AHK341"/>
      <c r="AHL341"/>
      <c r="AHM341"/>
      <c r="AHN341"/>
      <c r="AHO341"/>
      <c r="AHP341"/>
      <c r="AHQ341"/>
      <c r="AHR341"/>
      <c r="AHS341"/>
      <c r="AHT341"/>
      <c r="AHU341"/>
      <c r="AHV341"/>
      <c r="AHW341"/>
      <c r="AHX341"/>
      <c r="AHY341"/>
      <c r="AHZ341"/>
      <c r="AIA341"/>
      <c r="AIB341"/>
      <c r="AIC341"/>
      <c r="AID341"/>
      <c r="AIE341"/>
      <c r="AIF341"/>
      <c r="AIG341"/>
      <c r="AIH341"/>
      <c r="AII341"/>
      <c r="AIJ341"/>
      <c r="AIK341"/>
      <c r="AIL341"/>
      <c r="AIM341"/>
      <c r="AIN341"/>
      <c r="AIO341"/>
      <c r="AIP341"/>
      <c r="AIQ341"/>
      <c r="AIR341"/>
      <c r="AIS341"/>
      <c r="AIT341"/>
      <c r="AIU341"/>
      <c r="AIV341"/>
      <c r="AIW341"/>
      <c r="AIX341"/>
      <c r="AIY341"/>
      <c r="AIZ341"/>
      <c r="AJA341"/>
      <c r="AJB341"/>
      <c r="AJC341"/>
      <c r="AJD341"/>
      <c r="AJE341"/>
      <c r="AJF341"/>
      <c r="AJG341"/>
      <c r="AJH341"/>
      <c r="AJI341"/>
      <c r="AJJ341"/>
      <c r="AJK341"/>
      <c r="AJL341"/>
      <c r="AJM341"/>
      <c r="AJN341"/>
    </row>
    <row r="342" spans="1:951" ht="35.25" customHeight="1">
      <c r="A342" s="112" t="s">
        <v>33</v>
      </c>
      <c r="B342" s="75" t="s">
        <v>39</v>
      </c>
      <c r="C342" s="76">
        <v>92723</v>
      </c>
      <c r="D342" s="77" t="s">
        <v>865</v>
      </c>
      <c r="E342" s="76" t="s">
        <v>41</v>
      </c>
      <c r="F342" s="139">
        <v>4.3999999999999997E-2</v>
      </c>
      <c r="G342" s="1267">
        <v>411.45</v>
      </c>
      <c r="H342" s="1227">
        <f>386.85*F342</f>
        <v>17.0214</v>
      </c>
      <c r="I342" s="1232">
        <f>24.52*F342</f>
        <v>1.0788799999999998</v>
      </c>
      <c r="J342" s="214"/>
      <c r="K342" s="88"/>
      <c r="L342" s="89"/>
      <c r="M342" s="90"/>
      <c r="N342" s="91"/>
      <c r="O342" s="91"/>
      <c r="P342" s="94"/>
      <c r="Q342" s="94"/>
      <c r="R342" s="702"/>
      <c r="S342" s="702"/>
      <c r="T342" s="702"/>
      <c r="U342" s="702"/>
      <c r="V342" s="702"/>
      <c r="W342" s="702"/>
      <c r="X342" s="702"/>
      <c r="Y342" s="702"/>
      <c r="Z342" s="702"/>
      <c r="AA342" s="702"/>
      <c r="AB342" s="702"/>
      <c r="AC342" s="702"/>
      <c r="AD342" s="702"/>
      <c r="AE342" s="702"/>
      <c r="AF342" s="702"/>
      <c r="AG342" s="702"/>
      <c r="AH342" s="702"/>
      <c r="AI342" s="702"/>
      <c r="AJ342" s="702"/>
      <c r="AK342" s="702"/>
      <c r="AL342" s="702"/>
      <c r="AM342" s="702"/>
      <c r="AN342" s="702"/>
      <c r="AO342" s="702"/>
      <c r="AP342" s="702"/>
      <c r="AQ342" s="702"/>
      <c r="AR342" s="702"/>
      <c r="AS342" s="702"/>
      <c r="AT342" s="702"/>
      <c r="AU342" s="702"/>
      <c r="AV342" s="702"/>
      <c r="AW342" s="702"/>
      <c r="AX342" s="702"/>
      <c r="AY342" s="702"/>
      <c r="AZ342" s="702"/>
      <c r="BA342" s="702"/>
      <c r="BB342" s="702"/>
      <c r="BC342" s="702"/>
      <c r="BD342" s="70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c r="IW342"/>
      <c r="IX342"/>
      <c r="IY342"/>
      <c r="IZ342"/>
      <c r="JA342"/>
      <c r="JB342"/>
      <c r="JC342"/>
      <c r="JD342"/>
      <c r="JE342"/>
      <c r="JF342"/>
      <c r="JG342"/>
      <c r="JH342"/>
      <c r="JI342"/>
      <c r="JJ342"/>
      <c r="JK342"/>
      <c r="JL342"/>
      <c r="JM342"/>
      <c r="JN342"/>
      <c r="JO342"/>
      <c r="JP342"/>
      <c r="JQ342"/>
      <c r="JR342"/>
      <c r="JS342"/>
      <c r="JT342"/>
      <c r="JU342"/>
      <c r="JV342"/>
      <c r="JW342"/>
      <c r="JX342"/>
      <c r="JY342"/>
      <c r="JZ342"/>
      <c r="KA342"/>
      <c r="KB342"/>
      <c r="KC342"/>
      <c r="KD342"/>
      <c r="KE342"/>
      <c r="KF342"/>
      <c r="KG342"/>
      <c r="KH342"/>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c r="WX342"/>
      <c r="WY342"/>
      <c r="WZ342"/>
      <c r="XA342"/>
      <c r="XB342"/>
      <c r="XC342"/>
      <c r="XD342"/>
      <c r="XE342"/>
      <c r="XF342"/>
      <c r="XG342"/>
      <c r="XH342"/>
      <c r="XI342"/>
      <c r="XJ342"/>
      <c r="XK342"/>
      <c r="XL342"/>
      <c r="XM342"/>
      <c r="XN342"/>
      <c r="XO342"/>
      <c r="XP342"/>
      <c r="XQ342"/>
      <c r="XR342"/>
      <c r="XS342"/>
      <c r="XT342"/>
      <c r="XU342"/>
      <c r="XV342"/>
      <c r="XW342"/>
      <c r="XX342"/>
      <c r="XY342"/>
      <c r="XZ342"/>
      <c r="YA342"/>
      <c r="YB342"/>
      <c r="YC342"/>
      <c r="YD342"/>
      <c r="YE342"/>
      <c r="YF342"/>
      <c r="YG342"/>
      <c r="YH342"/>
      <c r="YI342"/>
      <c r="YJ342"/>
      <c r="YK342"/>
      <c r="YL342"/>
      <c r="YM342"/>
      <c r="YN342"/>
      <c r="YO342"/>
      <c r="YP342"/>
      <c r="YQ342"/>
      <c r="YR342"/>
      <c r="YS342"/>
      <c r="YT342"/>
      <c r="YU342"/>
      <c r="YV342"/>
      <c r="YW342"/>
      <c r="YX342"/>
      <c r="YY342"/>
      <c r="YZ342"/>
      <c r="ZA342"/>
      <c r="ZB342"/>
      <c r="ZC342"/>
      <c r="ZD342"/>
      <c r="ZE342"/>
      <c r="ZF342"/>
      <c r="ZG342"/>
      <c r="ZH342"/>
      <c r="ZI342"/>
      <c r="ZJ342"/>
      <c r="ZK342"/>
      <c r="ZL342"/>
      <c r="ZM342"/>
      <c r="ZN342"/>
      <c r="ZO342"/>
      <c r="ZP342"/>
      <c r="ZQ342"/>
      <c r="ZR342"/>
      <c r="ZS342"/>
      <c r="ZT342"/>
      <c r="ZU342"/>
      <c r="ZV342"/>
      <c r="ZW342"/>
      <c r="ZX342"/>
      <c r="ZY342"/>
      <c r="ZZ342"/>
      <c r="AAA342"/>
      <c r="AAB342"/>
      <c r="AAC342"/>
      <c r="AAD342"/>
      <c r="AAE342"/>
      <c r="AAF342"/>
      <c r="AAG342"/>
      <c r="AAH342"/>
      <c r="AAI342"/>
      <c r="AAJ342"/>
      <c r="AAK342"/>
      <c r="AAL342"/>
      <c r="AAM342"/>
      <c r="AAN342"/>
      <c r="AAO342"/>
      <c r="AAP342"/>
      <c r="AAQ342"/>
      <c r="AAR342"/>
      <c r="AAS342"/>
      <c r="AAT342"/>
      <c r="AAU342"/>
      <c r="AAV342"/>
      <c r="AAW342"/>
      <c r="AAX342"/>
      <c r="AAY342"/>
      <c r="AAZ342"/>
      <c r="ABA342"/>
      <c r="ABB342"/>
      <c r="ABC342"/>
      <c r="ABD342"/>
      <c r="ABE342"/>
      <c r="ABF342"/>
      <c r="ABG342"/>
      <c r="ABH342"/>
      <c r="ABI342"/>
      <c r="ABJ342"/>
      <c r="ABK342"/>
      <c r="ABL342"/>
      <c r="ABM342"/>
      <c r="ABN342"/>
      <c r="ABO342"/>
      <c r="ABP342"/>
      <c r="ABQ342"/>
      <c r="ABR342"/>
      <c r="ABS342"/>
      <c r="ABT342"/>
      <c r="ABU342"/>
      <c r="ABV342"/>
      <c r="ABW342"/>
      <c r="ABX342"/>
      <c r="ABY342"/>
      <c r="ABZ342"/>
      <c r="ACA342"/>
      <c r="ACB342"/>
      <c r="ACC342"/>
      <c r="ACD342"/>
      <c r="ACE342"/>
      <c r="ACF342"/>
      <c r="ACG342"/>
      <c r="ACH342"/>
      <c r="ACI342"/>
      <c r="ACJ342"/>
      <c r="ACK342"/>
      <c r="ACL342"/>
      <c r="ACM342"/>
      <c r="ACN342"/>
      <c r="ACO342"/>
      <c r="ACP342"/>
      <c r="ACQ342"/>
      <c r="ACR342"/>
      <c r="ACS342"/>
      <c r="ACT342"/>
      <c r="ACU342"/>
      <c r="ACV342"/>
      <c r="ACW342"/>
      <c r="ACX342"/>
      <c r="ACY342"/>
      <c r="ACZ342"/>
      <c r="ADA342"/>
      <c r="ADB342"/>
      <c r="ADC342"/>
      <c r="ADD342"/>
      <c r="ADE342"/>
      <c r="ADF342"/>
      <c r="ADG342"/>
      <c r="ADH342"/>
      <c r="ADI342"/>
      <c r="ADJ342"/>
      <c r="ADK342"/>
      <c r="ADL342"/>
      <c r="ADM342"/>
      <c r="ADN342"/>
      <c r="ADO342"/>
      <c r="ADP342"/>
      <c r="ADQ342"/>
      <c r="ADR342"/>
      <c r="ADS342"/>
      <c r="ADT342"/>
      <c r="ADU342"/>
      <c r="ADV342"/>
      <c r="ADW342"/>
      <c r="ADX342"/>
      <c r="ADY342"/>
      <c r="ADZ342"/>
      <c r="AEA342"/>
      <c r="AEB342"/>
      <c r="AEC342"/>
      <c r="AED342"/>
      <c r="AEE342"/>
      <c r="AEF342"/>
      <c r="AEG342"/>
      <c r="AEH342"/>
      <c r="AEI342"/>
      <c r="AEJ342"/>
      <c r="AEK342"/>
      <c r="AEL342"/>
      <c r="AEM342"/>
      <c r="AEN342"/>
      <c r="AEO342"/>
      <c r="AEP342"/>
      <c r="AEQ342"/>
      <c r="AER342"/>
      <c r="AES342"/>
      <c r="AET342"/>
      <c r="AEU342"/>
      <c r="AEV342"/>
      <c r="AEW342"/>
      <c r="AEX342"/>
      <c r="AEY342"/>
      <c r="AEZ342"/>
      <c r="AFA342"/>
      <c r="AFB342"/>
      <c r="AFC342"/>
      <c r="AFD342"/>
      <c r="AFE342"/>
      <c r="AFF342"/>
      <c r="AFG342"/>
      <c r="AFH342"/>
      <c r="AFI342"/>
      <c r="AFJ342"/>
      <c r="AFK342"/>
      <c r="AFL342"/>
      <c r="AFM342"/>
      <c r="AFN342"/>
      <c r="AFO342"/>
      <c r="AFP342"/>
      <c r="AFQ342"/>
      <c r="AFR342"/>
      <c r="AFS342"/>
      <c r="AFT342"/>
      <c r="AFU342"/>
      <c r="AFV342"/>
      <c r="AFW342"/>
      <c r="AFX342"/>
      <c r="AFY342"/>
      <c r="AFZ342"/>
      <c r="AGA342"/>
      <c r="AGB342"/>
      <c r="AGC342"/>
      <c r="AGD342"/>
      <c r="AGE342"/>
      <c r="AGF342"/>
      <c r="AGG342"/>
      <c r="AGH342"/>
      <c r="AGI342"/>
      <c r="AGJ342"/>
      <c r="AGK342"/>
      <c r="AGL342"/>
      <c r="AGM342"/>
      <c r="AGN342"/>
      <c r="AGO342"/>
      <c r="AGP342"/>
      <c r="AGQ342"/>
      <c r="AGR342"/>
      <c r="AGS342"/>
      <c r="AGT342"/>
      <c r="AGU342"/>
      <c r="AGV342"/>
      <c r="AGW342"/>
      <c r="AGX342"/>
      <c r="AGY342"/>
      <c r="AGZ342"/>
      <c r="AHA342"/>
      <c r="AHB342"/>
      <c r="AHC342"/>
      <c r="AHD342"/>
      <c r="AHE342"/>
      <c r="AHF342"/>
      <c r="AHG342"/>
      <c r="AHH342"/>
      <c r="AHI342"/>
      <c r="AHJ342"/>
      <c r="AHK342"/>
      <c r="AHL342"/>
      <c r="AHM342"/>
      <c r="AHN342"/>
      <c r="AHO342"/>
      <c r="AHP342"/>
      <c r="AHQ342"/>
      <c r="AHR342"/>
      <c r="AHS342"/>
      <c r="AHT342"/>
      <c r="AHU342"/>
      <c r="AHV342"/>
      <c r="AHW342"/>
      <c r="AHX342"/>
      <c r="AHY342"/>
      <c r="AHZ342"/>
      <c r="AIA342"/>
      <c r="AIB342"/>
      <c r="AIC342"/>
      <c r="AID342"/>
      <c r="AIE342"/>
      <c r="AIF342"/>
      <c r="AIG342"/>
      <c r="AIH342"/>
      <c r="AII342"/>
      <c r="AIJ342"/>
      <c r="AIK342"/>
      <c r="AIL342"/>
      <c r="AIM342"/>
      <c r="AIN342"/>
      <c r="AIO342"/>
      <c r="AIP342"/>
      <c r="AIQ342"/>
      <c r="AIR342"/>
      <c r="AIS342"/>
      <c r="AIT342"/>
      <c r="AIU342"/>
      <c r="AIV342"/>
      <c r="AIW342"/>
      <c r="AIX342"/>
      <c r="AIY342"/>
      <c r="AIZ342"/>
      <c r="AJA342"/>
      <c r="AJB342"/>
      <c r="AJC342"/>
      <c r="AJD342"/>
      <c r="AJE342"/>
      <c r="AJF342"/>
      <c r="AJG342"/>
      <c r="AJH342"/>
      <c r="AJI342"/>
      <c r="AJJ342"/>
      <c r="AJK342"/>
      <c r="AJL342"/>
      <c r="AJM342"/>
      <c r="AJN342"/>
    </row>
    <row r="343" spans="1:951" s="776" customFormat="1" ht="36.75" customHeight="1">
      <c r="A343" s="797" t="s">
        <v>33</v>
      </c>
      <c r="B343" s="786" t="s">
        <v>39</v>
      </c>
      <c r="C343" s="787">
        <v>92783</v>
      </c>
      <c r="D343" s="788" t="s">
        <v>1237</v>
      </c>
      <c r="E343" s="787" t="s">
        <v>51</v>
      </c>
      <c r="F343" s="139">
        <v>0.99099999999999999</v>
      </c>
      <c r="G343" s="1267">
        <v>20.04</v>
      </c>
      <c r="H343" s="1227">
        <f>14.21*F343</f>
        <v>14.08211</v>
      </c>
      <c r="I343" s="1232">
        <f>5.83*F343</f>
        <v>5.7775299999999996</v>
      </c>
      <c r="J343" s="214"/>
      <c r="K343" s="791"/>
      <c r="L343" s="792"/>
      <c r="M343" s="793"/>
      <c r="N343" s="794"/>
      <c r="O343" s="794"/>
      <c r="P343" s="94"/>
      <c r="Q343" s="94"/>
      <c r="R343" s="822"/>
      <c r="S343" s="822"/>
      <c r="T343" s="822"/>
      <c r="U343" s="822"/>
      <c r="V343" s="822"/>
      <c r="W343" s="822"/>
      <c r="X343" s="822"/>
      <c r="Y343" s="822"/>
      <c r="Z343" s="822"/>
      <c r="AA343" s="822"/>
      <c r="AB343" s="822"/>
      <c r="AC343" s="822"/>
      <c r="AD343" s="822"/>
      <c r="AE343" s="822"/>
      <c r="AF343" s="822"/>
      <c r="AG343" s="822"/>
      <c r="AH343" s="822"/>
      <c r="AI343" s="822"/>
      <c r="AJ343" s="822"/>
      <c r="AK343" s="822"/>
      <c r="AL343" s="822"/>
      <c r="AM343" s="822"/>
      <c r="AN343" s="822"/>
      <c r="AO343" s="822"/>
      <c r="AP343" s="822"/>
      <c r="AQ343" s="822"/>
      <c r="AR343" s="822"/>
      <c r="AS343" s="822"/>
      <c r="AT343" s="822"/>
      <c r="AU343" s="822"/>
      <c r="AV343" s="822"/>
      <c r="AW343" s="822"/>
      <c r="AX343" s="822"/>
      <c r="AY343" s="822"/>
      <c r="AZ343" s="822"/>
      <c r="BA343" s="822"/>
      <c r="BB343" s="822"/>
      <c r="BC343" s="822"/>
      <c r="BD343" s="822"/>
      <c r="AJO343" s="778"/>
    </row>
    <row r="344" spans="1:951" ht="36.75" customHeight="1">
      <c r="A344" s="112" t="s">
        <v>33</v>
      </c>
      <c r="B344" s="75" t="s">
        <v>45</v>
      </c>
      <c r="C344" s="76">
        <v>3736</v>
      </c>
      <c r="D344" s="77" t="s">
        <v>867</v>
      </c>
      <c r="E344" s="76" t="s">
        <v>38</v>
      </c>
      <c r="F344" s="139">
        <v>1</v>
      </c>
      <c r="G344" s="1267">
        <v>44.8</v>
      </c>
      <c r="H344" s="1227">
        <f>F344*G344</f>
        <v>44.8</v>
      </c>
      <c r="I344" s="1232"/>
      <c r="J344" s="214"/>
      <c r="K344" s="88"/>
      <c r="L344" s="89"/>
      <c r="M344" s="90"/>
      <c r="N344" s="91"/>
      <c r="O344" s="91"/>
      <c r="P344" s="72"/>
      <c r="Q344" s="72"/>
      <c r="R344" s="702"/>
      <c r="S344" s="702"/>
      <c r="T344" s="702"/>
      <c r="U344" s="702"/>
      <c r="V344" s="702"/>
      <c r="W344" s="702"/>
      <c r="X344" s="702"/>
      <c r="Y344" s="702"/>
      <c r="Z344" s="702"/>
      <c r="AA344" s="702"/>
      <c r="AB344" s="702"/>
      <c r="AC344" s="702"/>
      <c r="AD344" s="702"/>
      <c r="AE344" s="702"/>
      <c r="AF344" s="702"/>
      <c r="AG344" s="702"/>
      <c r="AH344" s="702"/>
      <c r="AI344" s="702"/>
      <c r="AJ344" s="702"/>
      <c r="AK344" s="702"/>
      <c r="AL344" s="702"/>
      <c r="AM344" s="702"/>
      <c r="AN344" s="702"/>
      <c r="AO344" s="702"/>
      <c r="AP344" s="702"/>
      <c r="AQ344" s="702"/>
      <c r="AR344" s="702"/>
      <c r="AS344" s="702"/>
      <c r="AT344" s="702"/>
      <c r="AU344" s="702"/>
      <c r="AV344" s="702"/>
      <c r="AW344" s="702"/>
      <c r="AX344" s="702"/>
      <c r="AY344" s="702"/>
      <c r="AZ344" s="702"/>
      <c r="BA344" s="702"/>
      <c r="BB344" s="702"/>
      <c r="BC344" s="702"/>
      <c r="BD344" s="702"/>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c r="IW344"/>
      <c r="IX344"/>
      <c r="IY344"/>
      <c r="IZ344"/>
      <c r="JA344"/>
      <c r="JB344"/>
      <c r="JC344"/>
      <c r="JD344"/>
      <c r="JE344"/>
      <c r="JF344"/>
      <c r="JG344"/>
      <c r="JH344"/>
      <c r="JI344"/>
      <c r="JJ344"/>
      <c r="JK344"/>
      <c r="JL344"/>
      <c r="JM344"/>
      <c r="JN344"/>
      <c r="JO344"/>
      <c r="JP344"/>
      <c r="JQ344"/>
      <c r="JR344"/>
      <c r="JS344"/>
      <c r="JT344"/>
      <c r="JU344"/>
      <c r="JV344"/>
      <c r="JW344"/>
      <c r="JX344"/>
      <c r="JY344"/>
      <c r="JZ344"/>
      <c r="KA344"/>
      <c r="KB344"/>
      <c r="KC344"/>
      <c r="KD344"/>
      <c r="KE344"/>
      <c r="KF344"/>
      <c r="KG344"/>
      <c r="KH344"/>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c r="WX344"/>
      <c r="WY344"/>
      <c r="WZ344"/>
      <c r="XA344"/>
      <c r="XB344"/>
      <c r="XC344"/>
      <c r="XD344"/>
      <c r="XE344"/>
      <c r="XF344"/>
      <c r="XG344"/>
      <c r="XH344"/>
      <c r="XI344"/>
      <c r="XJ344"/>
      <c r="XK344"/>
      <c r="XL344"/>
      <c r="XM344"/>
      <c r="XN344"/>
      <c r="XO344"/>
      <c r="XP344"/>
      <c r="XQ344"/>
      <c r="XR344"/>
      <c r="XS344"/>
      <c r="XT344"/>
      <c r="XU344"/>
      <c r="XV344"/>
      <c r="XW344"/>
      <c r="XX344"/>
      <c r="XY344"/>
      <c r="XZ344"/>
      <c r="YA344"/>
      <c r="YB344"/>
      <c r="YC344"/>
      <c r="YD344"/>
      <c r="YE344"/>
      <c r="YF344"/>
      <c r="YG344"/>
      <c r="YH344"/>
      <c r="YI344"/>
      <c r="YJ344"/>
      <c r="YK344"/>
      <c r="YL344"/>
      <c r="YM344"/>
      <c r="YN344"/>
      <c r="YO344"/>
      <c r="YP344"/>
      <c r="YQ344"/>
      <c r="YR344"/>
      <c r="YS344"/>
      <c r="YT344"/>
      <c r="YU344"/>
      <c r="YV344"/>
      <c r="YW344"/>
      <c r="YX344"/>
      <c r="YY344"/>
      <c r="YZ344"/>
      <c r="ZA344"/>
      <c r="ZB344"/>
      <c r="ZC344"/>
      <c r="ZD344"/>
      <c r="ZE344"/>
      <c r="ZF344"/>
      <c r="ZG344"/>
      <c r="ZH344"/>
      <c r="ZI344"/>
      <c r="ZJ344"/>
      <c r="ZK344"/>
      <c r="ZL344"/>
      <c r="ZM344"/>
      <c r="ZN344"/>
      <c r="ZO344"/>
      <c r="ZP344"/>
      <c r="ZQ344"/>
      <c r="ZR344"/>
      <c r="ZS344"/>
      <c r="ZT344"/>
      <c r="ZU344"/>
      <c r="ZV344"/>
      <c r="ZW344"/>
      <c r="ZX344"/>
      <c r="ZY344"/>
      <c r="ZZ344"/>
      <c r="AAA344"/>
      <c r="AAB344"/>
      <c r="AAC344"/>
      <c r="AAD344"/>
      <c r="AAE344"/>
      <c r="AAF344"/>
      <c r="AAG344"/>
      <c r="AAH344"/>
      <c r="AAI344"/>
      <c r="AAJ344"/>
      <c r="AAK344"/>
      <c r="AAL344"/>
      <c r="AAM344"/>
      <c r="AAN344"/>
      <c r="AAO344"/>
      <c r="AAP344"/>
      <c r="AAQ344"/>
      <c r="AAR344"/>
      <c r="AAS344"/>
      <c r="AAT344"/>
      <c r="AAU344"/>
      <c r="AAV344"/>
      <c r="AAW344"/>
      <c r="AAX344"/>
      <c r="AAY344"/>
      <c r="AAZ344"/>
      <c r="ABA344"/>
      <c r="ABB344"/>
      <c r="ABC344"/>
      <c r="ABD344"/>
      <c r="ABE344"/>
      <c r="ABF344"/>
      <c r="ABG344"/>
      <c r="ABH344"/>
      <c r="ABI344"/>
      <c r="ABJ344"/>
      <c r="ABK344"/>
      <c r="ABL344"/>
      <c r="ABM344"/>
      <c r="ABN344"/>
      <c r="ABO344"/>
      <c r="ABP344"/>
      <c r="ABQ344"/>
      <c r="ABR344"/>
      <c r="ABS344"/>
      <c r="ABT344"/>
      <c r="ABU344"/>
      <c r="ABV344"/>
      <c r="ABW344"/>
      <c r="ABX344"/>
      <c r="ABY344"/>
      <c r="ABZ344"/>
      <c r="ACA344"/>
      <c r="ACB344"/>
      <c r="ACC344"/>
      <c r="ACD344"/>
      <c r="ACE344"/>
      <c r="ACF344"/>
      <c r="ACG344"/>
      <c r="ACH344"/>
      <c r="ACI344"/>
      <c r="ACJ344"/>
      <c r="ACK344"/>
      <c r="ACL344"/>
      <c r="ACM344"/>
      <c r="ACN344"/>
      <c r="ACO344"/>
      <c r="ACP344"/>
      <c r="ACQ344"/>
      <c r="ACR344"/>
      <c r="ACS344"/>
      <c r="ACT344"/>
      <c r="ACU344"/>
      <c r="ACV344"/>
      <c r="ACW344"/>
      <c r="ACX344"/>
      <c r="ACY344"/>
      <c r="ACZ344"/>
      <c r="ADA344"/>
      <c r="ADB344"/>
      <c r="ADC344"/>
      <c r="ADD344"/>
      <c r="ADE344"/>
      <c r="ADF344"/>
      <c r="ADG344"/>
      <c r="ADH344"/>
      <c r="ADI344"/>
      <c r="ADJ344"/>
      <c r="ADK344"/>
      <c r="ADL344"/>
      <c r="ADM344"/>
      <c r="ADN344"/>
      <c r="ADO344"/>
      <c r="ADP344"/>
      <c r="ADQ344"/>
      <c r="ADR344"/>
      <c r="ADS344"/>
      <c r="ADT344"/>
      <c r="ADU344"/>
      <c r="ADV344"/>
      <c r="ADW344"/>
      <c r="ADX344"/>
      <c r="ADY344"/>
      <c r="ADZ344"/>
      <c r="AEA344"/>
      <c r="AEB344"/>
      <c r="AEC344"/>
      <c r="AED344"/>
      <c r="AEE344"/>
      <c r="AEF344"/>
      <c r="AEG344"/>
      <c r="AEH344"/>
      <c r="AEI344"/>
      <c r="AEJ344"/>
      <c r="AEK344"/>
      <c r="AEL344"/>
      <c r="AEM344"/>
      <c r="AEN344"/>
      <c r="AEO344"/>
      <c r="AEP344"/>
      <c r="AEQ344"/>
      <c r="AER344"/>
      <c r="AES344"/>
      <c r="AET344"/>
      <c r="AEU344"/>
      <c r="AEV344"/>
      <c r="AEW344"/>
      <c r="AEX344"/>
      <c r="AEY344"/>
      <c r="AEZ344"/>
      <c r="AFA344"/>
      <c r="AFB344"/>
      <c r="AFC344"/>
      <c r="AFD344"/>
      <c r="AFE344"/>
      <c r="AFF344"/>
      <c r="AFG344"/>
      <c r="AFH344"/>
      <c r="AFI344"/>
      <c r="AFJ344"/>
      <c r="AFK344"/>
      <c r="AFL344"/>
      <c r="AFM344"/>
      <c r="AFN344"/>
      <c r="AFO344"/>
      <c r="AFP344"/>
      <c r="AFQ344"/>
      <c r="AFR344"/>
      <c r="AFS344"/>
      <c r="AFT344"/>
      <c r="AFU344"/>
      <c r="AFV344"/>
      <c r="AFW344"/>
      <c r="AFX344"/>
      <c r="AFY344"/>
      <c r="AFZ344"/>
      <c r="AGA344"/>
      <c r="AGB344"/>
      <c r="AGC344"/>
      <c r="AGD344"/>
      <c r="AGE344"/>
      <c r="AGF344"/>
      <c r="AGG344"/>
      <c r="AGH344"/>
      <c r="AGI344"/>
      <c r="AGJ344"/>
      <c r="AGK344"/>
      <c r="AGL344"/>
      <c r="AGM344"/>
      <c r="AGN344"/>
      <c r="AGO344"/>
      <c r="AGP344"/>
      <c r="AGQ344"/>
      <c r="AGR344"/>
      <c r="AGS344"/>
      <c r="AGT344"/>
      <c r="AGU344"/>
      <c r="AGV344"/>
      <c r="AGW344"/>
      <c r="AGX344"/>
      <c r="AGY344"/>
      <c r="AGZ344"/>
      <c r="AHA344"/>
      <c r="AHB344"/>
      <c r="AHC344"/>
      <c r="AHD344"/>
      <c r="AHE344"/>
      <c r="AHF344"/>
      <c r="AHG344"/>
      <c r="AHH344"/>
      <c r="AHI344"/>
      <c r="AHJ344"/>
      <c r="AHK344"/>
      <c r="AHL344"/>
      <c r="AHM344"/>
      <c r="AHN344"/>
      <c r="AHO344"/>
      <c r="AHP344"/>
      <c r="AHQ344"/>
      <c r="AHR344"/>
      <c r="AHS344"/>
      <c r="AHT344"/>
      <c r="AHU344"/>
      <c r="AHV344"/>
      <c r="AHW344"/>
      <c r="AHX344"/>
      <c r="AHY344"/>
      <c r="AHZ344"/>
      <c r="AIA344"/>
      <c r="AIB344"/>
      <c r="AIC344"/>
      <c r="AID344"/>
      <c r="AIE344"/>
      <c r="AIF344"/>
      <c r="AIG344"/>
      <c r="AIH344"/>
      <c r="AII344"/>
      <c r="AIJ344"/>
      <c r="AIK344"/>
      <c r="AIL344"/>
      <c r="AIM344"/>
      <c r="AIN344"/>
      <c r="AIO344"/>
      <c r="AIP344"/>
      <c r="AIQ344"/>
      <c r="AIR344"/>
      <c r="AIS344"/>
      <c r="AIT344"/>
      <c r="AIU344"/>
      <c r="AIV344"/>
      <c r="AIW344"/>
      <c r="AIX344"/>
      <c r="AIY344"/>
      <c r="AIZ344"/>
      <c r="AJA344"/>
      <c r="AJB344"/>
      <c r="AJC344"/>
      <c r="AJD344"/>
      <c r="AJE344"/>
      <c r="AJF344"/>
      <c r="AJG344"/>
      <c r="AJH344"/>
      <c r="AJI344"/>
      <c r="AJJ344"/>
      <c r="AJK344"/>
      <c r="AJL344"/>
      <c r="AJM344"/>
      <c r="AJN344"/>
    </row>
    <row r="345" spans="1:951" ht="35.25" customHeight="1">
      <c r="A345" s="112" t="s">
        <v>33</v>
      </c>
      <c r="B345" s="75" t="s">
        <v>45</v>
      </c>
      <c r="C345" s="76">
        <v>6193</v>
      </c>
      <c r="D345" s="77" t="s">
        <v>868</v>
      </c>
      <c r="E345" s="76" t="s">
        <v>47</v>
      </c>
      <c r="F345" s="139">
        <v>1.87</v>
      </c>
      <c r="G345" s="1267">
        <v>22.61</v>
      </c>
      <c r="H345" s="1227">
        <f>F345*G345</f>
        <v>42.280700000000003</v>
      </c>
      <c r="I345" s="1232"/>
      <c r="J345" s="214"/>
      <c r="K345" s="88"/>
      <c r="L345" s="89"/>
      <c r="M345" s="90"/>
      <c r="N345" s="91"/>
      <c r="O345" s="91"/>
      <c r="P345" s="94"/>
      <c r="Q345" s="94"/>
      <c r="R345" s="702"/>
      <c r="S345" s="702"/>
      <c r="T345" s="702"/>
      <c r="U345" s="702"/>
      <c r="V345" s="702"/>
      <c r="W345" s="702"/>
      <c r="X345" s="702"/>
      <c r="Y345" s="702"/>
      <c r="Z345" s="702"/>
      <c r="AA345" s="702"/>
      <c r="AB345" s="702"/>
      <c r="AC345" s="702"/>
      <c r="AD345" s="702"/>
      <c r="AE345" s="702"/>
      <c r="AF345" s="702"/>
      <c r="AG345" s="702"/>
      <c r="AH345" s="702"/>
      <c r="AI345" s="702"/>
      <c r="AJ345" s="702"/>
      <c r="AK345" s="702"/>
      <c r="AL345" s="702"/>
      <c r="AM345" s="702"/>
      <c r="AN345" s="702"/>
      <c r="AO345" s="702"/>
      <c r="AP345" s="702"/>
      <c r="AQ345" s="702"/>
      <c r="AR345" s="702"/>
      <c r="AS345" s="702"/>
      <c r="AT345" s="702"/>
      <c r="AU345" s="702"/>
      <c r="AV345" s="702"/>
      <c r="AW345" s="702"/>
      <c r="AX345" s="702"/>
      <c r="AY345" s="702"/>
      <c r="AZ345" s="702"/>
      <c r="BA345" s="702"/>
      <c r="BB345" s="702"/>
      <c r="BC345" s="702"/>
      <c r="BD345" s="702"/>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c r="IW345"/>
      <c r="IX345"/>
      <c r="IY345"/>
      <c r="IZ345"/>
      <c r="JA345"/>
      <c r="JB345"/>
      <c r="JC345"/>
      <c r="JD345"/>
      <c r="JE345"/>
      <c r="JF345"/>
      <c r="JG345"/>
      <c r="JH345"/>
      <c r="JI345"/>
      <c r="JJ345"/>
      <c r="JK345"/>
      <c r="JL345"/>
      <c r="JM345"/>
      <c r="JN345"/>
      <c r="JO345"/>
      <c r="JP345"/>
      <c r="JQ345"/>
      <c r="JR345"/>
      <c r="JS345"/>
      <c r="JT345"/>
      <c r="JU345"/>
      <c r="JV345"/>
      <c r="JW345"/>
      <c r="JX345"/>
      <c r="JY345"/>
      <c r="JZ345"/>
      <c r="KA345"/>
      <c r="KB345"/>
      <c r="KC345"/>
      <c r="KD345"/>
      <c r="KE345"/>
      <c r="KF345"/>
      <c r="KG345"/>
      <c r="KH345"/>
      <c r="KI345"/>
      <c r="KJ345"/>
      <c r="KK345"/>
      <c r="KL345"/>
      <c r="KM345"/>
      <c r="KN345"/>
      <c r="KO345"/>
      <c r="KP345"/>
      <c r="KQ345"/>
      <c r="KR345"/>
      <c r="KS345"/>
      <c r="KT345"/>
      <c r="KU345"/>
      <c r="KV345"/>
      <c r="KW345"/>
      <c r="KX345"/>
      <c r="KY345"/>
      <c r="KZ345"/>
      <c r="LA345"/>
      <c r="LB345"/>
      <c r="LC345"/>
      <c r="LD345"/>
      <c r="LE345"/>
      <c r="LF345"/>
      <c r="LG345"/>
      <c r="LH345"/>
      <c r="LI345"/>
      <c r="LJ345"/>
      <c r="LK345"/>
      <c r="LL345"/>
      <c r="LM345"/>
      <c r="LN345"/>
      <c r="LO345"/>
      <c r="LP345"/>
      <c r="LQ345"/>
      <c r="LR345"/>
      <c r="LS345"/>
      <c r="LT345"/>
      <c r="LU345"/>
      <c r="LV345"/>
      <c r="LW345"/>
      <c r="LX345"/>
      <c r="LY345"/>
      <c r="LZ345"/>
      <c r="MA345"/>
      <c r="MB345"/>
      <c r="MC345"/>
      <c r="MD345"/>
      <c r="ME345"/>
      <c r="MF345"/>
      <c r="MG345"/>
      <c r="MH345"/>
      <c r="MI345"/>
      <c r="MJ345"/>
      <c r="MK345"/>
      <c r="ML345"/>
      <c r="MM345"/>
      <c r="MN345"/>
      <c r="MO345"/>
      <c r="MP345"/>
      <c r="MQ345"/>
      <c r="MR345"/>
      <c r="MS345"/>
      <c r="MT345"/>
      <c r="MU345"/>
      <c r="MV345"/>
      <c r="MW345"/>
      <c r="MX345"/>
      <c r="MY345"/>
      <c r="MZ345"/>
      <c r="NA345"/>
      <c r="NB345"/>
      <c r="NC345"/>
      <c r="ND345"/>
      <c r="NE345"/>
      <c r="NF345"/>
      <c r="NG345"/>
      <c r="NH345"/>
      <c r="NI345"/>
      <c r="NJ345"/>
      <c r="NK345"/>
      <c r="NL345"/>
      <c r="NM345"/>
      <c r="NN345"/>
      <c r="NO345"/>
      <c r="NP345"/>
      <c r="NQ345"/>
      <c r="NR345"/>
      <c r="NS345"/>
      <c r="NT345"/>
      <c r="NU345"/>
      <c r="NV345"/>
      <c r="NW345"/>
      <c r="NX345"/>
      <c r="NY345"/>
      <c r="NZ345"/>
      <c r="OA345"/>
      <c r="OB345"/>
      <c r="OC345"/>
      <c r="OD345"/>
      <c r="OE345"/>
      <c r="OF345"/>
      <c r="OG345"/>
      <c r="OH345"/>
      <c r="OI345"/>
      <c r="OJ345"/>
      <c r="OK345"/>
      <c r="OL345"/>
      <c r="OM345"/>
      <c r="ON345"/>
      <c r="OO345"/>
      <c r="OP345"/>
      <c r="OQ345"/>
      <c r="OR345"/>
      <c r="OS345"/>
      <c r="OT345"/>
      <c r="OU345"/>
      <c r="OV345"/>
      <c r="OW345"/>
      <c r="OX345"/>
      <c r="OY345"/>
      <c r="OZ345"/>
      <c r="PA345"/>
      <c r="PB345"/>
      <c r="PC345"/>
      <c r="PD345"/>
      <c r="PE345"/>
      <c r="PF345"/>
      <c r="PG345"/>
      <c r="PH345"/>
      <c r="PI345"/>
      <c r="PJ345"/>
      <c r="PK345"/>
      <c r="PL345"/>
      <c r="PM345"/>
      <c r="PN345"/>
      <c r="PO345"/>
      <c r="PP345"/>
      <c r="PQ345"/>
      <c r="PR345"/>
      <c r="PS345"/>
      <c r="PT345"/>
      <c r="PU345"/>
      <c r="PV345"/>
      <c r="PW345"/>
      <c r="PX345"/>
      <c r="PY345"/>
      <c r="PZ345"/>
      <c r="QA345"/>
      <c r="QB345"/>
      <c r="QC345"/>
      <c r="QD345"/>
      <c r="QE345"/>
      <c r="QF345"/>
      <c r="QG345"/>
      <c r="QH345"/>
      <c r="QI345"/>
      <c r="QJ345"/>
      <c r="QK345"/>
      <c r="QL345"/>
      <c r="QM345"/>
      <c r="QN345"/>
      <c r="QO345"/>
      <c r="QP345"/>
      <c r="QQ345"/>
      <c r="QR345"/>
      <c r="QS345"/>
      <c r="QT345"/>
      <c r="QU345"/>
      <c r="QV345"/>
      <c r="QW345"/>
      <c r="QX345"/>
      <c r="QY345"/>
      <c r="QZ345"/>
      <c r="RA345"/>
      <c r="RB345"/>
      <c r="RC345"/>
      <c r="RD345"/>
      <c r="RE345"/>
      <c r="RF345"/>
      <c r="RG345"/>
      <c r="RH345"/>
      <c r="RI345"/>
      <c r="RJ345"/>
      <c r="RK345"/>
      <c r="RL345"/>
      <c r="RM345"/>
      <c r="RN345"/>
      <c r="RO345"/>
      <c r="RP345"/>
      <c r="RQ345"/>
      <c r="RR345"/>
      <c r="RS345"/>
      <c r="RT345"/>
      <c r="RU345"/>
      <c r="RV345"/>
      <c r="RW345"/>
      <c r="RX345"/>
      <c r="RY345"/>
      <c r="RZ345"/>
      <c r="SA345"/>
      <c r="SB345"/>
      <c r="SC345"/>
      <c r="SD345"/>
      <c r="SE345"/>
      <c r="SF345"/>
      <c r="SG345"/>
      <c r="SH345"/>
      <c r="SI345"/>
      <c r="SJ345"/>
      <c r="SK345"/>
      <c r="SL345"/>
      <c r="SM345"/>
      <c r="SN345"/>
      <c r="SO345"/>
      <c r="SP345"/>
      <c r="SQ345"/>
      <c r="SR345"/>
      <c r="SS345"/>
      <c r="ST345"/>
      <c r="SU345"/>
      <c r="SV345"/>
      <c r="SW345"/>
      <c r="SX345"/>
      <c r="SY345"/>
      <c r="SZ345"/>
      <c r="TA345"/>
      <c r="TB345"/>
      <c r="TC345"/>
      <c r="TD345"/>
      <c r="TE345"/>
      <c r="TF345"/>
      <c r="TG345"/>
      <c r="TH345"/>
      <c r="TI345"/>
      <c r="TJ345"/>
      <c r="TK345"/>
      <c r="TL345"/>
      <c r="TM345"/>
      <c r="TN345"/>
      <c r="TO345"/>
      <c r="TP345"/>
      <c r="TQ345"/>
      <c r="TR345"/>
      <c r="TS345"/>
      <c r="TT345"/>
      <c r="TU345"/>
      <c r="TV345"/>
      <c r="TW345"/>
      <c r="TX345"/>
      <c r="TY345"/>
      <c r="TZ345"/>
      <c r="UA345"/>
      <c r="UB345"/>
      <c r="UC345"/>
      <c r="UD345"/>
      <c r="UE345"/>
      <c r="UF345"/>
      <c r="UG345"/>
      <c r="UH345"/>
      <c r="UI345"/>
      <c r="UJ345"/>
      <c r="UK345"/>
      <c r="UL345"/>
      <c r="UM345"/>
      <c r="UN345"/>
      <c r="UO345"/>
      <c r="UP345"/>
      <c r="UQ345"/>
      <c r="UR345"/>
      <c r="US345"/>
      <c r="UT345"/>
      <c r="UU345"/>
      <c r="UV345"/>
      <c r="UW345"/>
      <c r="UX345"/>
      <c r="UY345"/>
      <c r="UZ345"/>
      <c r="VA345"/>
      <c r="VB345"/>
      <c r="VC345"/>
      <c r="VD345"/>
      <c r="VE345"/>
      <c r="VF345"/>
      <c r="VG345"/>
      <c r="VH345"/>
      <c r="VI345"/>
      <c r="VJ345"/>
      <c r="VK345"/>
      <c r="VL345"/>
      <c r="VM345"/>
      <c r="VN345"/>
      <c r="VO345"/>
      <c r="VP345"/>
      <c r="VQ345"/>
      <c r="VR345"/>
      <c r="VS345"/>
      <c r="VT345"/>
      <c r="VU345"/>
      <c r="VV345"/>
      <c r="VW345"/>
      <c r="VX345"/>
      <c r="VY345"/>
      <c r="VZ345"/>
      <c r="WA345"/>
      <c r="WB345"/>
      <c r="WC345"/>
      <c r="WD345"/>
      <c r="WE345"/>
      <c r="WF345"/>
      <c r="WG345"/>
      <c r="WH345"/>
      <c r="WI345"/>
      <c r="WJ345"/>
      <c r="WK345"/>
      <c r="WL345"/>
      <c r="WM345"/>
      <c r="WN345"/>
      <c r="WO345"/>
      <c r="WP345"/>
      <c r="WQ345"/>
      <c r="WR345"/>
      <c r="WS345"/>
      <c r="WT345"/>
      <c r="WU345"/>
      <c r="WV345"/>
      <c r="WW345"/>
      <c r="WX345"/>
      <c r="WY345"/>
      <c r="WZ345"/>
      <c r="XA345"/>
      <c r="XB345"/>
      <c r="XC345"/>
      <c r="XD345"/>
      <c r="XE345"/>
      <c r="XF345"/>
      <c r="XG345"/>
      <c r="XH345"/>
      <c r="XI345"/>
      <c r="XJ345"/>
      <c r="XK345"/>
      <c r="XL345"/>
      <c r="XM345"/>
      <c r="XN345"/>
      <c r="XO345"/>
      <c r="XP345"/>
      <c r="XQ345"/>
      <c r="XR345"/>
      <c r="XS345"/>
      <c r="XT345"/>
      <c r="XU345"/>
      <c r="XV345"/>
      <c r="XW345"/>
      <c r="XX345"/>
      <c r="XY345"/>
      <c r="XZ345"/>
      <c r="YA345"/>
      <c r="YB345"/>
      <c r="YC345"/>
      <c r="YD345"/>
      <c r="YE345"/>
      <c r="YF345"/>
      <c r="YG345"/>
      <c r="YH345"/>
      <c r="YI345"/>
      <c r="YJ345"/>
      <c r="YK345"/>
      <c r="YL345"/>
      <c r="YM345"/>
      <c r="YN345"/>
      <c r="YO345"/>
      <c r="YP345"/>
      <c r="YQ345"/>
      <c r="YR345"/>
      <c r="YS345"/>
      <c r="YT345"/>
      <c r="YU345"/>
      <c r="YV345"/>
      <c r="YW345"/>
      <c r="YX345"/>
      <c r="YY345"/>
      <c r="YZ345"/>
      <c r="ZA345"/>
      <c r="ZB345"/>
      <c r="ZC345"/>
      <c r="ZD345"/>
      <c r="ZE345"/>
      <c r="ZF345"/>
      <c r="ZG345"/>
      <c r="ZH345"/>
      <c r="ZI345"/>
      <c r="ZJ345"/>
      <c r="ZK345"/>
      <c r="ZL345"/>
      <c r="ZM345"/>
      <c r="ZN345"/>
      <c r="ZO345"/>
      <c r="ZP345"/>
      <c r="ZQ345"/>
      <c r="ZR345"/>
      <c r="ZS345"/>
      <c r="ZT345"/>
      <c r="ZU345"/>
      <c r="ZV345"/>
      <c r="ZW345"/>
      <c r="ZX345"/>
      <c r="ZY345"/>
      <c r="ZZ345"/>
      <c r="AAA345"/>
      <c r="AAB345"/>
      <c r="AAC345"/>
      <c r="AAD345"/>
      <c r="AAE345"/>
      <c r="AAF345"/>
      <c r="AAG345"/>
      <c r="AAH345"/>
      <c r="AAI345"/>
      <c r="AAJ345"/>
      <c r="AAK345"/>
      <c r="AAL345"/>
      <c r="AAM345"/>
      <c r="AAN345"/>
      <c r="AAO345"/>
      <c r="AAP345"/>
      <c r="AAQ345"/>
      <c r="AAR345"/>
      <c r="AAS345"/>
      <c r="AAT345"/>
      <c r="AAU345"/>
      <c r="AAV345"/>
      <c r="AAW345"/>
      <c r="AAX345"/>
      <c r="AAY345"/>
      <c r="AAZ345"/>
      <c r="ABA345"/>
      <c r="ABB345"/>
      <c r="ABC345"/>
      <c r="ABD345"/>
      <c r="ABE345"/>
      <c r="ABF345"/>
      <c r="ABG345"/>
      <c r="ABH345"/>
      <c r="ABI345"/>
      <c r="ABJ345"/>
      <c r="ABK345"/>
      <c r="ABL345"/>
      <c r="ABM345"/>
      <c r="ABN345"/>
      <c r="ABO345"/>
      <c r="ABP345"/>
      <c r="ABQ345"/>
      <c r="ABR345"/>
      <c r="ABS345"/>
      <c r="ABT345"/>
      <c r="ABU345"/>
      <c r="ABV345"/>
      <c r="ABW345"/>
      <c r="ABX345"/>
      <c r="ABY345"/>
      <c r="ABZ345"/>
      <c r="ACA345"/>
      <c r="ACB345"/>
      <c r="ACC345"/>
      <c r="ACD345"/>
      <c r="ACE345"/>
      <c r="ACF345"/>
      <c r="ACG345"/>
      <c r="ACH345"/>
      <c r="ACI345"/>
      <c r="ACJ345"/>
      <c r="ACK345"/>
      <c r="ACL345"/>
      <c r="ACM345"/>
      <c r="ACN345"/>
      <c r="ACO345"/>
      <c r="ACP345"/>
      <c r="ACQ345"/>
      <c r="ACR345"/>
      <c r="ACS345"/>
      <c r="ACT345"/>
      <c r="ACU345"/>
      <c r="ACV345"/>
      <c r="ACW345"/>
      <c r="ACX345"/>
      <c r="ACY345"/>
      <c r="ACZ345"/>
      <c r="ADA345"/>
      <c r="ADB345"/>
      <c r="ADC345"/>
      <c r="ADD345"/>
      <c r="ADE345"/>
      <c r="ADF345"/>
      <c r="ADG345"/>
      <c r="ADH345"/>
      <c r="ADI345"/>
      <c r="ADJ345"/>
      <c r="ADK345"/>
      <c r="ADL345"/>
      <c r="ADM345"/>
      <c r="ADN345"/>
      <c r="ADO345"/>
      <c r="ADP345"/>
      <c r="ADQ345"/>
      <c r="ADR345"/>
      <c r="ADS345"/>
      <c r="ADT345"/>
      <c r="ADU345"/>
      <c r="ADV345"/>
      <c r="ADW345"/>
      <c r="ADX345"/>
      <c r="ADY345"/>
      <c r="ADZ345"/>
      <c r="AEA345"/>
      <c r="AEB345"/>
      <c r="AEC345"/>
      <c r="AED345"/>
      <c r="AEE345"/>
      <c r="AEF345"/>
      <c r="AEG345"/>
      <c r="AEH345"/>
      <c r="AEI345"/>
      <c r="AEJ345"/>
      <c r="AEK345"/>
      <c r="AEL345"/>
      <c r="AEM345"/>
      <c r="AEN345"/>
      <c r="AEO345"/>
      <c r="AEP345"/>
      <c r="AEQ345"/>
      <c r="AER345"/>
      <c r="AES345"/>
      <c r="AET345"/>
      <c r="AEU345"/>
      <c r="AEV345"/>
      <c r="AEW345"/>
      <c r="AEX345"/>
      <c r="AEY345"/>
      <c r="AEZ345"/>
      <c r="AFA345"/>
      <c r="AFB345"/>
      <c r="AFC345"/>
      <c r="AFD345"/>
      <c r="AFE345"/>
      <c r="AFF345"/>
      <c r="AFG345"/>
      <c r="AFH345"/>
      <c r="AFI345"/>
      <c r="AFJ345"/>
      <c r="AFK345"/>
      <c r="AFL345"/>
      <c r="AFM345"/>
      <c r="AFN345"/>
      <c r="AFO345"/>
      <c r="AFP345"/>
      <c r="AFQ345"/>
      <c r="AFR345"/>
      <c r="AFS345"/>
      <c r="AFT345"/>
      <c r="AFU345"/>
      <c r="AFV345"/>
      <c r="AFW345"/>
      <c r="AFX345"/>
      <c r="AFY345"/>
      <c r="AFZ345"/>
      <c r="AGA345"/>
      <c r="AGB345"/>
      <c r="AGC345"/>
      <c r="AGD345"/>
      <c r="AGE345"/>
      <c r="AGF345"/>
      <c r="AGG345"/>
      <c r="AGH345"/>
      <c r="AGI345"/>
      <c r="AGJ345"/>
      <c r="AGK345"/>
      <c r="AGL345"/>
      <c r="AGM345"/>
      <c r="AGN345"/>
      <c r="AGO345"/>
      <c r="AGP345"/>
      <c r="AGQ345"/>
      <c r="AGR345"/>
      <c r="AGS345"/>
      <c r="AGT345"/>
      <c r="AGU345"/>
      <c r="AGV345"/>
      <c r="AGW345"/>
      <c r="AGX345"/>
      <c r="AGY345"/>
      <c r="AGZ345"/>
      <c r="AHA345"/>
      <c r="AHB345"/>
      <c r="AHC345"/>
      <c r="AHD345"/>
      <c r="AHE345"/>
      <c r="AHF345"/>
      <c r="AHG345"/>
      <c r="AHH345"/>
      <c r="AHI345"/>
      <c r="AHJ345"/>
      <c r="AHK345"/>
      <c r="AHL345"/>
      <c r="AHM345"/>
      <c r="AHN345"/>
      <c r="AHO345"/>
      <c r="AHP345"/>
      <c r="AHQ345"/>
      <c r="AHR345"/>
      <c r="AHS345"/>
      <c r="AHT345"/>
      <c r="AHU345"/>
      <c r="AHV345"/>
      <c r="AHW345"/>
      <c r="AHX345"/>
      <c r="AHY345"/>
      <c r="AHZ345"/>
      <c r="AIA345"/>
      <c r="AIB345"/>
      <c r="AIC345"/>
      <c r="AID345"/>
      <c r="AIE345"/>
      <c r="AIF345"/>
      <c r="AIG345"/>
      <c r="AIH345"/>
      <c r="AII345"/>
      <c r="AIJ345"/>
      <c r="AIK345"/>
      <c r="AIL345"/>
      <c r="AIM345"/>
      <c r="AIN345"/>
      <c r="AIO345"/>
      <c r="AIP345"/>
      <c r="AIQ345"/>
      <c r="AIR345"/>
      <c r="AIS345"/>
      <c r="AIT345"/>
      <c r="AIU345"/>
      <c r="AIV345"/>
      <c r="AIW345"/>
      <c r="AIX345"/>
      <c r="AIY345"/>
      <c r="AIZ345"/>
      <c r="AJA345"/>
      <c r="AJB345"/>
      <c r="AJC345"/>
      <c r="AJD345"/>
      <c r="AJE345"/>
      <c r="AJF345"/>
      <c r="AJG345"/>
      <c r="AJH345"/>
      <c r="AJI345"/>
      <c r="AJJ345"/>
      <c r="AJK345"/>
      <c r="AJL345"/>
      <c r="AJM345"/>
      <c r="AJN345"/>
    </row>
    <row r="346" spans="1:951" s="137" customFormat="1" ht="21" customHeight="1">
      <c r="A346" s="112" t="s">
        <v>33</v>
      </c>
      <c r="B346" s="75" t="s">
        <v>45</v>
      </c>
      <c r="C346" s="76">
        <v>40304</v>
      </c>
      <c r="D346" s="77" t="s">
        <v>98</v>
      </c>
      <c r="E346" s="76" t="s">
        <v>51</v>
      </c>
      <c r="F346" s="139">
        <v>0.04</v>
      </c>
      <c r="G346" s="1267">
        <v>25.06</v>
      </c>
      <c r="H346" s="1227">
        <f>F346*G346</f>
        <v>1.0024</v>
      </c>
      <c r="I346" s="1232"/>
      <c r="J346" s="214"/>
      <c r="K346" s="88"/>
      <c r="L346" s="89"/>
      <c r="M346" s="90"/>
      <c r="N346" s="91"/>
      <c r="O346" s="91"/>
      <c r="P346" s="94"/>
      <c r="Q346" s="94"/>
      <c r="R346" s="714"/>
      <c r="S346" s="714"/>
      <c r="T346" s="714"/>
      <c r="U346" s="714"/>
      <c r="V346" s="714"/>
      <c r="W346" s="714"/>
      <c r="X346" s="714"/>
      <c r="Y346" s="714"/>
      <c r="Z346" s="714"/>
      <c r="AA346" s="714"/>
      <c r="AB346" s="714"/>
      <c r="AC346" s="714"/>
      <c r="AD346" s="714"/>
      <c r="AE346" s="714"/>
      <c r="AF346" s="714"/>
      <c r="AG346" s="714"/>
      <c r="AH346" s="714"/>
      <c r="AI346" s="714"/>
      <c r="AJ346" s="714"/>
      <c r="AK346" s="714"/>
      <c r="AL346" s="714"/>
      <c r="AM346" s="714"/>
      <c r="AN346" s="714"/>
      <c r="AO346" s="714"/>
      <c r="AP346" s="714"/>
      <c r="AQ346" s="714"/>
      <c r="AR346" s="714"/>
      <c r="AS346" s="714"/>
      <c r="AT346" s="714"/>
      <c r="AU346" s="714"/>
      <c r="AV346" s="714"/>
      <c r="AW346" s="714"/>
      <c r="AX346" s="714"/>
      <c r="AY346" s="714"/>
      <c r="AZ346" s="714"/>
      <c r="BA346" s="714"/>
      <c r="BB346" s="714"/>
      <c r="BC346" s="714"/>
      <c r="BD346" s="714"/>
    </row>
    <row r="347" spans="1:951" s="176" customFormat="1" ht="13.8">
      <c r="A347" s="169"/>
      <c r="B347" s="121"/>
      <c r="C347" s="170"/>
      <c r="D347" s="171"/>
      <c r="E347" s="170"/>
      <c r="F347" s="879"/>
      <c r="G347" s="1256"/>
      <c r="H347" s="1227"/>
      <c r="I347" s="1232"/>
      <c r="J347" s="214"/>
      <c r="K347" s="173"/>
      <c r="L347" s="175"/>
      <c r="M347" s="174"/>
      <c r="N347" s="105"/>
      <c r="O347" s="105"/>
      <c r="P347" s="94"/>
      <c r="Q347" s="94"/>
      <c r="R347" s="716"/>
      <c r="S347" s="716"/>
      <c r="T347" s="716"/>
      <c r="U347" s="716"/>
      <c r="V347" s="716"/>
      <c r="W347" s="716"/>
      <c r="X347" s="716"/>
      <c r="Y347" s="716"/>
      <c r="Z347" s="716"/>
      <c r="AA347" s="716"/>
      <c r="AB347" s="716"/>
      <c r="AC347" s="716"/>
      <c r="AD347" s="716"/>
      <c r="AE347" s="716"/>
      <c r="AF347" s="716"/>
      <c r="AG347" s="716"/>
      <c r="AH347" s="716"/>
      <c r="AI347" s="716"/>
      <c r="AJ347" s="716"/>
      <c r="AK347" s="716"/>
      <c r="AL347" s="716"/>
      <c r="AM347" s="716"/>
      <c r="AN347" s="716"/>
      <c r="AO347" s="716"/>
      <c r="AP347" s="716"/>
      <c r="AQ347" s="716"/>
      <c r="AR347" s="716"/>
      <c r="AS347" s="716"/>
      <c r="AT347" s="716"/>
      <c r="AU347" s="716"/>
      <c r="AV347" s="716"/>
      <c r="AW347" s="716"/>
      <c r="AX347" s="716"/>
      <c r="AY347" s="716"/>
      <c r="AZ347" s="716"/>
      <c r="BA347" s="716"/>
      <c r="BB347" s="716"/>
      <c r="BC347" s="716"/>
      <c r="BD347" s="716"/>
    </row>
    <row r="348" spans="1:951" s="785" customFormat="1" ht="47.25" customHeight="1">
      <c r="A348" s="779" t="s">
        <v>33</v>
      </c>
      <c r="B348" s="65">
        <v>91595</v>
      </c>
      <c r="C348" s="780" t="s">
        <v>883</v>
      </c>
      <c r="D348" s="671" t="s">
        <v>882</v>
      </c>
      <c r="E348" s="780" t="s">
        <v>51</v>
      </c>
      <c r="F348" s="856">
        <f>'MEMÓRIA DE CÁLCULO'!$E$143</f>
        <v>160</v>
      </c>
      <c r="G348" s="1264"/>
      <c r="H348" s="1236">
        <f>ROUND(SUM(H349:H353),2)</f>
        <v>16.98</v>
      </c>
      <c r="I348" s="1246">
        <f>ROUND(SUM(I349:I353),2)</f>
        <v>0.42</v>
      </c>
      <c r="J348" s="211">
        <f>ROUND(H348+I348,2)</f>
        <v>17.399999999999999</v>
      </c>
      <c r="K348" s="676">
        <f>ROUND(F348*H348,2)</f>
        <v>2716.8</v>
      </c>
      <c r="L348" s="677">
        <f>ROUND(F348*I348,2)</f>
        <v>67.2</v>
      </c>
      <c r="M348" s="675">
        <f>ROUND(K348+L348,2)</f>
        <v>2784</v>
      </c>
      <c r="N348" s="783">
        <f>ROUND(M348*$N$5,2)</f>
        <v>703.21</v>
      </c>
      <c r="O348" s="783">
        <f>ROUND(M348+N348,2)</f>
        <v>3487.21</v>
      </c>
      <c r="P348" s="94"/>
      <c r="Q348" s="94"/>
      <c r="R348" s="823"/>
      <c r="S348" s="823"/>
      <c r="T348" s="823"/>
      <c r="U348" s="823"/>
      <c r="V348" s="823"/>
      <c r="W348" s="823"/>
      <c r="X348" s="823"/>
      <c r="Y348" s="823"/>
      <c r="Z348" s="823"/>
      <c r="AA348" s="823"/>
      <c r="AB348" s="823"/>
      <c r="AC348" s="823"/>
      <c r="AD348" s="823"/>
      <c r="AE348" s="823"/>
      <c r="AF348" s="823"/>
      <c r="AG348" s="823"/>
      <c r="AH348" s="823"/>
      <c r="AI348" s="823"/>
      <c r="AJ348" s="823"/>
      <c r="AK348" s="823"/>
      <c r="AL348" s="823"/>
      <c r="AM348" s="823"/>
      <c r="AN348" s="823"/>
      <c r="AO348" s="823"/>
      <c r="AP348" s="823"/>
      <c r="AQ348" s="823"/>
      <c r="AR348" s="823"/>
      <c r="AS348" s="823"/>
      <c r="AT348" s="823"/>
      <c r="AU348" s="823"/>
      <c r="AV348" s="823"/>
      <c r="AW348" s="823"/>
      <c r="AX348" s="823"/>
      <c r="AY348" s="823"/>
      <c r="AZ348" s="823"/>
      <c r="BA348" s="823"/>
      <c r="BB348" s="823"/>
      <c r="BC348" s="823"/>
      <c r="BD348" s="823"/>
    </row>
    <row r="349" spans="1:951" s="795" customFormat="1" ht="26.25" customHeight="1">
      <c r="A349" s="797" t="s">
        <v>33</v>
      </c>
      <c r="B349" s="786" t="s">
        <v>39</v>
      </c>
      <c r="C349" s="787">
        <v>88238</v>
      </c>
      <c r="D349" s="86" t="s">
        <v>101</v>
      </c>
      <c r="E349" s="787" t="s">
        <v>43</v>
      </c>
      <c r="F349" s="868">
        <v>0.01</v>
      </c>
      <c r="G349" s="1267">
        <v>18.75</v>
      </c>
      <c r="H349" s="1243">
        <f>12.96*F349</f>
        <v>0.12960000000000002</v>
      </c>
      <c r="I349" s="1276">
        <f>5.79*F349</f>
        <v>5.79E-2</v>
      </c>
      <c r="J349" s="214"/>
      <c r="K349" s="791"/>
      <c r="L349" s="792"/>
      <c r="M349" s="793"/>
      <c r="N349" s="794"/>
      <c r="O349" s="794"/>
      <c r="P349" s="94"/>
      <c r="Q349" s="94"/>
      <c r="R349" s="824"/>
      <c r="S349" s="824"/>
      <c r="T349" s="824"/>
      <c r="U349" s="824"/>
      <c r="V349" s="824"/>
      <c r="W349" s="824"/>
      <c r="X349" s="824"/>
      <c r="Y349" s="824"/>
      <c r="Z349" s="824"/>
      <c r="AA349" s="824"/>
      <c r="AB349" s="824"/>
      <c r="AC349" s="824"/>
      <c r="AD349" s="824"/>
      <c r="AE349" s="824"/>
      <c r="AF349" s="824"/>
      <c r="AG349" s="824"/>
      <c r="AH349" s="824"/>
      <c r="AI349" s="824"/>
      <c r="AJ349" s="824"/>
      <c r="AK349" s="824"/>
      <c r="AL349" s="824"/>
      <c r="AM349" s="824"/>
      <c r="AN349" s="824"/>
      <c r="AO349" s="824"/>
      <c r="AP349" s="824"/>
      <c r="AQ349" s="824"/>
      <c r="AR349" s="824"/>
      <c r="AS349" s="824"/>
      <c r="AT349" s="824"/>
      <c r="AU349" s="824"/>
      <c r="AV349" s="824"/>
      <c r="AW349" s="824"/>
      <c r="AX349" s="824"/>
      <c r="AY349" s="824"/>
      <c r="AZ349" s="824"/>
      <c r="BA349" s="824"/>
      <c r="BB349" s="824"/>
      <c r="BC349" s="824"/>
      <c r="BD349" s="824"/>
    </row>
    <row r="350" spans="1:951" s="795" customFormat="1" ht="27" customHeight="1">
      <c r="A350" s="797" t="s">
        <v>33</v>
      </c>
      <c r="B350" s="786" t="s">
        <v>39</v>
      </c>
      <c r="C350" s="787">
        <v>88245</v>
      </c>
      <c r="D350" s="86" t="s">
        <v>102</v>
      </c>
      <c r="E350" s="787" t="s">
        <v>43</v>
      </c>
      <c r="F350" s="868">
        <v>6.2E-2</v>
      </c>
      <c r="G350" s="1267">
        <v>24.39</v>
      </c>
      <c r="H350" s="1243">
        <f>18.6*F350</f>
        <v>1.1532</v>
      </c>
      <c r="I350" s="1276">
        <f>5.79*F350</f>
        <v>0.35898000000000002</v>
      </c>
      <c r="J350" s="214"/>
      <c r="K350" s="791"/>
      <c r="L350" s="792"/>
      <c r="M350" s="793"/>
      <c r="N350" s="794"/>
      <c r="O350" s="794"/>
      <c r="P350" s="94"/>
      <c r="Q350" s="94"/>
      <c r="R350" s="824"/>
      <c r="S350" s="824"/>
      <c r="T350" s="824"/>
      <c r="U350" s="824"/>
      <c r="V350" s="824"/>
      <c r="W350" s="824"/>
      <c r="X350" s="824"/>
      <c r="Y350" s="824"/>
      <c r="Z350" s="824"/>
      <c r="AA350" s="824"/>
      <c r="AB350" s="824"/>
      <c r="AC350" s="824"/>
      <c r="AD350" s="824"/>
      <c r="AE350" s="824"/>
      <c r="AF350" s="824"/>
      <c r="AG350" s="824"/>
      <c r="AH350" s="824"/>
      <c r="AI350" s="824"/>
      <c r="AJ350" s="824"/>
      <c r="AK350" s="824"/>
      <c r="AL350" s="824"/>
      <c r="AM350" s="824"/>
      <c r="AN350" s="824"/>
      <c r="AO350" s="824"/>
      <c r="AP350" s="824"/>
      <c r="AQ350" s="824"/>
      <c r="AR350" s="824"/>
      <c r="AS350" s="824"/>
      <c r="AT350" s="824"/>
      <c r="AU350" s="824"/>
      <c r="AV350" s="824"/>
      <c r="AW350" s="824"/>
      <c r="AX350" s="824"/>
      <c r="AY350" s="824"/>
      <c r="AZ350" s="824"/>
      <c r="BA350" s="824"/>
      <c r="BB350" s="824"/>
      <c r="BC350" s="824"/>
      <c r="BD350" s="824"/>
    </row>
    <row r="351" spans="1:951" s="795" customFormat="1" ht="36.75" customHeight="1">
      <c r="A351" s="797" t="s">
        <v>33</v>
      </c>
      <c r="B351" s="786" t="s">
        <v>45</v>
      </c>
      <c r="C351" s="787">
        <v>10917</v>
      </c>
      <c r="D351" s="86" t="s">
        <v>881</v>
      </c>
      <c r="E351" s="787" t="s">
        <v>51</v>
      </c>
      <c r="F351" s="868">
        <v>1.0860000000000001</v>
      </c>
      <c r="G351" s="1267">
        <v>13.96</v>
      </c>
      <c r="H351" s="1227">
        <f>F351*G351</f>
        <v>15.160560000000002</v>
      </c>
      <c r="I351" s="1232"/>
      <c r="J351" s="214"/>
      <c r="K351" s="791"/>
      <c r="L351" s="792"/>
      <c r="M351" s="793"/>
      <c r="N351" s="794"/>
      <c r="O351" s="794"/>
      <c r="P351" s="94"/>
      <c r="Q351" s="94"/>
      <c r="R351" s="824"/>
      <c r="S351" s="824"/>
      <c r="T351" s="824"/>
      <c r="U351" s="824"/>
      <c r="V351" s="824"/>
      <c r="W351" s="824"/>
      <c r="X351" s="824"/>
      <c r="Y351" s="824"/>
      <c r="Z351" s="824"/>
      <c r="AA351" s="824"/>
      <c r="AB351" s="824"/>
      <c r="AC351" s="824"/>
      <c r="AD351" s="824"/>
      <c r="AE351" s="824"/>
      <c r="AF351" s="824"/>
      <c r="AG351" s="824"/>
      <c r="AH351" s="824"/>
      <c r="AI351" s="824"/>
      <c r="AJ351" s="824"/>
      <c r="AK351" s="824"/>
      <c r="AL351" s="824"/>
      <c r="AM351" s="824"/>
      <c r="AN351" s="824"/>
      <c r="AO351" s="824"/>
      <c r="AP351" s="824"/>
      <c r="AQ351" s="824"/>
      <c r="AR351" s="824"/>
      <c r="AS351" s="824"/>
      <c r="AT351" s="824"/>
      <c r="AU351" s="824"/>
      <c r="AV351" s="824"/>
      <c r="AW351" s="824"/>
      <c r="AX351" s="824"/>
      <c r="AY351" s="824"/>
      <c r="AZ351" s="824"/>
      <c r="BA351" s="824"/>
      <c r="BB351" s="824"/>
      <c r="BC351" s="824"/>
      <c r="BD351" s="824"/>
    </row>
    <row r="352" spans="1:951" s="795" customFormat="1" ht="28.5" customHeight="1">
      <c r="A352" s="797" t="s">
        <v>33</v>
      </c>
      <c r="B352" s="786" t="s">
        <v>45</v>
      </c>
      <c r="C352" s="787">
        <v>43132</v>
      </c>
      <c r="D352" s="86" t="s">
        <v>860</v>
      </c>
      <c r="E352" s="787" t="s">
        <v>51</v>
      </c>
      <c r="F352" s="868">
        <v>1.0500000000000001E-2</v>
      </c>
      <c r="G352" s="1267">
        <v>27.08</v>
      </c>
      <c r="H352" s="1227">
        <f>F352*G352</f>
        <v>0.28433999999999998</v>
      </c>
      <c r="I352" s="1232"/>
      <c r="J352" s="214"/>
      <c r="K352" s="791"/>
      <c r="L352" s="792"/>
      <c r="M352" s="793"/>
      <c r="N352" s="794"/>
      <c r="O352" s="794"/>
      <c r="P352" s="784"/>
      <c r="Q352" s="784"/>
      <c r="R352" s="824"/>
      <c r="S352" s="824"/>
      <c r="T352" s="824"/>
      <c r="U352" s="824"/>
      <c r="V352" s="824"/>
      <c r="W352" s="824"/>
      <c r="X352" s="824"/>
      <c r="Y352" s="824"/>
      <c r="Z352" s="824"/>
      <c r="AA352" s="824"/>
      <c r="AB352" s="824"/>
      <c r="AC352" s="824"/>
      <c r="AD352" s="824"/>
      <c r="AE352" s="824"/>
      <c r="AF352" s="824"/>
      <c r="AG352" s="824"/>
      <c r="AH352" s="824"/>
      <c r="AI352" s="824"/>
      <c r="AJ352" s="824"/>
      <c r="AK352" s="824"/>
      <c r="AL352" s="824"/>
      <c r="AM352" s="824"/>
      <c r="AN352" s="824"/>
      <c r="AO352" s="824"/>
      <c r="AP352" s="824"/>
      <c r="AQ352" s="824"/>
      <c r="AR352" s="824"/>
      <c r="AS352" s="824"/>
      <c r="AT352" s="824"/>
      <c r="AU352" s="824"/>
      <c r="AV352" s="824"/>
      <c r="AW352" s="824"/>
      <c r="AX352" s="824"/>
      <c r="AY352" s="824"/>
      <c r="AZ352" s="824"/>
      <c r="BA352" s="824"/>
      <c r="BB352" s="824"/>
      <c r="BC352" s="824"/>
      <c r="BD352" s="824"/>
    </row>
    <row r="353" spans="1:56" s="795" customFormat="1" ht="33.75" customHeight="1">
      <c r="A353" s="797" t="s">
        <v>33</v>
      </c>
      <c r="B353" s="786" t="s">
        <v>45</v>
      </c>
      <c r="C353" s="787">
        <v>39017</v>
      </c>
      <c r="D353" s="86" t="s">
        <v>104</v>
      </c>
      <c r="E353" s="787" t="s">
        <v>62</v>
      </c>
      <c r="F353" s="868">
        <v>2.109</v>
      </c>
      <c r="G353" s="1267">
        <v>0.12</v>
      </c>
      <c r="H353" s="1227">
        <f>F353*G353</f>
        <v>0.25307999999999997</v>
      </c>
      <c r="I353" s="1232"/>
      <c r="J353" s="214"/>
      <c r="K353" s="791"/>
      <c r="L353" s="792"/>
      <c r="M353" s="793"/>
      <c r="N353" s="794"/>
      <c r="O353" s="794"/>
      <c r="P353" s="743"/>
      <c r="Q353" s="743"/>
      <c r="R353" s="824"/>
      <c r="S353" s="824"/>
      <c r="T353" s="824"/>
      <c r="U353" s="824"/>
      <c r="V353" s="824"/>
      <c r="W353" s="824"/>
      <c r="X353" s="824"/>
      <c r="Y353" s="824"/>
      <c r="Z353" s="824"/>
      <c r="AA353" s="824"/>
      <c r="AB353" s="824"/>
      <c r="AC353" s="824"/>
      <c r="AD353" s="824"/>
      <c r="AE353" s="824"/>
      <c r="AF353" s="824"/>
      <c r="AG353" s="824"/>
      <c r="AH353" s="824"/>
      <c r="AI353" s="824"/>
      <c r="AJ353" s="824"/>
      <c r="AK353" s="824"/>
      <c r="AL353" s="824"/>
      <c r="AM353" s="824"/>
      <c r="AN353" s="824"/>
      <c r="AO353" s="824"/>
      <c r="AP353" s="824"/>
      <c r="AQ353" s="824"/>
      <c r="AR353" s="824"/>
      <c r="AS353" s="824"/>
      <c r="AT353" s="824"/>
      <c r="AU353" s="824"/>
      <c r="AV353" s="824"/>
      <c r="AW353" s="824"/>
      <c r="AX353" s="824"/>
      <c r="AY353" s="824"/>
      <c r="AZ353" s="824"/>
      <c r="BA353" s="824"/>
      <c r="BB353" s="824"/>
      <c r="BC353" s="824"/>
      <c r="BD353" s="824"/>
    </row>
    <row r="354" spans="1:56" s="814" customFormat="1" ht="13.8">
      <c r="A354" s="74"/>
      <c r="B354" s="106"/>
      <c r="C354" s="107"/>
      <c r="D354" s="788"/>
      <c r="E354" s="78"/>
      <c r="F354" s="876"/>
      <c r="G354" s="1270"/>
      <c r="H354" s="1241"/>
      <c r="I354" s="1273"/>
      <c r="J354" s="877"/>
      <c r="K354" s="144"/>
      <c r="L354" s="145"/>
      <c r="M354" s="146"/>
      <c r="N354" s="109"/>
      <c r="O354" s="109"/>
      <c r="P354" s="784"/>
      <c r="Q354" s="784"/>
      <c r="R354" s="826"/>
      <c r="S354" s="826"/>
      <c r="T354" s="826"/>
      <c r="U354" s="826"/>
      <c r="V354" s="826"/>
      <c r="W354" s="826"/>
      <c r="X354" s="826"/>
      <c r="Y354" s="826"/>
      <c r="Z354" s="826"/>
      <c r="AA354" s="826"/>
      <c r="AB354" s="826"/>
      <c r="AC354" s="826"/>
      <c r="AD354" s="826"/>
      <c r="AE354" s="826"/>
      <c r="AF354" s="826"/>
      <c r="AG354" s="826"/>
      <c r="AH354" s="826"/>
      <c r="AI354" s="826"/>
      <c r="AJ354" s="826"/>
      <c r="AK354" s="826"/>
      <c r="AL354" s="826"/>
      <c r="AM354" s="826"/>
      <c r="AN354" s="826"/>
      <c r="AO354" s="826"/>
      <c r="AP354" s="826"/>
      <c r="AQ354" s="826"/>
      <c r="AR354" s="826"/>
      <c r="AS354" s="826"/>
      <c r="AT354" s="826"/>
      <c r="AU354" s="826"/>
      <c r="AV354" s="826"/>
      <c r="AW354" s="826"/>
      <c r="AX354" s="826"/>
      <c r="AY354" s="826"/>
      <c r="AZ354" s="826"/>
      <c r="BA354" s="826"/>
      <c r="BB354" s="826"/>
      <c r="BC354" s="826"/>
      <c r="BD354" s="826"/>
    </row>
    <row r="355" spans="1:56" s="56" customFormat="1" ht="15.6">
      <c r="A355" s="732"/>
      <c r="B355" s="733"/>
      <c r="C355" s="733"/>
      <c r="D355" s="734" t="s">
        <v>710</v>
      </c>
      <c r="E355" s="734"/>
      <c r="F355" s="882"/>
      <c r="G355" s="882"/>
      <c r="H355" s="882"/>
      <c r="I355" s="882"/>
      <c r="J355" s="855"/>
      <c r="K355" s="735"/>
      <c r="L355" s="735"/>
      <c r="M355" s="735"/>
      <c r="N355" s="735"/>
      <c r="O355" s="736"/>
      <c r="P355" s="13"/>
      <c r="Q355" s="13"/>
      <c r="R355" s="708"/>
      <c r="S355" s="708"/>
      <c r="T355" s="708"/>
      <c r="U355" s="708"/>
      <c r="V355" s="708"/>
      <c r="W355" s="708"/>
      <c r="X355" s="708"/>
      <c r="Y355" s="708"/>
      <c r="Z355" s="708"/>
      <c r="AA355" s="708"/>
      <c r="AB355" s="708"/>
      <c r="AC355" s="708"/>
      <c r="AD355" s="708"/>
      <c r="AE355" s="708"/>
      <c r="AF355" s="708"/>
      <c r="AG355" s="708"/>
      <c r="AH355" s="708"/>
      <c r="AI355" s="708"/>
      <c r="AJ355" s="708"/>
      <c r="AK355" s="708"/>
      <c r="AL355" s="708"/>
      <c r="AM355" s="708"/>
      <c r="AN355" s="708"/>
      <c r="AO355" s="708"/>
      <c r="AP355" s="708"/>
      <c r="AQ355" s="708"/>
      <c r="AR355" s="708"/>
      <c r="AS355" s="708"/>
      <c r="AT355" s="708"/>
      <c r="AU355" s="708"/>
      <c r="AV355" s="708"/>
      <c r="AW355" s="708"/>
      <c r="AX355" s="708"/>
      <c r="AY355" s="708"/>
      <c r="AZ355" s="708"/>
      <c r="BA355" s="708"/>
      <c r="BB355" s="708"/>
      <c r="BC355" s="708"/>
      <c r="BD355" s="708"/>
    </row>
    <row r="356" spans="1:56" s="137" customFormat="1" ht="39.75" customHeight="1">
      <c r="A356" s="806"/>
      <c r="B356" s="807"/>
      <c r="C356" s="808" t="s">
        <v>1244</v>
      </c>
      <c r="D356" s="809" t="s">
        <v>709</v>
      </c>
      <c r="E356" s="808"/>
      <c r="F356" s="874"/>
      <c r="G356" s="1274"/>
      <c r="H356" s="1242"/>
      <c r="I356" s="1275"/>
      <c r="J356" s="875"/>
      <c r="K356" s="812"/>
      <c r="L356" s="810"/>
      <c r="M356" s="811"/>
      <c r="N356" s="813"/>
      <c r="O356" s="813"/>
      <c r="P356" s="784"/>
      <c r="Q356" s="784"/>
      <c r="R356" s="714"/>
      <c r="S356" s="714"/>
      <c r="T356" s="714"/>
      <c r="U356" s="714"/>
      <c r="V356" s="714"/>
      <c r="W356" s="714"/>
      <c r="X356" s="714"/>
      <c r="Y356" s="714"/>
      <c r="Z356" s="714"/>
      <c r="AA356" s="714"/>
      <c r="AB356" s="714"/>
      <c r="AC356" s="714"/>
      <c r="AD356" s="714"/>
      <c r="AE356" s="714"/>
      <c r="AF356" s="714"/>
      <c r="AG356" s="714"/>
      <c r="AH356" s="714"/>
      <c r="AI356" s="714"/>
      <c r="AJ356" s="714"/>
      <c r="AK356" s="714"/>
      <c r="AL356" s="714"/>
      <c r="AM356" s="714"/>
      <c r="AN356" s="714"/>
      <c r="AO356" s="714"/>
      <c r="AP356" s="714"/>
      <c r="AQ356" s="714"/>
      <c r="AR356" s="714"/>
      <c r="AS356" s="714"/>
      <c r="AT356" s="714"/>
      <c r="AU356" s="714"/>
      <c r="AV356" s="714"/>
      <c r="AW356" s="714"/>
      <c r="AX356" s="714"/>
      <c r="AY356" s="714"/>
      <c r="AZ356" s="714"/>
      <c r="BA356" s="714"/>
      <c r="BB356" s="714"/>
      <c r="BC356" s="714"/>
      <c r="BD356" s="714"/>
    </row>
    <row r="357" spans="1:56" s="73" customFormat="1" ht="45" customHeight="1">
      <c r="A357" s="64" t="s">
        <v>33</v>
      </c>
      <c r="B357" s="65">
        <v>92464</v>
      </c>
      <c r="C357" s="66" t="s">
        <v>1245</v>
      </c>
      <c r="D357" s="67" t="s">
        <v>130</v>
      </c>
      <c r="E357" s="66" t="s">
        <v>38</v>
      </c>
      <c r="F357" s="856">
        <f>'MEMÓRIA DE CÁLCULO'!$E$146+'MEMÓRIA DE CÁLCULO'!$E$147</f>
        <v>26.995999999999995</v>
      </c>
      <c r="G357" s="1264"/>
      <c r="H357" s="1236">
        <f>ROUND(SUM(H358:H367),2)</f>
        <v>47.98</v>
      </c>
      <c r="I357" s="1246">
        <f>ROUND(SUM(I358:I367),2)</f>
        <v>35.799999999999997</v>
      </c>
      <c r="J357" s="211">
        <f>ROUND(H357+I357,2)</f>
        <v>83.78</v>
      </c>
      <c r="K357" s="68">
        <f>ROUND(F357*H357,2)</f>
        <v>1295.27</v>
      </c>
      <c r="L357" s="69">
        <f>ROUND(F357*I357,2)</f>
        <v>966.46</v>
      </c>
      <c r="M357" s="679">
        <f>ROUND(K357+L357,2)</f>
        <v>2261.73</v>
      </c>
      <c r="N357" s="680">
        <f>ROUND(M357*$N$5,2)</f>
        <v>571.29</v>
      </c>
      <c r="O357" s="680">
        <f>ROUND(M357+N357,2)</f>
        <v>2833.02</v>
      </c>
      <c r="P357" s="94"/>
      <c r="Q357" s="94"/>
      <c r="R357" s="704"/>
      <c r="S357" s="704"/>
      <c r="T357" s="704"/>
      <c r="U357" s="704"/>
      <c r="V357" s="704"/>
      <c r="W357" s="704"/>
      <c r="X357" s="704"/>
      <c r="Y357" s="704"/>
      <c r="Z357" s="704"/>
      <c r="AA357" s="704"/>
      <c r="AB357" s="704"/>
      <c r="AC357" s="704"/>
      <c r="AD357" s="704"/>
      <c r="AE357" s="704"/>
      <c r="AF357" s="704"/>
      <c r="AG357" s="704"/>
      <c r="AH357" s="704"/>
      <c r="AI357" s="704"/>
      <c r="AJ357" s="704"/>
      <c r="AK357" s="704"/>
      <c r="AL357" s="704"/>
      <c r="AM357" s="704"/>
      <c r="AN357" s="704"/>
      <c r="AO357" s="704"/>
      <c r="AP357" s="704"/>
      <c r="AQ357" s="704"/>
      <c r="AR357" s="704"/>
      <c r="AS357" s="704"/>
      <c r="AT357" s="704"/>
      <c r="AU357" s="704"/>
      <c r="AV357" s="704"/>
      <c r="AW357" s="704"/>
      <c r="AX357" s="704"/>
      <c r="AY357" s="704"/>
      <c r="AZ357" s="704"/>
      <c r="BA357" s="704"/>
      <c r="BB357" s="704"/>
      <c r="BC357" s="704"/>
      <c r="BD357" s="704"/>
    </row>
    <row r="358" spans="1:56" s="95" customFormat="1" ht="21.75" customHeight="1">
      <c r="A358" s="112" t="s">
        <v>33</v>
      </c>
      <c r="B358" s="786" t="s">
        <v>39</v>
      </c>
      <c r="C358" s="787">
        <v>88239</v>
      </c>
      <c r="D358" s="86" t="s">
        <v>92</v>
      </c>
      <c r="E358" s="787" t="s">
        <v>43</v>
      </c>
      <c r="F358" s="139">
        <v>0.25600000000000001</v>
      </c>
      <c r="G358" s="1267">
        <v>20.37</v>
      </c>
      <c r="H358" s="1227">
        <f>5.69*F358</f>
        <v>1.4566400000000002</v>
      </c>
      <c r="I358" s="1232">
        <f>14.68*F358</f>
        <v>3.7580800000000001</v>
      </c>
      <c r="J358" s="214"/>
      <c r="K358" s="88"/>
      <c r="L358" s="89"/>
      <c r="M358" s="90"/>
      <c r="N358" s="91"/>
      <c r="O358" s="91"/>
      <c r="P358" s="94"/>
      <c r="Q358" s="94"/>
      <c r="R358" s="711"/>
      <c r="S358" s="711"/>
      <c r="T358" s="711"/>
      <c r="U358" s="711"/>
      <c r="V358" s="711"/>
      <c r="W358" s="711"/>
      <c r="X358" s="711"/>
      <c r="Y358" s="711"/>
      <c r="Z358" s="711"/>
      <c r="AA358" s="711"/>
      <c r="AB358" s="711"/>
      <c r="AC358" s="711"/>
      <c r="AD358" s="711"/>
      <c r="AE358" s="711"/>
      <c r="AF358" s="711"/>
      <c r="AG358" s="711"/>
      <c r="AH358" s="711"/>
      <c r="AI358" s="711"/>
      <c r="AJ358" s="711"/>
      <c r="AK358" s="711"/>
      <c r="AL358" s="711"/>
      <c r="AM358" s="711"/>
      <c r="AN358" s="711"/>
      <c r="AO358" s="711"/>
      <c r="AP358" s="711"/>
      <c r="AQ358" s="711"/>
      <c r="AR358" s="711"/>
      <c r="AS358" s="711"/>
      <c r="AT358" s="711"/>
      <c r="AU358" s="711"/>
      <c r="AV358" s="711"/>
      <c r="AW358" s="711"/>
      <c r="AX358" s="711"/>
      <c r="AY358" s="711"/>
      <c r="AZ358" s="711"/>
      <c r="BA358" s="711"/>
      <c r="BB358" s="711"/>
      <c r="BC358" s="711"/>
      <c r="BD358" s="711"/>
    </row>
    <row r="359" spans="1:56" s="95" customFormat="1" ht="26.25" customHeight="1">
      <c r="A359" s="112" t="s">
        <v>33</v>
      </c>
      <c r="B359" s="786" t="s">
        <v>39</v>
      </c>
      <c r="C359" s="787">
        <v>88262</v>
      </c>
      <c r="D359" s="86" t="s">
        <v>42</v>
      </c>
      <c r="E359" s="787" t="s">
        <v>43</v>
      </c>
      <c r="F359" s="139">
        <v>1.397</v>
      </c>
      <c r="G359" s="1267">
        <v>24.29</v>
      </c>
      <c r="H359" s="1227">
        <f>5.69*F359</f>
        <v>7.9489300000000007</v>
      </c>
      <c r="I359" s="1232">
        <f>18.6*F359</f>
        <v>25.984200000000001</v>
      </c>
      <c r="J359" s="214"/>
      <c r="K359" s="88"/>
      <c r="L359" s="89"/>
      <c r="M359" s="90"/>
      <c r="N359" s="91"/>
      <c r="O359" s="91"/>
      <c r="P359" s="94"/>
      <c r="Q359" s="94"/>
      <c r="R359" s="711"/>
      <c r="S359" s="711"/>
      <c r="T359" s="711"/>
      <c r="U359" s="711"/>
      <c r="V359" s="711"/>
      <c r="W359" s="711"/>
      <c r="X359" s="711"/>
      <c r="Y359" s="711"/>
      <c r="Z359" s="711"/>
      <c r="AA359" s="711"/>
      <c r="AB359" s="711"/>
      <c r="AC359" s="711"/>
      <c r="AD359" s="711"/>
      <c r="AE359" s="711"/>
      <c r="AF359" s="711"/>
      <c r="AG359" s="711"/>
      <c r="AH359" s="711"/>
      <c r="AI359" s="711"/>
      <c r="AJ359" s="711"/>
      <c r="AK359" s="711"/>
      <c r="AL359" s="711"/>
      <c r="AM359" s="711"/>
      <c r="AN359" s="711"/>
      <c r="AO359" s="711"/>
      <c r="AP359" s="711"/>
      <c r="AQ359" s="711"/>
      <c r="AR359" s="711"/>
      <c r="AS359" s="711"/>
      <c r="AT359" s="711"/>
      <c r="AU359" s="711"/>
      <c r="AV359" s="711"/>
      <c r="AW359" s="711"/>
      <c r="AX359" s="711"/>
      <c r="AY359" s="711"/>
      <c r="AZ359" s="711"/>
      <c r="BA359" s="711"/>
      <c r="BB359" s="711"/>
      <c r="BC359" s="711"/>
      <c r="BD359" s="711"/>
    </row>
    <row r="360" spans="1:56" s="95" customFormat="1" ht="26.25" customHeight="1">
      <c r="A360" s="112" t="s">
        <v>33</v>
      </c>
      <c r="B360" s="786" t="s">
        <v>39</v>
      </c>
      <c r="C360" s="787">
        <v>92265</v>
      </c>
      <c r="D360" s="86" t="s">
        <v>131</v>
      </c>
      <c r="E360" s="787" t="s">
        <v>38</v>
      </c>
      <c r="F360" s="139">
        <v>0.23599999999999999</v>
      </c>
      <c r="G360" s="1267">
        <v>95.22</v>
      </c>
      <c r="H360" s="1227">
        <f>69.55*F360</f>
        <v>16.413799999999998</v>
      </c>
      <c r="I360" s="1232">
        <f>25.65*F360</f>
        <v>6.053399999999999</v>
      </c>
      <c r="J360" s="214"/>
      <c r="K360" s="88"/>
      <c r="L360" s="89"/>
      <c r="M360" s="90"/>
      <c r="N360" s="91"/>
      <c r="O360" s="91"/>
      <c r="P360" s="94"/>
      <c r="Q360" s="94"/>
      <c r="R360" s="711"/>
      <c r="S360" s="711"/>
      <c r="T360" s="711"/>
      <c r="U360" s="711"/>
      <c r="V360" s="711"/>
      <c r="W360" s="711"/>
      <c r="X360" s="711"/>
      <c r="Y360" s="711"/>
      <c r="Z360" s="711"/>
      <c r="AA360" s="711"/>
      <c r="AB360" s="711"/>
      <c r="AC360" s="711"/>
      <c r="AD360" s="711"/>
      <c r="AE360" s="711"/>
      <c r="AF360" s="711"/>
      <c r="AG360" s="711"/>
      <c r="AH360" s="711"/>
      <c r="AI360" s="711"/>
      <c r="AJ360" s="711"/>
      <c r="AK360" s="711"/>
      <c r="AL360" s="711"/>
      <c r="AM360" s="711"/>
      <c r="AN360" s="711"/>
      <c r="AO360" s="711"/>
      <c r="AP360" s="711"/>
      <c r="AQ360" s="711"/>
      <c r="AR360" s="711"/>
      <c r="AS360" s="711"/>
      <c r="AT360" s="711"/>
      <c r="AU360" s="711"/>
      <c r="AV360" s="711"/>
      <c r="AW360" s="711"/>
      <c r="AX360" s="711"/>
      <c r="AY360" s="711"/>
      <c r="AZ360" s="711"/>
      <c r="BA360" s="711"/>
      <c r="BB360" s="711"/>
      <c r="BC360" s="711"/>
      <c r="BD360" s="711"/>
    </row>
    <row r="361" spans="1:56" s="95" customFormat="1" ht="26.4" customHeight="1">
      <c r="A361" s="112" t="s">
        <v>33</v>
      </c>
      <c r="B361" s="786" t="s">
        <v>45</v>
      </c>
      <c r="C361" s="787">
        <v>2692</v>
      </c>
      <c r="D361" s="86" t="s">
        <v>95</v>
      </c>
      <c r="E361" s="787" t="s">
        <v>71</v>
      </c>
      <c r="F361" s="139">
        <v>0.01</v>
      </c>
      <c r="G361" s="1267">
        <v>5.97</v>
      </c>
      <c r="H361" s="1227">
        <f t="shared" ref="H361:H367" si="2">F361*G361</f>
        <v>5.9699999999999996E-2</v>
      </c>
      <c r="I361" s="1232"/>
      <c r="J361" s="214"/>
      <c r="K361" s="88"/>
      <c r="L361" s="89"/>
      <c r="M361" s="90"/>
      <c r="N361" s="91"/>
      <c r="O361" s="91"/>
      <c r="P361" s="94"/>
      <c r="Q361" s="94"/>
      <c r="R361" s="711"/>
      <c r="S361" s="711"/>
      <c r="T361" s="711"/>
      <c r="U361" s="711"/>
      <c r="V361" s="711"/>
      <c r="W361" s="711"/>
      <c r="X361" s="711"/>
      <c r="Y361" s="711"/>
      <c r="Z361" s="711"/>
      <c r="AA361" s="711"/>
      <c r="AB361" s="711"/>
      <c r="AC361" s="711"/>
      <c r="AD361" s="711"/>
      <c r="AE361" s="711"/>
      <c r="AF361" s="711"/>
      <c r="AG361" s="711"/>
      <c r="AH361" s="711"/>
      <c r="AI361" s="711"/>
      <c r="AJ361" s="711"/>
      <c r="AK361" s="711"/>
      <c r="AL361" s="711"/>
      <c r="AM361" s="711"/>
      <c r="AN361" s="711"/>
      <c r="AO361" s="711"/>
      <c r="AP361" s="711"/>
      <c r="AQ361" s="711"/>
      <c r="AR361" s="711"/>
      <c r="AS361" s="711"/>
      <c r="AT361" s="711"/>
      <c r="AU361" s="711"/>
      <c r="AV361" s="711"/>
      <c r="AW361" s="711"/>
      <c r="AX361" s="711"/>
      <c r="AY361" s="711"/>
      <c r="AZ361" s="711"/>
      <c r="BA361" s="711"/>
      <c r="BB361" s="711"/>
      <c r="BC361" s="711"/>
      <c r="BD361" s="711"/>
    </row>
    <row r="362" spans="1:56" s="95" customFormat="1" ht="26.25" customHeight="1">
      <c r="A362" s="112" t="s">
        <v>33</v>
      </c>
      <c r="B362" s="786" t="s">
        <v>45</v>
      </c>
      <c r="C362" s="787">
        <v>4491</v>
      </c>
      <c r="D362" s="86" t="s">
        <v>48</v>
      </c>
      <c r="E362" s="787" t="s">
        <v>47</v>
      </c>
      <c r="F362" s="139">
        <v>0.29599999999999999</v>
      </c>
      <c r="G362" s="1267">
        <v>5.4</v>
      </c>
      <c r="H362" s="1227">
        <f t="shared" si="2"/>
        <v>1.5984</v>
      </c>
      <c r="I362" s="1232"/>
      <c r="J362" s="214"/>
      <c r="K362" s="88"/>
      <c r="L362" s="89"/>
      <c r="M362" s="90"/>
      <c r="N362" s="91"/>
      <c r="O362" s="91"/>
      <c r="P362" s="94"/>
      <c r="Q362" s="94"/>
      <c r="R362" s="711"/>
      <c r="S362" s="711"/>
      <c r="T362" s="711"/>
      <c r="U362" s="711"/>
      <c r="V362" s="711"/>
      <c r="W362" s="711"/>
      <c r="X362" s="711"/>
      <c r="Y362" s="711"/>
      <c r="Z362" s="711"/>
      <c r="AA362" s="711"/>
      <c r="AB362" s="711"/>
      <c r="AC362" s="711"/>
      <c r="AD362" s="711"/>
      <c r="AE362" s="711"/>
      <c r="AF362" s="711"/>
      <c r="AG362" s="711"/>
      <c r="AH362" s="711"/>
      <c r="AI362" s="711"/>
      <c r="AJ362" s="711"/>
      <c r="AK362" s="711"/>
      <c r="AL362" s="711"/>
      <c r="AM362" s="711"/>
      <c r="AN362" s="711"/>
      <c r="AO362" s="711"/>
      <c r="AP362" s="711"/>
      <c r="AQ362" s="711"/>
      <c r="AR362" s="711"/>
      <c r="AS362" s="711"/>
      <c r="AT362" s="711"/>
      <c r="AU362" s="711"/>
      <c r="AV362" s="711"/>
      <c r="AW362" s="711"/>
      <c r="AX362" s="711"/>
      <c r="AY362" s="711"/>
      <c r="AZ362" s="711"/>
      <c r="BA362" s="711"/>
      <c r="BB362" s="711"/>
      <c r="BC362" s="711"/>
      <c r="BD362" s="711"/>
    </row>
    <row r="363" spans="1:56" s="95" customFormat="1" ht="33.75" customHeight="1">
      <c r="A363" s="112" t="s">
        <v>33</v>
      </c>
      <c r="B363" s="786" t="s">
        <v>45</v>
      </c>
      <c r="C363" s="787">
        <v>10749</v>
      </c>
      <c r="D363" s="86" t="s">
        <v>132</v>
      </c>
      <c r="E363" s="787" t="s">
        <v>127</v>
      </c>
      <c r="F363" s="139">
        <v>1.1859999999999999</v>
      </c>
      <c r="G363" s="1267">
        <v>6.87</v>
      </c>
      <c r="H363" s="1227">
        <f t="shared" si="2"/>
        <v>8.1478199999999994</v>
      </c>
      <c r="I363" s="1232"/>
      <c r="J363" s="214"/>
      <c r="K363" s="88"/>
      <c r="L363" s="89"/>
      <c r="M363" s="90"/>
      <c r="N363" s="91"/>
      <c r="O363" s="91"/>
      <c r="P363" s="94"/>
      <c r="Q363" s="94"/>
      <c r="R363" s="711"/>
      <c r="S363" s="711"/>
      <c r="T363" s="711"/>
      <c r="U363" s="711"/>
      <c r="V363" s="711"/>
      <c r="W363" s="711"/>
      <c r="X363" s="711"/>
      <c r="Y363" s="711"/>
      <c r="Z363" s="711"/>
      <c r="AA363" s="711"/>
      <c r="AB363" s="711"/>
      <c r="AC363" s="711"/>
      <c r="AD363" s="711"/>
      <c r="AE363" s="711"/>
      <c r="AF363" s="711"/>
      <c r="AG363" s="711"/>
      <c r="AH363" s="711"/>
      <c r="AI363" s="711"/>
      <c r="AJ363" s="711"/>
      <c r="AK363" s="711"/>
      <c r="AL363" s="711"/>
      <c r="AM363" s="711"/>
      <c r="AN363" s="711"/>
      <c r="AO363" s="711"/>
      <c r="AP363" s="711"/>
      <c r="AQ363" s="711"/>
      <c r="AR363" s="711"/>
      <c r="AS363" s="711"/>
      <c r="AT363" s="711"/>
      <c r="AU363" s="711"/>
      <c r="AV363" s="711"/>
      <c r="AW363" s="711"/>
      <c r="AX363" s="711"/>
      <c r="AY363" s="711"/>
      <c r="AZ363" s="711"/>
      <c r="BA363" s="711"/>
      <c r="BB363" s="711"/>
      <c r="BC363" s="711"/>
      <c r="BD363" s="711"/>
    </row>
    <row r="364" spans="1:56" s="73" customFormat="1" ht="30.75" customHeight="1">
      <c r="A364" s="112" t="s">
        <v>33</v>
      </c>
      <c r="B364" s="786" t="s">
        <v>45</v>
      </c>
      <c r="C364" s="787">
        <v>40275</v>
      </c>
      <c r="D364" s="86" t="s">
        <v>400</v>
      </c>
      <c r="E364" s="787" t="s">
        <v>127</v>
      </c>
      <c r="F364" s="139">
        <v>0.35599999999999998</v>
      </c>
      <c r="G364" s="1267">
        <v>15</v>
      </c>
      <c r="H364" s="1227">
        <f t="shared" si="2"/>
        <v>5.34</v>
      </c>
      <c r="I364" s="1232"/>
      <c r="J364" s="214"/>
      <c r="K364" s="88"/>
      <c r="L364" s="89"/>
      <c r="M364" s="90"/>
      <c r="N364" s="91"/>
      <c r="O364" s="91"/>
      <c r="P364" s="72"/>
      <c r="Q364" s="72"/>
      <c r="R364" s="704"/>
      <c r="S364" s="704"/>
      <c r="T364" s="704"/>
      <c r="U364" s="704"/>
      <c r="V364" s="704"/>
      <c r="W364" s="704"/>
      <c r="X364" s="704"/>
      <c r="Y364" s="704"/>
      <c r="Z364" s="704"/>
      <c r="AA364" s="704"/>
      <c r="AB364" s="704"/>
      <c r="AC364" s="704"/>
      <c r="AD364" s="704"/>
      <c r="AE364" s="704"/>
      <c r="AF364" s="704"/>
      <c r="AG364" s="704"/>
      <c r="AH364" s="704"/>
      <c r="AI364" s="704"/>
      <c r="AJ364" s="704"/>
      <c r="AK364" s="704"/>
      <c r="AL364" s="704"/>
      <c r="AM364" s="704"/>
      <c r="AN364" s="704"/>
      <c r="AO364" s="704"/>
      <c r="AP364" s="704"/>
      <c r="AQ364" s="704"/>
      <c r="AR364" s="704"/>
      <c r="AS364" s="704"/>
      <c r="AT364" s="704"/>
      <c r="AU364" s="704"/>
      <c r="AV364" s="704"/>
      <c r="AW364" s="704"/>
      <c r="AX364" s="704"/>
      <c r="AY364" s="704"/>
      <c r="AZ364" s="704"/>
      <c r="BA364" s="704"/>
      <c r="BB364" s="704"/>
      <c r="BC364" s="704"/>
      <c r="BD364" s="704"/>
    </row>
    <row r="365" spans="1:56" s="73" customFormat="1" ht="27" customHeight="1">
      <c r="A365" s="112" t="s">
        <v>33</v>
      </c>
      <c r="B365" s="786" t="s">
        <v>45</v>
      </c>
      <c r="C365" s="787">
        <v>40287</v>
      </c>
      <c r="D365" s="86" t="s">
        <v>706</v>
      </c>
      <c r="E365" s="787" t="s">
        <v>127</v>
      </c>
      <c r="F365" s="139">
        <v>0.47299999999999998</v>
      </c>
      <c r="G365" s="1267">
        <v>3.75</v>
      </c>
      <c r="H365" s="1227">
        <f t="shared" si="2"/>
        <v>1.7737499999999999</v>
      </c>
      <c r="I365" s="1232"/>
      <c r="J365" s="214"/>
      <c r="K365" s="88"/>
      <c r="L365" s="89"/>
      <c r="M365" s="90"/>
      <c r="N365" s="91"/>
      <c r="O365" s="91"/>
      <c r="P365" s="94"/>
      <c r="Q365" s="94"/>
      <c r="R365" s="704"/>
      <c r="S365" s="704"/>
      <c r="T365" s="704"/>
      <c r="U365" s="704"/>
      <c r="V365" s="704"/>
      <c r="W365" s="704"/>
      <c r="X365" s="704"/>
      <c r="Y365" s="704"/>
      <c r="Z365" s="704"/>
      <c r="AA365" s="704"/>
      <c r="AB365" s="704"/>
      <c r="AC365" s="704"/>
      <c r="AD365" s="704"/>
      <c r="AE365" s="704"/>
      <c r="AF365" s="704"/>
      <c r="AG365" s="704"/>
      <c r="AH365" s="704"/>
      <c r="AI365" s="704"/>
      <c r="AJ365" s="704"/>
      <c r="AK365" s="704"/>
      <c r="AL365" s="704"/>
      <c r="AM365" s="704"/>
      <c r="AN365" s="704"/>
      <c r="AO365" s="704"/>
      <c r="AP365" s="704"/>
      <c r="AQ365" s="704"/>
      <c r="AR365" s="704"/>
      <c r="AS365" s="704"/>
      <c r="AT365" s="704"/>
      <c r="AU365" s="704"/>
      <c r="AV365" s="704"/>
      <c r="AW365" s="704"/>
      <c r="AX365" s="704"/>
      <c r="AY365" s="704"/>
      <c r="AZ365" s="704"/>
      <c r="BA365" s="704"/>
      <c r="BB365" s="704"/>
      <c r="BC365" s="704"/>
      <c r="BD365" s="704"/>
    </row>
    <row r="366" spans="1:56" s="95" customFormat="1" ht="26.25" customHeight="1">
      <c r="A366" s="112" t="s">
        <v>33</v>
      </c>
      <c r="B366" s="786" t="s">
        <v>45</v>
      </c>
      <c r="C366" s="787">
        <v>40304</v>
      </c>
      <c r="D366" s="86" t="s">
        <v>98</v>
      </c>
      <c r="E366" s="787" t="s">
        <v>51</v>
      </c>
      <c r="F366" s="139">
        <v>3.2000000000000001E-2</v>
      </c>
      <c r="G366" s="1267">
        <v>25.06</v>
      </c>
      <c r="H366" s="1227">
        <f t="shared" si="2"/>
        <v>0.80191999999999997</v>
      </c>
      <c r="I366" s="1232"/>
      <c r="J366" s="214"/>
      <c r="K366" s="88"/>
      <c r="L366" s="89"/>
      <c r="M366" s="90"/>
      <c r="N366" s="91"/>
      <c r="O366" s="91"/>
      <c r="P366" s="94"/>
      <c r="Q366" s="94"/>
      <c r="R366" s="711"/>
      <c r="S366" s="711"/>
      <c r="T366" s="711"/>
      <c r="U366" s="711"/>
      <c r="V366" s="711"/>
      <c r="W366" s="711"/>
      <c r="X366" s="711"/>
      <c r="Y366" s="711"/>
      <c r="Z366" s="711"/>
      <c r="AA366" s="711"/>
      <c r="AB366" s="711"/>
      <c r="AC366" s="711"/>
      <c r="AD366" s="711"/>
      <c r="AE366" s="711"/>
      <c r="AF366" s="711"/>
      <c r="AG366" s="711"/>
      <c r="AH366" s="711"/>
      <c r="AI366" s="711"/>
      <c r="AJ366" s="711"/>
      <c r="AK366" s="711"/>
      <c r="AL366" s="711"/>
      <c r="AM366" s="711"/>
      <c r="AN366" s="711"/>
      <c r="AO366" s="711"/>
      <c r="AP366" s="711"/>
      <c r="AQ366" s="711"/>
      <c r="AR366" s="711"/>
      <c r="AS366" s="711"/>
      <c r="AT366" s="711"/>
      <c r="AU366" s="711"/>
      <c r="AV366" s="711"/>
      <c r="AW366" s="711"/>
      <c r="AX366" s="711"/>
      <c r="AY366" s="711"/>
      <c r="AZ366" s="711"/>
      <c r="BA366" s="711"/>
      <c r="BB366" s="711"/>
      <c r="BC366" s="711"/>
      <c r="BD366" s="711"/>
    </row>
    <row r="367" spans="1:56" s="95" customFormat="1" ht="30.6" customHeight="1">
      <c r="A367" s="112" t="s">
        <v>33</v>
      </c>
      <c r="B367" s="786" t="s">
        <v>45</v>
      </c>
      <c r="C367" s="787">
        <v>40339</v>
      </c>
      <c r="D367" s="86" t="s">
        <v>133</v>
      </c>
      <c r="E367" s="787" t="s">
        <v>127</v>
      </c>
      <c r="F367" s="139">
        <v>1.1839999999999999</v>
      </c>
      <c r="G367" s="1267">
        <v>3.75</v>
      </c>
      <c r="H367" s="1227">
        <f t="shared" si="2"/>
        <v>4.4399999999999995</v>
      </c>
      <c r="I367" s="1232"/>
      <c r="J367" s="214"/>
      <c r="K367" s="88"/>
      <c r="L367" s="89"/>
      <c r="M367" s="90"/>
      <c r="N367" s="91"/>
      <c r="O367" s="91"/>
      <c r="P367" s="94"/>
      <c r="Q367" s="94"/>
      <c r="R367" s="711"/>
      <c r="S367" s="711"/>
      <c r="T367" s="711"/>
      <c r="U367" s="711"/>
      <c r="V367" s="711"/>
      <c r="W367" s="711"/>
      <c r="X367" s="711"/>
      <c r="Y367" s="711"/>
      <c r="Z367" s="711"/>
      <c r="AA367" s="711"/>
      <c r="AB367" s="711"/>
      <c r="AC367" s="711"/>
      <c r="AD367" s="711"/>
      <c r="AE367" s="711"/>
      <c r="AF367" s="711"/>
      <c r="AG367" s="711"/>
      <c r="AH367" s="711"/>
      <c r="AI367" s="711"/>
      <c r="AJ367" s="711"/>
      <c r="AK367" s="711"/>
      <c r="AL367" s="711"/>
      <c r="AM367" s="711"/>
      <c r="AN367" s="711"/>
      <c r="AO367" s="711"/>
      <c r="AP367" s="711"/>
      <c r="AQ367" s="711"/>
      <c r="AR367" s="711"/>
      <c r="AS367" s="711"/>
      <c r="AT367" s="711"/>
      <c r="AU367" s="711"/>
      <c r="AV367" s="711"/>
      <c r="AW367" s="711"/>
      <c r="AX367" s="711"/>
      <c r="AY367" s="711"/>
      <c r="AZ367" s="711"/>
      <c r="BA367" s="711"/>
      <c r="BB367" s="711"/>
      <c r="BC367" s="711"/>
      <c r="BD367" s="711"/>
    </row>
    <row r="368" spans="1:56" s="29" customFormat="1" ht="13.8">
      <c r="A368" s="96"/>
      <c r="B368" s="97"/>
      <c r="C368" s="98"/>
      <c r="D368" s="99"/>
      <c r="E368" s="100"/>
      <c r="F368" s="876"/>
      <c r="G368" s="1270"/>
      <c r="H368" s="1241"/>
      <c r="I368" s="1273"/>
      <c r="J368" s="877"/>
      <c r="K368" s="140"/>
      <c r="L368" s="141"/>
      <c r="M368" s="142"/>
      <c r="N368" s="143"/>
      <c r="O368" s="143"/>
      <c r="P368" s="94"/>
      <c r="Q368" s="94"/>
      <c r="R368" s="705"/>
      <c r="S368" s="705"/>
      <c r="T368" s="705"/>
      <c r="U368" s="705"/>
      <c r="V368" s="705"/>
      <c r="W368" s="705"/>
      <c r="X368" s="705"/>
      <c r="Y368" s="705"/>
      <c r="Z368" s="705"/>
      <c r="AA368" s="705"/>
      <c r="AB368" s="705"/>
      <c r="AC368" s="705"/>
      <c r="AD368" s="705"/>
      <c r="AE368" s="705"/>
      <c r="AF368" s="705"/>
      <c r="AG368" s="705"/>
      <c r="AH368" s="705"/>
      <c r="AI368" s="705"/>
      <c r="AJ368" s="705"/>
      <c r="AK368" s="705"/>
      <c r="AL368" s="705"/>
      <c r="AM368" s="705"/>
      <c r="AN368" s="705"/>
      <c r="AO368" s="705"/>
      <c r="AP368" s="705"/>
      <c r="AQ368" s="705"/>
      <c r="AR368" s="705"/>
      <c r="AS368" s="705"/>
      <c r="AT368" s="705"/>
      <c r="AU368" s="705"/>
      <c r="AV368" s="705"/>
      <c r="AW368" s="705"/>
      <c r="AX368" s="705"/>
      <c r="AY368" s="705"/>
      <c r="AZ368" s="705"/>
      <c r="BA368" s="705"/>
      <c r="BB368" s="705"/>
      <c r="BC368" s="705"/>
      <c r="BD368" s="705"/>
    </row>
    <row r="369" spans="1:56" s="785" customFormat="1" ht="43.5" customHeight="1">
      <c r="A369" s="779" t="s">
        <v>33</v>
      </c>
      <c r="B369" s="65">
        <v>99435</v>
      </c>
      <c r="C369" s="780" t="s">
        <v>1246</v>
      </c>
      <c r="D369" s="796" t="s">
        <v>1400</v>
      </c>
      <c r="E369" s="780" t="s">
        <v>41</v>
      </c>
      <c r="F369" s="856">
        <f>'MEMÓRIA DE CÁLCULO'!$F$146+'MEMÓRIA DE CÁLCULO'!$F$147</f>
        <v>0.90490000000000004</v>
      </c>
      <c r="G369" s="1264"/>
      <c r="H369" s="1236">
        <f>ROUND(SUM(H370:H375),2)</f>
        <v>414.09</v>
      </c>
      <c r="I369" s="1246">
        <f>ROUND(SUM(I370:I375),2)</f>
        <v>24.7</v>
      </c>
      <c r="J369" s="211">
        <f>ROUND(H369+I369,2)</f>
        <v>438.79</v>
      </c>
      <c r="K369" s="676">
        <f>ROUND(F369*H369,2)</f>
        <v>374.71</v>
      </c>
      <c r="L369" s="677">
        <f>ROUND(F369*I369,2)</f>
        <v>22.35</v>
      </c>
      <c r="M369" s="675">
        <f>ROUND(K369+L369,2)</f>
        <v>397.06</v>
      </c>
      <c r="N369" s="783">
        <f>ROUND(M369*$N$5,2)</f>
        <v>100.29</v>
      </c>
      <c r="O369" s="783">
        <f>ROUND(M369+N369,2)</f>
        <v>497.35</v>
      </c>
      <c r="P369" s="743"/>
      <c r="Q369" s="743"/>
      <c r="R369" s="823"/>
      <c r="S369" s="823"/>
      <c r="T369" s="823"/>
      <c r="U369" s="823"/>
      <c r="V369" s="823"/>
      <c r="W369" s="823"/>
      <c r="X369" s="823"/>
      <c r="Y369" s="823"/>
      <c r="Z369" s="823"/>
      <c r="AA369" s="823"/>
      <c r="AB369" s="823"/>
      <c r="AC369" s="823"/>
      <c r="AD369" s="823"/>
      <c r="AE369" s="823"/>
      <c r="AF369" s="823"/>
      <c r="AG369" s="823"/>
      <c r="AH369" s="823"/>
      <c r="AI369" s="823"/>
      <c r="AJ369" s="823"/>
      <c r="AK369" s="823"/>
      <c r="AL369" s="823"/>
      <c r="AM369" s="823"/>
      <c r="AN369" s="823"/>
      <c r="AO369" s="823"/>
      <c r="AP369" s="823"/>
      <c r="AQ369" s="823"/>
      <c r="AR369" s="823"/>
      <c r="AS369" s="823"/>
      <c r="AT369" s="823"/>
      <c r="AU369" s="823"/>
      <c r="AV369" s="823"/>
      <c r="AW369" s="823"/>
      <c r="AX369" s="823"/>
      <c r="AY369" s="823"/>
      <c r="AZ369" s="823"/>
      <c r="BA369" s="823"/>
      <c r="BB369" s="823"/>
      <c r="BC369" s="823"/>
      <c r="BD369" s="823"/>
    </row>
    <row r="370" spans="1:56" s="795" customFormat="1" ht="19.5" customHeight="1">
      <c r="A370" s="797" t="s">
        <v>33</v>
      </c>
      <c r="B370" s="786" t="s">
        <v>39</v>
      </c>
      <c r="C370" s="787">
        <v>88316</v>
      </c>
      <c r="D370" s="86" t="s">
        <v>44</v>
      </c>
      <c r="E370" s="787" t="s">
        <v>43</v>
      </c>
      <c r="F370" s="868">
        <v>0.72399999999999998</v>
      </c>
      <c r="G370" s="1267">
        <v>18.899999999999999</v>
      </c>
      <c r="H370" s="1227">
        <f>5.68*F370</f>
        <v>4.1123199999999995</v>
      </c>
      <c r="I370" s="1232">
        <f>13.22*F370</f>
        <v>9.5712799999999998</v>
      </c>
      <c r="J370" s="214"/>
      <c r="K370" s="791"/>
      <c r="L370" s="792"/>
      <c r="M370" s="793"/>
      <c r="N370" s="794"/>
      <c r="O370" s="794"/>
      <c r="P370" s="743"/>
      <c r="Q370" s="743"/>
      <c r="R370" s="824"/>
      <c r="S370" s="824"/>
      <c r="T370" s="824"/>
      <c r="U370" s="824"/>
      <c r="V370" s="824"/>
      <c r="W370" s="824"/>
      <c r="X370" s="824"/>
      <c r="Y370" s="824"/>
      <c r="Z370" s="824"/>
      <c r="AA370" s="824"/>
      <c r="AB370" s="824"/>
      <c r="AC370" s="824"/>
      <c r="AD370" s="824"/>
      <c r="AE370" s="824"/>
      <c r="AF370" s="824"/>
      <c r="AG370" s="824"/>
      <c r="AH370" s="824"/>
      <c r="AI370" s="824"/>
      <c r="AJ370" s="824"/>
      <c r="AK370" s="824"/>
      <c r="AL370" s="824"/>
      <c r="AM370" s="824"/>
      <c r="AN370" s="824"/>
      <c r="AO370" s="824"/>
      <c r="AP370" s="824"/>
      <c r="AQ370" s="824"/>
      <c r="AR370" s="824"/>
      <c r="AS370" s="824"/>
      <c r="AT370" s="824"/>
      <c r="AU370" s="824"/>
      <c r="AV370" s="824"/>
      <c r="AW370" s="824"/>
      <c r="AX370" s="824"/>
      <c r="AY370" s="824"/>
      <c r="AZ370" s="824"/>
      <c r="BA370" s="824"/>
      <c r="BB370" s="824"/>
      <c r="BC370" s="824"/>
      <c r="BD370" s="824"/>
    </row>
    <row r="371" spans="1:56" s="795" customFormat="1" ht="20.25" customHeight="1">
      <c r="A371" s="797" t="s">
        <v>33</v>
      </c>
      <c r="B371" s="786" t="s">
        <v>39</v>
      </c>
      <c r="C371" s="787">
        <v>88262</v>
      </c>
      <c r="D371" s="86" t="s">
        <v>42</v>
      </c>
      <c r="E371" s="787" t="s">
        <v>43</v>
      </c>
      <c r="F371" s="139">
        <v>0.161</v>
      </c>
      <c r="G371" s="1267">
        <v>24.29</v>
      </c>
      <c r="H371" s="1227">
        <f>5.69*F371</f>
        <v>0.91609000000000007</v>
      </c>
      <c r="I371" s="1232">
        <f>18.6*F371</f>
        <v>2.9946000000000002</v>
      </c>
      <c r="J371" s="214"/>
      <c r="K371" s="791"/>
      <c r="L371" s="792"/>
      <c r="M371" s="793"/>
      <c r="N371" s="794"/>
      <c r="O371" s="794"/>
      <c r="P371" s="94"/>
      <c r="Q371" s="94"/>
      <c r="R371" s="823"/>
      <c r="S371" s="824"/>
      <c r="T371" s="824"/>
      <c r="U371" s="824"/>
      <c r="V371" s="824"/>
      <c r="W371" s="824"/>
      <c r="X371" s="824"/>
      <c r="Y371" s="824"/>
      <c r="Z371" s="824"/>
      <c r="AA371" s="824"/>
      <c r="AB371" s="824"/>
      <c r="AC371" s="824"/>
      <c r="AD371" s="824"/>
      <c r="AE371" s="824"/>
      <c r="AF371" s="824"/>
      <c r="AG371" s="824"/>
      <c r="AH371" s="824"/>
      <c r="AI371" s="824"/>
      <c r="AJ371" s="824"/>
      <c r="AK371" s="824"/>
      <c r="AL371" s="824"/>
      <c r="AM371" s="824"/>
      <c r="AN371" s="824"/>
      <c r="AO371" s="824"/>
      <c r="AP371" s="824"/>
      <c r="AQ371" s="824"/>
      <c r="AR371" s="824"/>
      <c r="AS371" s="824"/>
      <c r="AT371" s="824"/>
      <c r="AU371" s="824"/>
      <c r="AV371" s="824"/>
      <c r="AW371" s="824"/>
      <c r="AX371" s="824"/>
      <c r="AY371" s="824"/>
      <c r="AZ371" s="824"/>
      <c r="BA371" s="824"/>
      <c r="BB371" s="824"/>
      <c r="BC371" s="824"/>
      <c r="BD371" s="824"/>
    </row>
    <row r="372" spans="1:56" s="795" customFormat="1" ht="27.75" customHeight="1">
      <c r="A372" s="797" t="s">
        <v>33</v>
      </c>
      <c r="B372" s="786" t="s">
        <v>39</v>
      </c>
      <c r="C372" s="787">
        <v>88309</v>
      </c>
      <c r="D372" s="788" t="s">
        <v>82</v>
      </c>
      <c r="E372" s="787" t="s">
        <v>43</v>
      </c>
      <c r="F372" s="998">
        <v>0.64400000000000002</v>
      </c>
      <c r="G372" s="1267">
        <v>24.51</v>
      </c>
      <c r="H372" s="1227">
        <f>5.79*F372</f>
        <v>3.7287600000000003</v>
      </c>
      <c r="I372" s="1232">
        <f>18.72*F372</f>
        <v>12.055679999999999</v>
      </c>
      <c r="J372" s="214"/>
      <c r="K372" s="791"/>
      <c r="L372" s="792"/>
      <c r="M372" s="793"/>
      <c r="N372" s="794"/>
      <c r="O372" s="794"/>
      <c r="P372" s="94"/>
      <c r="Q372" s="94"/>
      <c r="R372" s="824"/>
      <c r="S372" s="824"/>
      <c r="T372" s="824"/>
      <c r="U372" s="824"/>
      <c r="V372" s="824"/>
      <c r="W372" s="824"/>
      <c r="X372" s="824"/>
      <c r="Y372" s="824"/>
      <c r="Z372" s="824"/>
      <c r="AA372" s="824"/>
      <c r="AB372" s="824"/>
      <c r="AC372" s="824"/>
      <c r="AD372" s="824"/>
      <c r="AE372" s="824"/>
      <c r="AF372" s="824"/>
      <c r="AG372" s="824"/>
      <c r="AH372" s="824"/>
      <c r="AI372" s="824"/>
      <c r="AJ372" s="824"/>
      <c r="AK372" s="824"/>
      <c r="AL372" s="824"/>
      <c r="AM372" s="824"/>
      <c r="AN372" s="824"/>
      <c r="AO372" s="824"/>
      <c r="AP372" s="824"/>
      <c r="AQ372" s="824"/>
      <c r="AR372" s="824"/>
      <c r="AS372" s="824"/>
      <c r="AT372" s="824"/>
      <c r="AU372" s="824"/>
      <c r="AV372" s="824"/>
      <c r="AW372" s="824"/>
      <c r="AX372" s="824"/>
      <c r="AY372" s="824"/>
      <c r="AZ372" s="824"/>
      <c r="BA372" s="824"/>
      <c r="BB372" s="824"/>
      <c r="BC372" s="824"/>
      <c r="BD372" s="824"/>
    </row>
    <row r="373" spans="1:56" s="795" customFormat="1" ht="30" customHeight="1">
      <c r="A373" s="797" t="s">
        <v>33</v>
      </c>
      <c r="B373" s="786" t="s">
        <v>39</v>
      </c>
      <c r="C373" s="663">
        <v>90586</v>
      </c>
      <c r="D373" s="86" t="s">
        <v>1401</v>
      </c>
      <c r="E373" s="787" t="s">
        <v>73</v>
      </c>
      <c r="F373" s="868">
        <v>0.06</v>
      </c>
      <c r="G373" s="1267">
        <v>1.67</v>
      </c>
      <c r="H373" s="1227">
        <f>1.05*F373</f>
        <v>6.3E-2</v>
      </c>
      <c r="I373" s="1232">
        <f>0.62*F373</f>
        <v>3.7199999999999997E-2</v>
      </c>
      <c r="J373" s="214"/>
      <c r="K373" s="791"/>
      <c r="L373" s="792"/>
      <c r="M373" s="793"/>
      <c r="N373" s="794"/>
      <c r="O373" s="794"/>
      <c r="P373" s="743"/>
      <c r="Q373" s="743"/>
      <c r="R373" s="824"/>
      <c r="S373" s="824"/>
      <c r="T373" s="824"/>
      <c r="U373" s="824"/>
      <c r="V373" s="824"/>
      <c r="W373" s="824"/>
      <c r="X373" s="824"/>
      <c r="Y373" s="824"/>
      <c r="Z373" s="824"/>
      <c r="AA373" s="824"/>
      <c r="AB373" s="824"/>
      <c r="AC373" s="824"/>
      <c r="AD373" s="824"/>
      <c r="AE373" s="824"/>
      <c r="AF373" s="824"/>
      <c r="AG373" s="824"/>
      <c r="AH373" s="824"/>
      <c r="AI373" s="824"/>
      <c r="AJ373" s="824"/>
      <c r="AK373" s="824"/>
      <c r="AL373" s="824"/>
      <c r="AM373" s="824"/>
      <c r="AN373" s="824"/>
      <c r="AO373" s="824"/>
      <c r="AP373" s="824"/>
      <c r="AQ373" s="824"/>
      <c r="AR373" s="824"/>
      <c r="AS373" s="824"/>
      <c r="AT373" s="824"/>
      <c r="AU373" s="824"/>
      <c r="AV373" s="824"/>
      <c r="AW373" s="824"/>
      <c r="AX373" s="824"/>
      <c r="AY373" s="824"/>
      <c r="AZ373" s="824"/>
      <c r="BA373" s="824"/>
      <c r="BB373" s="824"/>
      <c r="BC373" s="824"/>
      <c r="BD373" s="824"/>
    </row>
    <row r="374" spans="1:56" s="795" customFormat="1" ht="34.5" customHeight="1">
      <c r="A374" s="797" t="s">
        <v>33</v>
      </c>
      <c r="B374" s="786" t="s">
        <v>39</v>
      </c>
      <c r="C374" s="663">
        <v>90587</v>
      </c>
      <c r="D374" s="86" t="s">
        <v>1402</v>
      </c>
      <c r="E374" s="787" t="s">
        <v>79</v>
      </c>
      <c r="F374" s="868">
        <v>0.10100000000000001</v>
      </c>
      <c r="G374" s="1267">
        <v>0.36</v>
      </c>
      <c r="H374" s="1227"/>
      <c r="I374" s="1232">
        <f>F374*G374</f>
        <v>3.6360000000000003E-2</v>
      </c>
      <c r="J374" s="214"/>
      <c r="K374" s="791"/>
      <c r="L374" s="792"/>
      <c r="M374" s="793"/>
      <c r="N374" s="794"/>
      <c r="O374" s="794"/>
      <c r="P374" s="743"/>
      <c r="Q374" s="743"/>
      <c r="R374" s="824"/>
      <c r="S374" s="824"/>
      <c r="T374" s="824"/>
      <c r="U374" s="824"/>
      <c r="V374" s="824"/>
      <c r="W374" s="824"/>
      <c r="X374" s="824"/>
      <c r="Y374" s="824"/>
      <c r="Z374" s="824"/>
      <c r="AA374" s="824"/>
      <c r="AB374" s="824"/>
      <c r="AC374" s="824"/>
      <c r="AD374" s="824"/>
      <c r="AE374" s="824"/>
      <c r="AF374" s="824"/>
      <c r="AG374" s="824"/>
      <c r="AH374" s="824"/>
      <c r="AI374" s="824"/>
      <c r="AJ374" s="824"/>
      <c r="AK374" s="824"/>
      <c r="AL374" s="824"/>
      <c r="AM374" s="824"/>
      <c r="AN374" s="824"/>
      <c r="AO374" s="824"/>
      <c r="AP374" s="824"/>
      <c r="AQ374" s="824"/>
      <c r="AR374" s="824"/>
      <c r="AS374" s="824"/>
      <c r="AT374" s="824"/>
      <c r="AU374" s="824"/>
      <c r="AV374" s="824"/>
      <c r="AW374" s="824"/>
      <c r="AX374" s="824"/>
      <c r="AY374" s="824"/>
      <c r="AZ374" s="824"/>
      <c r="BA374" s="824"/>
      <c r="BB374" s="824"/>
      <c r="BC374" s="824"/>
      <c r="BD374" s="824"/>
    </row>
    <row r="375" spans="1:56" s="795" customFormat="1" ht="30.75" customHeight="1">
      <c r="A375" s="797" t="s">
        <v>33</v>
      </c>
      <c r="B375" s="786" t="s">
        <v>45</v>
      </c>
      <c r="C375" s="663">
        <v>38408</v>
      </c>
      <c r="D375" s="86" t="s">
        <v>1403</v>
      </c>
      <c r="E375" s="787" t="s">
        <v>41</v>
      </c>
      <c r="F375" s="868">
        <v>1.08</v>
      </c>
      <c r="G375" s="1267">
        <v>375.25</v>
      </c>
      <c r="H375" s="1227">
        <f>F375*G375</f>
        <v>405.27000000000004</v>
      </c>
      <c r="I375" s="1232"/>
      <c r="J375" s="214"/>
      <c r="K375" s="791"/>
      <c r="L375" s="792"/>
      <c r="M375" s="793"/>
      <c r="N375" s="794"/>
      <c r="O375" s="794"/>
      <c r="P375" s="743"/>
      <c r="Q375" s="743"/>
      <c r="R375" s="824"/>
      <c r="S375" s="824"/>
      <c r="T375" s="824"/>
      <c r="U375" s="824"/>
      <c r="V375" s="824"/>
      <c r="W375" s="824"/>
      <c r="X375" s="824"/>
      <c r="Y375" s="824"/>
      <c r="Z375" s="824"/>
      <c r="AA375" s="824"/>
      <c r="AB375" s="824"/>
      <c r="AC375" s="824"/>
      <c r="AD375" s="824"/>
      <c r="AE375" s="824"/>
      <c r="AF375" s="824"/>
      <c r="AG375" s="824"/>
      <c r="AH375" s="824"/>
      <c r="AI375" s="824"/>
      <c r="AJ375" s="824"/>
      <c r="AK375" s="824"/>
      <c r="AL375" s="824"/>
      <c r="AM375" s="824"/>
      <c r="AN375" s="824"/>
      <c r="AO375" s="824"/>
      <c r="AP375" s="824"/>
      <c r="AQ375" s="824"/>
      <c r="AR375" s="824"/>
      <c r="AS375" s="824"/>
      <c r="AT375" s="824"/>
      <c r="AU375" s="824"/>
      <c r="AV375" s="824"/>
      <c r="AW375" s="824"/>
      <c r="AX375" s="824"/>
      <c r="AY375" s="824"/>
      <c r="AZ375" s="824"/>
      <c r="BA375" s="824"/>
      <c r="BB375" s="824"/>
      <c r="BC375" s="824"/>
      <c r="BD375" s="824"/>
    </row>
    <row r="376" spans="1:56" s="137" customFormat="1">
      <c r="A376" s="797"/>
      <c r="B376" s="786"/>
      <c r="C376" s="787"/>
      <c r="D376" s="86"/>
      <c r="E376" s="787"/>
      <c r="F376" s="139"/>
      <c r="G376" s="1267"/>
      <c r="H376" s="1227"/>
      <c r="I376" s="1232"/>
      <c r="J376" s="214"/>
      <c r="K376" s="791"/>
      <c r="L376" s="792"/>
      <c r="M376" s="793"/>
      <c r="N376" s="794"/>
      <c r="O376" s="794"/>
      <c r="P376" s="743"/>
      <c r="Q376" s="743"/>
      <c r="R376" s="714"/>
      <c r="S376" s="714"/>
      <c r="T376" s="714"/>
      <c r="U376" s="714"/>
      <c r="V376" s="714"/>
      <c r="W376" s="714"/>
      <c r="X376" s="714"/>
      <c r="Y376" s="714"/>
      <c r="Z376" s="714"/>
      <c r="AA376" s="714"/>
      <c r="AB376" s="714"/>
      <c r="AC376" s="714"/>
      <c r="AD376" s="714"/>
      <c r="AE376" s="714"/>
      <c r="AF376" s="714"/>
      <c r="AG376" s="714"/>
      <c r="AH376" s="714"/>
      <c r="AI376" s="714"/>
      <c r="AJ376" s="714"/>
      <c r="AK376" s="714"/>
      <c r="AL376" s="714"/>
      <c r="AM376" s="714"/>
      <c r="AN376" s="714"/>
      <c r="AO376" s="714"/>
      <c r="AP376" s="714"/>
      <c r="AQ376" s="714"/>
      <c r="AR376" s="714"/>
      <c r="AS376" s="714"/>
      <c r="AT376" s="714"/>
      <c r="AU376" s="714"/>
      <c r="AV376" s="714"/>
      <c r="AW376" s="714"/>
      <c r="AX376" s="714"/>
      <c r="AY376" s="714"/>
      <c r="AZ376" s="714"/>
      <c r="BA376" s="714"/>
      <c r="BB376" s="714"/>
      <c r="BC376" s="714"/>
      <c r="BD376" s="714"/>
    </row>
    <row r="377" spans="1:56" s="73" customFormat="1" ht="47.25" customHeight="1">
      <c r="A377" s="64" t="s">
        <v>33</v>
      </c>
      <c r="B377" s="65">
        <v>92775</v>
      </c>
      <c r="C377" s="66" t="s">
        <v>1247</v>
      </c>
      <c r="D377" s="671" t="s">
        <v>711</v>
      </c>
      <c r="E377" s="66" t="s">
        <v>51</v>
      </c>
      <c r="F377" s="856">
        <f>15*F369</f>
        <v>13.573500000000001</v>
      </c>
      <c r="G377" s="1264"/>
      <c r="H377" s="1236">
        <f>ROUND(SUM(H378:H382),2)</f>
        <v>17.3</v>
      </c>
      <c r="I377" s="1246">
        <f>ROUND(SUM(I378:I382),2)</f>
        <v>3.06</v>
      </c>
      <c r="J377" s="211">
        <f>ROUND(H377+I377,2)</f>
        <v>20.36</v>
      </c>
      <c r="K377" s="781">
        <f>ROUND(F377*H377,2)</f>
        <v>234.82</v>
      </c>
      <c r="L377" s="782">
        <f>ROUND(F377*I377,2)</f>
        <v>41.53</v>
      </c>
      <c r="M377" s="820">
        <f>ROUND(K377+L377,2)</f>
        <v>276.35000000000002</v>
      </c>
      <c r="N377" s="70">
        <f>ROUND(M377*$N$5,2)</f>
        <v>69.8</v>
      </c>
      <c r="O377" s="70">
        <f>ROUND(M377+N377,2)</f>
        <v>346.15</v>
      </c>
      <c r="P377" s="94"/>
      <c r="Q377" s="94"/>
      <c r="R377" s="704"/>
      <c r="S377" s="704"/>
      <c r="T377" s="704"/>
      <c r="U377" s="704"/>
      <c r="V377" s="704"/>
      <c r="W377" s="704"/>
      <c r="X377" s="704"/>
      <c r="Y377" s="704"/>
      <c r="Z377" s="704"/>
      <c r="AA377" s="704"/>
      <c r="AB377" s="704"/>
      <c r="AC377" s="704"/>
      <c r="AD377" s="704"/>
      <c r="AE377" s="704"/>
      <c r="AF377" s="704"/>
      <c r="AG377" s="704"/>
      <c r="AH377" s="704"/>
      <c r="AI377" s="704"/>
      <c r="AJ377" s="704"/>
      <c r="AK377" s="704"/>
      <c r="AL377" s="704"/>
      <c r="AM377" s="704"/>
      <c r="AN377" s="704"/>
      <c r="AO377" s="704"/>
      <c r="AP377" s="704"/>
      <c r="AQ377" s="704"/>
      <c r="AR377" s="704"/>
      <c r="AS377" s="704"/>
      <c r="AT377" s="704"/>
      <c r="AU377" s="704"/>
      <c r="AV377" s="704"/>
      <c r="AW377" s="704"/>
      <c r="AX377" s="704"/>
      <c r="AY377" s="704"/>
      <c r="AZ377" s="704"/>
      <c r="BA377" s="704"/>
      <c r="BB377" s="704"/>
      <c r="BC377" s="704"/>
      <c r="BD377" s="704"/>
    </row>
    <row r="378" spans="1:56" s="95" customFormat="1" ht="26.25" customHeight="1">
      <c r="A378" s="112" t="s">
        <v>33</v>
      </c>
      <c r="B378" s="216" t="s">
        <v>39</v>
      </c>
      <c r="C378" s="111">
        <v>88238</v>
      </c>
      <c r="D378" s="86" t="s">
        <v>101</v>
      </c>
      <c r="E378" s="111" t="s">
        <v>43</v>
      </c>
      <c r="F378" s="868">
        <v>3.5999999999999997E-2</v>
      </c>
      <c r="G378" s="1267">
        <v>18.75</v>
      </c>
      <c r="H378" s="1243">
        <f>12.96*F378</f>
        <v>0.46655999999999997</v>
      </c>
      <c r="I378" s="1276">
        <f>5.79*F378</f>
        <v>0.20843999999999999</v>
      </c>
      <c r="J378" s="214"/>
      <c r="K378" s="88"/>
      <c r="L378" s="89"/>
      <c r="M378" s="90"/>
      <c r="N378" s="91"/>
      <c r="O378" s="91"/>
      <c r="P378" s="94"/>
      <c r="Q378" s="94"/>
      <c r="R378" s="711"/>
      <c r="S378" s="711"/>
      <c r="T378" s="711"/>
      <c r="U378" s="711"/>
      <c r="V378" s="711"/>
      <c r="W378" s="711"/>
      <c r="X378" s="711"/>
      <c r="Y378" s="711"/>
      <c r="Z378" s="711"/>
      <c r="AA378" s="711"/>
      <c r="AB378" s="711"/>
      <c r="AC378" s="711"/>
      <c r="AD378" s="711"/>
      <c r="AE378" s="711"/>
      <c r="AF378" s="711"/>
      <c r="AG378" s="711"/>
      <c r="AH378" s="711"/>
      <c r="AI378" s="711"/>
      <c r="AJ378" s="711"/>
      <c r="AK378" s="711"/>
      <c r="AL378" s="711"/>
      <c r="AM378" s="711"/>
      <c r="AN378" s="711"/>
      <c r="AO378" s="711"/>
      <c r="AP378" s="711"/>
      <c r="AQ378" s="711"/>
      <c r="AR378" s="711"/>
      <c r="AS378" s="711"/>
      <c r="AT378" s="711"/>
      <c r="AU378" s="711"/>
      <c r="AV378" s="711"/>
      <c r="AW378" s="711"/>
      <c r="AX378" s="711"/>
      <c r="AY378" s="711"/>
      <c r="AZ378" s="711"/>
      <c r="BA378" s="711"/>
      <c r="BB378" s="711"/>
      <c r="BC378" s="711"/>
      <c r="BD378" s="711"/>
    </row>
    <row r="379" spans="1:56" s="95" customFormat="1" ht="27" customHeight="1">
      <c r="A379" s="112" t="s">
        <v>33</v>
      </c>
      <c r="B379" s="216" t="s">
        <v>39</v>
      </c>
      <c r="C379" s="111">
        <v>88245</v>
      </c>
      <c r="D379" s="86" t="s">
        <v>102</v>
      </c>
      <c r="E379" s="111" t="s">
        <v>43</v>
      </c>
      <c r="F379" s="868">
        <v>0.224</v>
      </c>
      <c r="G379" s="1267">
        <v>24.39</v>
      </c>
      <c r="H379" s="1243">
        <f>18.6*F379</f>
        <v>4.1664000000000003</v>
      </c>
      <c r="I379" s="1276">
        <f>5.79*F379</f>
        <v>1.2969600000000001</v>
      </c>
      <c r="J379" s="214"/>
      <c r="K379" s="88"/>
      <c r="L379" s="89"/>
      <c r="M379" s="90"/>
      <c r="N379" s="91"/>
      <c r="O379" s="91"/>
      <c r="P379" s="94"/>
      <c r="Q379" s="94"/>
      <c r="R379" s="711"/>
      <c r="S379" s="711"/>
      <c r="T379" s="711"/>
      <c r="U379" s="711"/>
      <c r="V379" s="711"/>
      <c r="W379" s="711"/>
      <c r="X379" s="711"/>
      <c r="Y379" s="711"/>
      <c r="Z379" s="711"/>
      <c r="AA379" s="711"/>
      <c r="AB379" s="711"/>
      <c r="AC379" s="711"/>
      <c r="AD379" s="711"/>
      <c r="AE379" s="711"/>
      <c r="AF379" s="711"/>
      <c r="AG379" s="711"/>
      <c r="AH379" s="711"/>
      <c r="AI379" s="711"/>
      <c r="AJ379" s="711"/>
      <c r="AK379" s="711"/>
      <c r="AL379" s="711"/>
      <c r="AM379" s="711"/>
      <c r="AN379" s="711"/>
      <c r="AO379" s="711"/>
      <c r="AP379" s="711"/>
      <c r="AQ379" s="711"/>
      <c r="AR379" s="711"/>
      <c r="AS379" s="711"/>
      <c r="AT379" s="711"/>
      <c r="AU379" s="711"/>
      <c r="AV379" s="711"/>
      <c r="AW379" s="711"/>
      <c r="AX379" s="711"/>
      <c r="AY379" s="711"/>
      <c r="AZ379" s="711"/>
      <c r="BA379" s="711"/>
      <c r="BB379" s="711"/>
      <c r="BC379" s="711"/>
      <c r="BD379" s="711"/>
    </row>
    <row r="380" spans="1:56" s="95" customFormat="1" ht="36.75" customHeight="1">
      <c r="A380" s="112" t="s">
        <v>33</v>
      </c>
      <c r="B380" s="216" t="s">
        <v>39</v>
      </c>
      <c r="C380" s="111">
        <v>92791</v>
      </c>
      <c r="D380" s="86" t="s">
        <v>113</v>
      </c>
      <c r="E380" s="111" t="s">
        <v>51</v>
      </c>
      <c r="F380" s="868">
        <v>1</v>
      </c>
      <c r="G380" s="1267">
        <v>13.4</v>
      </c>
      <c r="H380" s="1227">
        <f>11.85*F380</f>
        <v>11.85</v>
      </c>
      <c r="I380" s="1232">
        <f>1.55*F380</f>
        <v>1.55</v>
      </c>
      <c r="J380" s="214"/>
      <c r="K380" s="88"/>
      <c r="L380" s="89"/>
      <c r="M380" s="90"/>
      <c r="N380" s="91"/>
      <c r="O380" s="91"/>
      <c r="P380" s="94"/>
      <c r="Q380" s="94"/>
      <c r="R380" s="711"/>
      <c r="S380" s="711"/>
      <c r="T380" s="711"/>
      <c r="U380" s="711"/>
      <c r="V380" s="711"/>
      <c r="W380" s="711"/>
      <c r="X380" s="711"/>
      <c r="Y380" s="711"/>
      <c r="Z380" s="711"/>
      <c r="AA380" s="711"/>
      <c r="AB380" s="711"/>
      <c r="AC380" s="711"/>
      <c r="AD380" s="711"/>
      <c r="AE380" s="711"/>
      <c r="AF380" s="711"/>
      <c r="AG380" s="711"/>
      <c r="AH380" s="711"/>
      <c r="AI380" s="711"/>
      <c r="AJ380" s="711"/>
      <c r="AK380" s="711"/>
      <c r="AL380" s="711"/>
      <c r="AM380" s="711"/>
      <c r="AN380" s="711"/>
      <c r="AO380" s="711"/>
      <c r="AP380" s="711"/>
      <c r="AQ380" s="711"/>
      <c r="AR380" s="711"/>
      <c r="AS380" s="711"/>
      <c r="AT380" s="711"/>
      <c r="AU380" s="711"/>
      <c r="AV380" s="711"/>
      <c r="AW380" s="711"/>
      <c r="AX380" s="711"/>
      <c r="AY380" s="711"/>
      <c r="AZ380" s="711"/>
      <c r="BA380" s="711"/>
      <c r="BB380" s="711"/>
      <c r="BC380" s="711"/>
      <c r="BD380" s="711"/>
    </row>
    <row r="381" spans="1:56" s="95" customFormat="1" ht="28.5" customHeight="1">
      <c r="A381" s="112" t="s">
        <v>33</v>
      </c>
      <c r="B381" s="216" t="s">
        <v>45</v>
      </c>
      <c r="C381" s="787">
        <v>43132</v>
      </c>
      <c r="D381" s="86" t="s">
        <v>860</v>
      </c>
      <c r="E381" s="111" t="s">
        <v>51</v>
      </c>
      <c r="F381" s="868">
        <v>2.5000000000000001E-2</v>
      </c>
      <c r="G381" s="1267">
        <v>27.08</v>
      </c>
      <c r="H381" s="1227">
        <f>F381*G381</f>
        <v>0.67700000000000005</v>
      </c>
      <c r="I381" s="1232"/>
      <c r="J381" s="214"/>
      <c r="K381" s="88"/>
      <c r="L381" s="89"/>
      <c r="M381" s="90"/>
      <c r="N381" s="91"/>
      <c r="O381" s="91"/>
      <c r="P381" s="72"/>
      <c r="Q381" s="72"/>
      <c r="R381" s="711"/>
      <c r="S381" s="711"/>
      <c r="T381" s="711"/>
      <c r="U381" s="711"/>
      <c r="V381" s="711"/>
      <c r="W381" s="711"/>
      <c r="X381" s="711"/>
      <c r="Y381" s="711"/>
      <c r="Z381" s="711"/>
      <c r="AA381" s="711"/>
      <c r="AB381" s="711"/>
      <c r="AC381" s="711"/>
      <c r="AD381" s="711"/>
      <c r="AE381" s="711"/>
      <c r="AF381" s="711"/>
      <c r="AG381" s="711"/>
      <c r="AH381" s="711"/>
      <c r="AI381" s="711"/>
      <c r="AJ381" s="711"/>
      <c r="AK381" s="711"/>
      <c r="AL381" s="711"/>
      <c r="AM381" s="711"/>
      <c r="AN381" s="711"/>
      <c r="AO381" s="711"/>
      <c r="AP381" s="711"/>
      <c r="AQ381" s="711"/>
      <c r="AR381" s="711"/>
      <c r="AS381" s="711"/>
      <c r="AT381" s="711"/>
      <c r="AU381" s="711"/>
      <c r="AV381" s="711"/>
      <c r="AW381" s="711"/>
      <c r="AX381" s="711"/>
      <c r="AY381" s="711"/>
      <c r="AZ381" s="711"/>
      <c r="BA381" s="711"/>
      <c r="BB381" s="711"/>
      <c r="BC381" s="711"/>
      <c r="BD381" s="711"/>
    </row>
    <row r="382" spans="1:56" s="95" customFormat="1" ht="33.75" customHeight="1">
      <c r="A382" s="112" t="s">
        <v>33</v>
      </c>
      <c r="B382" s="216" t="s">
        <v>45</v>
      </c>
      <c r="C382" s="111">
        <v>39017</v>
      </c>
      <c r="D382" s="86" t="s">
        <v>104</v>
      </c>
      <c r="E382" s="111" t="s">
        <v>62</v>
      </c>
      <c r="F382" s="868">
        <v>1.19</v>
      </c>
      <c r="G382" s="1267">
        <v>0.12</v>
      </c>
      <c r="H382" s="1227">
        <f>F382*G382</f>
        <v>0.14279999999999998</v>
      </c>
      <c r="I382" s="1232"/>
      <c r="J382" s="214"/>
      <c r="K382" s="88"/>
      <c r="L382" s="89"/>
      <c r="M382" s="90"/>
      <c r="N382" s="91"/>
      <c r="O382" s="91"/>
      <c r="P382" s="13"/>
      <c r="Q382" s="13"/>
      <c r="R382" s="711"/>
      <c r="S382" s="711"/>
      <c r="T382" s="711"/>
      <c r="U382" s="711"/>
      <c r="V382" s="711"/>
      <c r="W382" s="711"/>
      <c r="X382" s="711"/>
      <c r="Y382" s="711"/>
      <c r="Z382" s="711"/>
      <c r="AA382" s="711"/>
      <c r="AB382" s="711"/>
      <c r="AC382" s="711"/>
      <c r="AD382" s="711"/>
      <c r="AE382" s="711"/>
      <c r="AF382" s="711"/>
      <c r="AG382" s="711"/>
      <c r="AH382" s="711"/>
      <c r="AI382" s="711"/>
      <c r="AJ382" s="711"/>
      <c r="AK382" s="711"/>
      <c r="AL382" s="711"/>
      <c r="AM382" s="711"/>
      <c r="AN382" s="711"/>
      <c r="AO382" s="711"/>
      <c r="AP382" s="711"/>
      <c r="AQ382" s="711"/>
      <c r="AR382" s="711"/>
      <c r="AS382" s="711"/>
      <c r="AT382" s="711"/>
      <c r="AU382" s="711"/>
      <c r="AV382" s="711"/>
      <c r="AW382" s="711"/>
      <c r="AX382" s="711"/>
      <c r="AY382" s="711"/>
      <c r="AZ382" s="711"/>
      <c r="BA382" s="711"/>
      <c r="BB382" s="711"/>
      <c r="BC382" s="711"/>
      <c r="BD382" s="711"/>
    </row>
    <row r="383" spans="1:56" s="136" customFormat="1" ht="13.8">
      <c r="A383" s="96"/>
      <c r="B383" s="97"/>
      <c r="C383" s="98"/>
      <c r="D383" s="99"/>
      <c r="E383" s="100"/>
      <c r="F383" s="876"/>
      <c r="G383" s="1270"/>
      <c r="H383" s="1241"/>
      <c r="I383" s="1273"/>
      <c r="J383" s="877"/>
      <c r="K383" s="140"/>
      <c r="L383" s="141"/>
      <c r="M383" s="142"/>
      <c r="N383" s="143"/>
      <c r="O383" s="143"/>
      <c r="P383" s="737"/>
      <c r="Q383" s="737"/>
      <c r="R383" s="713"/>
      <c r="S383" s="713"/>
      <c r="T383" s="713"/>
      <c r="U383" s="713"/>
      <c r="V383" s="713"/>
      <c r="W383" s="713"/>
      <c r="X383" s="713"/>
      <c r="Y383" s="713"/>
      <c r="Z383" s="713"/>
      <c r="AA383" s="713"/>
      <c r="AB383" s="713"/>
      <c r="AC383" s="713"/>
      <c r="AD383" s="713"/>
      <c r="AE383" s="713"/>
      <c r="AF383" s="713"/>
      <c r="AG383" s="713"/>
      <c r="AH383" s="713"/>
      <c r="AI383" s="713"/>
      <c r="AJ383" s="713"/>
      <c r="AK383" s="713"/>
      <c r="AL383" s="713"/>
      <c r="AM383" s="713"/>
      <c r="AN383" s="713"/>
      <c r="AO383" s="713"/>
      <c r="AP383" s="713"/>
      <c r="AQ383" s="713"/>
      <c r="AR383" s="713"/>
      <c r="AS383" s="713"/>
      <c r="AT383" s="713"/>
      <c r="AU383" s="713"/>
      <c r="AV383" s="713"/>
      <c r="AW383" s="713"/>
      <c r="AX383" s="713"/>
      <c r="AY383" s="713"/>
      <c r="AZ383" s="713"/>
      <c r="BA383" s="713"/>
      <c r="BB383" s="713"/>
      <c r="BC383" s="713"/>
      <c r="BD383" s="713"/>
    </row>
    <row r="384" spans="1:56" s="73" customFormat="1" ht="47.25" customHeight="1">
      <c r="A384" s="64" t="s">
        <v>33</v>
      </c>
      <c r="B384" s="65">
        <v>92777</v>
      </c>
      <c r="C384" s="66" t="s">
        <v>1248</v>
      </c>
      <c r="D384" s="671" t="s">
        <v>1178</v>
      </c>
      <c r="E384" s="66" t="s">
        <v>51</v>
      </c>
      <c r="F384" s="856">
        <f>55*F369</f>
        <v>49.769500000000001</v>
      </c>
      <c r="G384" s="1264"/>
      <c r="H384" s="1236">
        <f>ROUND(SUM(H385:H389),2)</f>
        <v>16.72</v>
      </c>
      <c r="I384" s="1246">
        <f>ROUND(SUM(I385:I389),2)</f>
        <v>1.31</v>
      </c>
      <c r="J384" s="211">
        <f>ROUND(H384+I384,2)</f>
        <v>18.03</v>
      </c>
      <c r="K384" s="68">
        <f>ROUND(F384*H384,2)</f>
        <v>832.15</v>
      </c>
      <c r="L384" s="69">
        <f>ROUND(F384*I384,2)</f>
        <v>65.2</v>
      </c>
      <c r="M384" s="679">
        <f>ROUND(K384+L384,2)</f>
        <v>897.35</v>
      </c>
      <c r="N384" s="680">
        <f>ROUND(M384*$N$5,2)</f>
        <v>226.66</v>
      </c>
      <c r="O384" s="680">
        <f>ROUND(M384+N384,2)</f>
        <v>1124.01</v>
      </c>
      <c r="P384" s="744"/>
      <c r="Q384" s="744"/>
      <c r="R384" s="704"/>
      <c r="S384" s="704"/>
      <c r="T384" s="704"/>
      <c r="U384" s="704"/>
      <c r="V384" s="704"/>
      <c r="W384" s="704"/>
      <c r="X384" s="704"/>
      <c r="Y384" s="704"/>
      <c r="Z384" s="704"/>
      <c r="AA384" s="704"/>
      <c r="AB384" s="704"/>
      <c r="AC384" s="704"/>
      <c r="AD384" s="704"/>
      <c r="AE384" s="704"/>
      <c r="AF384" s="704"/>
      <c r="AG384" s="704"/>
      <c r="AH384" s="704"/>
      <c r="AI384" s="704"/>
      <c r="AJ384" s="704"/>
      <c r="AK384" s="704"/>
      <c r="AL384" s="704"/>
      <c r="AM384" s="704"/>
      <c r="AN384" s="704"/>
      <c r="AO384" s="704"/>
      <c r="AP384" s="704"/>
      <c r="AQ384" s="704"/>
      <c r="AR384" s="704"/>
      <c r="AS384" s="704"/>
      <c r="AT384" s="704"/>
      <c r="AU384" s="704"/>
      <c r="AV384" s="704"/>
      <c r="AW384" s="704"/>
      <c r="AX384" s="704"/>
      <c r="AY384" s="704"/>
      <c r="AZ384" s="704"/>
      <c r="BA384" s="704"/>
      <c r="BB384" s="704"/>
      <c r="BC384" s="704"/>
      <c r="BD384" s="704"/>
    </row>
    <row r="385" spans="1:951" s="95" customFormat="1" ht="26.25" customHeight="1">
      <c r="A385" s="112" t="s">
        <v>33</v>
      </c>
      <c r="B385" s="75" t="s">
        <v>39</v>
      </c>
      <c r="C385" s="111">
        <v>88238</v>
      </c>
      <c r="D385" s="86" t="s">
        <v>101</v>
      </c>
      <c r="E385" s="76" t="s">
        <v>43</v>
      </c>
      <c r="F385" s="868">
        <v>2.0899999999999998E-2</v>
      </c>
      <c r="G385" s="1267">
        <v>18.75</v>
      </c>
      <c r="H385" s="1243">
        <f>12.96*F385</f>
        <v>0.27086399999999999</v>
      </c>
      <c r="I385" s="1276">
        <f>5.79*F385</f>
        <v>0.12101099999999999</v>
      </c>
      <c r="J385" s="214"/>
      <c r="K385" s="88"/>
      <c r="L385" s="89"/>
      <c r="M385" s="90"/>
      <c r="N385" s="91"/>
      <c r="O385" s="91"/>
      <c r="P385" s="744"/>
      <c r="Q385" s="744"/>
      <c r="R385" s="711"/>
      <c r="S385" s="711"/>
      <c r="T385" s="711"/>
      <c r="U385" s="711"/>
      <c r="V385" s="711"/>
      <c r="W385" s="711"/>
      <c r="X385" s="711"/>
      <c r="Y385" s="711"/>
      <c r="Z385" s="711"/>
      <c r="AA385" s="711"/>
      <c r="AB385" s="711"/>
      <c r="AC385" s="711"/>
      <c r="AD385" s="711"/>
      <c r="AE385" s="711"/>
      <c r="AF385" s="711"/>
      <c r="AG385" s="711"/>
      <c r="AH385" s="711"/>
      <c r="AI385" s="711"/>
      <c r="AJ385" s="711"/>
      <c r="AK385" s="711"/>
      <c r="AL385" s="711"/>
      <c r="AM385" s="711"/>
      <c r="AN385" s="711"/>
      <c r="AO385" s="711"/>
      <c r="AP385" s="711"/>
      <c r="AQ385" s="711"/>
      <c r="AR385" s="711"/>
      <c r="AS385" s="711"/>
      <c r="AT385" s="711"/>
      <c r="AU385" s="711"/>
      <c r="AV385" s="711"/>
      <c r="AW385" s="711"/>
      <c r="AX385" s="711"/>
      <c r="AY385" s="711"/>
      <c r="AZ385" s="711"/>
      <c r="BA385" s="711"/>
      <c r="BB385" s="711"/>
      <c r="BC385" s="711"/>
      <c r="BD385" s="711"/>
    </row>
    <row r="386" spans="1:951" s="95" customFormat="1" ht="27" customHeight="1">
      <c r="A386" s="112" t="s">
        <v>33</v>
      </c>
      <c r="B386" s="75" t="s">
        <v>39</v>
      </c>
      <c r="C386" s="111">
        <v>88245</v>
      </c>
      <c r="D386" s="86" t="s">
        <v>102</v>
      </c>
      <c r="E386" s="76" t="s">
        <v>43</v>
      </c>
      <c r="F386" s="868">
        <v>0.127</v>
      </c>
      <c r="G386" s="1267">
        <v>24.39</v>
      </c>
      <c r="H386" s="1243">
        <f>18.6*F386</f>
        <v>2.3622000000000001</v>
      </c>
      <c r="I386" s="1276">
        <f>5.79*F386</f>
        <v>0.73533000000000004</v>
      </c>
      <c r="J386" s="214"/>
      <c r="K386" s="88"/>
      <c r="L386" s="89"/>
      <c r="M386" s="90"/>
      <c r="N386" s="91"/>
      <c r="O386" s="91"/>
      <c r="P386" s="744"/>
      <c r="Q386" s="744"/>
      <c r="R386" s="711"/>
      <c r="S386" s="711"/>
      <c r="T386" s="711"/>
      <c r="U386" s="711"/>
      <c r="V386" s="711"/>
      <c r="W386" s="711"/>
      <c r="X386" s="711"/>
      <c r="Y386" s="711"/>
      <c r="Z386" s="711"/>
      <c r="AA386" s="711"/>
      <c r="AB386" s="711"/>
      <c r="AC386" s="711"/>
      <c r="AD386" s="711"/>
      <c r="AE386" s="711"/>
      <c r="AF386" s="711"/>
      <c r="AG386" s="711"/>
      <c r="AH386" s="711"/>
      <c r="AI386" s="711"/>
      <c r="AJ386" s="711"/>
      <c r="AK386" s="711"/>
      <c r="AL386" s="711"/>
      <c r="AM386" s="711"/>
      <c r="AN386" s="711"/>
      <c r="AO386" s="711"/>
      <c r="AP386" s="711"/>
      <c r="AQ386" s="711"/>
      <c r="AR386" s="711"/>
      <c r="AS386" s="711"/>
      <c r="AT386" s="711"/>
      <c r="AU386" s="711"/>
      <c r="AV386" s="711"/>
      <c r="AW386" s="711"/>
      <c r="AX386" s="711"/>
      <c r="AY386" s="711"/>
      <c r="AZ386" s="711"/>
      <c r="BA386" s="711"/>
      <c r="BB386" s="711"/>
      <c r="BC386" s="711"/>
      <c r="BD386" s="711"/>
    </row>
    <row r="387" spans="1:951" s="95" customFormat="1" ht="36.75" customHeight="1">
      <c r="A387" s="112" t="s">
        <v>33</v>
      </c>
      <c r="B387" s="75" t="s">
        <v>39</v>
      </c>
      <c r="C387" s="111">
        <v>92793</v>
      </c>
      <c r="D387" s="86" t="s">
        <v>128</v>
      </c>
      <c r="E387" s="76" t="s">
        <v>51</v>
      </c>
      <c r="F387" s="868">
        <v>1</v>
      </c>
      <c r="G387" s="1267">
        <v>13.77</v>
      </c>
      <c r="H387" s="1227">
        <f>13.32*F387</f>
        <v>13.32</v>
      </c>
      <c r="I387" s="1232">
        <f>0.45*F387</f>
        <v>0.45</v>
      </c>
      <c r="J387" s="214"/>
      <c r="K387" s="88"/>
      <c r="L387" s="89"/>
      <c r="M387" s="90"/>
      <c r="N387" s="91"/>
      <c r="O387" s="91"/>
      <c r="P387" s="13"/>
      <c r="Q387" s="13"/>
      <c r="R387" s="711"/>
      <c r="S387" s="711"/>
      <c r="T387" s="711"/>
      <c r="U387" s="711"/>
      <c r="V387" s="711"/>
      <c r="W387" s="711"/>
      <c r="X387" s="711"/>
      <c r="Y387" s="711"/>
      <c r="Z387" s="711"/>
      <c r="AA387" s="711"/>
      <c r="AB387" s="711"/>
      <c r="AC387" s="711"/>
      <c r="AD387" s="711"/>
      <c r="AE387" s="711"/>
      <c r="AF387" s="711"/>
      <c r="AG387" s="711"/>
      <c r="AH387" s="711"/>
      <c r="AI387" s="711"/>
      <c r="AJ387" s="711"/>
      <c r="AK387" s="711"/>
      <c r="AL387" s="711"/>
      <c r="AM387" s="711"/>
      <c r="AN387" s="711"/>
      <c r="AO387" s="711"/>
      <c r="AP387" s="711"/>
      <c r="AQ387" s="711"/>
      <c r="AR387" s="711"/>
      <c r="AS387" s="711"/>
      <c r="AT387" s="711"/>
      <c r="AU387" s="711"/>
      <c r="AV387" s="711"/>
      <c r="AW387" s="711"/>
      <c r="AX387" s="711"/>
      <c r="AY387" s="711"/>
      <c r="AZ387" s="711"/>
      <c r="BA387" s="711"/>
      <c r="BB387" s="711"/>
      <c r="BC387" s="711"/>
      <c r="BD387" s="711"/>
    </row>
    <row r="388" spans="1:951" s="95" customFormat="1" ht="24" customHeight="1">
      <c r="A388" s="112" t="s">
        <v>33</v>
      </c>
      <c r="B388" s="75" t="s">
        <v>45</v>
      </c>
      <c r="C388" s="787">
        <v>43132</v>
      </c>
      <c r="D388" s="86" t="s">
        <v>860</v>
      </c>
      <c r="E388" s="76" t="s">
        <v>51</v>
      </c>
      <c r="F388" s="868">
        <v>2.5000000000000001E-2</v>
      </c>
      <c r="G388" s="1267">
        <v>27.08</v>
      </c>
      <c r="H388" s="1227">
        <f>F388*G388</f>
        <v>0.67700000000000005</v>
      </c>
      <c r="I388" s="1232"/>
      <c r="J388" s="214"/>
      <c r="K388" s="88"/>
      <c r="L388" s="89"/>
      <c r="M388" s="90"/>
      <c r="N388" s="91"/>
      <c r="O388" s="91"/>
      <c r="P388" s="737"/>
      <c r="Q388" s="737"/>
      <c r="R388" s="711"/>
      <c r="S388" s="711"/>
      <c r="T388" s="711"/>
      <c r="U388" s="711"/>
      <c r="V388" s="711"/>
      <c r="W388" s="711"/>
      <c r="X388" s="711"/>
      <c r="Y388" s="711"/>
      <c r="Z388" s="711"/>
      <c r="AA388" s="711"/>
      <c r="AB388" s="711"/>
      <c r="AC388" s="711"/>
      <c r="AD388" s="711"/>
      <c r="AE388" s="711"/>
      <c r="AF388" s="711"/>
      <c r="AG388" s="711"/>
      <c r="AH388" s="711"/>
      <c r="AI388" s="711"/>
      <c r="AJ388" s="711"/>
      <c r="AK388" s="711"/>
      <c r="AL388" s="711"/>
      <c r="AM388" s="711"/>
      <c r="AN388" s="711"/>
      <c r="AO388" s="711"/>
      <c r="AP388" s="711"/>
      <c r="AQ388" s="711"/>
      <c r="AR388" s="711"/>
      <c r="AS388" s="711"/>
      <c r="AT388" s="711"/>
      <c r="AU388" s="711"/>
      <c r="AV388" s="711"/>
      <c r="AW388" s="711"/>
      <c r="AX388" s="711"/>
      <c r="AY388" s="711"/>
      <c r="AZ388" s="711"/>
      <c r="BA388" s="711"/>
      <c r="BB388" s="711"/>
      <c r="BC388" s="711"/>
      <c r="BD388" s="711"/>
    </row>
    <row r="389" spans="1:951" s="95" customFormat="1" ht="33.75" customHeight="1">
      <c r="A389" s="112" t="s">
        <v>33</v>
      </c>
      <c r="B389" s="75" t="s">
        <v>45</v>
      </c>
      <c r="C389" s="111">
        <v>39017</v>
      </c>
      <c r="D389" s="86" t="s">
        <v>104</v>
      </c>
      <c r="E389" s="76" t="s">
        <v>62</v>
      </c>
      <c r="F389" s="868">
        <v>0.74299999999999999</v>
      </c>
      <c r="G389" s="1267">
        <v>0.12</v>
      </c>
      <c r="H389" s="1227">
        <f>F389*G389</f>
        <v>8.9159999999999989E-2</v>
      </c>
      <c r="I389" s="1232"/>
      <c r="J389" s="214"/>
      <c r="K389" s="88"/>
      <c r="L389" s="89"/>
      <c r="M389" s="90"/>
      <c r="N389" s="91"/>
      <c r="O389" s="91"/>
      <c r="P389" s="13"/>
      <c r="Q389" s="13"/>
      <c r="R389" s="711"/>
      <c r="S389" s="711"/>
      <c r="T389" s="711"/>
      <c r="U389" s="711"/>
      <c r="V389" s="711"/>
      <c r="W389" s="711"/>
      <c r="X389" s="711"/>
      <c r="Y389" s="711"/>
      <c r="Z389" s="711"/>
      <c r="AA389" s="711"/>
      <c r="AB389" s="711"/>
      <c r="AC389" s="711"/>
      <c r="AD389" s="711"/>
      <c r="AE389" s="711"/>
      <c r="AF389" s="711"/>
      <c r="AG389" s="711"/>
      <c r="AH389" s="711"/>
      <c r="AI389" s="711"/>
      <c r="AJ389" s="711"/>
      <c r="AK389" s="711"/>
      <c r="AL389" s="711"/>
      <c r="AM389" s="711"/>
      <c r="AN389" s="711"/>
      <c r="AO389" s="711"/>
      <c r="AP389" s="711"/>
      <c r="AQ389" s="711"/>
      <c r="AR389" s="711"/>
      <c r="AS389" s="711"/>
      <c r="AT389" s="711"/>
      <c r="AU389" s="711"/>
      <c r="AV389" s="711"/>
      <c r="AW389" s="711"/>
      <c r="AX389" s="711"/>
      <c r="AY389" s="711"/>
      <c r="AZ389" s="711"/>
      <c r="BA389" s="711"/>
      <c r="BB389" s="711"/>
      <c r="BC389" s="711"/>
      <c r="BD389" s="711"/>
    </row>
    <row r="390" spans="1:951" s="181" customFormat="1" ht="14.25" customHeight="1">
      <c r="A390" s="96"/>
      <c r="B390" s="97"/>
      <c r="C390" s="98"/>
      <c r="D390" s="99"/>
      <c r="E390" s="100"/>
      <c r="F390" s="876"/>
      <c r="G390" s="1270"/>
      <c r="H390" s="1241"/>
      <c r="I390" s="1273"/>
      <c r="J390" s="877"/>
      <c r="K390" s="140"/>
      <c r="L390" s="141"/>
      <c r="M390" s="142"/>
      <c r="N390" s="143"/>
      <c r="O390" s="143"/>
      <c r="P390" s="13"/>
      <c r="Q390" s="13"/>
      <c r="R390" s="718"/>
      <c r="S390" s="718"/>
      <c r="T390" s="718"/>
      <c r="U390" s="718"/>
      <c r="V390" s="718"/>
      <c r="W390" s="718"/>
      <c r="X390" s="718"/>
      <c r="Y390" s="718"/>
      <c r="Z390" s="718"/>
      <c r="AA390" s="718"/>
      <c r="AB390" s="718"/>
      <c r="AC390" s="718"/>
      <c r="AD390" s="718"/>
      <c r="AE390" s="718"/>
      <c r="AF390" s="718"/>
      <c r="AG390" s="718"/>
      <c r="AH390" s="718"/>
      <c r="AI390" s="718"/>
      <c r="AJ390" s="718"/>
      <c r="AK390" s="718"/>
      <c r="AL390" s="718"/>
      <c r="AM390" s="718"/>
      <c r="AN390" s="718"/>
      <c r="AO390" s="718"/>
      <c r="AP390" s="718"/>
      <c r="AQ390" s="718"/>
      <c r="AR390" s="718"/>
      <c r="AS390" s="718"/>
      <c r="AT390" s="718"/>
      <c r="AU390" s="718"/>
      <c r="AV390" s="718"/>
      <c r="AW390" s="718"/>
      <c r="AX390" s="718"/>
      <c r="AY390" s="718"/>
      <c r="AZ390" s="718"/>
      <c r="BA390" s="718"/>
      <c r="BB390" s="718"/>
      <c r="BC390" s="718"/>
      <c r="BD390" s="718"/>
    </row>
    <row r="391" spans="1:951" s="137" customFormat="1" ht="24.75" customHeight="1">
      <c r="A391" s="806"/>
      <c r="B391" s="807"/>
      <c r="C391" s="808" t="s">
        <v>1249</v>
      </c>
      <c r="D391" s="809" t="s">
        <v>712</v>
      </c>
      <c r="E391" s="808"/>
      <c r="F391" s="874"/>
      <c r="G391" s="1274"/>
      <c r="H391" s="1242"/>
      <c r="I391" s="1275"/>
      <c r="J391" s="875"/>
      <c r="K391" s="812"/>
      <c r="L391" s="810"/>
      <c r="M391" s="811"/>
      <c r="N391" s="813"/>
      <c r="O391" s="813"/>
      <c r="P391" s="784"/>
      <c r="Q391" s="784"/>
      <c r="R391" s="714"/>
      <c r="S391" s="714"/>
      <c r="T391" s="714"/>
      <c r="U391" s="714"/>
      <c r="V391" s="714"/>
      <c r="W391" s="714"/>
      <c r="X391" s="714"/>
      <c r="Y391" s="714"/>
      <c r="Z391" s="714"/>
      <c r="AA391" s="714"/>
      <c r="AB391" s="714"/>
      <c r="AC391" s="714"/>
      <c r="AD391" s="714"/>
      <c r="AE391" s="714"/>
      <c r="AF391" s="714"/>
      <c r="AG391" s="714"/>
      <c r="AH391" s="714"/>
      <c r="AI391" s="714"/>
      <c r="AJ391" s="714"/>
      <c r="AK391" s="714"/>
      <c r="AL391" s="714"/>
      <c r="AM391" s="714"/>
      <c r="AN391" s="714"/>
      <c r="AO391" s="714"/>
      <c r="AP391" s="714"/>
      <c r="AQ391" s="714"/>
      <c r="AR391" s="714"/>
      <c r="AS391" s="714"/>
      <c r="AT391" s="714"/>
      <c r="AU391" s="714"/>
      <c r="AV391" s="714"/>
      <c r="AW391" s="714"/>
      <c r="AX391" s="714"/>
      <c r="AY391" s="714"/>
      <c r="AZ391" s="714"/>
      <c r="BA391" s="714"/>
      <c r="BB391" s="714"/>
      <c r="BC391" s="714"/>
      <c r="BD391" s="714"/>
    </row>
    <row r="392" spans="1:951" s="785" customFormat="1" ht="49.5" customHeight="1">
      <c r="A392" s="779" t="s">
        <v>33</v>
      </c>
      <c r="B392" s="65">
        <v>101963</v>
      </c>
      <c r="C392" s="780" t="s">
        <v>1250</v>
      </c>
      <c r="D392" s="796" t="s">
        <v>870</v>
      </c>
      <c r="E392" s="780" t="s">
        <v>38</v>
      </c>
      <c r="F392" s="856">
        <f>'MEMÓRIA DE CÁLCULO'!$E$142</f>
        <v>10.94</v>
      </c>
      <c r="G392" s="1264">
        <v>3</v>
      </c>
      <c r="H392" s="1236">
        <f>ROUND(SUM(H393:H400),2)</f>
        <v>140.87</v>
      </c>
      <c r="I392" s="1246">
        <f>ROUND(SUM(I393:I400),2)</f>
        <v>24.97</v>
      </c>
      <c r="J392" s="211">
        <f>ROUND(H392+I392,2)</f>
        <v>165.84</v>
      </c>
      <c r="K392" s="781">
        <f>ROUND(F392*H392,2)</f>
        <v>1541.12</v>
      </c>
      <c r="L392" s="782">
        <f>ROUND(F392*I392,2)</f>
        <v>273.17</v>
      </c>
      <c r="M392" s="820">
        <f>ROUND(K392+L392,2)</f>
        <v>1814.29</v>
      </c>
      <c r="N392" s="821">
        <f>ROUND(M392*$N$5,2)</f>
        <v>458.27</v>
      </c>
      <c r="O392" s="821">
        <f>ROUND(M392+N392,2)</f>
        <v>2272.56</v>
      </c>
      <c r="P392" s="784"/>
      <c r="Q392" s="784"/>
      <c r="R392" s="823"/>
      <c r="S392" s="823"/>
      <c r="T392" s="823"/>
      <c r="U392" s="823"/>
      <c r="V392" s="823"/>
      <c r="W392" s="823"/>
      <c r="X392" s="823"/>
      <c r="Y392" s="823"/>
      <c r="Z392" s="823"/>
      <c r="AA392" s="823"/>
      <c r="AB392" s="823"/>
      <c r="AC392" s="823"/>
      <c r="AD392" s="823"/>
      <c r="AE392" s="823"/>
      <c r="AF392" s="823"/>
      <c r="AG392" s="823"/>
      <c r="AH392" s="823"/>
      <c r="AI392" s="823"/>
      <c r="AJ392" s="823"/>
      <c r="AK392" s="823"/>
      <c r="AL392" s="823"/>
      <c r="AM392" s="823"/>
      <c r="AN392" s="823"/>
      <c r="AO392" s="823"/>
      <c r="AP392" s="823"/>
      <c r="AQ392" s="823"/>
      <c r="AR392" s="823"/>
      <c r="AS392" s="823"/>
      <c r="AT392" s="823"/>
      <c r="AU392" s="823"/>
      <c r="AV392" s="823"/>
      <c r="AW392" s="823"/>
      <c r="AX392" s="823"/>
      <c r="AY392" s="823"/>
      <c r="AZ392" s="823"/>
      <c r="BA392" s="823"/>
      <c r="BB392" s="823"/>
      <c r="BC392" s="823"/>
      <c r="BD392" s="823"/>
    </row>
    <row r="393" spans="1:951" s="795" customFormat="1" ht="29.25" customHeight="1">
      <c r="A393" s="797" t="s">
        <v>33</v>
      </c>
      <c r="B393" s="786" t="s">
        <v>39</v>
      </c>
      <c r="C393" s="787">
        <v>88262</v>
      </c>
      <c r="D393" s="788" t="s">
        <v>42</v>
      </c>
      <c r="E393" s="787" t="s">
        <v>43</v>
      </c>
      <c r="F393" s="139">
        <v>0.501</v>
      </c>
      <c r="G393" s="1267">
        <v>24.29</v>
      </c>
      <c r="H393" s="1227">
        <f>5.69*F393</f>
        <v>2.8506900000000002</v>
      </c>
      <c r="I393" s="1232">
        <f>18.6*F393</f>
        <v>9.3186</v>
      </c>
      <c r="J393" s="214"/>
      <c r="K393" s="791"/>
      <c r="L393" s="792"/>
      <c r="M393" s="793"/>
      <c r="N393" s="794"/>
      <c r="O393" s="794"/>
      <c r="P393" s="94"/>
      <c r="Q393" s="94"/>
      <c r="R393" s="824"/>
      <c r="S393" s="824"/>
      <c r="T393" s="824"/>
      <c r="U393" s="824"/>
      <c r="V393" s="824"/>
      <c r="W393" s="824"/>
      <c r="X393" s="824"/>
      <c r="Y393" s="824"/>
      <c r="Z393" s="824"/>
      <c r="AA393" s="824"/>
      <c r="AB393" s="824"/>
      <c r="AC393" s="824"/>
      <c r="AD393" s="824"/>
      <c r="AE393" s="824"/>
      <c r="AF393" s="824"/>
      <c r="AG393" s="824"/>
      <c r="AH393" s="824"/>
      <c r="AI393" s="824"/>
      <c r="AJ393" s="824"/>
      <c r="AK393" s="824"/>
      <c r="AL393" s="824"/>
      <c r="AM393" s="824"/>
      <c r="AN393" s="824"/>
      <c r="AO393" s="824"/>
      <c r="AP393" s="824"/>
      <c r="AQ393" s="824"/>
      <c r="AR393" s="824"/>
      <c r="AS393" s="824"/>
      <c r="AT393" s="824"/>
      <c r="AU393" s="824"/>
      <c r="AV393" s="824"/>
      <c r="AW393" s="824"/>
      <c r="AX393" s="824"/>
      <c r="AY393" s="824"/>
      <c r="AZ393" s="824"/>
      <c r="BA393" s="824"/>
      <c r="BB393" s="824"/>
      <c r="BC393" s="824"/>
      <c r="BD393" s="824"/>
    </row>
    <row r="394" spans="1:951" s="795" customFormat="1" ht="24.75" customHeight="1">
      <c r="A394" s="797" t="s">
        <v>33</v>
      </c>
      <c r="B394" s="786" t="s">
        <v>39</v>
      </c>
      <c r="C394" s="787">
        <v>88316</v>
      </c>
      <c r="D394" s="788" t="s">
        <v>44</v>
      </c>
      <c r="E394" s="787" t="s">
        <v>43</v>
      </c>
      <c r="F394" s="139">
        <v>0.35399999999999998</v>
      </c>
      <c r="G394" s="1267">
        <v>18.899999999999999</v>
      </c>
      <c r="H394" s="1227">
        <f>5.68*F394</f>
        <v>2.0107199999999996</v>
      </c>
      <c r="I394" s="1232">
        <f>13.22*F394</f>
        <v>4.6798799999999998</v>
      </c>
      <c r="J394" s="214"/>
      <c r="K394" s="791"/>
      <c r="L394" s="792"/>
      <c r="M394" s="793"/>
      <c r="N394" s="794"/>
      <c r="O394" s="794"/>
      <c r="P394" s="94"/>
      <c r="Q394" s="94"/>
      <c r="R394" s="824"/>
      <c r="S394" s="824"/>
      <c r="T394" s="824"/>
      <c r="U394" s="824"/>
      <c r="V394" s="824"/>
      <c r="W394" s="824"/>
      <c r="X394" s="824"/>
      <c r="Y394" s="824"/>
      <c r="Z394" s="824"/>
      <c r="AA394" s="824"/>
      <c r="AB394" s="824"/>
      <c r="AC394" s="824"/>
      <c r="AD394" s="824"/>
      <c r="AE394" s="824"/>
      <c r="AF394" s="824"/>
      <c r="AG394" s="824"/>
      <c r="AH394" s="824"/>
      <c r="AI394" s="824"/>
      <c r="AJ394" s="824"/>
      <c r="AK394" s="824"/>
      <c r="AL394" s="824"/>
      <c r="AM394" s="824"/>
      <c r="AN394" s="824"/>
      <c r="AO394" s="824"/>
      <c r="AP394" s="824"/>
      <c r="AQ394" s="824"/>
      <c r="AR394" s="824"/>
      <c r="AS394" s="824"/>
      <c r="AT394" s="824"/>
      <c r="AU394" s="824"/>
      <c r="AV394" s="824"/>
      <c r="AW394" s="824"/>
      <c r="AX394" s="824"/>
      <c r="AY394" s="824"/>
      <c r="AZ394" s="824"/>
      <c r="BA394" s="824"/>
      <c r="BB394" s="824"/>
      <c r="BC394" s="824"/>
      <c r="BD394" s="824"/>
    </row>
    <row r="395" spans="1:951" s="776" customFormat="1" ht="31.5" customHeight="1">
      <c r="A395" s="797" t="s">
        <v>33</v>
      </c>
      <c r="B395" s="786" t="s">
        <v>39</v>
      </c>
      <c r="C395" s="787">
        <v>92273</v>
      </c>
      <c r="D395" s="788" t="s">
        <v>864</v>
      </c>
      <c r="E395" s="787" t="s">
        <v>47</v>
      </c>
      <c r="F395" s="139">
        <v>0.97</v>
      </c>
      <c r="G395" s="1267">
        <v>11.03</v>
      </c>
      <c r="H395" s="1227">
        <f>8.35*F395</f>
        <v>8.099499999999999</v>
      </c>
      <c r="I395" s="1232">
        <f>2.67*F395</f>
        <v>2.5898999999999996</v>
      </c>
      <c r="J395" s="883"/>
      <c r="K395" s="791"/>
      <c r="L395" s="792"/>
      <c r="M395" s="793"/>
      <c r="N395" s="794"/>
      <c r="O395" s="794"/>
      <c r="P395" s="94"/>
      <c r="Q395" s="94"/>
      <c r="R395" s="822"/>
      <c r="S395" s="822"/>
      <c r="T395" s="822"/>
      <c r="U395" s="822"/>
      <c r="V395" s="822"/>
      <c r="W395" s="822"/>
      <c r="X395" s="822"/>
      <c r="Y395" s="822"/>
      <c r="Z395" s="822"/>
      <c r="AA395" s="822"/>
      <c r="AB395" s="822"/>
      <c r="AC395" s="822"/>
      <c r="AD395" s="822"/>
      <c r="AE395" s="822"/>
      <c r="AF395" s="822"/>
      <c r="AG395" s="822"/>
      <c r="AH395" s="822"/>
      <c r="AI395" s="822"/>
      <c r="AJ395" s="822"/>
      <c r="AK395" s="822"/>
      <c r="AL395" s="822"/>
      <c r="AM395" s="822"/>
      <c r="AN395" s="822"/>
      <c r="AO395" s="822"/>
      <c r="AP395" s="822"/>
      <c r="AQ395" s="822"/>
      <c r="AR395" s="822"/>
      <c r="AS395" s="822"/>
      <c r="AT395" s="822"/>
      <c r="AU395" s="822"/>
      <c r="AV395" s="822"/>
      <c r="AW395" s="822"/>
      <c r="AX395" s="822"/>
      <c r="AY395" s="822"/>
      <c r="AZ395" s="822"/>
      <c r="BA395" s="822"/>
      <c r="BB395" s="822"/>
      <c r="BC395" s="822"/>
      <c r="BD395" s="822"/>
      <c r="AJO395" s="778"/>
    </row>
    <row r="396" spans="1:951" s="776" customFormat="1" ht="35.25" customHeight="1">
      <c r="A396" s="797" t="s">
        <v>33</v>
      </c>
      <c r="B396" s="786" t="s">
        <v>39</v>
      </c>
      <c r="C396" s="787">
        <v>92723</v>
      </c>
      <c r="D396" s="788" t="s">
        <v>865</v>
      </c>
      <c r="E396" s="787" t="s">
        <v>41</v>
      </c>
      <c r="F396" s="139">
        <v>5.3999999999999999E-2</v>
      </c>
      <c r="G396" s="1267">
        <v>411.45</v>
      </c>
      <c r="H396" s="1227">
        <f>386.85*F396</f>
        <v>20.889900000000001</v>
      </c>
      <c r="I396" s="1232">
        <f>24.52*F396</f>
        <v>1.3240799999999999</v>
      </c>
      <c r="J396" s="214"/>
      <c r="K396" s="791"/>
      <c r="L396" s="792"/>
      <c r="M396" s="793"/>
      <c r="N396" s="794"/>
      <c r="O396" s="794"/>
      <c r="P396" s="94"/>
      <c r="Q396" s="94"/>
      <c r="R396" s="822"/>
      <c r="S396" s="822"/>
      <c r="T396" s="822"/>
      <c r="U396" s="822"/>
      <c r="V396" s="822"/>
      <c r="W396" s="822"/>
      <c r="X396" s="822"/>
      <c r="Y396" s="822"/>
      <c r="Z396" s="822"/>
      <c r="AA396" s="822"/>
      <c r="AB396" s="822"/>
      <c r="AC396" s="822"/>
      <c r="AD396" s="822"/>
      <c r="AE396" s="822"/>
      <c r="AF396" s="822"/>
      <c r="AG396" s="822"/>
      <c r="AH396" s="822"/>
      <c r="AI396" s="822"/>
      <c r="AJ396" s="822"/>
      <c r="AK396" s="822"/>
      <c r="AL396" s="822"/>
      <c r="AM396" s="822"/>
      <c r="AN396" s="822"/>
      <c r="AO396" s="822"/>
      <c r="AP396" s="822"/>
      <c r="AQ396" s="822"/>
      <c r="AR396" s="822"/>
      <c r="AS396" s="822"/>
      <c r="AT396" s="822"/>
      <c r="AU396" s="822"/>
      <c r="AV396" s="822"/>
      <c r="AW396" s="822"/>
      <c r="AX396" s="822"/>
      <c r="AY396" s="822"/>
      <c r="AZ396" s="822"/>
      <c r="BA396" s="822"/>
      <c r="BB396" s="822"/>
      <c r="BC396" s="822"/>
      <c r="BD396" s="822"/>
      <c r="AJO396" s="778"/>
    </row>
    <row r="397" spans="1:951" s="776" customFormat="1" ht="33" customHeight="1">
      <c r="A397" s="797" t="s">
        <v>33</v>
      </c>
      <c r="B397" s="786" t="s">
        <v>39</v>
      </c>
      <c r="C397" s="787">
        <v>92783</v>
      </c>
      <c r="D397" s="788" t="s">
        <v>866</v>
      </c>
      <c r="E397" s="787" t="s">
        <v>51</v>
      </c>
      <c r="F397" s="139">
        <v>1.2110000000000001</v>
      </c>
      <c r="G397" s="1267">
        <v>20.04</v>
      </c>
      <c r="H397" s="1227">
        <f>14.21*F397</f>
        <v>17.208310000000001</v>
      </c>
      <c r="I397" s="1232">
        <f>5.83*F397</f>
        <v>7.0601300000000009</v>
      </c>
      <c r="J397" s="214"/>
      <c r="K397" s="791"/>
      <c r="L397" s="792"/>
      <c r="M397" s="793"/>
      <c r="N397" s="794"/>
      <c r="O397" s="794"/>
      <c r="P397" s="94"/>
      <c r="Q397" s="94"/>
      <c r="R397" s="822"/>
      <c r="S397" s="822"/>
      <c r="T397" s="822"/>
      <c r="U397" s="822"/>
      <c r="V397" s="822"/>
      <c r="W397" s="822"/>
      <c r="X397" s="822"/>
      <c r="Y397" s="822"/>
      <c r="Z397" s="822"/>
      <c r="AA397" s="822"/>
      <c r="AB397" s="822"/>
      <c r="AC397" s="822"/>
      <c r="AD397" s="822"/>
      <c r="AE397" s="822"/>
      <c r="AF397" s="822"/>
      <c r="AG397" s="822"/>
      <c r="AH397" s="822"/>
      <c r="AI397" s="822"/>
      <c r="AJ397" s="822"/>
      <c r="AK397" s="822"/>
      <c r="AL397" s="822"/>
      <c r="AM397" s="822"/>
      <c r="AN397" s="822"/>
      <c r="AO397" s="822"/>
      <c r="AP397" s="822"/>
      <c r="AQ397" s="822"/>
      <c r="AR397" s="822"/>
      <c r="AS397" s="822"/>
      <c r="AT397" s="822"/>
      <c r="AU397" s="822"/>
      <c r="AV397" s="822"/>
      <c r="AW397" s="822"/>
      <c r="AX397" s="822"/>
      <c r="AY397" s="822"/>
      <c r="AZ397" s="822"/>
      <c r="BA397" s="822"/>
      <c r="BB397" s="822"/>
      <c r="BC397" s="822"/>
      <c r="BD397" s="822"/>
      <c r="AJO397" s="778"/>
    </row>
    <row r="398" spans="1:951" s="776" customFormat="1" ht="33.75" customHeight="1">
      <c r="A398" s="797" t="s">
        <v>33</v>
      </c>
      <c r="B398" s="786" t="s">
        <v>45</v>
      </c>
      <c r="C398" s="787">
        <v>3743</v>
      </c>
      <c r="D398" s="788" t="s">
        <v>867</v>
      </c>
      <c r="E398" s="787" t="s">
        <v>38</v>
      </c>
      <c r="F398" s="139">
        <v>1</v>
      </c>
      <c r="G398" s="1267">
        <v>46.53</v>
      </c>
      <c r="H398" s="1227">
        <f>F398*G398</f>
        <v>46.53</v>
      </c>
      <c r="I398" s="1232"/>
      <c r="J398" s="214"/>
      <c r="K398" s="791"/>
      <c r="L398" s="792"/>
      <c r="M398" s="793"/>
      <c r="N398" s="794"/>
      <c r="O398" s="794"/>
      <c r="P398" s="737"/>
      <c r="Q398" s="737"/>
      <c r="R398" s="822"/>
      <c r="S398" s="822"/>
      <c r="T398" s="822"/>
      <c r="U398" s="822"/>
      <c r="V398" s="822"/>
      <c r="W398" s="822"/>
      <c r="X398" s="822"/>
      <c r="Y398" s="822"/>
      <c r="Z398" s="822"/>
      <c r="AA398" s="822"/>
      <c r="AB398" s="822"/>
      <c r="AC398" s="822"/>
      <c r="AD398" s="822"/>
      <c r="AE398" s="822"/>
      <c r="AF398" s="822"/>
      <c r="AG398" s="822"/>
      <c r="AH398" s="822"/>
      <c r="AI398" s="822"/>
      <c r="AJ398" s="822"/>
      <c r="AK398" s="822"/>
      <c r="AL398" s="822"/>
      <c r="AM398" s="822"/>
      <c r="AN398" s="822"/>
      <c r="AO398" s="822"/>
      <c r="AP398" s="822"/>
      <c r="AQ398" s="822"/>
      <c r="AR398" s="822"/>
      <c r="AS398" s="822"/>
      <c r="AT398" s="822"/>
      <c r="AU398" s="822"/>
      <c r="AV398" s="822"/>
      <c r="AW398" s="822"/>
      <c r="AX398" s="822"/>
      <c r="AY398" s="822"/>
      <c r="AZ398" s="822"/>
      <c r="BA398" s="822"/>
      <c r="BB398" s="822"/>
      <c r="BC398" s="822"/>
      <c r="BD398" s="822"/>
      <c r="AJO398" s="778"/>
    </row>
    <row r="399" spans="1:951" s="776" customFormat="1" ht="32.25" customHeight="1">
      <c r="A399" s="797" t="s">
        <v>33</v>
      </c>
      <c r="B399" s="786" t="s">
        <v>45</v>
      </c>
      <c r="C399" s="787">
        <v>6193</v>
      </c>
      <c r="D399" s="788" t="s">
        <v>868</v>
      </c>
      <c r="E399" s="787" t="s">
        <v>47</v>
      </c>
      <c r="F399" s="139">
        <v>1.87</v>
      </c>
      <c r="G399" s="1267">
        <v>22.61</v>
      </c>
      <c r="H399" s="1227">
        <f>F399*G399</f>
        <v>42.280700000000003</v>
      </c>
      <c r="I399" s="1232"/>
      <c r="J399" s="214"/>
      <c r="K399" s="791"/>
      <c r="L399" s="792"/>
      <c r="M399" s="793"/>
      <c r="N399" s="794"/>
      <c r="O399" s="794"/>
      <c r="P399" s="784"/>
      <c r="Q399" s="784"/>
      <c r="R399" s="822"/>
      <c r="S399" s="822"/>
      <c r="T399" s="822"/>
      <c r="U399" s="822"/>
      <c r="V399" s="822"/>
      <c r="W399" s="822"/>
      <c r="X399" s="822"/>
      <c r="Y399" s="822"/>
      <c r="Z399" s="822"/>
      <c r="AA399" s="822"/>
      <c r="AB399" s="822"/>
      <c r="AC399" s="822"/>
      <c r="AD399" s="822"/>
      <c r="AE399" s="822"/>
      <c r="AF399" s="822"/>
      <c r="AG399" s="822"/>
      <c r="AH399" s="822"/>
      <c r="AI399" s="822"/>
      <c r="AJ399" s="822"/>
      <c r="AK399" s="822"/>
      <c r="AL399" s="822"/>
      <c r="AM399" s="822"/>
      <c r="AN399" s="822"/>
      <c r="AO399" s="822"/>
      <c r="AP399" s="822"/>
      <c r="AQ399" s="822"/>
      <c r="AR399" s="822"/>
      <c r="AS399" s="822"/>
      <c r="AT399" s="822"/>
      <c r="AU399" s="822"/>
      <c r="AV399" s="822"/>
      <c r="AW399" s="822"/>
      <c r="AX399" s="822"/>
      <c r="AY399" s="822"/>
      <c r="AZ399" s="822"/>
      <c r="BA399" s="822"/>
      <c r="BB399" s="822"/>
      <c r="BC399" s="822"/>
      <c r="BD399" s="822"/>
      <c r="AJO399" s="778"/>
    </row>
    <row r="400" spans="1:951" s="776" customFormat="1" ht="25.5" customHeight="1">
      <c r="A400" s="797" t="s">
        <v>33</v>
      </c>
      <c r="B400" s="786" t="s">
        <v>45</v>
      </c>
      <c r="C400" s="787">
        <v>40304</v>
      </c>
      <c r="D400" s="788" t="s">
        <v>98</v>
      </c>
      <c r="E400" s="787" t="s">
        <v>51</v>
      </c>
      <c r="F400" s="139">
        <v>0.04</v>
      </c>
      <c r="G400" s="1267">
        <v>25.06</v>
      </c>
      <c r="H400" s="1227">
        <f>F400*G400</f>
        <v>1.0024</v>
      </c>
      <c r="I400" s="1232"/>
      <c r="J400" s="214"/>
      <c r="K400" s="791"/>
      <c r="L400" s="792"/>
      <c r="M400" s="793"/>
      <c r="N400" s="794"/>
      <c r="O400" s="794"/>
      <c r="P400" s="94"/>
      <c r="Q400" s="94"/>
      <c r="R400" s="822"/>
      <c r="S400" s="822"/>
      <c r="T400" s="822"/>
      <c r="U400" s="822"/>
      <c r="V400" s="822"/>
      <c r="W400" s="822"/>
      <c r="X400" s="822"/>
      <c r="Y400" s="822"/>
      <c r="Z400" s="822"/>
      <c r="AA400" s="822"/>
      <c r="AB400" s="822"/>
      <c r="AC400" s="822"/>
      <c r="AD400" s="822"/>
      <c r="AE400" s="822"/>
      <c r="AF400" s="822"/>
      <c r="AG400" s="822"/>
      <c r="AH400" s="822"/>
      <c r="AI400" s="822"/>
      <c r="AJ400" s="822"/>
      <c r="AK400" s="822"/>
      <c r="AL400" s="822"/>
      <c r="AM400" s="822"/>
      <c r="AN400" s="822"/>
      <c r="AO400" s="822"/>
      <c r="AP400" s="822"/>
      <c r="AQ400" s="822"/>
      <c r="AR400" s="822"/>
      <c r="AS400" s="822"/>
      <c r="AT400" s="822"/>
      <c r="AU400" s="822"/>
      <c r="AV400" s="822"/>
      <c r="AW400" s="822"/>
      <c r="AX400" s="822"/>
      <c r="AY400" s="822"/>
      <c r="AZ400" s="822"/>
      <c r="BA400" s="822"/>
      <c r="BB400" s="822"/>
      <c r="BC400" s="822"/>
      <c r="BD400" s="822"/>
      <c r="AJO400" s="778"/>
    </row>
    <row r="401" spans="1:950" s="176" customFormat="1" ht="13.8">
      <c r="A401" s="169"/>
      <c r="B401" s="121"/>
      <c r="C401" s="170"/>
      <c r="D401" s="171"/>
      <c r="E401" s="170"/>
      <c r="F401" s="879"/>
      <c r="G401" s="1256"/>
      <c r="H401" s="1227"/>
      <c r="I401" s="1232"/>
      <c r="J401" s="214"/>
      <c r="K401" s="173"/>
      <c r="L401" s="175"/>
      <c r="M401" s="174"/>
      <c r="N401" s="105"/>
      <c r="O401" s="105"/>
      <c r="P401" s="94"/>
      <c r="Q401" s="94"/>
      <c r="R401" s="716"/>
      <c r="S401" s="716"/>
      <c r="T401" s="716"/>
      <c r="U401" s="716"/>
      <c r="V401" s="716"/>
      <c r="W401" s="716"/>
      <c r="X401" s="716"/>
      <c r="Y401" s="716"/>
      <c r="Z401" s="716"/>
      <c r="AA401" s="716"/>
      <c r="AB401" s="716"/>
      <c r="AC401" s="716"/>
      <c r="AD401" s="716"/>
      <c r="AE401" s="716"/>
      <c r="AF401" s="716"/>
      <c r="AG401" s="716"/>
      <c r="AH401" s="716"/>
      <c r="AI401" s="716"/>
      <c r="AJ401" s="716"/>
      <c r="AK401" s="716"/>
      <c r="AL401" s="716"/>
      <c r="AM401" s="716"/>
      <c r="AN401" s="716"/>
      <c r="AO401" s="716"/>
      <c r="AP401" s="716"/>
      <c r="AQ401" s="716"/>
      <c r="AR401" s="716"/>
      <c r="AS401" s="716"/>
      <c r="AT401" s="716"/>
      <c r="AU401" s="716"/>
      <c r="AV401" s="716"/>
      <c r="AW401" s="716"/>
      <c r="AX401" s="716"/>
      <c r="AY401" s="716"/>
      <c r="AZ401" s="716"/>
      <c r="BA401" s="716"/>
      <c r="BB401" s="716"/>
      <c r="BC401" s="716"/>
      <c r="BD401" s="716"/>
    </row>
    <row r="402" spans="1:950" s="56" customFormat="1" ht="15.6">
      <c r="A402" s="59"/>
      <c r="B402" s="60"/>
      <c r="C402" s="60">
        <v>6</v>
      </c>
      <c r="D402" s="61" t="s">
        <v>135</v>
      </c>
      <c r="E402" s="61"/>
      <c r="F402" s="864"/>
      <c r="G402" s="864"/>
      <c r="H402" s="864"/>
      <c r="I402" s="864"/>
      <c r="J402" s="857"/>
      <c r="K402" s="62"/>
      <c r="L402" s="62"/>
      <c r="M402" s="62"/>
      <c r="N402" s="62"/>
      <c r="O402" s="63">
        <f>SUM(O403:O450)</f>
        <v>59514.909999999989</v>
      </c>
      <c r="P402" s="72"/>
      <c r="Q402" s="72"/>
      <c r="R402" s="708"/>
      <c r="S402" s="708"/>
      <c r="T402" s="708"/>
      <c r="U402" s="708"/>
      <c r="V402" s="708"/>
      <c r="W402" s="708"/>
      <c r="X402" s="708"/>
      <c r="Y402" s="708"/>
      <c r="Z402" s="708"/>
      <c r="AA402" s="708"/>
      <c r="AB402" s="708"/>
      <c r="AC402" s="708"/>
      <c r="AD402" s="708"/>
      <c r="AE402" s="708"/>
      <c r="AF402" s="708"/>
      <c r="AG402" s="708"/>
      <c r="AH402" s="708"/>
      <c r="AI402" s="708"/>
      <c r="AJ402" s="708"/>
      <c r="AK402" s="708"/>
      <c r="AL402" s="708"/>
      <c r="AM402" s="708"/>
      <c r="AN402" s="708"/>
      <c r="AO402" s="708"/>
      <c r="AP402" s="708"/>
      <c r="AQ402" s="708"/>
      <c r="AR402" s="708"/>
      <c r="AS402" s="708"/>
      <c r="AT402" s="708"/>
      <c r="AU402" s="708"/>
      <c r="AV402" s="708"/>
      <c r="AW402" s="708"/>
      <c r="AX402" s="708"/>
      <c r="AY402" s="708"/>
      <c r="AZ402" s="708"/>
      <c r="BA402" s="708"/>
      <c r="BB402" s="708"/>
      <c r="BC402" s="708"/>
      <c r="BD402" s="708"/>
    </row>
    <row r="403" spans="1:950" s="136" customFormat="1" ht="16.5" customHeight="1">
      <c r="A403" s="96"/>
      <c r="B403" s="126"/>
      <c r="C403" s="127"/>
      <c r="D403" s="99"/>
      <c r="E403" s="100"/>
      <c r="F403" s="139"/>
      <c r="G403" s="1267"/>
      <c r="H403" s="1227"/>
      <c r="I403" s="1232"/>
      <c r="J403" s="214"/>
      <c r="K403" s="102"/>
      <c r="L403" s="103"/>
      <c r="M403" s="104"/>
      <c r="N403" s="143"/>
      <c r="O403" s="143"/>
      <c r="P403" s="94"/>
      <c r="Q403" s="94"/>
      <c r="R403" s="713"/>
      <c r="S403" s="713"/>
      <c r="T403" s="713"/>
      <c r="U403" s="713"/>
      <c r="V403" s="713"/>
      <c r="W403" s="713"/>
      <c r="X403" s="713"/>
      <c r="Y403" s="713"/>
      <c r="Z403" s="713"/>
      <c r="AA403" s="713"/>
      <c r="AB403" s="713"/>
      <c r="AC403" s="713"/>
      <c r="AD403" s="713"/>
      <c r="AE403" s="713"/>
      <c r="AF403" s="713"/>
      <c r="AG403" s="713"/>
      <c r="AH403" s="713"/>
      <c r="AI403" s="713"/>
      <c r="AJ403" s="713"/>
      <c r="AK403" s="713"/>
      <c r="AL403" s="713"/>
      <c r="AM403" s="713"/>
      <c r="AN403" s="713"/>
      <c r="AO403" s="713"/>
      <c r="AP403" s="713"/>
      <c r="AQ403" s="713"/>
      <c r="AR403" s="713"/>
      <c r="AS403" s="713"/>
      <c r="AT403" s="713"/>
      <c r="AU403" s="713"/>
      <c r="AV403" s="713"/>
      <c r="AW403" s="713"/>
      <c r="AX403" s="713"/>
      <c r="AY403" s="713"/>
      <c r="AZ403" s="713"/>
      <c r="BA403" s="713"/>
      <c r="BB403" s="713"/>
      <c r="BC403" s="713"/>
      <c r="BD403" s="713"/>
    </row>
    <row r="404" spans="1:950">
      <c r="A404" s="128"/>
      <c r="B404" s="129"/>
      <c r="C404" s="130"/>
      <c r="D404" s="131" t="s">
        <v>136</v>
      </c>
      <c r="E404" s="130"/>
      <c r="F404" s="874"/>
      <c r="G404" s="1274"/>
      <c r="H404" s="1242"/>
      <c r="I404" s="1275"/>
      <c r="J404" s="875"/>
      <c r="K404" s="134"/>
      <c r="L404" s="132"/>
      <c r="M404" s="133"/>
      <c r="N404" s="135"/>
      <c r="O404" s="135"/>
      <c r="P404" s="94"/>
      <c r="Q404" s="94"/>
      <c r="R404" s="702"/>
      <c r="S404" s="702"/>
      <c r="T404" s="702"/>
      <c r="U404" s="702"/>
      <c r="V404" s="702"/>
      <c r="W404" s="702"/>
      <c r="X404" s="702"/>
      <c r="Y404" s="702"/>
      <c r="Z404" s="702"/>
      <c r="AA404" s="702"/>
      <c r="AB404" s="702"/>
      <c r="AC404" s="702"/>
      <c r="AD404" s="702"/>
      <c r="AE404" s="702"/>
      <c r="AF404" s="702"/>
      <c r="AG404" s="702"/>
      <c r="AH404" s="702"/>
      <c r="AI404" s="702"/>
      <c r="AJ404" s="702"/>
      <c r="AK404" s="702"/>
      <c r="AL404" s="702"/>
      <c r="AM404" s="702"/>
      <c r="AN404" s="702"/>
      <c r="AO404" s="702"/>
      <c r="AP404" s="702"/>
      <c r="AQ404" s="702"/>
      <c r="AR404" s="702"/>
      <c r="AS404" s="702"/>
      <c r="AT404" s="702"/>
      <c r="AU404" s="702"/>
      <c r="AV404" s="702"/>
      <c r="AW404" s="702"/>
      <c r="AX404" s="702"/>
      <c r="AY404" s="702"/>
      <c r="AZ404" s="702"/>
      <c r="BA404" s="702"/>
      <c r="BB404" s="702"/>
      <c r="BC404" s="702"/>
      <c r="BD404" s="702"/>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c r="IW404"/>
      <c r="IX404"/>
      <c r="IY404"/>
      <c r="IZ404"/>
      <c r="JA404"/>
      <c r="JB404"/>
      <c r="JC404"/>
      <c r="JD404"/>
      <c r="JE404"/>
      <c r="JF404"/>
      <c r="JG404"/>
      <c r="JH404"/>
      <c r="JI404"/>
      <c r="JJ404"/>
      <c r="JK404"/>
      <c r="JL404"/>
      <c r="JM404"/>
      <c r="JN404"/>
      <c r="JO404"/>
      <c r="JP404"/>
      <c r="JQ404"/>
      <c r="JR404"/>
      <c r="JS404"/>
      <c r="JT404"/>
      <c r="JU404"/>
      <c r="JV404"/>
      <c r="JW404"/>
      <c r="JX404"/>
      <c r="JY404"/>
      <c r="JZ404"/>
      <c r="KA404"/>
      <c r="KB404"/>
      <c r="KC404"/>
      <c r="KD404"/>
      <c r="KE404"/>
      <c r="KF404"/>
      <c r="KG404"/>
      <c r="KH404"/>
      <c r="KI404"/>
      <c r="KJ404"/>
      <c r="KK404"/>
      <c r="KL404"/>
      <c r="KM404"/>
      <c r="KN404"/>
      <c r="KO404"/>
      <c r="KP404"/>
      <c r="KQ404"/>
      <c r="KR404"/>
      <c r="KS404"/>
      <c r="KT404"/>
      <c r="KU404"/>
      <c r="KV404"/>
      <c r="KW404"/>
      <c r="KX404"/>
      <c r="KY404"/>
      <c r="KZ404"/>
      <c r="LA404"/>
      <c r="LB404"/>
      <c r="LC404"/>
      <c r="LD404"/>
      <c r="LE404"/>
      <c r="LF404"/>
      <c r="LG404"/>
      <c r="LH404"/>
      <c r="LI404"/>
      <c r="LJ404"/>
      <c r="LK404"/>
      <c r="LL404"/>
      <c r="LM404"/>
      <c r="LN404"/>
      <c r="LO404"/>
      <c r="LP404"/>
      <c r="LQ404"/>
      <c r="LR404"/>
      <c r="LS404"/>
      <c r="LT404"/>
      <c r="LU404"/>
      <c r="LV404"/>
      <c r="LW404"/>
      <c r="LX404"/>
      <c r="LY404"/>
      <c r="LZ404"/>
      <c r="MA404"/>
      <c r="MB404"/>
      <c r="MC404"/>
      <c r="MD404"/>
      <c r="ME404"/>
      <c r="MF404"/>
      <c r="MG404"/>
      <c r="MH404"/>
      <c r="MI404"/>
      <c r="MJ404"/>
      <c r="MK404"/>
      <c r="ML404"/>
      <c r="MM404"/>
      <c r="MN404"/>
      <c r="MO404"/>
      <c r="MP404"/>
      <c r="MQ404"/>
      <c r="MR404"/>
      <c r="MS404"/>
      <c r="MT404"/>
      <c r="MU404"/>
      <c r="MV404"/>
      <c r="MW404"/>
      <c r="MX404"/>
      <c r="MY404"/>
      <c r="MZ404"/>
      <c r="NA404"/>
      <c r="NB404"/>
      <c r="NC404"/>
      <c r="ND404"/>
      <c r="NE404"/>
      <c r="NF404"/>
      <c r="NG404"/>
      <c r="NH404"/>
      <c r="NI404"/>
      <c r="NJ404"/>
      <c r="NK404"/>
      <c r="NL404"/>
      <c r="NM404"/>
      <c r="NN404"/>
      <c r="NO404"/>
      <c r="NP404"/>
      <c r="NQ404"/>
      <c r="NR404"/>
      <c r="NS404"/>
      <c r="NT404"/>
      <c r="NU404"/>
      <c r="NV404"/>
      <c r="NW404"/>
      <c r="NX404"/>
      <c r="NY404"/>
      <c r="NZ404"/>
      <c r="OA404"/>
      <c r="OB404"/>
      <c r="OC404"/>
      <c r="OD404"/>
      <c r="OE404"/>
      <c r="OF404"/>
      <c r="OG404"/>
      <c r="OH404"/>
      <c r="OI404"/>
      <c r="OJ404"/>
      <c r="OK404"/>
      <c r="OL404"/>
      <c r="OM404"/>
      <c r="ON404"/>
      <c r="OO404"/>
      <c r="OP404"/>
      <c r="OQ404"/>
      <c r="OR404"/>
      <c r="OS404"/>
      <c r="OT404"/>
      <c r="OU404"/>
      <c r="OV404"/>
      <c r="OW404"/>
      <c r="OX404"/>
      <c r="OY404"/>
      <c r="OZ404"/>
      <c r="PA404"/>
      <c r="PB404"/>
      <c r="PC404"/>
      <c r="PD404"/>
      <c r="PE404"/>
      <c r="PF404"/>
      <c r="PG404"/>
      <c r="PH404"/>
      <c r="PI404"/>
      <c r="PJ404"/>
      <c r="PK404"/>
      <c r="PL404"/>
      <c r="PM404"/>
      <c r="PN404"/>
      <c r="PO404"/>
      <c r="PP404"/>
      <c r="PQ404"/>
      <c r="PR404"/>
      <c r="PS404"/>
      <c r="PT404"/>
      <c r="PU404"/>
      <c r="PV404"/>
      <c r="PW404"/>
      <c r="PX404"/>
      <c r="PY404"/>
      <c r="PZ404"/>
      <c r="QA404"/>
      <c r="QB404"/>
      <c r="QC404"/>
      <c r="QD404"/>
      <c r="QE404"/>
      <c r="QF404"/>
      <c r="QG404"/>
      <c r="QH404"/>
      <c r="QI404"/>
      <c r="QJ404"/>
      <c r="QK404"/>
      <c r="QL404"/>
      <c r="QM404"/>
      <c r="QN404"/>
      <c r="QO404"/>
      <c r="QP404"/>
      <c r="QQ404"/>
      <c r="QR404"/>
      <c r="QS404"/>
      <c r="QT404"/>
      <c r="QU404"/>
      <c r="QV404"/>
      <c r="QW404"/>
      <c r="QX404"/>
      <c r="QY404"/>
      <c r="QZ404"/>
      <c r="RA404"/>
      <c r="RB404"/>
      <c r="RC404"/>
      <c r="RD404"/>
      <c r="RE404"/>
      <c r="RF404"/>
      <c r="RG404"/>
      <c r="RH404"/>
      <c r="RI404"/>
      <c r="RJ404"/>
      <c r="RK404"/>
      <c r="RL404"/>
      <c r="RM404"/>
      <c r="RN404"/>
      <c r="RO404"/>
      <c r="RP404"/>
      <c r="RQ404"/>
      <c r="RR404"/>
      <c r="RS404"/>
      <c r="RT404"/>
      <c r="RU404"/>
      <c r="RV404"/>
      <c r="RW404"/>
      <c r="RX404"/>
      <c r="RY404"/>
      <c r="RZ404"/>
      <c r="SA404"/>
      <c r="SB404"/>
      <c r="SC404"/>
      <c r="SD404"/>
      <c r="SE404"/>
      <c r="SF404"/>
      <c r="SG404"/>
      <c r="SH404"/>
      <c r="SI404"/>
      <c r="SJ404"/>
      <c r="SK404"/>
      <c r="SL404"/>
      <c r="SM404"/>
      <c r="SN404"/>
      <c r="SO404"/>
      <c r="SP404"/>
      <c r="SQ404"/>
      <c r="SR404"/>
      <c r="SS404"/>
      <c r="ST404"/>
      <c r="SU404"/>
      <c r="SV404"/>
      <c r="SW404"/>
      <c r="SX404"/>
      <c r="SY404"/>
      <c r="SZ404"/>
      <c r="TA404"/>
      <c r="TB404"/>
      <c r="TC404"/>
      <c r="TD404"/>
      <c r="TE404"/>
      <c r="TF404"/>
      <c r="TG404"/>
      <c r="TH404"/>
      <c r="TI404"/>
      <c r="TJ404"/>
      <c r="TK404"/>
      <c r="TL404"/>
      <c r="TM404"/>
      <c r="TN404"/>
      <c r="TO404"/>
      <c r="TP404"/>
      <c r="TQ404"/>
      <c r="TR404"/>
      <c r="TS404"/>
      <c r="TT404"/>
      <c r="TU404"/>
      <c r="TV404"/>
      <c r="TW404"/>
      <c r="TX404"/>
      <c r="TY404"/>
      <c r="TZ404"/>
      <c r="UA404"/>
      <c r="UB404"/>
      <c r="UC404"/>
      <c r="UD404"/>
      <c r="UE404"/>
      <c r="UF404"/>
      <c r="UG404"/>
      <c r="UH404"/>
      <c r="UI404"/>
      <c r="UJ404"/>
      <c r="UK404"/>
      <c r="UL404"/>
      <c r="UM404"/>
      <c r="UN404"/>
      <c r="UO404"/>
      <c r="UP404"/>
      <c r="UQ404"/>
      <c r="UR404"/>
      <c r="US404"/>
      <c r="UT404"/>
      <c r="UU404"/>
      <c r="UV404"/>
      <c r="UW404"/>
      <c r="UX404"/>
      <c r="UY404"/>
      <c r="UZ404"/>
      <c r="VA404"/>
      <c r="VB404"/>
      <c r="VC404"/>
      <c r="VD404"/>
      <c r="VE404"/>
      <c r="VF404"/>
      <c r="VG404"/>
      <c r="VH404"/>
      <c r="VI404"/>
      <c r="VJ404"/>
      <c r="VK404"/>
      <c r="VL404"/>
      <c r="VM404"/>
      <c r="VN404"/>
      <c r="VO404"/>
      <c r="VP404"/>
      <c r="VQ404"/>
      <c r="VR404"/>
      <c r="VS404"/>
      <c r="VT404"/>
      <c r="VU404"/>
      <c r="VV404"/>
      <c r="VW404"/>
      <c r="VX404"/>
      <c r="VY404"/>
      <c r="VZ404"/>
      <c r="WA404"/>
      <c r="WB404"/>
      <c r="WC404"/>
      <c r="WD404"/>
      <c r="WE404"/>
      <c r="WF404"/>
      <c r="WG404"/>
      <c r="WH404"/>
      <c r="WI404"/>
      <c r="WJ404"/>
      <c r="WK404"/>
      <c r="WL404"/>
      <c r="WM404"/>
      <c r="WN404"/>
      <c r="WO404"/>
      <c r="WP404"/>
      <c r="WQ404"/>
      <c r="WR404"/>
      <c r="WS404"/>
      <c r="WT404"/>
      <c r="WU404"/>
      <c r="WV404"/>
      <c r="WW404"/>
      <c r="WX404"/>
      <c r="WY404"/>
      <c r="WZ404"/>
      <c r="XA404"/>
      <c r="XB404"/>
      <c r="XC404"/>
      <c r="XD404"/>
      <c r="XE404"/>
      <c r="XF404"/>
      <c r="XG404"/>
      <c r="XH404"/>
      <c r="XI404"/>
      <c r="XJ404"/>
      <c r="XK404"/>
      <c r="XL404"/>
      <c r="XM404"/>
      <c r="XN404"/>
      <c r="XO404"/>
      <c r="XP404"/>
      <c r="XQ404"/>
      <c r="XR404"/>
      <c r="XS404"/>
      <c r="XT404"/>
      <c r="XU404"/>
      <c r="XV404"/>
      <c r="XW404"/>
      <c r="XX404"/>
      <c r="XY404"/>
      <c r="XZ404"/>
      <c r="YA404"/>
      <c r="YB404"/>
      <c r="YC404"/>
      <c r="YD404"/>
      <c r="YE404"/>
      <c r="YF404"/>
      <c r="YG404"/>
      <c r="YH404"/>
      <c r="YI404"/>
      <c r="YJ404"/>
      <c r="YK404"/>
      <c r="YL404"/>
      <c r="YM404"/>
      <c r="YN404"/>
      <c r="YO404"/>
      <c r="YP404"/>
      <c r="YQ404"/>
      <c r="YR404"/>
      <c r="YS404"/>
      <c r="YT404"/>
      <c r="YU404"/>
      <c r="YV404"/>
      <c r="YW404"/>
      <c r="YX404"/>
      <c r="YY404"/>
      <c r="YZ404"/>
      <c r="ZA404"/>
      <c r="ZB404"/>
      <c r="ZC404"/>
      <c r="ZD404"/>
      <c r="ZE404"/>
      <c r="ZF404"/>
      <c r="ZG404"/>
      <c r="ZH404"/>
      <c r="ZI404"/>
      <c r="ZJ404"/>
      <c r="ZK404"/>
      <c r="ZL404"/>
      <c r="ZM404"/>
      <c r="ZN404"/>
      <c r="ZO404"/>
      <c r="ZP404"/>
      <c r="ZQ404"/>
      <c r="ZR404"/>
      <c r="ZS404"/>
      <c r="ZT404"/>
      <c r="ZU404"/>
      <c r="ZV404"/>
      <c r="ZW404"/>
      <c r="ZX404"/>
      <c r="ZY404"/>
      <c r="ZZ404"/>
      <c r="AAA404"/>
      <c r="AAB404"/>
      <c r="AAC404"/>
      <c r="AAD404"/>
      <c r="AAE404"/>
      <c r="AAF404"/>
      <c r="AAG404"/>
      <c r="AAH404"/>
      <c r="AAI404"/>
      <c r="AAJ404"/>
      <c r="AAK404"/>
      <c r="AAL404"/>
      <c r="AAM404"/>
      <c r="AAN404"/>
      <c r="AAO404"/>
      <c r="AAP404"/>
      <c r="AAQ404"/>
      <c r="AAR404"/>
      <c r="AAS404"/>
      <c r="AAT404"/>
      <c r="AAU404"/>
      <c r="AAV404"/>
      <c r="AAW404"/>
      <c r="AAX404"/>
      <c r="AAY404"/>
      <c r="AAZ404"/>
      <c r="ABA404"/>
      <c r="ABB404"/>
      <c r="ABC404"/>
      <c r="ABD404"/>
      <c r="ABE404"/>
      <c r="ABF404"/>
      <c r="ABG404"/>
      <c r="ABH404"/>
      <c r="ABI404"/>
      <c r="ABJ404"/>
      <c r="ABK404"/>
      <c r="ABL404"/>
      <c r="ABM404"/>
      <c r="ABN404"/>
      <c r="ABO404"/>
      <c r="ABP404"/>
      <c r="ABQ404"/>
      <c r="ABR404"/>
      <c r="ABS404"/>
      <c r="ABT404"/>
      <c r="ABU404"/>
      <c r="ABV404"/>
      <c r="ABW404"/>
      <c r="ABX404"/>
      <c r="ABY404"/>
      <c r="ABZ404"/>
      <c r="ACA404"/>
      <c r="ACB404"/>
      <c r="ACC404"/>
      <c r="ACD404"/>
      <c r="ACE404"/>
      <c r="ACF404"/>
      <c r="ACG404"/>
      <c r="ACH404"/>
      <c r="ACI404"/>
      <c r="ACJ404"/>
      <c r="ACK404"/>
      <c r="ACL404"/>
      <c r="ACM404"/>
      <c r="ACN404"/>
      <c r="ACO404"/>
      <c r="ACP404"/>
      <c r="ACQ404"/>
      <c r="ACR404"/>
      <c r="ACS404"/>
      <c r="ACT404"/>
      <c r="ACU404"/>
      <c r="ACV404"/>
      <c r="ACW404"/>
      <c r="ACX404"/>
      <c r="ACY404"/>
      <c r="ACZ404"/>
      <c r="ADA404"/>
      <c r="ADB404"/>
      <c r="ADC404"/>
      <c r="ADD404"/>
      <c r="ADE404"/>
      <c r="ADF404"/>
      <c r="ADG404"/>
      <c r="ADH404"/>
      <c r="ADI404"/>
      <c r="ADJ404"/>
      <c r="ADK404"/>
      <c r="ADL404"/>
      <c r="ADM404"/>
      <c r="ADN404"/>
      <c r="ADO404"/>
      <c r="ADP404"/>
      <c r="ADQ404"/>
      <c r="ADR404"/>
      <c r="ADS404"/>
      <c r="ADT404"/>
      <c r="ADU404"/>
      <c r="ADV404"/>
      <c r="ADW404"/>
      <c r="ADX404"/>
      <c r="ADY404"/>
      <c r="ADZ404"/>
      <c r="AEA404"/>
      <c r="AEB404"/>
      <c r="AEC404"/>
      <c r="AED404"/>
      <c r="AEE404"/>
      <c r="AEF404"/>
      <c r="AEG404"/>
      <c r="AEH404"/>
      <c r="AEI404"/>
      <c r="AEJ404"/>
      <c r="AEK404"/>
      <c r="AEL404"/>
      <c r="AEM404"/>
      <c r="AEN404"/>
      <c r="AEO404"/>
      <c r="AEP404"/>
      <c r="AEQ404"/>
      <c r="AER404"/>
      <c r="AES404"/>
      <c r="AET404"/>
      <c r="AEU404"/>
      <c r="AEV404"/>
      <c r="AEW404"/>
      <c r="AEX404"/>
      <c r="AEY404"/>
      <c r="AEZ404"/>
      <c r="AFA404"/>
      <c r="AFB404"/>
      <c r="AFC404"/>
      <c r="AFD404"/>
      <c r="AFE404"/>
      <c r="AFF404"/>
      <c r="AFG404"/>
      <c r="AFH404"/>
      <c r="AFI404"/>
      <c r="AFJ404"/>
      <c r="AFK404"/>
      <c r="AFL404"/>
      <c r="AFM404"/>
      <c r="AFN404"/>
      <c r="AFO404"/>
      <c r="AFP404"/>
      <c r="AFQ404"/>
      <c r="AFR404"/>
      <c r="AFS404"/>
      <c r="AFT404"/>
      <c r="AFU404"/>
      <c r="AFV404"/>
      <c r="AFW404"/>
      <c r="AFX404"/>
      <c r="AFY404"/>
      <c r="AFZ404"/>
      <c r="AGA404"/>
      <c r="AGB404"/>
      <c r="AGC404"/>
      <c r="AGD404"/>
      <c r="AGE404"/>
      <c r="AGF404"/>
      <c r="AGG404"/>
      <c r="AGH404"/>
      <c r="AGI404"/>
      <c r="AGJ404"/>
      <c r="AGK404"/>
      <c r="AGL404"/>
      <c r="AGM404"/>
      <c r="AGN404"/>
      <c r="AGO404"/>
      <c r="AGP404"/>
      <c r="AGQ404"/>
      <c r="AGR404"/>
      <c r="AGS404"/>
      <c r="AGT404"/>
      <c r="AGU404"/>
      <c r="AGV404"/>
      <c r="AGW404"/>
      <c r="AGX404"/>
      <c r="AGY404"/>
      <c r="AGZ404"/>
      <c r="AHA404"/>
      <c r="AHB404"/>
      <c r="AHC404"/>
      <c r="AHD404"/>
      <c r="AHE404"/>
      <c r="AHF404"/>
      <c r="AHG404"/>
      <c r="AHH404"/>
      <c r="AHI404"/>
      <c r="AHJ404"/>
      <c r="AHK404"/>
      <c r="AHL404"/>
      <c r="AHM404"/>
      <c r="AHN404"/>
      <c r="AHO404"/>
      <c r="AHP404"/>
      <c r="AHQ404"/>
      <c r="AHR404"/>
      <c r="AHS404"/>
      <c r="AHT404"/>
      <c r="AHU404"/>
      <c r="AHV404"/>
      <c r="AHW404"/>
      <c r="AHX404"/>
      <c r="AHY404"/>
      <c r="AHZ404"/>
      <c r="AIA404"/>
      <c r="AIB404"/>
      <c r="AIC404"/>
      <c r="AID404"/>
      <c r="AIE404"/>
      <c r="AIF404"/>
      <c r="AIG404"/>
      <c r="AIH404"/>
      <c r="AII404"/>
      <c r="AIJ404"/>
      <c r="AIK404"/>
      <c r="AIL404"/>
      <c r="AIM404"/>
      <c r="AIN404"/>
      <c r="AIO404"/>
      <c r="AIP404"/>
      <c r="AIQ404"/>
      <c r="AIR404"/>
      <c r="AIS404"/>
      <c r="AIT404"/>
      <c r="AIU404"/>
      <c r="AIV404"/>
      <c r="AIW404"/>
      <c r="AIX404"/>
      <c r="AIY404"/>
      <c r="AIZ404"/>
      <c r="AJA404"/>
      <c r="AJB404"/>
      <c r="AJC404"/>
      <c r="AJD404"/>
      <c r="AJE404"/>
      <c r="AJF404"/>
      <c r="AJG404"/>
      <c r="AJH404"/>
      <c r="AJI404"/>
      <c r="AJJ404"/>
      <c r="AJK404"/>
      <c r="AJL404"/>
      <c r="AJM404"/>
      <c r="AJN404"/>
    </row>
    <row r="405" spans="1:950" ht="20.7" customHeight="1">
      <c r="A405"/>
      <c r="B405"/>
      <c r="C405"/>
      <c r="D405"/>
      <c r="E405"/>
      <c r="F405" s="743"/>
      <c r="K405"/>
      <c r="L405"/>
      <c r="M405"/>
      <c r="N405"/>
      <c r="O405"/>
      <c r="P405" s="94"/>
      <c r="Q405" s="94"/>
      <c r="R405" s="702"/>
      <c r="S405" s="702"/>
      <c r="T405" s="702"/>
      <c r="U405" s="702"/>
      <c r="V405" s="702"/>
      <c r="W405" s="702"/>
      <c r="X405" s="702"/>
      <c r="Y405" s="702"/>
      <c r="Z405" s="702"/>
      <c r="AA405" s="702"/>
      <c r="AB405" s="702"/>
      <c r="AC405" s="702"/>
      <c r="AD405" s="702"/>
      <c r="AE405" s="702"/>
      <c r="AF405" s="702"/>
      <c r="AG405" s="702"/>
      <c r="AH405" s="702"/>
      <c r="AI405" s="702"/>
      <c r="AJ405" s="702"/>
      <c r="AK405" s="702"/>
      <c r="AL405" s="702"/>
      <c r="AM405" s="702"/>
      <c r="AN405" s="702"/>
      <c r="AO405" s="702"/>
      <c r="AP405" s="702"/>
      <c r="AQ405" s="702"/>
      <c r="AR405" s="702"/>
      <c r="AS405" s="702"/>
      <c r="AT405" s="702"/>
      <c r="AU405" s="702"/>
      <c r="AV405" s="702"/>
      <c r="AW405" s="702"/>
      <c r="AX405" s="702"/>
      <c r="AY405" s="702"/>
      <c r="AZ405" s="702"/>
      <c r="BA405" s="702"/>
      <c r="BB405" s="702"/>
      <c r="BC405" s="702"/>
      <c r="BD405" s="702"/>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c r="IW405"/>
      <c r="IX405"/>
      <c r="IY405"/>
      <c r="IZ405"/>
      <c r="JA405"/>
      <c r="JB405"/>
      <c r="JC405"/>
      <c r="JD405"/>
      <c r="JE405"/>
      <c r="JF405"/>
      <c r="JG405"/>
      <c r="JH405"/>
      <c r="JI405"/>
      <c r="JJ405"/>
      <c r="JK405"/>
      <c r="JL405"/>
      <c r="JM405"/>
      <c r="JN405"/>
      <c r="JO405"/>
      <c r="JP405"/>
      <c r="JQ405"/>
      <c r="JR405"/>
      <c r="JS405"/>
      <c r="JT405"/>
      <c r="JU405"/>
      <c r="JV405"/>
      <c r="JW405"/>
      <c r="JX405"/>
      <c r="JY405"/>
      <c r="JZ405"/>
      <c r="KA405"/>
      <c r="KB405"/>
      <c r="KC405"/>
      <c r="KD405"/>
      <c r="KE405"/>
      <c r="KF405"/>
      <c r="KG405"/>
      <c r="KH405"/>
      <c r="KI405"/>
      <c r="KJ405"/>
      <c r="KK405"/>
      <c r="KL405"/>
      <c r="KM405"/>
      <c r="KN405"/>
      <c r="KO405"/>
      <c r="KP405"/>
      <c r="KQ405"/>
      <c r="KR405"/>
      <c r="KS405"/>
      <c r="KT405"/>
      <c r="KU405"/>
      <c r="KV405"/>
      <c r="KW405"/>
      <c r="KX405"/>
      <c r="KY405"/>
      <c r="KZ405"/>
      <c r="LA405"/>
      <c r="LB405"/>
      <c r="LC405"/>
      <c r="LD405"/>
      <c r="LE405"/>
      <c r="LF405"/>
      <c r="LG405"/>
      <c r="LH405"/>
      <c r="LI405"/>
      <c r="LJ405"/>
      <c r="LK405"/>
      <c r="LL405"/>
      <c r="LM405"/>
      <c r="LN405"/>
      <c r="LO405"/>
      <c r="LP405"/>
      <c r="LQ405"/>
      <c r="LR405"/>
      <c r="LS405"/>
      <c r="LT405"/>
      <c r="LU405"/>
      <c r="LV405"/>
      <c r="LW405"/>
      <c r="LX405"/>
      <c r="LY405"/>
      <c r="LZ405"/>
      <c r="MA405"/>
      <c r="MB405"/>
      <c r="MC405"/>
      <c r="MD405"/>
      <c r="ME405"/>
      <c r="MF405"/>
      <c r="MG405"/>
      <c r="MH405"/>
      <c r="MI405"/>
      <c r="MJ405"/>
      <c r="MK405"/>
      <c r="ML405"/>
      <c r="MM405"/>
      <c r="MN405"/>
      <c r="MO405"/>
      <c r="MP405"/>
      <c r="MQ405"/>
      <c r="MR405"/>
      <c r="MS405"/>
      <c r="MT405"/>
      <c r="MU405"/>
      <c r="MV405"/>
      <c r="MW405"/>
      <c r="MX405"/>
      <c r="MY405"/>
      <c r="MZ405"/>
      <c r="NA405"/>
      <c r="NB405"/>
      <c r="NC405"/>
      <c r="ND405"/>
      <c r="NE405"/>
      <c r="NF405"/>
      <c r="NG405"/>
      <c r="NH405"/>
      <c r="NI405"/>
      <c r="NJ405"/>
      <c r="NK405"/>
      <c r="NL405"/>
      <c r="NM405"/>
      <c r="NN405"/>
      <c r="NO405"/>
      <c r="NP405"/>
      <c r="NQ405"/>
      <c r="NR405"/>
      <c r="NS405"/>
      <c r="NT405"/>
      <c r="NU405"/>
      <c r="NV405"/>
      <c r="NW405"/>
      <c r="NX405"/>
      <c r="NY405"/>
      <c r="NZ405"/>
      <c r="OA405"/>
      <c r="OB405"/>
      <c r="OC405"/>
      <c r="OD405"/>
      <c r="OE405"/>
      <c r="OF405"/>
      <c r="OG405"/>
      <c r="OH405"/>
      <c r="OI405"/>
      <c r="OJ405"/>
      <c r="OK405"/>
      <c r="OL405"/>
      <c r="OM405"/>
      <c r="ON405"/>
      <c r="OO405"/>
      <c r="OP405"/>
      <c r="OQ405"/>
      <c r="OR405"/>
      <c r="OS405"/>
      <c r="OT405"/>
      <c r="OU405"/>
      <c r="OV405"/>
      <c r="OW405"/>
      <c r="OX405"/>
      <c r="OY405"/>
      <c r="OZ405"/>
      <c r="PA405"/>
      <c r="PB405"/>
      <c r="PC405"/>
      <c r="PD405"/>
      <c r="PE405"/>
      <c r="PF405"/>
      <c r="PG405"/>
      <c r="PH405"/>
      <c r="PI405"/>
      <c r="PJ405"/>
      <c r="PK405"/>
      <c r="PL405"/>
      <c r="PM405"/>
      <c r="PN405"/>
      <c r="PO405"/>
      <c r="PP405"/>
      <c r="PQ405"/>
      <c r="PR405"/>
      <c r="PS405"/>
      <c r="PT405"/>
      <c r="PU405"/>
      <c r="PV405"/>
      <c r="PW405"/>
      <c r="PX405"/>
      <c r="PY405"/>
      <c r="PZ405"/>
      <c r="QA405"/>
      <c r="QB405"/>
      <c r="QC405"/>
      <c r="QD405"/>
      <c r="QE405"/>
      <c r="QF405"/>
      <c r="QG405"/>
      <c r="QH405"/>
      <c r="QI405"/>
      <c r="QJ405"/>
      <c r="QK405"/>
      <c r="QL405"/>
      <c r="QM405"/>
      <c r="QN405"/>
      <c r="QO405"/>
      <c r="QP405"/>
      <c r="QQ405"/>
      <c r="QR405"/>
      <c r="QS405"/>
      <c r="QT405"/>
      <c r="QU405"/>
      <c r="QV405"/>
      <c r="QW405"/>
      <c r="QX405"/>
      <c r="QY405"/>
      <c r="QZ405"/>
      <c r="RA405"/>
      <c r="RB405"/>
      <c r="RC405"/>
      <c r="RD405"/>
      <c r="RE405"/>
      <c r="RF405"/>
      <c r="RG405"/>
      <c r="RH405"/>
      <c r="RI405"/>
      <c r="RJ405"/>
      <c r="RK405"/>
      <c r="RL405"/>
      <c r="RM405"/>
      <c r="RN405"/>
      <c r="RO405"/>
      <c r="RP405"/>
      <c r="RQ405"/>
      <c r="RR405"/>
      <c r="RS405"/>
      <c r="RT405"/>
      <c r="RU405"/>
      <c r="RV405"/>
      <c r="RW405"/>
      <c r="RX405"/>
      <c r="RY405"/>
      <c r="RZ405"/>
      <c r="SA405"/>
      <c r="SB405"/>
      <c r="SC405"/>
      <c r="SD405"/>
      <c r="SE405"/>
      <c r="SF405"/>
      <c r="SG405"/>
      <c r="SH405"/>
      <c r="SI405"/>
      <c r="SJ405"/>
      <c r="SK405"/>
      <c r="SL405"/>
      <c r="SM405"/>
      <c r="SN405"/>
      <c r="SO405"/>
      <c r="SP405"/>
      <c r="SQ405"/>
      <c r="SR405"/>
      <c r="SS405"/>
      <c r="ST405"/>
      <c r="SU405"/>
      <c r="SV405"/>
      <c r="SW405"/>
      <c r="SX405"/>
      <c r="SY405"/>
      <c r="SZ405"/>
      <c r="TA405"/>
      <c r="TB405"/>
      <c r="TC405"/>
      <c r="TD405"/>
      <c r="TE405"/>
      <c r="TF405"/>
      <c r="TG405"/>
      <c r="TH405"/>
      <c r="TI405"/>
      <c r="TJ405"/>
      <c r="TK405"/>
      <c r="TL405"/>
      <c r="TM405"/>
      <c r="TN405"/>
      <c r="TO405"/>
      <c r="TP405"/>
      <c r="TQ405"/>
      <c r="TR405"/>
      <c r="TS405"/>
      <c r="TT405"/>
      <c r="TU405"/>
      <c r="TV405"/>
      <c r="TW405"/>
      <c r="TX405"/>
      <c r="TY405"/>
      <c r="TZ405"/>
      <c r="UA405"/>
      <c r="UB405"/>
      <c r="UC405"/>
      <c r="UD405"/>
      <c r="UE405"/>
      <c r="UF405"/>
      <c r="UG405"/>
      <c r="UH405"/>
      <c r="UI405"/>
      <c r="UJ405"/>
      <c r="UK405"/>
      <c r="UL405"/>
      <c r="UM405"/>
      <c r="UN405"/>
      <c r="UO405"/>
      <c r="UP405"/>
      <c r="UQ405"/>
      <c r="UR405"/>
      <c r="US405"/>
      <c r="UT405"/>
      <c r="UU405"/>
      <c r="UV405"/>
      <c r="UW405"/>
      <c r="UX405"/>
      <c r="UY405"/>
      <c r="UZ405"/>
      <c r="VA405"/>
      <c r="VB405"/>
      <c r="VC405"/>
      <c r="VD405"/>
      <c r="VE405"/>
      <c r="VF405"/>
      <c r="VG405"/>
      <c r="VH405"/>
      <c r="VI405"/>
      <c r="VJ405"/>
      <c r="VK405"/>
      <c r="VL405"/>
      <c r="VM405"/>
      <c r="VN405"/>
      <c r="VO405"/>
      <c r="VP405"/>
      <c r="VQ405"/>
      <c r="VR405"/>
      <c r="VS405"/>
      <c r="VT405"/>
      <c r="VU405"/>
      <c r="VV405"/>
      <c r="VW405"/>
      <c r="VX405"/>
      <c r="VY405"/>
      <c r="VZ405"/>
      <c r="WA405"/>
      <c r="WB405"/>
      <c r="WC405"/>
      <c r="WD405"/>
      <c r="WE405"/>
      <c r="WF405"/>
      <c r="WG405"/>
      <c r="WH405"/>
      <c r="WI405"/>
      <c r="WJ405"/>
      <c r="WK405"/>
      <c r="WL405"/>
      <c r="WM405"/>
      <c r="WN405"/>
      <c r="WO405"/>
      <c r="WP405"/>
      <c r="WQ405"/>
      <c r="WR405"/>
      <c r="WS405"/>
      <c r="WT405"/>
      <c r="WU405"/>
      <c r="WV405"/>
      <c r="WW405"/>
      <c r="WX405"/>
      <c r="WY405"/>
      <c r="WZ405"/>
      <c r="XA405"/>
      <c r="XB405"/>
      <c r="XC405"/>
      <c r="XD405"/>
      <c r="XE405"/>
      <c r="XF405"/>
      <c r="XG405"/>
      <c r="XH405"/>
      <c r="XI405"/>
      <c r="XJ405"/>
      <c r="XK405"/>
      <c r="XL405"/>
      <c r="XM405"/>
      <c r="XN405"/>
      <c r="XO405"/>
      <c r="XP405"/>
      <c r="XQ405"/>
      <c r="XR405"/>
      <c r="XS405"/>
      <c r="XT405"/>
      <c r="XU405"/>
      <c r="XV405"/>
      <c r="XW405"/>
      <c r="XX405"/>
      <c r="XY405"/>
      <c r="XZ405"/>
      <c r="YA405"/>
      <c r="YB405"/>
      <c r="YC405"/>
      <c r="YD405"/>
      <c r="YE405"/>
      <c r="YF405"/>
      <c r="YG405"/>
      <c r="YH405"/>
      <c r="YI405"/>
      <c r="YJ405"/>
      <c r="YK405"/>
      <c r="YL405"/>
      <c r="YM405"/>
      <c r="YN405"/>
      <c r="YO405"/>
      <c r="YP405"/>
      <c r="YQ405"/>
      <c r="YR405"/>
      <c r="YS405"/>
      <c r="YT405"/>
      <c r="YU405"/>
      <c r="YV405"/>
      <c r="YW405"/>
      <c r="YX405"/>
      <c r="YY405"/>
      <c r="YZ405"/>
      <c r="ZA405"/>
      <c r="ZB405"/>
      <c r="ZC405"/>
      <c r="ZD405"/>
      <c r="ZE405"/>
      <c r="ZF405"/>
      <c r="ZG405"/>
      <c r="ZH405"/>
      <c r="ZI405"/>
      <c r="ZJ405"/>
      <c r="ZK405"/>
      <c r="ZL405"/>
      <c r="ZM405"/>
      <c r="ZN405"/>
      <c r="ZO405"/>
      <c r="ZP405"/>
      <c r="ZQ405"/>
      <c r="ZR405"/>
      <c r="ZS405"/>
      <c r="ZT405"/>
      <c r="ZU405"/>
      <c r="ZV405"/>
      <c r="ZW405"/>
      <c r="ZX405"/>
      <c r="ZY405"/>
      <c r="ZZ405"/>
      <c r="AAA405"/>
      <c r="AAB405"/>
      <c r="AAC405"/>
      <c r="AAD405"/>
      <c r="AAE405"/>
      <c r="AAF405"/>
      <c r="AAG405"/>
      <c r="AAH405"/>
      <c r="AAI405"/>
      <c r="AAJ405"/>
      <c r="AAK405"/>
      <c r="AAL405"/>
      <c r="AAM405"/>
      <c r="AAN405"/>
      <c r="AAO405"/>
      <c r="AAP405"/>
      <c r="AAQ405"/>
      <c r="AAR405"/>
      <c r="AAS405"/>
      <c r="AAT405"/>
      <c r="AAU405"/>
      <c r="AAV405"/>
      <c r="AAW405"/>
      <c r="AAX405"/>
      <c r="AAY405"/>
      <c r="AAZ405"/>
      <c r="ABA405"/>
      <c r="ABB405"/>
      <c r="ABC405"/>
      <c r="ABD405"/>
      <c r="ABE405"/>
      <c r="ABF405"/>
      <c r="ABG405"/>
      <c r="ABH405"/>
      <c r="ABI405"/>
      <c r="ABJ405"/>
      <c r="ABK405"/>
      <c r="ABL405"/>
      <c r="ABM405"/>
      <c r="ABN405"/>
      <c r="ABO405"/>
      <c r="ABP405"/>
      <c r="ABQ405"/>
      <c r="ABR405"/>
      <c r="ABS405"/>
      <c r="ABT405"/>
      <c r="ABU405"/>
      <c r="ABV405"/>
      <c r="ABW405"/>
      <c r="ABX405"/>
      <c r="ABY405"/>
      <c r="ABZ405"/>
      <c r="ACA405"/>
      <c r="ACB405"/>
      <c r="ACC405"/>
      <c r="ACD405"/>
      <c r="ACE405"/>
      <c r="ACF405"/>
      <c r="ACG405"/>
      <c r="ACH405"/>
      <c r="ACI405"/>
      <c r="ACJ405"/>
      <c r="ACK405"/>
      <c r="ACL405"/>
      <c r="ACM405"/>
      <c r="ACN405"/>
      <c r="ACO405"/>
      <c r="ACP405"/>
      <c r="ACQ405"/>
      <c r="ACR405"/>
      <c r="ACS405"/>
      <c r="ACT405"/>
      <c r="ACU405"/>
      <c r="ACV405"/>
      <c r="ACW405"/>
      <c r="ACX405"/>
      <c r="ACY405"/>
      <c r="ACZ405"/>
      <c r="ADA405"/>
      <c r="ADB405"/>
      <c r="ADC405"/>
      <c r="ADD405"/>
      <c r="ADE405"/>
      <c r="ADF405"/>
      <c r="ADG405"/>
      <c r="ADH405"/>
      <c r="ADI405"/>
      <c r="ADJ405"/>
      <c r="ADK405"/>
      <c r="ADL405"/>
      <c r="ADM405"/>
      <c r="ADN405"/>
      <c r="ADO405"/>
      <c r="ADP405"/>
      <c r="ADQ405"/>
      <c r="ADR405"/>
      <c r="ADS405"/>
      <c r="ADT405"/>
      <c r="ADU405"/>
      <c r="ADV405"/>
      <c r="ADW405"/>
      <c r="ADX405"/>
      <c r="ADY405"/>
      <c r="ADZ405"/>
      <c r="AEA405"/>
      <c r="AEB405"/>
      <c r="AEC405"/>
      <c r="AED405"/>
      <c r="AEE405"/>
      <c r="AEF405"/>
      <c r="AEG405"/>
      <c r="AEH405"/>
      <c r="AEI405"/>
      <c r="AEJ405"/>
      <c r="AEK405"/>
      <c r="AEL405"/>
      <c r="AEM405"/>
      <c r="AEN405"/>
      <c r="AEO405"/>
      <c r="AEP405"/>
      <c r="AEQ405"/>
      <c r="AER405"/>
      <c r="AES405"/>
      <c r="AET405"/>
      <c r="AEU405"/>
      <c r="AEV405"/>
      <c r="AEW405"/>
      <c r="AEX405"/>
      <c r="AEY405"/>
      <c r="AEZ405"/>
      <c r="AFA405"/>
      <c r="AFB405"/>
      <c r="AFC405"/>
      <c r="AFD405"/>
      <c r="AFE405"/>
      <c r="AFF405"/>
      <c r="AFG405"/>
      <c r="AFH405"/>
      <c r="AFI405"/>
      <c r="AFJ405"/>
      <c r="AFK405"/>
      <c r="AFL405"/>
      <c r="AFM405"/>
      <c r="AFN405"/>
      <c r="AFO405"/>
      <c r="AFP405"/>
      <c r="AFQ405"/>
      <c r="AFR405"/>
      <c r="AFS405"/>
      <c r="AFT405"/>
      <c r="AFU405"/>
      <c r="AFV405"/>
      <c r="AFW405"/>
      <c r="AFX405"/>
      <c r="AFY405"/>
      <c r="AFZ405"/>
      <c r="AGA405"/>
      <c r="AGB405"/>
      <c r="AGC405"/>
      <c r="AGD405"/>
      <c r="AGE405"/>
      <c r="AGF405"/>
      <c r="AGG405"/>
      <c r="AGH405"/>
      <c r="AGI405"/>
      <c r="AGJ405"/>
      <c r="AGK405"/>
      <c r="AGL405"/>
      <c r="AGM405"/>
      <c r="AGN405"/>
      <c r="AGO405"/>
      <c r="AGP405"/>
      <c r="AGQ405"/>
      <c r="AGR405"/>
      <c r="AGS405"/>
      <c r="AGT405"/>
      <c r="AGU405"/>
      <c r="AGV405"/>
      <c r="AGW405"/>
      <c r="AGX405"/>
      <c r="AGY405"/>
      <c r="AGZ405"/>
      <c r="AHA405"/>
      <c r="AHB405"/>
      <c r="AHC405"/>
      <c r="AHD405"/>
      <c r="AHE405"/>
      <c r="AHF405"/>
      <c r="AHG405"/>
      <c r="AHH405"/>
      <c r="AHI405"/>
      <c r="AHJ405"/>
      <c r="AHK405"/>
      <c r="AHL405"/>
      <c r="AHM405"/>
      <c r="AHN405"/>
      <c r="AHO405"/>
      <c r="AHP405"/>
      <c r="AHQ405"/>
      <c r="AHR405"/>
      <c r="AHS405"/>
      <c r="AHT405"/>
      <c r="AHU405"/>
      <c r="AHV405"/>
      <c r="AHW405"/>
      <c r="AHX405"/>
      <c r="AHY405"/>
      <c r="AHZ405"/>
      <c r="AIA405"/>
      <c r="AIB405"/>
      <c r="AIC405"/>
      <c r="AID405"/>
      <c r="AIE405"/>
      <c r="AIF405"/>
      <c r="AIG405"/>
      <c r="AIH405"/>
      <c r="AII405"/>
      <c r="AIJ405"/>
      <c r="AIK405"/>
      <c r="AIL405"/>
      <c r="AIM405"/>
      <c r="AIN405"/>
      <c r="AIO405"/>
      <c r="AIP405"/>
      <c r="AIQ405"/>
      <c r="AIR405"/>
      <c r="AIS405"/>
      <c r="AIT405"/>
      <c r="AIU405"/>
      <c r="AIV405"/>
      <c r="AIW405"/>
      <c r="AIX405"/>
      <c r="AIY405"/>
      <c r="AIZ405"/>
      <c r="AJA405"/>
      <c r="AJB405"/>
      <c r="AJC405"/>
      <c r="AJD405"/>
      <c r="AJE405"/>
      <c r="AJF405"/>
      <c r="AJG405"/>
      <c r="AJH405"/>
      <c r="AJI405"/>
      <c r="AJJ405"/>
      <c r="AJK405"/>
      <c r="AJL405"/>
      <c r="AJM405"/>
      <c r="AJN405"/>
    </row>
    <row r="406" spans="1:950" s="785" customFormat="1" ht="47.25" customHeight="1">
      <c r="A406" s="779" t="s">
        <v>33</v>
      </c>
      <c r="B406" s="65">
        <v>87491</v>
      </c>
      <c r="C406" s="780" t="s">
        <v>137</v>
      </c>
      <c r="D406" s="671" t="s">
        <v>1209</v>
      </c>
      <c r="E406" s="780" t="s">
        <v>38</v>
      </c>
      <c r="F406" s="856">
        <f>'MEMÓRIA DE CÁLCULO'!G82+'MEMÓRIA DE CÁLCULO'!G83</f>
        <v>173.35</v>
      </c>
      <c r="G406" s="1264"/>
      <c r="H406" s="1236">
        <f>ROUND(SUM(H407:H412),2)</f>
        <v>49.22</v>
      </c>
      <c r="I406" s="1246">
        <f>ROUND(SUM(I407:I412),2)</f>
        <v>22.53</v>
      </c>
      <c r="J406" s="211">
        <f>ROUND(H406+I406,2)</f>
        <v>71.75</v>
      </c>
      <c r="K406" s="781">
        <f>ROUND(F406*H406,2)</f>
        <v>8532.2900000000009</v>
      </c>
      <c r="L406" s="782">
        <f>ROUND(F406*I406,2)</f>
        <v>3905.58</v>
      </c>
      <c r="M406" s="820">
        <f>ROUND(K406+L406,2)</f>
        <v>12437.87</v>
      </c>
      <c r="N406" s="821">
        <f>ROUND(M406*$N$5,2)</f>
        <v>3141.69</v>
      </c>
      <c r="O406" s="821">
        <f>ROUND(M406+N406,2)</f>
        <v>15579.56</v>
      </c>
      <c r="P406" s="94"/>
      <c r="Q406" s="94"/>
      <c r="R406" s="823"/>
      <c r="S406" s="823"/>
      <c r="T406" s="823"/>
      <c r="U406" s="823"/>
      <c r="V406" s="823"/>
      <c r="W406" s="823"/>
      <c r="X406" s="823"/>
      <c r="Y406" s="823"/>
      <c r="Z406" s="823"/>
      <c r="AA406" s="823"/>
      <c r="AB406" s="823"/>
      <c r="AC406" s="823"/>
      <c r="AD406" s="823"/>
      <c r="AE406" s="823"/>
      <c r="AF406" s="823"/>
      <c r="AG406" s="823"/>
      <c r="AH406" s="823"/>
      <c r="AI406" s="823"/>
      <c r="AJ406" s="823"/>
      <c r="AK406" s="823"/>
      <c r="AL406" s="823"/>
      <c r="AM406" s="823"/>
      <c r="AN406" s="823"/>
      <c r="AO406" s="823"/>
      <c r="AP406" s="823"/>
      <c r="AQ406" s="823"/>
      <c r="AR406" s="823"/>
      <c r="AS406" s="823"/>
      <c r="AT406" s="823"/>
      <c r="AU406" s="823"/>
      <c r="AV406" s="823"/>
      <c r="AW406" s="823"/>
      <c r="AX406" s="823"/>
      <c r="AY406" s="823"/>
      <c r="AZ406" s="823"/>
      <c r="BA406" s="823"/>
      <c r="BB406" s="823"/>
      <c r="BC406" s="823"/>
      <c r="BD406" s="823"/>
    </row>
    <row r="407" spans="1:950" s="795" customFormat="1" ht="26.4" customHeight="1">
      <c r="A407" s="797" t="s">
        <v>33</v>
      </c>
      <c r="B407" s="786" t="s">
        <v>45</v>
      </c>
      <c r="C407" s="787">
        <v>34547</v>
      </c>
      <c r="D407" s="788" t="s">
        <v>1204</v>
      </c>
      <c r="E407" s="787" t="s">
        <v>47</v>
      </c>
      <c r="F407" s="868">
        <v>0.42</v>
      </c>
      <c r="G407" s="1267">
        <v>6.47</v>
      </c>
      <c r="H407" s="1227">
        <f>F407*G407</f>
        <v>2.7173999999999996</v>
      </c>
      <c r="I407" s="1232"/>
      <c r="J407" s="214"/>
      <c r="K407" s="791"/>
      <c r="L407" s="792"/>
      <c r="M407" s="793"/>
      <c r="N407" s="794"/>
      <c r="O407" s="794"/>
      <c r="P407" s="94"/>
      <c r="Q407" s="94"/>
      <c r="R407" s="824"/>
      <c r="S407" s="824"/>
      <c r="T407" s="824"/>
      <c r="U407" s="824"/>
      <c r="V407" s="824"/>
      <c r="W407" s="824"/>
      <c r="X407" s="824"/>
      <c r="Y407" s="824"/>
      <c r="Z407" s="824"/>
      <c r="AA407" s="824"/>
      <c r="AB407" s="824"/>
      <c r="AC407" s="824"/>
      <c r="AD407" s="824"/>
      <c r="AE407" s="824"/>
      <c r="AF407" s="824"/>
      <c r="AG407" s="824"/>
      <c r="AH407" s="824"/>
      <c r="AI407" s="824"/>
      <c r="AJ407" s="824"/>
      <c r="AK407" s="824"/>
      <c r="AL407" s="824"/>
      <c r="AM407" s="824"/>
      <c r="AN407" s="824"/>
      <c r="AO407" s="824"/>
      <c r="AP407" s="824"/>
      <c r="AQ407" s="824"/>
      <c r="AR407" s="824"/>
      <c r="AS407" s="824"/>
      <c r="AT407" s="824"/>
      <c r="AU407" s="824"/>
      <c r="AV407" s="824"/>
      <c r="AW407" s="824"/>
      <c r="AX407" s="824"/>
      <c r="AY407" s="824"/>
      <c r="AZ407" s="824"/>
      <c r="BA407" s="824"/>
      <c r="BB407" s="824"/>
      <c r="BC407" s="824"/>
      <c r="BD407" s="824"/>
    </row>
    <row r="408" spans="1:950" s="795" customFormat="1" ht="26.4" customHeight="1">
      <c r="A408" s="797" t="s">
        <v>33</v>
      </c>
      <c r="B408" s="786" t="s">
        <v>45</v>
      </c>
      <c r="C408" s="787">
        <v>37395</v>
      </c>
      <c r="D408" s="788" t="s">
        <v>138</v>
      </c>
      <c r="E408" s="787" t="s">
        <v>139</v>
      </c>
      <c r="F408" s="868">
        <v>0.01</v>
      </c>
      <c r="G408" s="1267">
        <v>40.03</v>
      </c>
      <c r="H408" s="1227">
        <f t="shared" ref="H408:H409" si="3">F408*G408</f>
        <v>0.40030000000000004</v>
      </c>
      <c r="I408" s="1232"/>
      <c r="J408" s="214"/>
      <c r="K408" s="791"/>
      <c r="L408" s="792"/>
      <c r="M408" s="793"/>
      <c r="N408" s="794"/>
      <c r="O408" s="794"/>
      <c r="P408" s="94"/>
      <c r="Q408" s="94"/>
      <c r="R408" s="824"/>
      <c r="S408" s="824"/>
      <c r="T408" s="824"/>
      <c r="U408" s="824"/>
      <c r="V408" s="824"/>
      <c r="W408" s="824"/>
      <c r="X408" s="824"/>
      <c r="Y408" s="824"/>
      <c r="Z408" s="824"/>
      <c r="AA408" s="824"/>
      <c r="AB408" s="824"/>
      <c r="AC408" s="824"/>
      <c r="AD408" s="824"/>
      <c r="AE408" s="824"/>
      <c r="AF408" s="824"/>
      <c r="AG408" s="824"/>
      <c r="AH408" s="824"/>
      <c r="AI408" s="824"/>
      <c r="AJ408" s="824"/>
      <c r="AK408" s="824"/>
      <c r="AL408" s="824"/>
      <c r="AM408" s="824"/>
      <c r="AN408" s="824"/>
      <c r="AO408" s="824"/>
      <c r="AP408" s="824"/>
      <c r="AQ408" s="824"/>
      <c r="AR408" s="824"/>
      <c r="AS408" s="824"/>
      <c r="AT408" s="824"/>
      <c r="AU408" s="824"/>
      <c r="AV408" s="824"/>
      <c r="AW408" s="824"/>
      <c r="AX408" s="824"/>
      <c r="AY408" s="824"/>
      <c r="AZ408" s="824"/>
      <c r="BA408" s="824"/>
      <c r="BB408" s="824"/>
      <c r="BC408" s="824"/>
      <c r="BD408" s="824"/>
    </row>
    <row r="409" spans="1:950" s="795" customFormat="1" ht="26.4" customHeight="1">
      <c r="A409" s="797" t="s">
        <v>33</v>
      </c>
      <c r="B409" s="786" t="s">
        <v>45</v>
      </c>
      <c r="C409" s="787">
        <v>37593</v>
      </c>
      <c r="D409" s="788" t="s">
        <v>1205</v>
      </c>
      <c r="E409" s="787" t="s">
        <v>62</v>
      </c>
      <c r="F409" s="868">
        <v>13.6</v>
      </c>
      <c r="G409" s="1267">
        <v>2.577</v>
      </c>
      <c r="H409" s="1227">
        <f t="shared" si="3"/>
        <v>35.047199999999997</v>
      </c>
      <c r="I409" s="1232"/>
      <c r="J409" s="214"/>
      <c r="K409" s="791"/>
      <c r="L409" s="792"/>
      <c r="M409" s="793"/>
      <c r="N409" s="794"/>
      <c r="O409" s="794"/>
      <c r="P409" s="94"/>
      <c r="Q409" s="94"/>
      <c r="R409" s="824"/>
      <c r="S409" s="824"/>
      <c r="T409" s="824"/>
      <c r="U409" s="824"/>
      <c r="V409" s="824"/>
      <c r="W409" s="824"/>
      <c r="X409" s="824"/>
      <c r="Y409" s="824"/>
      <c r="Z409" s="824"/>
      <c r="AA409" s="824"/>
      <c r="AB409" s="824"/>
      <c r="AC409" s="824"/>
      <c r="AD409" s="824"/>
      <c r="AE409" s="824"/>
      <c r="AF409" s="824"/>
      <c r="AG409" s="824"/>
      <c r="AH409" s="824"/>
      <c r="AI409" s="824"/>
      <c r="AJ409" s="824"/>
      <c r="AK409" s="824"/>
      <c r="AL409" s="824"/>
      <c r="AM409" s="824"/>
      <c r="AN409" s="824"/>
      <c r="AO409" s="824"/>
      <c r="AP409" s="824"/>
      <c r="AQ409" s="824"/>
      <c r="AR409" s="824"/>
      <c r="AS409" s="824"/>
      <c r="AT409" s="824"/>
      <c r="AU409" s="824"/>
      <c r="AV409" s="824"/>
      <c r="AW409" s="824"/>
      <c r="AX409" s="824"/>
      <c r="AY409" s="824"/>
      <c r="AZ409" s="824"/>
      <c r="BA409" s="824"/>
      <c r="BB409" s="824"/>
      <c r="BC409" s="824"/>
      <c r="BD409" s="824"/>
    </row>
    <row r="410" spans="1:950" s="795" customFormat="1" ht="40.5" customHeight="1">
      <c r="A410" s="797" t="s">
        <v>33</v>
      </c>
      <c r="B410" s="786" t="s">
        <v>39</v>
      </c>
      <c r="C410" s="787">
        <v>87292</v>
      </c>
      <c r="D410" s="788" t="s">
        <v>1206</v>
      </c>
      <c r="E410" s="787" t="s">
        <v>41</v>
      </c>
      <c r="F410" s="868">
        <v>1.18E-2</v>
      </c>
      <c r="G410" s="1267">
        <v>371.08</v>
      </c>
      <c r="H410" s="1243">
        <f>307.9*F410</f>
        <v>3.6332199999999997</v>
      </c>
      <c r="I410" s="1276">
        <f>(61.42+1.76)*F410</f>
        <v>0.74552399999999996</v>
      </c>
      <c r="J410" s="214"/>
      <c r="K410" s="791"/>
      <c r="L410" s="792"/>
      <c r="M410" s="793"/>
      <c r="N410" s="794"/>
      <c r="O410" s="794"/>
      <c r="P410" s="94"/>
      <c r="Q410" s="94"/>
      <c r="R410" s="824"/>
      <c r="S410" s="824"/>
      <c r="T410" s="824"/>
      <c r="U410" s="824"/>
      <c r="V410" s="824"/>
      <c r="W410" s="824"/>
      <c r="X410" s="824"/>
      <c r="Y410" s="824"/>
      <c r="Z410" s="824"/>
      <c r="AA410" s="824"/>
      <c r="AB410" s="824"/>
      <c r="AC410" s="824"/>
      <c r="AD410" s="824"/>
      <c r="AE410" s="824"/>
      <c r="AF410" s="824"/>
      <c r="AG410" s="824"/>
      <c r="AH410" s="824"/>
      <c r="AI410" s="824"/>
      <c r="AJ410" s="824"/>
      <c r="AK410" s="824"/>
      <c r="AL410" s="824"/>
      <c r="AM410" s="824"/>
      <c r="AN410" s="824"/>
      <c r="AO410" s="824"/>
      <c r="AP410" s="824"/>
      <c r="AQ410" s="824"/>
      <c r="AR410" s="824"/>
      <c r="AS410" s="824"/>
      <c r="AT410" s="824"/>
      <c r="AU410" s="824"/>
      <c r="AV410" s="824"/>
      <c r="AW410" s="824"/>
      <c r="AX410" s="824"/>
      <c r="AY410" s="824"/>
      <c r="AZ410" s="824"/>
      <c r="BA410" s="824"/>
      <c r="BB410" s="824"/>
      <c r="BC410" s="824"/>
      <c r="BD410" s="824"/>
    </row>
    <row r="411" spans="1:950" s="795" customFormat="1" ht="26.4" customHeight="1">
      <c r="A411" s="797" t="s">
        <v>33</v>
      </c>
      <c r="B411" s="786" t="s">
        <v>39</v>
      </c>
      <c r="C411" s="663">
        <v>88309</v>
      </c>
      <c r="D411" s="788" t="s">
        <v>82</v>
      </c>
      <c r="E411" s="787" t="s">
        <v>43</v>
      </c>
      <c r="F411" s="868">
        <v>0.86</v>
      </c>
      <c r="G411" s="1267">
        <v>24.51</v>
      </c>
      <c r="H411" s="1227">
        <f>5.79*F411</f>
        <v>4.9794</v>
      </c>
      <c r="I411" s="1232">
        <f>18.72*F411</f>
        <v>16.0992</v>
      </c>
      <c r="J411" s="214"/>
      <c r="K411" s="791"/>
      <c r="L411" s="792"/>
      <c r="M411" s="793"/>
      <c r="N411" s="794"/>
      <c r="O411" s="794"/>
      <c r="P411" s="94"/>
      <c r="Q411" s="94"/>
      <c r="R411" s="824"/>
      <c r="S411" s="824"/>
      <c r="T411" s="824"/>
      <c r="U411" s="824"/>
      <c r="V411" s="824"/>
      <c r="W411" s="824"/>
      <c r="X411" s="824"/>
      <c r="Y411" s="824"/>
      <c r="Z411" s="824"/>
      <c r="AA411" s="824"/>
      <c r="AB411" s="824"/>
      <c r="AC411" s="824"/>
      <c r="AD411" s="824"/>
      <c r="AE411" s="824"/>
      <c r="AF411" s="824"/>
      <c r="AG411" s="824"/>
      <c r="AH411" s="824"/>
      <c r="AI411" s="824"/>
      <c r="AJ411" s="824"/>
      <c r="AK411" s="824"/>
      <c r="AL411" s="824"/>
      <c r="AM411" s="824"/>
      <c r="AN411" s="824"/>
      <c r="AO411" s="824"/>
      <c r="AP411" s="824"/>
      <c r="AQ411" s="824"/>
      <c r="AR411" s="824"/>
      <c r="AS411" s="824"/>
      <c r="AT411" s="824"/>
      <c r="AU411" s="824"/>
      <c r="AV411" s="824"/>
      <c r="AW411" s="824"/>
      <c r="AX411" s="824"/>
      <c r="AY411" s="824"/>
      <c r="AZ411" s="824"/>
      <c r="BA411" s="824"/>
      <c r="BB411" s="824"/>
      <c r="BC411" s="824"/>
      <c r="BD411" s="824"/>
    </row>
    <row r="412" spans="1:950" s="795" customFormat="1" ht="26.4" customHeight="1">
      <c r="A412" s="797" t="s">
        <v>33</v>
      </c>
      <c r="B412" s="786" t="s">
        <v>39</v>
      </c>
      <c r="C412" s="663">
        <v>88316</v>
      </c>
      <c r="D412" s="788" t="s">
        <v>44</v>
      </c>
      <c r="E412" s="787" t="s">
        <v>43</v>
      </c>
      <c r="F412" s="868">
        <v>0.43</v>
      </c>
      <c r="G412" s="1267">
        <v>18.899999999999999</v>
      </c>
      <c r="H412" s="1227">
        <f>5.68*F412</f>
        <v>2.4423999999999997</v>
      </c>
      <c r="I412" s="1232">
        <f>13.22*F412</f>
        <v>5.6846000000000005</v>
      </c>
      <c r="J412" s="214"/>
      <c r="K412" s="791"/>
      <c r="L412" s="792"/>
      <c r="M412" s="793"/>
      <c r="N412" s="794"/>
      <c r="O412" s="794"/>
      <c r="P412" s="94"/>
      <c r="Q412" s="94"/>
      <c r="R412" s="824"/>
      <c r="S412" s="824"/>
      <c r="T412" s="824"/>
      <c r="U412" s="824"/>
      <c r="V412" s="824"/>
      <c r="W412" s="824"/>
      <c r="X412" s="824"/>
      <c r="Y412" s="824"/>
      <c r="Z412" s="824"/>
      <c r="AA412" s="824"/>
      <c r="AB412" s="824"/>
      <c r="AC412" s="824"/>
      <c r="AD412" s="824"/>
      <c r="AE412" s="824"/>
      <c r="AF412" s="824"/>
      <c r="AG412" s="824"/>
      <c r="AH412" s="824"/>
      <c r="AI412" s="824"/>
      <c r="AJ412" s="824"/>
      <c r="AK412" s="824"/>
      <c r="AL412" s="824"/>
      <c r="AM412" s="824"/>
      <c r="AN412" s="824"/>
      <c r="AO412" s="824"/>
      <c r="AP412" s="824"/>
      <c r="AQ412" s="824"/>
      <c r="AR412" s="824"/>
      <c r="AS412" s="824"/>
      <c r="AT412" s="824"/>
      <c r="AU412" s="824"/>
      <c r="AV412" s="824"/>
      <c r="AW412" s="824"/>
      <c r="AX412" s="824"/>
      <c r="AY412" s="824"/>
      <c r="AZ412" s="824"/>
      <c r="BA412" s="824"/>
      <c r="BB412" s="824"/>
      <c r="BC412" s="824"/>
      <c r="BD412" s="824"/>
    </row>
    <row r="413" spans="1:950" s="29" customFormat="1" ht="18" customHeight="1">
      <c r="A413" s="96"/>
      <c r="B413" s="97"/>
      <c r="C413" s="98"/>
      <c r="D413" s="99"/>
      <c r="E413" s="100"/>
      <c r="F413" s="884"/>
      <c r="G413" s="1267"/>
      <c r="H413" s="1227"/>
      <c r="I413" s="1232"/>
      <c r="J413" s="214"/>
      <c r="K413" s="102"/>
      <c r="L413" s="103"/>
      <c r="M413" s="104"/>
      <c r="N413" s="143"/>
      <c r="O413" s="143"/>
      <c r="P413" s="72"/>
      <c r="Q413" s="72"/>
      <c r="R413" s="705"/>
      <c r="S413" s="705"/>
      <c r="T413" s="705"/>
      <c r="U413" s="705"/>
      <c r="V413" s="705"/>
      <c r="W413" s="705"/>
      <c r="X413" s="705"/>
      <c r="Y413" s="705"/>
      <c r="Z413" s="705"/>
      <c r="AA413" s="705"/>
      <c r="AB413" s="705"/>
      <c r="AC413" s="705"/>
      <c r="AD413" s="705"/>
      <c r="AE413" s="705"/>
      <c r="AF413" s="705"/>
      <c r="AG413" s="705"/>
      <c r="AH413" s="705"/>
      <c r="AI413" s="705"/>
      <c r="AJ413" s="705"/>
      <c r="AK413" s="705"/>
      <c r="AL413" s="705"/>
      <c r="AM413" s="705"/>
      <c r="AN413" s="705"/>
      <c r="AO413" s="705"/>
      <c r="AP413" s="705"/>
      <c r="AQ413" s="705"/>
      <c r="AR413" s="705"/>
      <c r="AS413" s="705"/>
      <c r="AT413" s="705"/>
      <c r="AU413" s="705"/>
      <c r="AV413" s="705"/>
      <c r="AW413" s="705"/>
      <c r="AX413" s="705"/>
      <c r="AY413" s="705"/>
      <c r="AZ413" s="705"/>
      <c r="BA413" s="705"/>
      <c r="BB413" s="705"/>
      <c r="BC413" s="705"/>
      <c r="BD413" s="705"/>
    </row>
    <row r="414" spans="1:950" s="785" customFormat="1" ht="47.25" customHeight="1">
      <c r="A414" s="779" t="s">
        <v>33</v>
      </c>
      <c r="B414" s="65">
        <v>87489</v>
      </c>
      <c r="C414" s="780" t="s">
        <v>140</v>
      </c>
      <c r="D414" s="671" t="s">
        <v>1210</v>
      </c>
      <c r="E414" s="780" t="s">
        <v>38</v>
      </c>
      <c r="F414" s="856">
        <f>'MEMÓRIA DE CÁLCULO'!G84+'MEMÓRIA DE CÁLCULO'!G85</f>
        <v>80.22</v>
      </c>
      <c r="G414" s="1264"/>
      <c r="H414" s="1236">
        <f>ROUND(SUM(H415:H420),2)</f>
        <v>37.81</v>
      </c>
      <c r="I414" s="1246">
        <f>ROUND(SUM(I415:I420),2)</f>
        <v>15.6</v>
      </c>
      <c r="J414" s="211">
        <f>ROUND(H414+I414,2)</f>
        <v>53.41</v>
      </c>
      <c r="K414" s="781">
        <f>ROUND(F414*H414,2)</f>
        <v>3033.12</v>
      </c>
      <c r="L414" s="782">
        <f>ROUND(F414*I414,2)</f>
        <v>1251.43</v>
      </c>
      <c r="M414" s="820">
        <f>ROUND(K414+L414,2)</f>
        <v>4284.55</v>
      </c>
      <c r="N414" s="821">
        <f>ROUND(M414*$N$5,2)</f>
        <v>1082.24</v>
      </c>
      <c r="O414" s="821">
        <f>ROUND(M414+N414,2)</f>
        <v>5366.79</v>
      </c>
      <c r="P414" s="94"/>
      <c r="Q414" s="94"/>
      <c r="R414" s="823"/>
      <c r="S414" s="823"/>
      <c r="T414" s="823"/>
      <c r="U414" s="823"/>
      <c r="V414" s="823"/>
      <c r="W414" s="823"/>
      <c r="X414" s="823"/>
      <c r="Y414" s="823"/>
      <c r="Z414" s="823"/>
      <c r="AA414" s="823"/>
      <c r="AB414" s="823"/>
      <c r="AC414" s="823"/>
      <c r="AD414" s="823"/>
      <c r="AE414" s="823"/>
      <c r="AF414" s="823"/>
      <c r="AG414" s="823"/>
      <c r="AH414" s="823"/>
      <c r="AI414" s="823"/>
      <c r="AJ414" s="823"/>
      <c r="AK414" s="823"/>
      <c r="AL414" s="823"/>
      <c r="AM414" s="823"/>
      <c r="AN414" s="823"/>
      <c r="AO414" s="823"/>
      <c r="AP414" s="823"/>
      <c r="AQ414" s="823"/>
      <c r="AR414" s="823"/>
      <c r="AS414" s="823"/>
      <c r="AT414" s="823"/>
      <c r="AU414" s="823"/>
      <c r="AV414" s="823"/>
      <c r="AW414" s="823"/>
      <c r="AX414" s="823"/>
      <c r="AY414" s="823"/>
      <c r="AZ414" s="823"/>
      <c r="BA414" s="823"/>
      <c r="BB414" s="823"/>
      <c r="BC414" s="823"/>
      <c r="BD414" s="823"/>
    </row>
    <row r="415" spans="1:950" s="795" customFormat="1" ht="26.4" customHeight="1">
      <c r="A415" s="797" t="s">
        <v>33</v>
      </c>
      <c r="B415" s="786" t="s">
        <v>45</v>
      </c>
      <c r="C415" s="787">
        <v>34557</v>
      </c>
      <c r="D415" s="788" t="s">
        <v>1207</v>
      </c>
      <c r="E415" s="787" t="s">
        <v>47</v>
      </c>
      <c r="F415" s="868">
        <v>0.42</v>
      </c>
      <c r="G415" s="1267">
        <v>4.0999999999999996</v>
      </c>
      <c r="H415" s="1227">
        <f>F415*G415</f>
        <v>1.7219999999999998</v>
      </c>
      <c r="I415" s="1232"/>
      <c r="J415" s="214"/>
      <c r="K415" s="791"/>
      <c r="L415" s="792"/>
      <c r="M415" s="793"/>
      <c r="N415" s="794"/>
      <c r="O415" s="794"/>
      <c r="P415" s="94"/>
      <c r="Q415" s="94"/>
      <c r="R415" s="824"/>
      <c r="S415" s="824"/>
      <c r="T415" s="824"/>
      <c r="U415" s="824"/>
      <c r="V415" s="824"/>
      <c r="W415" s="824"/>
      <c r="X415" s="824"/>
      <c r="Y415" s="824"/>
      <c r="Z415" s="824"/>
      <c r="AA415" s="824"/>
      <c r="AB415" s="824"/>
      <c r="AC415" s="824"/>
      <c r="AD415" s="824"/>
      <c r="AE415" s="824"/>
      <c r="AF415" s="824"/>
      <c r="AG415" s="824"/>
      <c r="AH415" s="824"/>
      <c r="AI415" s="824"/>
      <c r="AJ415" s="824"/>
      <c r="AK415" s="824"/>
      <c r="AL415" s="824"/>
      <c r="AM415" s="824"/>
      <c r="AN415" s="824"/>
      <c r="AO415" s="824"/>
      <c r="AP415" s="824"/>
      <c r="AQ415" s="824"/>
      <c r="AR415" s="824"/>
      <c r="AS415" s="824"/>
      <c r="AT415" s="824"/>
      <c r="AU415" s="824"/>
      <c r="AV415" s="824"/>
      <c r="AW415" s="824"/>
      <c r="AX415" s="824"/>
      <c r="AY415" s="824"/>
      <c r="AZ415" s="824"/>
      <c r="BA415" s="824"/>
      <c r="BB415" s="824"/>
      <c r="BC415" s="824"/>
      <c r="BD415" s="824"/>
    </row>
    <row r="416" spans="1:950" s="795" customFormat="1" ht="26.4" customHeight="1">
      <c r="A416" s="797" t="s">
        <v>33</v>
      </c>
      <c r="B416" s="786" t="s">
        <v>45</v>
      </c>
      <c r="C416" s="663">
        <v>37395</v>
      </c>
      <c r="D416" s="788" t="s">
        <v>138</v>
      </c>
      <c r="E416" s="787" t="s">
        <v>139</v>
      </c>
      <c r="F416" s="868">
        <v>5.0000000000000001E-3</v>
      </c>
      <c r="G416" s="1267">
        <v>40.03</v>
      </c>
      <c r="H416" s="1227">
        <f t="shared" ref="H416:H417" si="4">F416*G416</f>
        <v>0.20015000000000002</v>
      </c>
      <c r="I416" s="1232"/>
      <c r="J416" s="214"/>
      <c r="K416" s="791"/>
      <c r="L416" s="792"/>
      <c r="M416" s="793"/>
      <c r="N416" s="794"/>
      <c r="O416" s="794"/>
      <c r="P416" s="94"/>
      <c r="Q416" s="94"/>
      <c r="R416" s="824"/>
      <c r="S416" s="824"/>
      <c r="T416" s="824"/>
      <c r="U416" s="824"/>
      <c r="V416" s="824"/>
      <c r="W416" s="824"/>
      <c r="X416" s="824"/>
      <c r="Y416" s="824"/>
      <c r="Z416" s="824"/>
      <c r="AA416" s="824"/>
      <c r="AB416" s="824"/>
      <c r="AC416" s="824"/>
      <c r="AD416" s="824"/>
      <c r="AE416" s="824"/>
      <c r="AF416" s="824"/>
      <c r="AG416" s="824"/>
      <c r="AH416" s="824"/>
      <c r="AI416" s="824"/>
      <c r="AJ416" s="824"/>
      <c r="AK416" s="824"/>
      <c r="AL416" s="824"/>
      <c r="AM416" s="824"/>
      <c r="AN416" s="824"/>
      <c r="AO416" s="824"/>
      <c r="AP416" s="824"/>
      <c r="AQ416" s="824"/>
      <c r="AR416" s="824"/>
      <c r="AS416" s="824"/>
      <c r="AT416" s="824"/>
      <c r="AU416" s="824"/>
      <c r="AV416" s="824"/>
      <c r="AW416" s="824"/>
      <c r="AX416" s="824"/>
      <c r="AY416" s="824"/>
      <c r="AZ416" s="824"/>
      <c r="BA416" s="824"/>
      <c r="BB416" s="824"/>
      <c r="BC416" s="824"/>
      <c r="BD416" s="824"/>
    </row>
    <row r="417" spans="1:950" s="795" customFormat="1" ht="26.4" customHeight="1">
      <c r="A417" s="797" t="s">
        <v>33</v>
      </c>
      <c r="B417" s="786" t="s">
        <v>45</v>
      </c>
      <c r="C417" s="663">
        <v>37592</v>
      </c>
      <c r="D417" s="788" t="s">
        <v>1208</v>
      </c>
      <c r="E417" s="787" t="s">
        <v>62</v>
      </c>
      <c r="F417" s="868">
        <v>13.6</v>
      </c>
      <c r="G417" s="1267">
        <v>2.0289999999999999</v>
      </c>
      <c r="H417" s="1227">
        <f t="shared" si="4"/>
        <v>27.594399999999997</v>
      </c>
      <c r="I417" s="1232"/>
      <c r="J417" s="214"/>
      <c r="K417" s="791"/>
      <c r="L417" s="792"/>
      <c r="M417" s="793"/>
      <c r="N417" s="794"/>
      <c r="O417" s="794"/>
      <c r="P417" s="94"/>
      <c r="Q417" s="94"/>
      <c r="R417" s="824"/>
      <c r="S417" s="824"/>
      <c r="T417" s="824"/>
      <c r="U417" s="824"/>
      <c r="V417" s="824"/>
      <c r="W417" s="824"/>
      <c r="X417" s="824"/>
      <c r="Y417" s="824"/>
      <c r="Z417" s="824"/>
      <c r="AA417" s="824"/>
      <c r="AB417" s="824"/>
      <c r="AC417" s="824"/>
      <c r="AD417" s="824"/>
      <c r="AE417" s="824"/>
      <c r="AF417" s="824"/>
      <c r="AG417" s="824"/>
      <c r="AH417" s="824"/>
      <c r="AI417" s="824"/>
      <c r="AJ417" s="824"/>
      <c r="AK417" s="824"/>
      <c r="AL417" s="824"/>
      <c r="AM417" s="824"/>
      <c r="AN417" s="824"/>
      <c r="AO417" s="824"/>
      <c r="AP417" s="824"/>
      <c r="AQ417" s="824"/>
      <c r="AR417" s="824"/>
      <c r="AS417" s="824"/>
      <c r="AT417" s="824"/>
      <c r="AU417" s="824"/>
      <c r="AV417" s="824"/>
      <c r="AW417" s="824"/>
      <c r="AX417" s="824"/>
      <c r="AY417" s="824"/>
      <c r="AZ417" s="824"/>
      <c r="BA417" s="824"/>
      <c r="BB417" s="824"/>
      <c r="BC417" s="824"/>
      <c r="BD417" s="824"/>
    </row>
    <row r="418" spans="1:950" s="795" customFormat="1" ht="44.25" customHeight="1">
      <c r="A418" s="797" t="s">
        <v>33</v>
      </c>
      <c r="B418" s="786" t="s">
        <v>39</v>
      </c>
      <c r="C418" s="663">
        <v>87292</v>
      </c>
      <c r="D418" s="788" t="s">
        <v>1206</v>
      </c>
      <c r="E418" s="787" t="s">
        <v>41</v>
      </c>
      <c r="F418" s="868">
        <v>1.04E-2</v>
      </c>
      <c r="G418" s="1267">
        <v>371.08</v>
      </c>
      <c r="H418" s="1243">
        <f>307.9*F418</f>
        <v>3.2021599999999997</v>
      </c>
      <c r="I418" s="1276">
        <f>(61.42+1.76)*F418</f>
        <v>0.65707199999999999</v>
      </c>
      <c r="J418" s="214"/>
      <c r="K418" s="791"/>
      <c r="L418" s="792"/>
      <c r="M418" s="793"/>
      <c r="N418" s="794"/>
      <c r="O418" s="794"/>
      <c r="P418" s="94"/>
      <c r="Q418" s="94"/>
      <c r="R418" s="824"/>
      <c r="S418" s="824"/>
      <c r="T418" s="824"/>
      <c r="U418" s="824"/>
      <c r="V418" s="824"/>
      <c r="W418" s="824"/>
      <c r="X418" s="824"/>
      <c r="Y418" s="824"/>
      <c r="Z418" s="824"/>
      <c r="AA418" s="824"/>
      <c r="AB418" s="824"/>
      <c r="AC418" s="824"/>
      <c r="AD418" s="824"/>
      <c r="AE418" s="824"/>
      <c r="AF418" s="824"/>
      <c r="AG418" s="824"/>
      <c r="AH418" s="824"/>
      <c r="AI418" s="824"/>
      <c r="AJ418" s="824"/>
      <c r="AK418" s="824"/>
      <c r="AL418" s="824"/>
      <c r="AM418" s="824"/>
      <c r="AN418" s="824"/>
      <c r="AO418" s="824"/>
      <c r="AP418" s="824"/>
      <c r="AQ418" s="824"/>
      <c r="AR418" s="824"/>
      <c r="AS418" s="824"/>
      <c r="AT418" s="824"/>
      <c r="AU418" s="824"/>
      <c r="AV418" s="824"/>
      <c r="AW418" s="824"/>
      <c r="AX418" s="824"/>
      <c r="AY418" s="824"/>
      <c r="AZ418" s="824"/>
      <c r="BA418" s="824"/>
      <c r="BB418" s="824"/>
      <c r="BC418" s="824"/>
      <c r="BD418" s="824"/>
    </row>
    <row r="419" spans="1:950" s="795" customFormat="1" ht="26.4" customHeight="1">
      <c r="A419" s="797" t="s">
        <v>33</v>
      </c>
      <c r="B419" s="786" t="s">
        <v>39</v>
      </c>
      <c r="C419" s="663">
        <v>88309</v>
      </c>
      <c r="D419" s="788" t="s">
        <v>82</v>
      </c>
      <c r="E419" s="787" t="s">
        <v>43</v>
      </c>
      <c r="F419" s="868">
        <v>0.59</v>
      </c>
      <c r="G419" s="1267">
        <v>24.51</v>
      </c>
      <c r="H419" s="1227">
        <f>5.79*F419</f>
        <v>3.4160999999999997</v>
      </c>
      <c r="I419" s="1232">
        <f>18.72*F419</f>
        <v>11.044799999999999</v>
      </c>
      <c r="J419" s="214"/>
      <c r="K419" s="791"/>
      <c r="L419" s="792"/>
      <c r="M419" s="793"/>
      <c r="N419" s="794"/>
      <c r="O419" s="794"/>
      <c r="P419" s="94"/>
      <c r="Q419" s="94"/>
      <c r="R419" s="824"/>
      <c r="S419" s="824"/>
      <c r="T419" s="824"/>
      <c r="U419" s="824"/>
      <c r="V419" s="824"/>
      <c r="W419" s="824"/>
      <c r="X419" s="824"/>
      <c r="Y419" s="824"/>
      <c r="Z419" s="824"/>
      <c r="AA419" s="824"/>
      <c r="AB419" s="824"/>
      <c r="AC419" s="824"/>
      <c r="AD419" s="824"/>
      <c r="AE419" s="824"/>
      <c r="AF419" s="824"/>
      <c r="AG419" s="824"/>
      <c r="AH419" s="824"/>
      <c r="AI419" s="824"/>
      <c r="AJ419" s="824"/>
      <c r="AK419" s="824"/>
      <c r="AL419" s="824"/>
      <c r="AM419" s="824"/>
      <c r="AN419" s="824"/>
      <c r="AO419" s="824"/>
      <c r="AP419" s="824"/>
      <c r="AQ419" s="824"/>
      <c r="AR419" s="824"/>
      <c r="AS419" s="824"/>
      <c r="AT419" s="824"/>
      <c r="AU419" s="824"/>
      <c r="AV419" s="824"/>
      <c r="AW419" s="824"/>
      <c r="AX419" s="824"/>
      <c r="AY419" s="824"/>
      <c r="AZ419" s="824"/>
      <c r="BA419" s="824"/>
      <c r="BB419" s="824"/>
      <c r="BC419" s="824"/>
      <c r="BD419" s="824"/>
    </row>
    <row r="420" spans="1:950" s="795" customFormat="1" ht="26.4" customHeight="1">
      <c r="A420" s="797" t="s">
        <v>33</v>
      </c>
      <c r="B420" s="786" t="s">
        <v>39</v>
      </c>
      <c r="C420" s="663">
        <v>88316</v>
      </c>
      <c r="D420" s="788" t="s">
        <v>44</v>
      </c>
      <c r="E420" s="787" t="s">
        <v>43</v>
      </c>
      <c r="F420" s="868">
        <v>0.29499999999999998</v>
      </c>
      <c r="G420" s="1267">
        <v>18.899999999999999</v>
      </c>
      <c r="H420" s="1227">
        <f>5.68*F420</f>
        <v>1.6755999999999998</v>
      </c>
      <c r="I420" s="1232">
        <f>13.22*F420</f>
        <v>3.8999000000000001</v>
      </c>
      <c r="J420" s="214"/>
      <c r="K420" s="791"/>
      <c r="L420" s="792"/>
      <c r="M420" s="793"/>
      <c r="N420" s="794"/>
      <c r="O420" s="794"/>
      <c r="P420" s="94"/>
      <c r="Q420" s="94"/>
      <c r="R420" s="824"/>
      <c r="S420" s="824"/>
      <c r="T420" s="824"/>
      <c r="U420" s="824"/>
      <c r="V420" s="824"/>
      <c r="W420" s="824"/>
      <c r="X420" s="824"/>
      <c r="Y420" s="824"/>
      <c r="Z420" s="824"/>
      <c r="AA420" s="824"/>
      <c r="AB420" s="824"/>
      <c r="AC420" s="824"/>
      <c r="AD420" s="824"/>
      <c r="AE420" s="824"/>
      <c r="AF420" s="824"/>
      <c r="AG420" s="824"/>
      <c r="AH420" s="824"/>
      <c r="AI420" s="824"/>
      <c r="AJ420" s="824"/>
      <c r="AK420" s="824"/>
      <c r="AL420" s="824"/>
      <c r="AM420" s="824"/>
      <c r="AN420" s="824"/>
      <c r="AO420" s="824"/>
      <c r="AP420" s="824"/>
      <c r="AQ420" s="824"/>
      <c r="AR420" s="824"/>
      <c r="AS420" s="824"/>
      <c r="AT420" s="824"/>
      <c r="AU420" s="824"/>
      <c r="AV420" s="824"/>
      <c r="AW420" s="824"/>
      <c r="AX420" s="824"/>
      <c r="AY420" s="824"/>
      <c r="AZ420" s="824"/>
      <c r="BA420" s="824"/>
      <c r="BB420" s="824"/>
      <c r="BC420" s="824"/>
      <c r="BD420" s="824"/>
    </row>
    <row r="421" spans="1:950" s="29" customFormat="1" ht="20.25" customHeight="1">
      <c r="A421" s="96"/>
      <c r="B421" s="126"/>
      <c r="C421" s="127"/>
      <c r="D421" s="99"/>
      <c r="E421" s="100"/>
      <c r="F421" s="884"/>
      <c r="G421" s="1267"/>
      <c r="H421" s="1227"/>
      <c r="I421" s="1232"/>
      <c r="J421" s="214"/>
      <c r="K421" s="102"/>
      <c r="L421" s="103"/>
      <c r="M421" s="104"/>
      <c r="N421" s="143"/>
      <c r="O421" s="143"/>
      <c r="P421" s="72"/>
      <c r="Q421" s="72"/>
      <c r="R421" s="705"/>
      <c r="S421" s="705"/>
      <c r="T421" s="705"/>
      <c r="U421" s="705"/>
      <c r="V421" s="705"/>
      <c r="W421" s="705"/>
      <c r="X421" s="705"/>
      <c r="Y421" s="705"/>
      <c r="Z421" s="705"/>
      <c r="AA421" s="705"/>
      <c r="AB421" s="705"/>
      <c r="AC421" s="705"/>
      <c r="AD421" s="705"/>
      <c r="AE421" s="705"/>
      <c r="AF421" s="705"/>
      <c r="AG421" s="705"/>
      <c r="AH421" s="705"/>
      <c r="AI421" s="705"/>
      <c r="AJ421" s="705"/>
      <c r="AK421" s="705"/>
      <c r="AL421" s="705"/>
      <c r="AM421" s="705"/>
      <c r="AN421" s="705"/>
      <c r="AO421" s="705"/>
      <c r="AP421" s="705"/>
      <c r="AQ421" s="705"/>
      <c r="AR421" s="705"/>
      <c r="AS421" s="705"/>
      <c r="AT421" s="705"/>
      <c r="AU421" s="705"/>
      <c r="AV421" s="705"/>
      <c r="AW421" s="705"/>
      <c r="AX421" s="705"/>
      <c r="AY421" s="705"/>
      <c r="AZ421" s="705"/>
      <c r="BA421" s="705"/>
      <c r="BB421" s="705"/>
      <c r="BC421" s="705"/>
      <c r="BD421" s="705"/>
    </row>
    <row r="422" spans="1:950" s="73" customFormat="1" ht="57" customHeight="1">
      <c r="A422" s="64" t="s">
        <v>33</v>
      </c>
      <c r="B422" s="65">
        <v>87489</v>
      </c>
      <c r="C422" s="66" t="s">
        <v>141</v>
      </c>
      <c r="D422" s="671" t="s">
        <v>1211</v>
      </c>
      <c r="E422" s="66" t="s">
        <v>38</v>
      </c>
      <c r="F422" s="856">
        <f>'MEMÓRIA DE CÁLCULO'!$G$86</f>
        <v>127.6</v>
      </c>
      <c r="G422" s="1264"/>
      <c r="H422" s="1236">
        <f>ROUND(SUM(H423:H428),2)</f>
        <v>37.81</v>
      </c>
      <c r="I422" s="1246">
        <f>ROUND(SUM(I423:I428),2)</f>
        <v>15.6</v>
      </c>
      <c r="J422" s="211">
        <f>ROUND(H422+I422,2)</f>
        <v>53.41</v>
      </c>
      <c r="K422" s="68">
        <f>ROUND(F422*H422,2)</f>
        <v>4824.5600000000004</v>
      </c>
      <c r="L422" s="69">
        <f>ROUND(F422*I422,2)</f>
        <v>1990.56</v>
      </c>
      <c r="M422" s="679">
        <f>ROUND(K422+L422,2)</f>
        <v>6815.12</v>
      </c>
      <c r="N422" s="680">
        <f>ROUND(M422*$N$5,2)</f>
        <v>1721.44</v>
      </c>
      <c r="O422" s="680">
        <f>ROUND(M422+N422,2)</f>
        <v>8536.56</v>
      </c>
      <c r="P422" s="94"/>
      <c r="Q422" s="94"/>
      <c r="R422" s="704"/>
      <c r="S422" s="704"/>
      <c r="T422" s="704"/>
      <c r="U422" s="704"/>
      <c r="V422" s="704"/>
      <c r="W422" s="704"/>
      <c r="X422" s="704"/>
      <c r="Y422" s="704"/>
      <c r="Z422" s="704"/>
      <c r="AA422" s="704"/>
      <c r="AB422" s="704"/>
      <c r="AC422" s="704"/>
      <c r="AD422" s="704"/>
      <c r="AE422" s="704"/>
      <c r="AF422" s="704"/>
      <c r="AG422" s="704"/>
      <c r="AH422" s="704"/>
      <c r="AI422" s="704"/>
      <c r="AJ422" s="704"/>
      <c r="AK422" s="704"/>
      <c r="AL422" s="704"/>
      <c r="AM422" s="704"/>
      <c r="AN422" s="704"/>
      <c r="AO422" s="704"/>
      <c r="AP422" s="704"/>
      <c r="AQ422" s="704"/>
      <c r="AR422" s="704"/>
      <c r="AS422" s="704"/>
      <c r="AT422" s="704"/>
      <c r="AU422" s="704"/>
      <c r="AV422" s="704"/>
      <c r="AW422" s="704"/>
      <c r="AX422" s="704"/>
      <c r="AY422" s="704"/>
      <c r="AZ422" s="704"/>
      <c r="BA422" s="704"/>
      <c r="BB422" s="704"/>
      <c r="BC422" s="704"/>
      <c r="BD422" s="704"/>
    </row>
    <row r="423" spans="1:950" s="795" customFormat="1" ht="26.4" customHeight="1">
      <c r="A423" s="797" t="s">
        <v>33</v>
      </c>
      <c r="B423" s="786" t="s">
        <v>45</v>
      </c>
      <c r="C423" s="787">
        <v>34557</v>
      </c>
      <c r="D423" s="788" t="s">
        <v>1207</v>
      </c>
      <c r="E423" s="787" t="s">
        <v>47</v>
      </c>
      <c r="F423" s="868">
        <v>0.42</v>
      </c>
      <c r="G423" s="1267">
        <v>4.0999999999999996</v>
      </c>
      <c r="H423" s="1227">
        <f>F423*G423</f>
        <v>1.7219999999999998</v>
      </c>
      <c r="I423" s="1232"/>
      <c r="J423" s="214"/>
      <c r="K423" s="791"/>
      <c r="L423" s="792"/>
      <c r="M423" s="793"/>
      <c r="N423" s="794"/>
      <c r="O423" s="794"/>
      <c r="P423" s="94"/>
      <c r="Q423" s="94"/>
      <c r="R423" s="824"/>
      <c r="S423" s="824"/>
      <c r="T423" s="824"/>
      <c r="U423" s="824"/>
      <c r="V423" s="824"/>
      <c r="W423" s="824"/>
      <c r="X423" s="824"/>
      <c r="Y423" s="824"/>
      <c r="Z423" s="824"/>
      <c r="AA423" s="824"/>
      <c r="AB423" s="824"/>
      <c r="AC423" s="824"/>
      <c r="AD423" s="824"/>
      <c r="AE423" s="824"/>
      <c r="AF423" s="824"/>
      <c r="AG423" s="824"/>
      <c r="AH423" s="824"/>
      <c r="AI423" s="824"/>
      <c r="AJ423" s="824"/>
      <c r="AK423" s="824"/>
      <c r="AL423" s="824"/>
      <c r="AM423" s="824"/>
      <c r="AN423" s="824"/>
      <c r="AO423" s="824"/>
      <c r="AP423" s="824"/>
      <c r="AQ423" s="824"/>
      <c r="AR423" s="824"/>
      <c r="AS423" s="824"/>
      <c r="AT423" s="824"/>
      <c r="AU423" s="824"/>
      <c r="AV423" s="824"/>
      <c r="AW423" s="824"/>
      <c r="AX423" s="824"/>
      <c r="AY423" s="824"/>
      <c r="AZ423" s="824"/>
      <c r="BA423" s="824"/>
      <c r="BB423" s="824"/>
      <c r="BC423" s="824"/>
      <c r="BD423" s="824"/>
    </row>
    <row r="424" spans="1:950" s="795" customFormat="1" ht="26.4" customHeight="1">
      <c r="A424" s="797" t="s">
        <v>33</v>
      </c>
      <c r="B424" s="786" t="s">
        <v>45</v>
      </c>
      <c r="C424" s="663">
        <v>37395</v>
      </c>
      <c r="D424" s="788" t="s">
        <v>138</v>
      </c>
      <c r="E424" s="787" t="s">
        <v>139</v>
      </c>
      <c r="F424" s="868">
        <v>5.0000000000000001E-3</v>
      </c>
      <c r="G424" s="1267">
        <v>40.03</v>
      </c>
      <c r="H424" s="1227">
        <f t="shared" ref="H424:H425" si="5">F424*G424</f>
        <v>0.20015000000000002</v>
      </c>
      <c r="I424" s="1232"/>
      <c r="J424" s="214"/>
      <c r="K424" s="791"/>
      <c r="L424" s="792"/>
      <c r="M424" s="793"/>
      <c r="N424" s="794"/>
      <c r="O424" s="794"/>
      <c r="P424" s="94"/>
      <c r="Q424" s="94"/>
      <c r="R424" s="824"/>
      <c r="S424" s="824"/>
      <c r="T424" s="824"/>
      <c r="U424" s="824"/>
      <c r="V424" s="824"/>
      <c r="W424" s="824"/>
      <c r="X424" s="824"/>
      <c r="Y424" s="824"/>
      <c r="Z424" s="824"/>
      <c r="AA424" s="824"/>
      <c r="AB424" s="824"/>
      <c r="AC424" s="824"/>
      <c r="AD424" s="824"/>
      <c r="AE424" s="824"/>
      <c r="AF424" s="824"/>
      <c r="AG424" s="824"/>
      <c r="AH424" s="824"/>
      <c r="AI424" s="824"/>
      <c r="AJ424" s="824"/>
      <c r="AK424" s="824"/>
      <c r="AL424" s="824"/>
      <c r="AM424" s="824"/>
      <c r="AN424" s="824"/>
      <c r="AO424" s="824"/>
      <c r="AP424" s="824"/>
      <c r="AQ424" s="824"/>
      <c r="AR424" s="824"/>
      <c r="AS424" s="824"/>
      <c r="AT424" s="824"/>
      <c r="AU424" s="824"/>
      <c r="AV424" s="824"/>
      <c r="AW424" s="824"/>
      <c r="AX424" s="824"/>
      <c r="AY424" s="824"/>
      <c r="AZ424" s="824"/>
      <c r="BA424" s="824"/>
      <c r="BB424" s="824"/>
      <c r="BC424" s="824"/>
      <c r="BD424" s="824"/>
    </row>
    <row r="425" spans="1:950" s="795" customFormat="1" ht="26.4" customHeight="1">
      <c r="A425" s="797" t="s">
        <v>33</v>
      </c>
      <c r="B425" s="786" t="s">
        <v>45</v>
      </c>
      <c r="C425" s="663">
        <v>37592</v>
      </c>
      <c r="D425" s="788" t="s">
        <v>1208</v>
      </c>
      <c r="E425" s="787" t="s">
        <v>62</v>
      </c>
      <c r="F425" s="868">
        <v>13.6</v>
      </c>
      <c r="G425" s="1267">
        <v>2.0289999999999999</v>
      </c>
      <c r="H425" s="1227">
        <f t="shared" si="5"/>
        <v>27.594399999999997</v>
      </c>
      <c r="I425" s="1232"/>
      <c r="J425" s="214"/>
      <c r="K425" s="791"/>
      <c r="L425" s="792"/>
      <c r="M425" s="793"/>
      <c r="N425" s="794"/>
      <c r="O425" s="794"/>
      <c r="P425" s="94"/>
      <c r="Q425" s="94"/>
      <c r="R425" s="824"/>
      <c r="S425" s="824"/>
      <c r="T425" s="824"/>
      <c r="U425" s="824"/>
      <c r="V425" s="824"/>
      <c r="W425" s="824"/>
      <c r="X425" s="824"/>
      <c r="Y425" s="824"/>
      <c r="Z425" s="824"/>
      <c r="AA425" s="824"/>
      <c r="AB425" s="824"/>
      <c r="AC425" s="824"/>
      <c r="AD425" s="824"/>
      <c r="AE425" s="824"/>
      <c r="AF425" s="824"/>
      <c r="AG425" s="824"/>
      <c r="AH425" s="824"/>
      <c r="AI425" s="824"/>
      <c r="AJ425" s="824"/>
      <c r="AK425" s="824"/>
      <c r="AL425" s="824"/>
      <c r="AM425" s="824"/>
      <c r="AN425" s="824"/>
      <c r="AO425" s="824"/>
      <c r="AP425" s="824"/>
      <c r="AQ425" s="824"/>
      <c r="AR425" s="824"/>
      <c r="AS425" s="824"/>
      <c r="AT425" s="824"/>
      <c r="AU425" s="824"/>
      <c r="AV425" s="824"/>
      <c r="AW425" s="824"/>
      <c r="AX425" s="824"/>
      <c r="AY425" s="824"/>
      <c r="AZ425" s="824"/>
      <c r="BA425" s="824"/>
      <c r="BB425" s="824"/>
      <c r="BC425" s="824"/>
      <c r="BD425" s="824"/>
    </row>
    <row r="426" spans="1:950" s="795" customFormat="1" ht="42" customHeight="1">
      <c r="A426" s="797" t="s">
        <v>33</v>
      </c>
      <c r="B426" s="786" t="s">
        <v>39</v>
      </c>
      <c r="C426" s="663">
        <v>87292</v>
      </c>
      <c r="D426" s="788" t="s">
        <v>1206</v>
      </c>
      <c r="E426" s="787" t="s">
        <v>41</v>
      </c>
      <c r="F426" s="868">
        <v>1.04E-2</v>
      </c>
      <c r="G426" s="1267">
        <v>371.08</v>
      </c>
      <c r="H426" s="1243">
        <f>307.9*F426</f>
        <v>3.2021599999999997</v>
      </c>
      <c r="I426" s="1276">
        <f>(61.42+1.76)*F426</f>
        <v>0.65707199999999999</v>
      </c>
      <c r="J426" s="214"/>
      <c r="K426" s="791"/>
      <c r="L426" s="792"/>
      <c r="M426" s="793"/>
      <c r="N426" s="794"/>
      <c r="O426" s="794"/>
      <c r="P426" s="94"/>
      <c r="Q426" s="94"/>
      <c r="R426" s="824"/>
      <c r="S426" s="824"/>
      <c r="T426" s="824"/>
      <c r="U426" s="824"/>
      <c r="V426" s="824"/>
      <c r="W426" s="824"/>
      <c r="X426" s="824"/>
      <c r="Y426" s="824"/>
      <c r="Z426" s="824"/>
      <c r="AA426" s="824"/>
      <c r="AB426" s="824"/>
      <c r="AC426" s="824"/>
      <c r="AD426" s="824"/>
      <c r="AE426" s="824"/>
      <c r="AF426" s="824"/>
      <c r="AG426" s="824"/>
      <c r="AH426" s="824"/>
      <c r="AI426" s="824"/>
      <c r="AJ426" s="824"/>
      <c r="AK426" s="824"/>
      <c r="AL426" s="824"/>
      <c r="AM426" s="824"/>
      <c r="AN426" s="824"/>
      <c r="AO426" s="824"/>
      <c r="AP426" s="824"/>
      <c r="AQ426" s="824"/>
      <c r="AR426" s="824"/>
      <c r="AS426" s="824"/>
      <c r="AT426" s="824"/>
      <c r="AU426" s="824"/>
      <c r="AV426" s="824"/>
      <c r="AW426" s="824"/>
      <c r="AX426" s="824"/>
      <c r="AY426" s="824"/>
      <c r="AZ426" s="824"/>
      <c r="BA426" s="824"/>
      <c r="BB426" s="824"/>
      <c r="BC426" s="824"/>
      <c r="BD426" s="824"/>
    </row>
    <row r="427" spans="1:950" s="795" customFormat="1" ht="26.4" customHeight="1">
      <c r="A427" s="797" t="s">
        <v>33</v>
      </c>
      <c r="B427" s="786" t="s">
        <v>39</v>
      </c>
      <c r="C427" s="663">
        <v>88309</v>
      </c>
      <c r="D427" s="788" t="s">
        <v>82</v>
      </c>
      <c r="E427" s="787" t="s">
        <v>43</v>
      </c>
      <c r="F427" s="868">
        <v>0.59</v>
      </c>
      <c r="G427" s="1267">
        <v>24.51</v>
      </c>
      <c r="H427" s="1227">
        <f>5.79*F427</f>
        <v>3.4160999999999997</v>
      </c>
      <c r="I427" s="1232">
        <f>18.72*F427</f>
        <v>11.044799999999999</v>
      </c>
      <c r="J427" s="214"/>
      <c r="K427" s="791"/>
      <c r="L427" s="792"/>
      <c r="M427" s="793"/>
      <c r="N427" s="794"/>
      <c r="O427" s="794"/>
      <c r="P427" s="94"/>
      <c r="Q427" s="94"/>
      <c r="R427" s="824"/>
      <c r="S427" s="824"/>
      <c r="T427" s="824"/>
      <c r="U427" s="824"/>
      <c r="V427" s="824"/>
      <c r="W427" s="824"/>
      <c r="X427" s="824"/>
      <c r="Y427" s="824"/>
      <c r="Z427" s="824"/>
      <c r="AA427" s="824"/>
      <c r="AB427" s="824"/>
      <c r="AC427" s="824"/>
      <c r="AD427" s="824"/>
      <c r="AE427" s="824"/>
      <c r="AF427" s="824"/>
      <c r="AG427" s="824"/>
      <c r="AH427" s="824"/>
      <c r="AI427" s="824"/>
      <c r="AJ427" s="824"/>
      <c r="AK427" s="824"/>
      <c r="AL427" s="824"/>
      <c r="AM427" s="824"/>
      <c r="AN427" s="824"/>
      <c r="AO427" s="824"/>
      <c r="AP427" s="824"/>
      <c r="AQ427" s="824"/>
      <c r="AR427" s="824"/>
      <c r="AS427" s="824"/>
      <c r="AT427" s="824"/>
      <c r="AU427" s="824"/>
      <c r="AV427" s="824"/>
      <c r="AW427" s="824"/>
      <c r="AX427" s="824"/>
      <c r="AY427" s="824"/>
      <c r="AZ427" s="824"/>
      <c r="BA427" s="824"/>
      <c r="BB427" s="824"/>
      <c r="BC427" s="824"/>
      <c r="BD427" s="824"/>
    </row>
    <row r="428" spans="1:950" s="795" customFormat="1" ht="26.4" customHeight="1">
      <c r="A428" s="797" t="s">
        <v>33</v>
      </c>
      <c r="B428" s="786" t="s">
        <v>39</v>
      </c>
      <c r="C428" s="663">
        <v>88316</v>
      </c>
      <c r="D428" s="788" t="s">
        <v>44</v>
      </c>
      <c r="E428" s="787" t="s">
        <v>43</v>
      </c>
      <c r="F428" s="868">
        <v>0.29499999999999998</v>
      </c>
      <c r="G428" s="1267">
        <v>18.899999999999999</v>
      </c>
      <c r="H428" s="1227">
        <f>5.68*F428</f>
        <v>1.6755999999999998</v>
      </c>
      <c r="I428" s="1232">
        <f>13.22*F428</f>
        <v>3.8999000000000001</v>
      </c>
      <c r="J428" s="214"/>
      <c r="K428" s="791"/>
      <c r="L428" s="792"/>
      <c r="M428" s="793"/>
      <c r="N428" s="794"/>
      <c r="O428" s="794"/>
      <c r="P428" s="94"/>
      <c r="Q428" s="94"/>
      <c r="R428" s="824"/>
      <c r="S428" s="824"/>
      <c r="T428" s="824"/>
      <c r="U428" s="824"/>
      <c r="V428" s="824"/>
      <c r="W428" s="824"/>
      <c r="X428" s="824"/>
      <c r="Y428" s="824"/>
      <c r="Z428" s="824"/>
      <c r="AA428" s="824"/>
      <c r="AB428" s="824"/>
      <c r="AC428" s="824"/>
      <c r="AD428" s="824"/>
      <c r="AE428" s="824"/>
      <c r="AF428" s="824"/>
      <c r="AG428" s="824"/>
      <c r="AH428" s="824"/>
      <c r="AI428" s="824"/>
      <c r="AJ428" s="824"/>
      <c r="AK428" s="824"/>
      <c r="AL428" s="824"/>
      <c r="AM428" s="824"/>
      <c r="AN428" s="824"/>
      <c r="AO428" s="824"/>
      <c r="AP428" s="824"/>
      <c r="AQ428" s="824"/>
      <c r="AR428" s="824"/>
      <c r="AS428" s="824"/>
      <c r="AT428" s="824"/>
      <c r="AU428" s="824"/>
      <c r="AV428" s="824"/>
      <c r="AW428" s="824"/>
      <c r="AX428" s="824"/>
      <c r="AY428" s="824"/>
      <c r="AZ428" s="824"/>
      <c r="BA428" s="824"/>
      <c r="BB428" s="824"/>
      <c r="BC428" s="824"/>
      <c r="BD428" s="824"/>
    </row>
    <row r="429" spans="1:950" s="181" customFormat="1" ht="14.25" customHeight="1">
      <c r="A429" s="96"/>
      <c r="B429" s="126"/>
      <c r="C429" s="127"/>
      <c r="D429" s="99"/>
      <c r="E429" s="100"/>
      <c r="F429" s="884"/>
      <c r="G429" s="1267"/>
      <c r="H429" s="1227"/>
      <c r="I429" s="1232"/>
      <c r="J429" s="214"/>
      <c r="K429" s="102"/>
      <c r="L429" s="103"/>
      <c r="M429" s="104"/>
      <c r="N429" s="143"/>
      <c r="O429" s="143"/>
      <c r="P429" s="72"/>
      <c r="Q429" s="72"/>
      <c r="R429" s="718"/>
      <c r="S429" s="718"/>
      <c r="T429" s="718"/>
      <c r="U429" s="718"/>
      <c r="V429" s="718"/>
      <c r="W429" s="718"/>
      <c r="X429" s="718"/>
      <c r="Y429" s="718"/>
      <c r="Z429" s="718"/>
      <c r="AA429" s="718"/>
      <c r="AB429" s="718"/>
      <c r="AC429" s="718"/>
      <c r="AD429" s="718"/>
      <c r="AE429" s="718"/>
      <c r="AF429" s="718"/>
      <c r="AG429" s="718"/>
      <c r="AH429" s="718"/>
      <c r="AI429" s="718"/>
      <c r="AJ429" s="718"/>
      <c r="AK429" s="718"/>
      <c r="AL429" s="718"/>
      <c r="AM429" s="718"/>
      <c r="AN429" s="718"/>
      <c r="AO429" s="718"/>
      <c r="AP429" s="718"/>
      <c r="AQ429" s="718"/>
      <c r="AR429" s="718"/>
      <c r="AS429" s="718"/>
      <c r="AT429" s="718"/>
      <c r="AU429" s="718"/>
      <c r="AV429" s="718"/>
      <c r="AW429" s="718"/>
      <c r="AX429" s="718"/>
      <c r="AY429" s="718"/>
      <c r="AZ429" s="718"/>
      <c r="BA429" s="718"/>
      <c r="BB429" s="718"/>
      <c r="BC429" s="718"/>
      <c r="BD429" s="718"/>
    </row>
    <row r="430" spans="1:950" s="136" customFormat="1" ht="20.25" customHeight="1">
      <c r="A430" s="128"/>
      <c r="B430" s="129"/>
      <c r="C430" s="130"/>
      <c r="D430" s="809" t="s">
        <v>142</v>
      </c>
      <c r="E430" s="130"/>
      <c r="F430" s="874"/>
      <c r="G430" s="1274"/>
      <c r="H430" s="1242"/>
      <c r="I430" s="1275"/>
      <c r="J430" s="875"/>
      <c r="K430" s="134"/>
      <c r="L430" s="132"/>
      <c r="M430" s="133"/>
      <c r="N430" s="135"/>
      <c r="O430" s="135"/>
      <c r="P430" s="94"/>
      <c r="Q430" s="94"/>
      <c r="R430" s="713"/>
      <c r="S430" s="713"/>
      <c r="T430" s="713"/>
      <c r="U430" s="713"/>
      <c r="V430" s="713"/>
      <c r="W430" s="713"/>
      <c r="X430" s="713"/>
      <c r="Y430" s="713"/>
      <c r="Z430" s="713"/>
      <c r="AA430" s="713"/>
      <c r="AB430" s="713"/>
      <c r="AC430" s="713"/>
      <c r="AD430" s="713"/>
      <c r="AE430" s="713"/>
      <c r="AF430" s="713"/>
      <c r="AG430" s="713"/>
      <c r="AH430" s="713"/>
      <c r="AI430" s="713"/>
      <c r="AJ430" s="713"/>
      <c r="AK430" s="713"/>
      <c r="AL430" s="713"/>
      <c r="AM430" s="713"/>
      <c r="AN430" s="713"/>
      <c r="AO430" s="713"/>
      <c r="AP430" s="713"/>
      <c r="AQ430" s="713"/>
      <c r="AR430" s="713"/>
      <c r="AS430" s="713"/>
      <c r="AT430" s="713"/>
      <c r="AU430" s="713"/>
      <c r="AV430" s="713"/>
      <c r="AW430" s="713"/>
      <c r="AX430" s="713"/>
      <c r="AY430" s="713"/>
      <c r="AZ430" s="713"/>
      <c r="BA430" s="713"/>
      <c r="BB430" s="713"/>
      <c r="BC430" s="713"/>
      <c r="BD430" s="713"/>
    </row>
    <row r="431" spans="1:950" s="73" customFormat="1" ht="54.75" customHeight="1">
      <c r="A431" s="779" t="s">
        <v>17</v>
      </c>
      <c r="B431" s="1056" t="s">
        <v>1212</v>
      </c>
      <c r="C431" s="182" t="s">
        <v>143</v>
      </c>
      <c r="D431" s="1189" t="s">
        <v>2173</v>
      </c>
      <c r="E431" s="65" t="s">
        <v>38</v>
      </c>
      <c r="F431" s="856">
        <f>'MEMÓRIA DE CÁLCULO'!$E$92</f>
        <v>16.119999999999997</v>
      </c>
      <c r="G431" s="856"/>
      <c r="H431" s="1245">
        <f>ROUND(SUM(H432:H432),2)</f>
        <v>96.74</v>
      </c>
      <c r="I431" s="1246">
        <f>ROUND(SUM(I432:I432),2)</f>
        <v>0</v>
      </c>
      <c r="J431" s="211">
        <f>ROUND(H431+I431,2)</f>
        <v>96.74</v>
      </c>
      <c r="K431" s="68">
        <f>ROUND(F431*H431,2)</f>
        <v>1559.45</v>
      </c>
      <c r="L431" s="69">
        <f>ROUND(F431*I431,2)</f>
        <v>0</v>
      </c>
      <c r="M431" s="679">
        <f>ROUND(K431+L431,2)</f>
        <v>1559.45</v>
      </c>
      <c r="N431" s="680">
        <f>ROUND(M431*$N$5,2)</f>
        <v>393.9</v>
      </c>
      <c r="O431" s="680">
        <f>ROUND(M431+N431,2)</f>
        <v>1953.35</v>
      </c>
      <c r="P431" s="1449">
        <f>O431</f>
        <v>1953.35</v>
      </c>
      <c r="Q431" s="94"/>
      <c r="R431" s="704"/>
      <c r="S431" s="704"/>
      <c r="T431" s="704"/>
      <c r="U431" s="704"/>
      <c r="V431" s="704"/>
      <c r="W431" s="704"/>
      <c r="X431" s="704"/>
      <c r="Y431" s="704"/>
      <c r="Z431" s="704"/>
      <c r="AA431" s="704"/>
      <c r="AB431" s="704"/>
      <c r="AC431" s="704"/>
      <c r="AD431" s="704"/>
      <c r="AE431" s="704"/>
      <c r="AF431" s="704"/>
      <c r="AG431" s="704"/>
      <c r="AH431" s="704"/>
      <c r="AI431" s="704"/>
      <c r="AJ431" s="704"/>
      <c r="AK431" s="704"/>
      <c r="AL431" s="704"/>
      <c r="AM431" s="704"/>
      <c r="AN431" s="704"/>
      <c r="AO431" s="704"/>
      <c r="AP431" s="704"/>
      <c r="AQ431" s="704"/>
      <c r="AR431" s="704"/>
      <c r="AS431" s="704"/>
      <c r="AT431" s="704"/>
      <c r="AU431" s="704"/>
      <c r="AV431" s="704"/>
      <c r="AW431" s="704"/>
      <c r="AX431" s="704"/>
      <c r="AY431" s="704"/>
      <c r="AZ431" s="704"/>
      <c r="BA431" s="704"/>
      <c r="BB431" s="704"/>
      <c r="BC431" s="704"/>
      <c r="BD431" s="704"/>
    </row>
    <row r="432" spans="1:950" ht="29.1" customHeight="1">
      <c r="A432" s="797" t="s">
        <v>17</v>
      </c>
      <c r="B432" s="75"/>
      <c r="C432" s="76"/>
      <c r="D432" s="1190" t="s">
        <v>1251</v>
      </c>
      <c r="E432" s="183" t="s">
        <v>38</v>
      </c>
      <c r="F432" s="139">
        <v>1</v>
      </c>
      <c r="G432" s="1267">
        <v>96.74</v>
      </c>
      <c r="H432" s="1227">
        <f>F432*G432</f>
        <v>96.74</v>
      </c>
      <c r="I432" s="1232"/>
      <c r="J432" s="214"/>
      <c r="K432" s="88"/>
      <c r="L432" s="89"/>
      <c r="M432" s="90"/>
      <c r="N432" s="118"/>
      <c r="O432" s="118"/>
      <c r="P432" s="94"/>
      <c r="Q432" s="94"/>
      <c r="R432" s="702"/>
      <c r="S432" s="702"/>
      <c r="T432" s="702"/>
      <c r="U432" s="702"/>
      <c r="V432" s="702"/>
      <c r="W432" s="702"/>
      <c r="X432" s="702"/>
      <c r="Y432" s="702"/>
      <c r="Z432" s="702"/>
      <c r="AA432" s="702"/>
      <c r="AB432" s="702"/>
      <c r="AC432" s="702"/>
      <c r="AD432" s="702"/>
      <c r="AE432" s="702"/>
      <c r="AF432" s="702"/>
      <c r="AG432" s="702"/>
      <c r="AH432" s="702"/>
      <c r="AI432" s="702"/>
      <c r="AJ432" s="702"/>
      <c r="AK432" s="702"/>
      <c r="AL432" s="702"/>
      <c r="AM432" s="702"/>
      <c r="AN432" s="702"/>
      <c r="AO432" s="702"/>
      <c r="AP432" s="702"/>
      <c r="AQ432" s="702"/>
      <c r="AR432" s="702"/>
      <c r="AS432" s="702"/>
      <c r="AT432" s="702"/>
      <c r="AU432" s="702"/>
      <c r="AV432" s="702"/>
      <c r="AW432" s="702"/>
      <c r="AX432" s="702"/>
      <c r="AY432" s="702"/>
      <c r="AZ432" s="702"/>
      <c r="BA432" s="702"/>
      <c r="BB432" s="702"/>
      <c r="BC432" s="702"/>
      <c r="BD432" s="70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c r="IW432"/>
      <c r="IX432"/>
      <c r="IY432"/>
      <c r="IZ432"/>
      <c r="JA432"/>
      <c r="JB432"/>
      <c r="JC432"/>
      <c r="JD432"/>
      <c r="JE432"/>
      <c r="JF432"/>
      <c r="JG432"/>
      <c r="JH432"/>
      <c r="JI432"/>
      <c r="JJ432"/>
      <c r="JK432"/>
      <c r="JL432"/>
      <c r="JM432"/>
      <c r="JN432"/>
      <c r="JO432"/>
      <c r="JP432"/>
      <c r="JQ432"/>
      <c r="JR432"/>
      <c r="JS432"/>
      <c r="JT432"/>
      <c r="JU432"/>
      <c r="JV432"/>
      <c r="JW432"/>
      <c r="JX432"/>
      <c r="JY432"/>
      <c r="JZ432"/>
      <c r="KA432"/>
      <c r="KB432"/>
      <c r="KC432"/>
      <c r="KD432"/>
      <c r="KE432"/>
      <c r="KF432"/>
      <c r="KG432"/>
      <c r="KH432"/>
      <c r="KI432"/>
      <c r="KJ432"/>
      <c r="KK432"/>
      <c r="KL432"/>
      <c r="KM432"/>
      <c r="KN432"/>
      <c r="KO432"/>
      <c r="KP432"/>
      <c r="KQ432"/>
      <c r="KR432"/>
      <c r="KS432"/>
      <c r="KT432"/>
      <c r="KU432"/>
      <c r="KV432"/>
      <c r="KW432"/>
      <c r="KX432"/>
      <c r="KY432"/>
      <c r="KZ432"/>
      <c r="LA432"/>
      <c r="LB432"/>
      <c r="LC432"/>
      <c r="LD432"/>
      <c r="LE432"/>
      <c r="LF432"/>
      <c r="LG432"/>
      <c r="LH432"/>
      <c r="LI432"/>
      <c r="LJ432"/>
      <c r="LK432"/>
      <c r="LL432"/>
      <c r="LM432"/>
      <c r="LN432"/>
      <c r="LO432"/>
      <c r="LP432"/>
      <c r="LQ432"/>
      <c r="LR432"/>
      <c r="LS432"/>
      <c r="LT432"/>
      <c r="LU432"/>
      <c r="LV432"/>
      <c r="LW432"/>
      <c r="LX432"/>
      <c r="LY432"/>
      <c r="LZ432"/>
      <c r="MA432"/>
      <c r="MB432"/>
      <c r="MC432"/>
      <c r="MD432"/>
      <c r="ME432"/>
      <c r="MF432"/>
      <c r="MG432"/>
      <c r="MH432"/>
      <c r="MI432"/>
      <c r="MJ432"/>
      <c r="MK432"/>
      <c r="ML432"/>
      <c r="MM432"/>
      <c r="MN432"/>
      <c r="MO432"/>
      <c r="MP432"/>
      <c r="MQ432"/>
      <c r="MR432"/>
      <c r="MS432"/>
      <c r="MT432"/>
      <c r="MU432"/>
      <c r="MV432"/>
      <c r="MW432"/>
      <c r="MX432"/>
      <c r="MY432"/>
      <c r="MZ432"/>
      <c r="NA432"/>
      <c r="NB432"/>
      <c r="NC432"/>
      <c r="ND432"/>
      <c r="NE432"/>
      <c r="NF432"/>
      <c r="NG432"/>
      <c r="NH432"/>
      <c r="NI432"/>
      <c r="NJ432"/>
      <c r="NK432"/>
      <c r="NL432"/>
      <c r="NM432"/>
      <c r="NN432"/>
      <c r="NO432"/>
      <c r="NP432"/>
      <c r="NQ432"/>
      <c r="NR432"/>
      <c r="NS432"/>
      <c r="NT432"/>
      <c r="NU432"/>
      <c r="NV432"/>
      <c r="NW432"/>
      <c r="NX432"/>
      <c r="NY432"/>
      <c r="NZ432"/>
      <c r="OA432"/>
      <c r="OB432"/>
      <c r="OC432"/>
      <c r="OD432"/>
      <c r="OE432"/>
      <c r="OF432"/>
      <c r="OG432"/>
      <c r="OH432"/>
      <c r="OI432"/>
      <c r="OJ432"/>
      <c r="OK432"/>
      <c r="OL432"/>
      <c r="OM432"/>
      <c r="ON432"/>
      <c r="OO432"/>
      <c r="OP432"/>
      <c r="OQ432"/>
      <c r="OR432"/>
      <c r="OS432"/>
      <c r="OT432"/>
      <c r="OU432"/>
      <c r="OV432"/>
      <c r="OW432"/>
      <c r="OX432"/>
      <c r="OY432"/>
      <c r="OZ432"/>
      <c r="PA432"/>
      <c r="PB432"/>
      <c r="PC432"/>
      <c r="PD432"/>
      <c r="PE432"/>
      <c r="PF432"/>
      <c r="PG432"/>
      <c r="PH432"/>
      <c r="PI432"/>
      <c r="PJ432"/>
      <c r="PK432"/>
      <c r="PL432"/>
      <c r="PM432"/>
      <c r="PN432"/>
      <c r="PO432"/>
      <c r="PP432"/>
      <c r="PQ432"/>
      <c r="PR432"/>
      <c r="PS432"/>
      <c r="PT432"/>
      <c r="PU432"/>
      <c r="PV432"/>
      <c r="PW432"/>
      <c r="PX432"/>
      <c r="PY432"/>
      <c r="PZ432"/>
      <c r="QA432"/>
      <c r="QB432"/>
      <c r="QC432"/>
      <c r="QD432"/>
      <c r="QE432"/>
      <c r="QF432"/>
      <c r="QG432"/>
      <c r="QH432"/>
      <c r="QI432"/>
      <c r="QJ432"/>
      <c r="QK432"/>
      <c r="QL432"/>
      <c r="QM432"/>
      <c r="QN432"/>
      <c r="QO432"/>
      <c r="QP432"/>
      <c r="QQ432"/>
      <c r="QR432"/>
      <c r="QS432"/>
      <c r="QT432"/>
      <c r="QU432"/>
      <c r="QV432"/>
      <c r="QW432"/>
      <c r="QX432"/>
      <c r="QY432"/>
      <c r="QZ432"/>
      <c r="RA432"/>
      <c r="RB432"/>
      <c r="RC432"/>
      <c r="RD432"/>
      <c r="RE432"/>
      <c r="RF432"/>
      <c r="RG432"/>
      <c r="RH432"/>
      <c r="RI432"/>
      <c r="RJ432"/>
      <c r="RK432"/>
      <c r="RL432"/>
      <c r="RM432"/>
      <c r="RN432"/>
      <c r="RO432"/>
      <c r="RP432"/>
      <c r="RQ432"/>
      <c r="RR432"/>
      <c r="RS432"/>
      <c r="RT432"/>
      <c r="RU432"/>
      <c r="RV432"/>
      <c r="RW432"/>
      <c r="RX432"/>
      <c r="RY432"/>
      <c r="RZ432"/>
      <c r="SA432"/>
      <c r="SB432"/>
      <c r="SC432"/>
      <c r="SD432"/>
      <c r="SE432"/>
      <c r="SF432"/>
      <c r="SG432"/>
      <c r="SH432"/>
      <c r="SI432"/>
      <c r="SJ432"/>
      <c r="SK432"/>
      <c r="SL432"/>
      <c r="SM432"/>
      <c r="SN432"/>
      <c r="SO432"/>
      <c r="SP432"/>
      <c r="SQ432"/>
      <c r="SR432"/>
      <c r="SS432"/>
      <c r="ST432"/>
      <c r="SU432"/>
      <c r="SV432"/>
      <c r="SW432"/>
      <c r="SX432"/>
      <c r="SY432"/>
      <c r="SZ432"/>
      <c r="TA432"/>
      <c r="TB432"/>
      <c r="TC432"/>
      <c r="TD432"/>
      <c r="TE432"/>
      <c r="TF432"/>
      <c r="TG432"/>
      <c r="TH432"/>
      <c r="TI432"/>
      <c r="TJ432"/>
      <c r="TK432"/>
      <c r="TL432"/>
      <c r="TM432"/>
      <c r="TN432"/>
      <c r="TO432"/>
      <c r="TP432"/>
      <c r="TQ432"/>
      <c r="TR432"/>
      <c r="TS432"/>
      <c r="TT432"/>
      <c r="TU432"/>
      <c r="TV432"/>
      <c r="TW432"/>
      <c r="TX432"/>
      <c r="TY432"/>
      <c r="TZ432"/>
      <c r="UA432"/>
      <c r="UB432"/>
      <c r="UC432"/>
      <c r="UD432"/>
      <c r="UE432"/>
      <c r="UF432"/>
      <c r="UG432"/>
      <c r="UH432"/>
      <c r="UI432"/>
      <c r="UJ432"/>
      <c r="UK432"/>
      <c r="UL432"/>
      <c r="UM432"/>
      <c r="UN432"/>
      <c r="UO432"/>
      <c r="UP432"/>
      <c r="UQ432"/>
      <c r="UR432"/>
      <c r="US432"/>
      <c r="UT432"/>
      <c r="UU432"/>
      <c r="UV432"/>
      <c r="UW432"/>
      <c r="UX432"/>
      <c r="UY432"/>
      <c r="UZ432"/>
      <c r="VA432"/>
      <c r="VB432"/>
      <c r="VC432"/>
      <c r="VD432"/>
      <c r="VE432"/>
      <c r="VF432"/>
      <c r="VG432"/>
      <c r="VH432"/>
      <c r="VI432"/>
      <c r="VJ432"/>
      <c r="VK432"/>
      <c r="VL432"/>
      <c r="VM432"/>
      <c r="VN432"/>
      <c r="VO432"/>
      <c r="VP432"/>
      <c r="VQ432"/>
      <c r="VR432"/>
      <c r="VS432"/>
      <c r="VT432"/>
      <c r="VU432"/>
      <c r="VV432"/>
      <c r="VW432"/>
      <c r="VX432"/>
      <c r="VY432"/>
      <c r="VZ432"/>
      <c r="WA432"/>
      <c r="WB432"/>
      <c r="WC432"/>
      <c r="WD432"/>
      <c r="WE432"/>
      <c r="WF432"/>
      <c r="WG432"/>
      <c r="WH432"/>
      <c r="WI432"/>
      <c r="WJ432"/>
      <c r="WK432"/>
      <c r="WL432"/>
      <c r="WM432"/>
      <c r="WN432"/>
      <c r="WO432"/>
      <c r="WP432"/>
      <c r="WQ432"/>
      <c r="WR432"/>
      <c r="WS432"/>
      <c r="WT432"/>
      <c r="WU432"/>
      <c r="WV432"/>
      <c r="WW432"/>
      <c r="WX432"/>
      <c r="WY432"/>
      <c r="WZ432"/>
      <c r="XA432"/>
      <c r="XB432"/>
      <c r="XC432"/>
      <c r="XD432"/>
      <c r="XE432"/>
      <c r="XF432"/>
      <c r="XG432"/>
      <c r="XH432"/>
      <c r="XI432"/>
      <c r="XJ432"/>
      <c r="XK432"/>
      <c r="XL432"/>
      <c r="XM432"/>
      <c r="XN432"/>
      <c r="XO432"/>
      <c r="XP432"/>
      <c r="XQ432"/>
      <c r="XR432"/>
      <c r="XS432"/>
      <c r="XT432"/>
      <c r="XU432"/>
      <c r="XV432"/>
      <c r="XW432"/>
      <c r="XX432"/>
      <c r="XY432"/>
      <c r="XZ432"/>
      <c r="YA432"/>
      <c r="YB432"/>
      <c r="YC432"/>
      <c r="YD432"/>
      <c r="YE432"/>
      <c r="YF432"/>
      <c r="YG432"/>
      <c r="YH432"/>
      <c r="YI432"/>
      <c r="YJ432"/>
      <c r="YK432"/>
      <c r="YL432"/>
      <c r="YM432"/>
      <c r="YN432"/>
      <c r="YO432"/>
      <c r="YP432"/>
      <c r="YQ432"/>
      <c r="YR432"/>
      <c r="YS432"/>
      <c r="YT432"/>
      <c r="YU432"/>
      <c r="YV432"/>
      <c r="YW432"/>
      <c r="YX432"/>
      <c r="YY432"/>
      <c r="YZ432"/>
      <c r="ZA432"/>
      <c r="ZB432"/>
      <c r="ZC432"/>
      <c r="ZD432"/>
      <c r="ZE432"/>
      <c r="ZF432"/>
      <c r="ZG432"/>
      <c r="ZH432"/>
      <c r="ZI432"/>
      <c r="ZJ432"/>
      <c r="ZK432"/>
      <c r="ZL432"/>
      <c r="ZM432"/>
      <c r="ZN432"/>
      <c r="ZO432"/>
      <c r="ZP432"/>
      <c r="ZQ432"/>
      <c r="ZR432"/>
      <c r="ZS432"/>
      <c r="ZT432"/>
      <c r="ZU432"/>
      <c r="ZV432"/>
      <c r="ZW432"/>
      <c r="ZX432"/>
      <c r="ZY432"/>
      <c r="ZZ432"/>
      <c r="AAA432"/>
      <c r="AAB432"/>
      <c r="AAC432"/>
      <c r="AAD432"/>
      <c r="AAE432"/>
      <c r="AAF432"/>
      <c r="AAG432"/>
      <c r="AAH432"/>
      <c r="AAI432"/>
      <c r="AAJ432"/>
      <c r="AAK432"/>
      <c r="AAL432"/>
      <c r="AAM432"/>
      <c r="AAN432"/>
      <c r="AAO432"/>
      <c r="AAP432"/>
      <c r="AAQ432"/>
      <c r="AAR432"/>
      <c r="AAS432"/>
      <c r="AAT432"/>
      <c r="AAU432"/>
      <c r="AAV432"/>
      <c r="AAW432"/>
      <c r="AAX432"/>
      <c r="AAY432"/>
      <c r="AAZ432"/>
      <c r="ABA432"/>
      <c r="ABB432"/>
      <c r="ABC432"/>
      <c r="ABD432"/>
      <c r="ABE432"/>
      <c r="ABF432"/>
      <c r="ABG432"/>
      <c r="ABH432"/>
      <c r="ABI432"/>
      <c r="ABJ432"/>
      <c r="ABK432"/>
      <c r="ABL432"/>
      <c r="ABM432"/>
      <c r="ABN432"/>
      <c r="ABO432"/>
      <c r="ABP432"/>
      <c r="ABQ432"/>
      <c r="ABR432"/>
      <c r="ABS432"/>
      <c r="ABT432"/>
      <c r="ABU432"/>
      <c r="ABV432"/>
      <c r="ABW432"/>
      <c r="ABX432"/>
      <c r="ABY432"/>
      <c r="ABZ432"/>
      <c r="ACA432"/>
      <c r="ACB432"/>
      <c r="ACC432"/>
      <c r="ACD432"/>
      <c r="ACE432"/>
      <c r="ACF432"/>
      <c r="ACG432"/>
      <c r="ACH432"/>
      <c r="ACI432"/>
      <c r="ACJ432"/>
      <c r="ACK432"/>
      <c r="ACL432"/>
      <c r="ACM432"/>
      <c r="ACN432"/>
      <c r="ACO432"/>
      <c r="ACP432"/>
      <c r="ACQ432"/>
      <c r="ACR432"/>
      <c r="ACS432"/>
      <c r="ACT432"/>
      <c r="ACU432"/>
      <c r="ACV432"/>
      <c r="ACW432"/>
      <c r="ACX432"/>
      <c r="ACY432"/>
      <c r="ACZ432"/>
      <c r="ADA432"/>
      <c r="ADB432"/>
      <c r="ADC432"/>
      <c r="ADD432"/>
      <c r="ADE432"/>
      <c r="ADF432"/>
      <c r="ADG432"/>
      <c r="ADH432"/>
      <c r="ADI432"/>
      <c r="ADJ432"/>
      <c r="ADK432"/>
      <c r="ADL432"/>
      <c r="ADM432"/>
      <c r="ADN432"/>
      <c r="ADO432"/>
      <c r="ADP432"/>
      <c r="ADQ432"/>
      <c r="ADR432"/>
      <c r="ADS432"/>
      <c r="ADT432"/>
      <c r="ADU432"/>
      <c r="ADV432"/>
      <c r="ADW432"/>
      <c r="ADX432"/>
      <c r="ADY432"/>
      <c r="ADZ432"/>
      <c r="AEA432"/>
      <c r="AEB432"/>
      <c r="AEC432"/>
      <c r="AED432"/>
      <c r="AEE432"/>
      <c r="AEF432"/>
      <c r="AEG432"/>
      <c r="AEH432"/>
      <c r="AEI432"/>
      <c r="AEJ432"/>
      <c r="AEK432"/>
      <c r="AEL432"/>
      <c r="AEM432"/>
      <c r="AEN432"/>
      <c r="AEO432"/>
      <c r="AEP432"/>
      <c r="AEQ432"/>
      <c r="AER432"/>
      <c r="AES432"/>
      <c r="AET432"/>
      <c r="AEU432"/>
      <c r="AEV432"/>
      <c r="AEW432"/>
      <c r="AEX432"/>
      <c r="AEY432"/>
      <c r="AEZ432"/>
      <c r="AFA432"/>
      <c r="AFB432"/>
      <c r="AFC432"/>
      <c r="AFD432"/>
      <c r="AFE432"/>
      <c r="AFF432"/>
      <c r="AFG432"/>
      <c r="AFH432"/>
      <c r="AFI432"/>
      <c r="AFJ432"/>
      <c r="AFK432"/>
      <c r="AFL432"/>
      <c r="AFM432"/>
      <c r="AFN432"/>
      <c r="AFO432"/>
      <c r="AFP432"/>
      <c r="AFQ432"/>
      <c r="AFR432"/>
      <c r="AFS432"/>
      <c r="AFT432"/>
      <c r="AFU432"/>
      <c r="AFV432"/>
      <c r="AFW432"/>
      <c r="AFX432"/>
      <c r="AFY432"/>
      <c r="AFZ432"/>
      <c r="AGA432"/>
      <c r="AGB432"/>
      <c r="AGC432"/>
      <c r="AGD432"/>
      <c r="AGE432"/>
      <c r="AGF432"/>
      <c r="AGG432"/>
      <c r="AGH432"/>
      <c r="AGI432"/>
      <c r="AGJ432"/>
      <c r="AGK432"/>
      <c r="AGL432"/>
      <c r="AGM432"/>
      <c r="AGN432"/>
      <c r="AGO432"/>
      <c r="AGP432"/>
      <c r="AGQ432"/>
      <c r="AGR432"/>
      <c r="AGS432"/>
      <c r="AGT432"/>
      <c r="AGU432"/>
      <c r="AGV432"/>
      <c r="AGW432"/>
      <c r="AGX432"/>
      <c r="AGY432"/>
      <c r="AGZ432"/>
      <c r="AHA432"/>
      <c r="AHB432"/>
      <c r="AHC432"/>
      <c r="AHD432"/>
      <c r="AHE432"/>
      <c r="AHF432"/>
      <c r="AHG432"/>
      <c r="AHH432"/>
      <c r="AHI432"/>
      <c r="AHJ432"/>
      <c r="AHK432"/>
      <c r="AHL432"/>
      <c r="AHM432"/>
      <c r="AHN432"/>
      <c r="AHO432"/>
      <c r="AHP432"/>
      <c r="AHQ432"/>
      <c r="AHR432"/>
      <c r="AHS432"/>
      <c r="AHT432"/>
      <c r="AHU432"/>
      <c r="AHV432"/>
      <c r="AHW432"/>
      <c r="AHX432"/>
      <c r="AHY432"/>
      <c r="AHZ432"/>
      <c r="AIA432"/>
      <c r="AIB432"/>
      <c r="AIC432"/>
      <c r="AID432"/>
      <c r="AIE432"/>
      <c r="AIF432"/>
      <c r="AIG432"/>
      <c r="AIH432"/>
      <c r="AII432"/>
      <c r="AIJ432"/>
      <c r="AIK432"/>
      <c r="AIL432"/>
      <c r="AIM432"/>
      <c r="AIN432"/>
      <c r="AIO432"/>
      <c r="AIP432"/>
      <c r="AIQ432"/>
      <c r="AIR432"/>
      <c r="AIS432"/>
      <c r="AIT432"/>
      <c r="AIU432"/>
      <c r="AIV432"/>
      <c r="AIW432"/>
      <c r="AIX432"/>
      <c r="AIY432"/>
      <c r="AIZ432"/>
      <c r="AJA432"/>
      <c r="AJB432"/>
      <c r="AJC432"/>
      <c r="AJD432"/>
      <c r="AJE432"/>
      <c r="AJF432"/>
      <c r="AJG432"/>
      <c r="AJH432"/>
      <c r="AJI432"/>
      <c r="AJJ432"/>
      <c r="AJK432"/>
      <c r="AJL432"/>
      <c r="AJM432"/>
      <c r="AJN432"/>
    </row>
    <row r="433" spans="1:950" s="29" customFormat="1" ht="14.85" customHeight="1">
      <c r="A433" s="160"/>
      <c r="B433" s="184"/>
      <c r="C433" s="161"/>
      <c r="D433" s="77"/>
      <c r="E433" s="183"/>
      <c r="F433" s="139"/>
      <c r="G433" s="1267"/>
      <c r="H433" s="1227"/>
      <c r="I433" s="1232"/>
      <c r="J433" s="214"/>
      <c r="K433" s="173"/>
      <c r="L433" s="175"/>
      <c r="M433" s="174"/>
      <c r="N433" s="185"/>
      <c r="O433" s="185"/>
      <c r="P433" s="743"/>
      <c r="Q433" s="13"/>
      <c r="R433" s="705"/>
      <c r="S433" s="705"/>
      <c r="T433" s="705"/>
      <c r="U433" s="705"/>
      <c r="V433" s="705"/>
      <c r="W433" s="705"/>
      <c r="X433" s="705"/>
      <c r="Y433" s="705"/>
      <c r="Z433" s="705"/>
      <c r="AA433" s="705"/>
      <c r="AB433" s="705"/>
      <c r="AC433" s="705"/>
      <c r="AD433" s="705"/>
      <c r="AE433" s="705"/>
      <c r="AF433" s="705"/>
      <c r="AG433" s="705"/>
      <c r="AH433" s="705"/>
      <c r="AI433" s="705"/>
      <c r="AJ433" s="705"/>
      <c r="AK433" s="705"/>
      <c r="AL433" s="705"/>
      <c r="AM433" s="705"/>
      <c r="AN433" s="705"/>
      <c r="AO433" s="705"/>
      <c r="AP433" s="705"/>
      <c r="AQ433" s="705"/>
      <c r="AR433" s="705"/>
      <c r="AS433" s="705"/>
      <c r="AT433" s="705"/>
      <c r="AU433" s="705"/>
      <c r="AV433" s="705"/>
      <c r="AW433" s="705"/>
      <c r="AX433" s="705"/>
      <c r="AY433" s="705"/>
      <c r="AZ433" s="705"/>
      <c r="BA433" s="705"/>
      <c r="BB433" s="705"/>
      <c r="BC433" s="705"/>
      <c r="BD433" s="705"/>
    </row>
    <row r="434" spans="1:950" s="73" customFormat="1" ht="49.5" customHeight="1">
      <c r="A434" s="779" t="s">
        <v>17</v>
      </c>
      <c r="B434" s="1056" t="s">
        <v>1213</v>
      </c>
      <c r="C434" s="66" t="s">
        <v>145</v>
      </c>
      <c r="D434" s="672" t="s">
        <v>2171</v>
      </c>
      <c r="E434" s="65" t="s">
        <v>38</v>
      </c>
      <c r="F434" s="856">
        <f>'MEMÓRIA DE CÁLCULO'!$E$91</f>
        <v>112.05999999999999</v>
      </c>
      <c r="G434" s="1264"/>
      <c r="H434" s="1246">
        <f>ROUND(SUM(H435:H435),2)</f>
        <v>142.33000000000001</v>
      </c>
      <c r="I434" s="1246">
        <f>ROUND(SUM(I435:I435),2)</f>
        <v>0</v>
      </c>
      <c r="J434" s="211">
        <f>ROUND(H434+I434,2)</f>
        <v>142.33000000000001</v>
      </c>
      <c r="K434" s="68">
        <f>ROUND(F434*H434,2)</f>
        <v>15949.5</v>
      </c>
      <c r="L434" s="69">
        <f>ROUND(F434*I434,2)</f>
        <v>0</v>
      </c>
      <c r="M434" s="679">
        <f>ROUND(K434+L434,2)</f>
        <v>15949.5</v>
      </c>
      <c r="N434" s="680">
        <f>ROUND(M434*$N$5,2)</f>
        <v>4028.7</v>
      </c>
      <c r="O434" s="680">
        <f>ROUND(M434+N434,2)</f>
        <v>19978.2</v>
      </c>
      <c r="P434" s="755">
        <f>O434</f>
        <v>19978.2</v>
      </c>
      <c r="Q434" s="13"/>
      <c r="R434" s="704"/>
      <c r="S434" s="704"/>
      <c r="T434" s="704"/>
      <c r="U434" s="704"/>
      <c r="V434" s="704"/>
      <c r="W434" s="704"/>
      <c r="X434" s="704"/>
      <c r="Y434" s="704"/>
      <c r="Z434" s="704"/>
      <c r="AA434" s="704"/>
      <c r="AB434" s="704"/>
      <c r="AC434" s="704"/>
      <c r="AD434" s="704"/>
      <c r="AE434" s="704"/>
      <c r="AF434" s="704"/>
      <c r="AG434" s="704"/>
      <c r="AH434" s="704"/>
      <c r="AI434" s="704"/>
      <c r="AJ434" s="704"/>
      <c r="AK434" s="704"/>
      <c r="AL434" s="704"/>
      <c r="AM434" s="704"/>
      <c r="AN434" s="704"/>
      <c r="AO434" s="704"/>
      <c r="AP434" s="704"/>
      <c r="AQ434" s="704"/>
      <c r="AR434" s="704"/>
      <c r="AS434" s="704"/>
      <c r="AT434" s="704"/>
      <c r="AU434" s="704"/>
      <c r="AV434" s="704"/>
      <c r="AW434" s="704"/>
      <c r="AX434" s="704"/>
      <c r="AY434" s="704"/>
      <c r="AZ434" s="704"/>
      <c r="BA434" s="704"/>
      <c r="BB434" s="704"/>
      <c r="BC434" s="704"/>
      <c r="BD434" s="704"/>
    </row>
    <row r="435" spans="1:950" ht="29.1" customHeight="1">
      <c r="A435" s="797" t="s">
        <v>17</v>
      </c>
      <c r="B435" s="75"/>
      <c r="C435" s="76"/>
      <c r="D435" s="1190" t="s">
        <v>1252</v>
      </c>
      <c r="E435" s="183" t="s">
        <v>38</v>
      </c>
      <c r="F435" s="139">
        <v>1</v>
      </c>
      <c r="G435" s="1267">
        <v>142.33000000000001</v>
      </c>
      <c r="H435" s="1227">
        <f>F435*G435</f>
        <v>142.33000000000001</v>
      </c>
      <c r="I435" s="1232"/>
      <c r="J435" s="885"/>
      <c r="K435" s="791"/>
      <c r="L435" s="792"/>
      <c r="M435" s="793"/>
      <c r="N435" s="118"/>
      <c r="O435" s="118"/>
      <c r="P435" s="743"/>
      <c r="R435" s="702"/>
      <c r="S435" s="702"/>
      <c r="T435" s="702"/>
      <c r="U435" s="702"/>
      <c r="V435" s="702"/>
      <c r="W435" s="702"/>
      <c r="X435" s="702"/>
      <c r="Y435" s="702"/>
      <c r="Z435" s="702"/>
      <c r="AA435" s="702"/>
      <c r="AB435" s="702"/>
      <c r="AC435" s="702"/>
      <c r="AD435" s="702"/>
      <c r="AE435" s="702"/>
      <c r="AF435" s="702"/>
      <c r="AG435" s="702"/>
      <c r="AH435" s="702"/>
      <c r="AI435" s="702"/>
      <c r="AJ435" s="702"/>
      <c r="AK435" s="702"/>
      <c r="AL435" s="702"/>
      <c r="AM435" s="702"/>
      <c r="AN435" s="702"/>
      <c r="AO435" s="702"/>
      <c r="AP435" s="702"/>
      <c r="AQ435" s="702"/>
      <c r="AR435" s="702"/>
      <c r="AS435" s="702"/>
      <c r="AT435" s="702"/>
      <c r="AU435" s="702"/>
      <c r="AV435" s="702"/>
      <c r="AW435" s="702"/>
      <c r="AX435" s="702"/>
      <c r="AY435" s="702"/>
      <c r="AZ435" s="702"/>
      <c r="BA435" s="702"/>
      <c r="BB435" s="702"/>
      <c r="BC435" s="702"/>
      <c r="BD435" s="702"/>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c r="IW435"/>
      <c r="IX435"/>
      <c r="IY435"/>
      <c r="IZ435"/>
      <c r="JA435"/>
      <c r="JB435"/>
      <c r="JC435"/>
      <c r="JD435"/>
      <c r="JE435"/>
      <c r="JF435"/>
      <c r="JG435"/>
      <c r="JH435"/>
      <c r="JI435"/>
      <c r="JJ435"/>
      <c r="JK435"/>
      <c r="JL435"/>
      <c r="JM435"/>
      <c r="JN435"/>
      <c r="JO435"/>
      <c r="JP435"/>
      <c r="JQ435"/>
      <c r="JR435"/>
      <c r="JS435"/>
      <c r="JT435"/>
      <c r="JU435"/>
      <c r="JV435"/>
      <c r="JW435"/>
      <c r="JX435"/>
      <c r="JY435"/>
      <c r="JZ435"/>
      <c r="KA435"/>
      <c r="KB435"/>
      <c r="KC435"/>
      <c r="KD435"/>
      <c r="KE435"/>
      <c r="KF435"/>
      <c r="KG435"/>
      <c r="KH435"/>
      <c r="KI435"/>
      <c r="KJ435"/>
      <c r="KK435"/>
      <c r="KL435"/>
      <c r="KM435"/>
      <c r="KN435"/>
      <c r="KO435"/>
      <c r="KP435"/>
      <c r="KQ435"/>
      <c r="KR435"/>
      <c r="KS435"/>
      <c r="KT435"/>
      <c r="KU435"/>
      <c r="KV435"/>
      <c r="KW435"/>
      <c r="KX435"/>
      <c r="KY435"/>
      <c r="KZ435"/>
      <c r="LA435"/>
      <c r="LB435"/>
      <c r="LC435"/>
      <c r="LD435"/>
      <c r="LE435"/>
      <c r="LF435"/>
      <c r="LG435"/>
      <c r="LH435"/>
      <c r="LI435"/>
      <c r="LJ435"/>
      <c r="LK435"/>
      <c r="LL435"/>
      <c r="LM435"/>
      <c r="LN435"/>
      <c r="LO435"/>
      <c r="LP435"/>
      <c r="LQ435"/>
      <c r="LR435"/>
      <c r="LS435"/>
      <c r="LT435"/>
      <c r="LU435"/>
      <c r="LV435"/>
      <c r="LW435"/>
      <c r="LX435"/>
      <c r="LY435"/>
      <c r="LZ435"/>
      <c r="MA435"/>
      <c r="MB435"/>
      <c r="MC435"/>
      <c r="MD435"/>
      <c r="ME435"/>
      <c r="MF435"/>
      <c r="MG435"/>
      <c r="MH435"/>
      <c r="MI435"/>
      <c r="MJ435"/>
      <c r="MK435"/>
      <c r="ML435"/>
      <c r="MM435"/>
      <c r="MN435"/>
      <c r="MO435"/>
      <c r="MP435"/>
      <c r="MQ435"/>
      <c r="MR435"/>
      <c r="MS435"/>
      <c r="MT435"/>
      <c r="MU435"/>
      <c r="MV435"/>
      <c r="MW435"/>
      <c r="MX435"/>
      <c r="MY435"/>
      <c r="MZ435"/>
      <c r="NA435"/>
      <c r="NB435"/>
      <c r="NC435"/>
      <c r="ND435"/>
      <c r="NE435"/>
      <c r="NF435"/>
      <c r="NG435"/>
      <c r="NH435"/>
      <c r="NI435"/>
      <c r="NJ435"/>
      <c r="NK435"/>
      <c r="NL435"/>
      <c r="NM435"/>
      <c r="NN435"/>
      <c r="NO435"/>
      <c r="NP435"/>
      <c r="NQ435"/>
      <c r="NR435"/>
      <c r="NS435"/>
      <c r="NT435"/>
      <c r="NU435"/>
      <c r="NV435"/>
      <c r="NW435"/>
      <c r="NX435"/>
      <c r="NY435"/>
      <c r="NZ435"/>
      <c r="OA435"/>
      <c r="OB435"/>
      <c r="OC435"/>
      <c r="OD435"/>
      <c r="OE435"/>
      <c r="OF435"/>
      <c r="OG435"/>
      <c r="OH435"/>
      <c r="OI435"/>
      <c r="OJ435"/>
      <c r="OK435"/>
      <c r="OL435"/>
      <c r="OM435"/>
      <c r="ON435"/>
      <c r="OO435"/>
      <c r="OP435"/>
      <c r="OQ435"/>
      <c r="OR435"/>
      <c r="OS435"/>
      <c r="OT435"/>
      <c r="OU435"/>
      <c r="OV435"/>
      <c r="OW435"/>
      <c r="OX435"/>
      <c r="OY435"/>
      <c r="OZ435"/>
      <c r="PA435"/>
      <c r="PB435"/>
      <c r="PC435"/>
      <c r="PD435"/>
      <c r="PE435"/>
      <c r="PF435"/>
      <c r="PG435"/>
      <c r="PH435"/>
      <c r="PI435"/>
      <c r="PJ435"/>
      <c r="PK435"/>
      <c r="PL435"/>
      <c r="PM435"/>
      <c r="PN435"/>
      <c r="PO435"/>
      <c r="PP435"/>
      <c r="PQ435"/>
      <c r="PR435"/>
      <c r="PS435"/>
      <c r="PT435"/>
      <c r="PU435"/>
      <c r="PV435"/>
      <c r="PW435"/>
      <c r="PX435"/>
      <c r="PY435"/>
      <c r="PZ435"/>
      <c r="QA435"/>
      <c r="QB435"/>
      <c r="QC435"/>
      <c r="QD435"/>
      <c r="QE435"/>
      <c r="QF435"/>
      <c r="QG435"/>
      <c r="QH435"/>
      <c r="QI435"/>
      <c r="QJ435"/>
      <c r="QK435"/>
      <c r="QL435"/>
      <c r="QM435"/>
      <c r="QN435"/>
      <c r="QO435"/>
      <c r="QP435"/>
      <c r="QQ435"/>
      <c r="QR435"/>
      <c r="QS435"/>
      <c r="QT435"/>
      <c r="QU435"/>
      <c r="QV435"/>
      <c r="QW435"/>
      <c r="QX435"/>
      <c r="QY435"/>
      <c r="QZ435"/>
      <c r="RA435"/>
      <c r="RB435"/>
      <c r="RC435"/>
      <c r="RD435"/>
      <c r="RE435"/>
      <c r="RF435"/>
      <c r="RG435"/>
      <c r="RH435"/>
      <c r="RI435"/>
      <c r="RJ435"/>
      <c r="RK435"/>
      <c r="RL435"/>
      <c r="RM435"/>
      <c r="RN435"/>
      <c r="RO435"/>
      <c r="RP435"/>
      <c r="RQ435"/>
      <c r="RR435"/>
      <c r="RS435"/>
      <c r="RT435"/>
      <c r="RU435"/>
      <c r="RV435"/>
      <c r="RW435"/>
      <c r="RX435"/>
      <c r="RY435"/>
      <c r="RZ435"/>
      <c r="SA435"/>
      <c r="SB435"/>
      <c r="SC435"/>
      <c r="SD435"/>
      <c r="SE435"/>
      <c r="SF435"/>
      <c r="SG435"/>
      <c r="SH435"/>
      <c r="SI435"/>
      <c r="SJ435"/>
      <c r="SK435"/>
      <c r="SL435"/>
      <c r="SM435"/>
      <c r="SN435"/>
      <c r="SO435"/>
      <c r="SP435"/>
      <c r="SQ435"/>
      <c r="SR435"/>
      <c r="SS435"/>
      <c r="ST435"/>
      <c r="SU435"/>
      <c r="SV435"/>
      <c r="SW435"/>
      <c r="SX435"/>
      <c r="SY435"/>
      <c r="SZ435"/>
      <c r="TA435"/>
      <c r="TB435"/>
      <c r="TC435"/>
      <c r="TD435"/>
      <c r="TE435"/>
      <c r="TF435"/>
      <c r="TG435"/>
      <c r="TH435"/>
      <c r="TI435"/>
      <c r="TJ435"/>
      <c r="TK435"/>
      <c r="TL435"/>
      <c r="TM435"/>
      <c r="TN435"/>
      <c r="TO435"/>
      <c r="TP435"/>
      <c r="TQ435"/>
      <c r="TR435"/>
      <c r="TS435"/>
      <c r="TT435"/>
      <c r="TU435"/>
      <c r="TV435"/>
      <c r="TW435"/>
      <c r="TX435"/>
      <c r="TY435"/>
      <c r="TZ435"/>
      <c r="UA435"/>
      <c r="UB435"/>
      <c r="UC435"/>
      <c r="UD435"/>
      <c r="UE435"/>
      <c r="UF435"/>
      <c r="UG435"/>
      <c r="UH435"/>
      <c r="UI435"/>
      <c r="UJ435"/>
      <c r="UK435"/>
      <c r="UL435"/>
      <c r="UM435"/>
      <c r="UN435"/>
      <c r="UO435"/>
      <c r="UP435"/>
      <c r="UQ435"/>
      <c r="UR435"/>
      <c r="US435"/>
      <c r="UT435"/>
      <c r="UU435"/>
      <c r="UV435"/>
      <c r="UW435"/>
      <c r="UX435"/>
      <c r="UY435"/>
      <c r="UZ435"/>
      <c r="VA435"/>
      <c r="VB435"/>
      <c r="VC435"/>
      <c r="VD435"/>
      <c r="VE435"/>
      <c r="VF435"/>
      <c r="VG435"/>
      <c r="VH435"/>
      <c r="VI435"/>
      <c r="VJ435"/>
      <c r="VK435"/>
      <c r="VL435"/>
      <c r="VM435"/>
      <c r="VN435"/>
      <c r="VO435"/>
      <c r="VP435"/>
      <c r="VQ435"/>
      <c r="VR435"/>
      <c r="VS435"/>
      <c r="VT435"/>
      <c r="VU435"/>
      <c r="VV435"/>
      <c r="VW435"/>
      <c r="VX435"/>
      <c r="VY435"/>
      <c r="VZ435"/>
      <c r="WA435"/>
      <c r="WB435"/>
      <c r="WC435"/>
      <c r="WD435"/>
      <c r="WE435"/>
      <c r="WF435"/>
      <c r="WG435"/>
      <c r="WH435"/>
      <c r="WI435"/>
      <c r="WJ435"/>
      <c r="WK435"/>
      <c r="WL435"/>
      <c r="WM435"/>
      <c r="WN435"/>
      <c r="WO435"/>
      <c r="WP435"/>
      <c r="WQ435"/>
      <c r="WR435"/>
      <c r="WS435"/>
      <c r="WT435"/>
      <c r="WU435"/>
      <c r="WV435"/>
      <c r="WW435"/>
      <c r="WX435"/>
      <c r="WY435"/>
      <c r="WZ435"/>
      <c r="XA435"/>
      <c r="XB435"/>
      <c r="XC435"/>
      <c r="XD435"/>
      <c r="XE435"/>
      <c r="XF435"/>
      <c r="XG435"/>
      <c r="XH435"/>
      <c r="XI435"/>
      <c r="XJ435"/>
      <c r="XK435"/>
      <c r="XL435"/>
      <c r="XM435"/>
      <c r="XN435"/>
      <c r="XO435"/>
      <c r="XP435"/>
      <c r="XQ435"/>
      <c r="XR435"/>
      <c r="XS435"/>
      <c r="XT435"/>
      <c r="XU435"/>
      <c r="XV435"/>
      <c r="XW435"/>
      <c r="XX435"/>
      <c r="XY435"/>
      <c r="XZ435"/>
      <c r="YA435"/>
      <c r="YB435"/>
      <c r="YC435"/>
      <c r="YD435"/>
      <c r="YE435"/>
      <c r="YF435"/>
      <c r="YG435"/>
      <c r="YH435"/>
      <c r="YI435"/>
      <c r="YJ435"/>
      <c r="YK435"/>
      <c r="YL435"/>
      <c r="YM435"/>
      <c r="YN435"/>
      <c r="YO435"/>
      <c r="YP435"/>
      <c r="YQ435"/>
      <c r="YR435"/>
      <c r="YS435"/>
      <c r="YT435"/>
      <c r="YU435"/>
      <c r="YV435"/>
      <c r="YW435"/>
      <c r="YX435"/>
      <c r="YY435"/>
      <c r="YZ435"/>
      <c r="ZA435"/>
      <c r="ZB435"/>
      <c r="ZC435"/>
      <c r="ZD435"/>
      <c r="ZE435"/>
      <c r="ZF435"/>
      <c r="ZG435"/>
      <c r="ZH435"/>
      <c r="ZI435"/>
      <c r="ZJ435"/>
      <c r="ZK435"/>
      <c r="ZL435"/>
      <c r="ZM435"/>
      <c r="ZN435"/>
      <c r="ZO435"/>
      <c r="ZP435"/>
      <c r="ZQ435"/>
      <c r="ZR435"/>
      <c r="ZS435"/>
      <c r="ZT435"/>
      <c r="ZU435"/>
      <c r="ZV435"/>
      <c r="ZW435"/>
      <c r="ZX435"/>
      <c r="ZY435"/>
      <c r="ZZ435"/>
      <c r="AAA435"/>
      <c r="AAB435"/>
      <c r="AAC435"/>
      <c r="AAD435"/>
      <c r="AAE435"/>
      <c r="AAF435"/>
      <c r="AAG435"/>
      <c r="AAH435"/>
      <c r="AAI435"/>
      <c r="AAJ435"/>
      <c r="AAK435"/>
      <c r="AAL435"/>
      <c r="AAM435"/>
      <c r="AAN435"/>
      <c r="AAO435"/>
      <c r="AAP435"/>
      <c r="AAQ435"/>
      <c r="AAR435"/>
      <c r="AAS435"/>
      <c r="AAT435"/>
      <c r="AAU435"/>
      <c r="AAV435"/>
      <c r="AAW435"/>
      <c r="AAX435"/>
      <c r="AAY435"/>
      <c r="AAZ435"/>
      <c r="ABA435"/>
      <c r="ABB435"/>
      <c r="ABC435"/>
      <c r="ABD435"/>
      <c r="ABE435"/>
      <c r="ABF435"/>
      <c r="ABG435"/>
      <c r="ABH435"/>
      <c r="ABI435"/>
      <c r="ABJ435"/>
      <c r="ABK435"/>
      <c r="ABL435"/>
      <c r="ABM435"/>
      <c r="ABN435"/>
      <c r="ABO435"/>
      <c r="ABP435"/>
      <c r="ABQ435"/>
      <c r="ABR435"/>
      <c r="ABS435"/>
      <c r="ABT435"/>
      <c r="ABU435"/>
      <c r="ABV435"/>
      <c r="ABW435"/>
      <c r="ABX435"/>
      <c r="ABY435"/>
      <c r="ABZ435"/>
      <c r="ACA435"/>
      <c r="ACB435"/>
      <c r="ACC435"/>
      <c r="ACD435"/>
      <c r="ACE435"/>
      <c r="ACF435"/>
      <c r="ACG435"/>
      <c r="ACH435"/>
      <c r="ACI435"/>
      <c r="ACJ435"/>
      <c r="ACK435"/>
      <c r="ACL435"/>
      <c r="ACM435"/>
      <c r="ACN435"/>
      <c r="ACO435"/>
      <c r="ACP435"/>
      <c r="ACQ435"/>
      <c r="ACR435"/>
      <c r="ACS435"/>
      <c r="ACT435"/>
      <c r="ACU435"/>
      <c r="ACV435"/>
      <c r="ACW435"/>
      <c r="ACX435"/>
      <c r="ACY435"/>
      <c r="ACZ435"/>
      <c r="ADA435"/>
      <c r="ADB435"/>
      <c r="ADC435"/>
      <c r="ADD435"/>
      <c r="ADE435"/>
      <c r="ADF435"/>
      <c r="ADG435"/>
      <c r="ADH435"/>
      <c r="ADI435"/>
      <c r="ADJ435"/>
      <c r="ADK435"/>
      <c r="ADL435"/>
      <c r="ADM435"/>
      <c r="ADN435"/>
      <c r="ADO435"/>
      <c r="ADP435"/>
      <c r="ADQ435"/>
      <c r="ADR435"/>
      <c r="ADS435"/>
      <c r="ADT435"/>
      <c r="ADU435"/>
      <c r="ADV435"/>
      <c r="ADW435"/>
      <c r="ADX435"/>
      <c r="ADY435"/>
      <c r="ADZ435"/>
      <c r="AEA435"/>
      <c r="AEB435"/>
      <c r="AEC435"/>
      <c r="AED435"/>
      <c r="AEE435"/>
      <c r="AEF435"/>
      <c r="AEG435"/>
      <c r="AEH435"/>
      <c r="AEI435"/>
      <c r="AEJ435"/>
      <c r="AEK435"/>
      <c r="AEL435"/>
      <c r="AEM435"/>
      <c r="AEN435"/>
      <c r="AEO435"/>
      <c r="AEP435"/>
      <c r="AEQ435"/>
      <c r="AER435"/>
      <c r="AES435"/>
      <c r="AET435"/>
      <c r="AEU435"/>
      <c r="AEV435"/>
      <c r="AEW435"/>
      <c r="AEX435"/>
      <c r="AEY435"/>
      <c r="AEZ435"/>
      <c r="AFA435"/>
      <c r="AFB435"/>
      <c r="AFC435"/>
      <c r="AFD435"/>
      <c r="AFE435"/>
      <c r="AFF435"/>
      <c r="AFG435"/>
      <c r="AFH435"/>
      <c r="AFI435"/>
      <c r="AFJ435"/>
      <c r="AFK435"/>
      <c r="AFL435"/>
      <c r="AFM435"/>
      <c r="AFN435"/>
      <c r="AFO435"/>
      <c r="AFP435"/>
      <c r="AFQ435"/>
      <c r="AFR435"/>
      <c r="AFS435"/>
      <c r="AFT435"/>
      <c r="AFU435"/>
      <c r="AFV435"/>
      <c r="AFW435"/>
      <c r="AFX435"/>
      <c r="AFY435"/>
      <c r="AFZ435"/>
      <c r="AGA435"/>
      <c r="AGB435"/>
      <c r="AGC435"/>
      <c r="AGD435"/>
      <c r="AGE435"/>
      <c r="AGF435"/>
      <c r="AGG435"/>
      <c r="AGH435"/>
      <c r="AGI435"/>
      <c r="AGJ435"/>
      <c r="AGK435"/>
      <c r="AGL435"/>
      <c r="AGM435"/>
      <c r="AGN435"/>
      <c r="AGO435"/>
      <c r="AGP435"/>
      <c r="AGQ435"/>
      <c r="AGR435"/>
      <c r="AGS435"/>
      <c r="AGT435"/>
      <c r="AGU435"/>
      <c r="AGV435"/>
      <c r="AGW435"/>
      <c r="AGX435"/>
      <c r="AGY435"/>
      <c r="AGZ435"/>
      <c r="AHA435"/>
      <c r="AHB435"/>
      <c r="AHC435"/>
      <c r="AHD435"/>
      <c r="AHE435"/>
      <c r="AHF435"/>
      <c r="AHG435"/>
      <c r="AHH435"/>
      <c r="AHI435"/>
      <c r="AHJ435"/>
      <c r="AHK435"/>
      <c r="AHL435"/>
      <c r="AHM435"/>
      <c r="AHN435"/>
      <c r="AHO435"/>
      <c r="AHP435"/>
      <c r="AHQ435"/>
      <c r="AHR435"/>
      <c r="AHS435"/>
      <c r="AHT435"/>
      <c r="AHU435"/>
      <c r="AHV435"/>
      <c r="AHW435"/>
      <c r="AHX435"/>
      <c r="AHY435"/>
      <c r="AHZ435"/>
      <c r="AIA435"/>
      <c r="AIB435"/>
      <c r="AIC435"/>
      <c r="AID435"/>
      <c r="AIE435"/>
      <c r="AIF435"/>
      <c r="AIG435"/>
      <c r="AIH435"/>
      <c r="AII435"/>
      <c r="AIJ435"/>
      <c r="AIK435"/>
      <c r="AIL435"/>
      <c r="AIM435"/>
      <c r="AIN435"/>
      <c r="AIO435"/>
      <c r="AIP435"/>
      <c r="AIQ435"/>
      <c r="AIR435"/>
      <c r="AIS435"/>
      <c r="AIT435"/>
      <c r="AIU435"/>
      <c r="AIV435"/>
      <c r="AIW435"/>
      <c r="AIX435"/>
      <c r="AIY435"/>
      <c r="AIZ435"/>
      <c r="AJA435"/>
      <c r="AJB435"/>
      <c r="AJC435"/>
      <c r="AJD435"/>
      <c r="AJE435"/>
      <c r="AJF435"/>
      <c r="AJG435"/>
      <c r="AJH435"/>
      <c r="AJI435"/>
      <c r="AJJ435"/>
      <c r="AJK435"/>
      <c r="AJL435"/>
      <c r="AJM435"/>
      <c r="AJN435"/>
    </row>
    <row r="436" spans="1:950" s="29" customFormat="1" ht="13.5" customHeight="1">
      <c r="A436" s="96"/>
      <c r="B436" s="97"/>
      <c r="C436" s="98"/>
      <c r="D436" s="99"/>
      <c r="E436" s="100"/>
      <c r="F436" s="139"/>
      <c r="G436" s="1267"/>
      <c r="H436" s="1227"/>
      <c r="I436" s="1232"/>
      <c r="J436" s="214"/>
      <c r="K436" s="791"/>
      <c r="L436" s="792"/>
      <c r="M436" s="793"/>
      <c r="N436" s="138"/>
      <c r="O436" s="138"/>
      <c r="P436" s="743"/>
      <c r="Q436" s="13"/>
      <c r="R436" s="705"/>
      <c r="S436" s="705"/>
      <c r="T436" s="705"/>
      <c r="U436" s="705"/>
      <c r="V436" s="705"/>
      <c r="W436" s="705"/>
      <c r="X436" s="705"/>
      <c r="Y436" s="705"/>
      <c r="Z436" s="705"/>
      <c r="AA436" s="705"/>
      <c r="AB436" s="705"/>
      <c r="AC436" s="705"/>
      <c r="AD436" s="705"/>
      <c r="AE436" s="705"/>
      <c r="AF436" s="705"/>
      <c r="AG436" s="705"/>
      <c r="AH436" s="705"/>
      <c r="AI436" s="705"/>
      <c r="AJ436" s="705"/>
      <c r="AK436" s="705"/>
      <c r="AL436" s="705"/>
      <c r="AM436" s="705"/>
      <c r="AN436" s="705"/>
      <c r="AO436" s="705"/>
      <c r="AP436" s="705"/>
      <c r="AQ436" s="705"/>
      <c r="AR436" s="705"/>
      <c r="AS436" s="705"/>
      <c r="AT436" s="705"/>
      <c r="AU436" s="705"/>
      <c r="AV436" s="705"/>
      <c r="AW436" s="705"/>
      <c r="AX436" s="705"/>
      <c r="AY436" s="705"/>
      <c r="AZ436" s="705"/>
      <c r="BA436" s="705"/>
      <c r="BB436" s="705"/>
      <c r="BC436" s="705"/>
      <c r="BD436" s="705"/>
    </row>
    <row r="437" spans="1:950" s="73" customFormat="1" ht="30" customHeight="1">
      <c r="A437" s="186" t="s">
        <v>17</v>
      </c>
      <c r="B437" s="65" t="s">
        <v>146</v>
      </c>
      <c r="C437" s="66" t="s">
        <v>684</v>
      </c>
      <c r="D437" s="672" t="s">
        <v>2172</v>
      </c>
      <c r="E437" s="66" t="s">
        <v>38</v>
      </c>
      <c r="F437" s="856">
        <f>'MEMÓRIA DE CÁLCULO'!$E$90</f>
        <v>24.492000000000001</v>
      </c>
      <c r="G437" s="1264"/>
      <c r="H437" s="1236">
        <f>ROUND(SUM(H438),2)</f>
        <v>104.06</v>
      </c>
      <c r="I437" s="1246">
        <f>ROUND(SUM(I438),2)</f>
        <v>0</v>
      </c>
      <c r="J437" s="211">
        <f>ROUND(H437+I437,2)</f>
        <v>104.06</v>
      </c>
      <c r="K437" s="68">
        <f>ROUND(F437*H437,2)</f>
        <v>2548.64</v>
      </c>
      <c r="L437" s="69">
        <f>ROUND(F437*I437,2)</f>
        <v>0</v>
      </c>
      <c r="M437" s="679">
        <f>ROUND(K437+L437,2)</f>
        <v>2548.64</v>
      </c>
      <c r="N437" s="680">
        <f>ROUND(M437*$N$5,2)</f>
        <v>643.76</v>
      </c>
      <c r="O437" s="680">
        <f>ROUND(M437+N437,2)</f>
        <v>3192.4</v>
      </c>
      <c r="P437" s="755">
        <f>O437</f>
        <v>3192.4</v>
      </c>
      <c r="Q437" s="13"/>
      <c r="R437" s="704"/>
      <c r="S437" s="704"/>
      <c r="T437" s="704"/>
      <c r="U437" s="704"/>
      <c r="V437" s="704"/>
      <c r="W437" s="704"/>
      <c r="X437" s="704"/>
      <c r="Y437" s="704"/>
      <c r="Z437" s="704"/>
      <c r="AA437" s="704"/>
      <c r="AB437" s="704"/>
      <c r="AC437" s="704"/>
      <c r="AD437" s="704"/>
      <c r="AE437" s="704"/>
      <c r="AF437" s="704"/>
      <c r="AG437" s="704"/>
      <c r="AH437" s="704"/>
      <c r="AI437" s="704"/>
      <c r="AJ437" s="704"/>
      <c r="AK437" s="704"/>
      <c r="AL437" s="704"/>
      <c r="AM437" s="704"/>
      <c r="AN437" s="704"/>
      <c r="AO437" s="704"/>
      <c r="AP437" s="704"/>
      <c r="AQ437" s="704"/>
      <c r="AR437" s="704"/>
      <c r="AS437" s="704"/>
      <c r="AT437" s="704"/>
      <c r="AU437" s="704"/>
      <c r="AV437" s="704"/>
      <c r="AW437" s="704"/>
      <c r="AX437" s="704"/>
      <c r="AY437" s="704"/>
      <c r="AZ437" s="704"/>
      <c r="BA437" s="704"/>
      <c r="BB437" s="704"/>
      <c r="BC437" s="704"/>
      <c r="BD437" s="704"/>
    </row>
    <row r="438" spans="1:950" ht="31.5" customHeight="1">
      <c r="A438" s="112" t="s">
        <v>17</v>
      </c>
      <c r="B438" s="184"/>
      <c r="C438" s="161"/>
      <c r="D438" s="77" t="s">
        <v>1253</v>
      </c>
      <c r="E438" s="183" t="s">
        <v>38</v>
      </c>
      <c r="F438" s="139">
        <v>1</v>
      </c>
      <c r="G438" s="1267">
        <v>104.06</v>
      </c>
      <c r="H438" s="1227">
        <f>F438*G438</f>
        <v>104.06</v>
      </c>
      <c r="I438" s="1232"/>
      <c r="J438" s="885"/>
      <c r="K438" s="791"/>
      <c r="L438" s="792"/>
      <c r="M438" s="793"/>
      <c r="N438" s="118"/>
      <c r="O438" s="118"/>
      <c r="R438" s="702"/>
      <c r="S438" s="702"/>
      <c r="T438" s="702"/>
      <c r="U438" s="702"/>
      <c r="V438" s="702"/>
      <c r="W438" s="702"/>
      <c r="X438" s="702"/>
      <c r="Y438" s="702"/>
      <c r="Z438" s="702"/>
      <c r="AA438" s="702"/>
      <c r="AB438" s="702"/>
      <c r="AC438" s="702"/>
      <c r="AD438" s="702"/>
      <c r="AE438" s="702"/>
      <c r="AF438" s="702"/>
      <c r="AG438" s="702"/>
      <c r="AH438" s="702"/>
      <c r="AI438" s="702"/>
      <c r="AJ438" s="702"/>
      <c r="AK438" s="702"/>
      <c r="AL438" s="702"/>
      <c r="AM438" s="702"/>
      <c r="AN438" s="702"/>
      <c r="AO438" s="702"/>
      <c r="AP438" s="702"/>
      <c r="AQ438" s="702"/>
      <c r="AR438" s="702"/>
      <c r="AS438" s="702"/>
      <c r="AT438" s="702"/>
      <c r="AU438" s="702"/>
      <c r="AV438" s="702"/>
      <c r="AW438" s="702"/>
      <c r="AX438" s="702"/>
      <c r="AY438" s="702"/>
      <c r="AZ438" s="702"/>
      <c r="BA438" s="702"/>
      <c r="BB438" s="702"/>
      <c r="BC438" s="702"/>
      <c r="BD438" s="702"/>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c r="IW438"/>
      <c r="IX438"/>
      <c r="IY438"/>
      <c r="IZ438"/>
      <c r="JA438"/>
      <c r="JB438"/>
      <c r="JC438"/>
      <c r="JD438"/>
      <c r="JE438"/>
      <c r="JF438"/>
      <c r="JG438"/>
      <c r="JH438"/>
      <c r="JI438"/>
      <c r="JJ438"/>
      <c r="JK438"/>
      <c r="JL438"/>
      <c r="JM438"/>
      <c r="JN438"/>
      <c r="JO438"/>
      <c r="JP438"/>
      <c r="JQ438"/>
      <c r="JR438"/>
      <c r="JS438"/>
      <c r="JT438"/>
      <c r="JU438"/>
      <c r="JV438"/>
      <c r="JW438"/>
      <c r="JX438"/>
      <c r="JY438"/>
      <c r="JZ438"/>
      <c r="KA438"/>
      <c r="KB438"/>
      <c r="KC438"/>
      <c r="KD438"/>
      <c r="KE438"/>
      <c r="KF438"/>
      <c r="KG438"/>
      <c r="KH438"/>
      <c r="KI438"/>
      <c r="KJ438"/>
      <c r="KK438"/>
      <c r="KL438"/>
      <c r="KM438"/>
      <c r="KN438"/>
      <c r="KO438"/>
      <c r="KP438"/>
      <c r="KQ438"/>
      <c r="KR438"/>
      <c r="KS438"/>
      <c r="KT438"/>
      <c r="KU438"/>
      <c r="KV438"/>
      <c r="KW438"/>
      <c r="KX438"/>
      <c r="KY438"/>
      <c r="KZ438"/>
      <c r="LA438"/>
      <c r="LB438"/>
      <c r="LC438"/>
      <c r="LD438"/>
      <c r="LE438"/>
      <c r="LF438"/>
      <c r="LG438"/>
      <c r="LH438"/>
      <c r="LI438"/>
      <c r="LJ438"/>
      <c r="LK438"/>
      <c r="LL438"/>
      <c r="LM438"/>
      <c r="LN438"/>
      <c r="LO438"/>
      <c r="LP438"/>
      <c r="LQ438"/>
      <c r="LR438"/>
      <c r="LS438"/>
      <c r="LT438"/>
      <c r="LU438"/>
      <c r="LV438"/>
      <c r="LW438"/>
      <c r="LX438"/>
      <c r="LY438"/>
      <c r="LZ438"/>
      <c r="MA438"/>
      <c r="MB438"/>
      <c r="MC438"/>
      <c r="MD438"/>
      <c r="ME438"/>
      <c r="MF438"/>
      <c r="MG438"/>
      <c r="MH438"/>
      <c r="MI438"/>
      <c r="MJ438"/>
      <c r="MK438"/>
      <c r="ML438"/>
      <c r="MM438"/>
      <c r="MN438"/>
      <c r="MO438"/>
      <c r="MP438"/>
      <c r="MQ438"/>
      <c r="MR438"/>
      <c r="MS438"/>
      <c r="MT438"/>
      <c r="MU438"/>
      <c r="MV438"/>
      <c r="MW438"/>
      <c r="MX438"/>
      <c r="MY438"/>
      <c r="MZ438"/>
      <c r="NA438"/>
      <c r="NB438"/>
      <c r="NC438"/>
      <c r="ND438"/>
      <c r="NE438"/>
      <c r="NF438"/>
      <c r="NG438"/>
      <c r="NH438"/>
      <c r="NI438"/>
      <c r="NJ438"/>
      <c r="NK438"/>
      <c r="NL438"/>
      <c r="NM438"/>
      <c r="NN438"/>
      <c r="NO438"/>
      <c r="NP438"/>
      <c r="NQ438"/>
      <c r="NR438"/>
      <c r="NS438"/>
      <c r="NT438"/>
      <c r="NU438"/>
      <c r="NV438"/>
      <c r="NW438"/>
      <c r="NX438"/>
      <c r="NY438"/>
      <c r="NZ438"/>
      <c r="OA438"/>
      <c r="OB438"/>
      <c r="OC438"/>
      <c r="OD438"/>
      <c r="OE438"/>
      <c r="OF438"/>
      <c r="OG438"/>
      <c r="OH438"/>
      <c r="OI438"/>
      <c r="OJ438"/>
      <c r="OK438"/>
      <c r="OL438"/>
      <c r="OM438"/>
      <c r="ON438"/>
      <c r="OO438"/>
      <c r="OP438"/>
      <c r="OQ438"/>
      <c r="OR438"/>
      <c r="OS438"/>
      <c r="OT438"/>
      <c r="OU438"/>
      <c r="OV438"/>
      <c r="OW438"/>
      <c r="OX438"/>
      <c r="OY438"/>
      <c r="OZ438"/>
      <c r="PA438"/>
      <c r="PB438"/>
      <c r="PC438"/>
      <c r="PD438"/>
      <c r="PE438"/>
      <c r="PF438"/>
      <c r="PG438"/>
      <c r="PH438"/>
      <c r="PI438"/>
      <c r="PJ438"/>
      <c r="PK438"/>
      <c r="PL438"/>
      <c r="PM438"/>
      <c r="PN438"/>
      <c r="PO438"/>
      <c r="PP438"/>
      <c r="PQ438"/>
      <c r="PR438"/>
      <c r="PS438"/>
      <c r="PT438"/>
      <c r="PU438"/>
      <c r="PV438"/>
      <c r="PW438"/>
      <c r="PX438"/>
      <c r="PY438"/>
      <c r="PZ438"/>
      <c r="QA438"/>
      <c r="QB438"/>
      <c r="QC438"/>
      <c r="QD438"/>
      <c r="QE438"/>
      <c r="QF438"/>
      <c r="QG438"/>
      <c r="QH438"/>
      <c r="QI438"/>
      <c r="QJ438"/>
      <c r="QK438"/>
      <c r="QL438"/>
      <c r="QM438"/>
      <c r="QN438"/>
      <c r="QO438"/>
      <c r="QP438"/>
      <c r="QQ438"/>
      <c r="QR438"/>
      <c r="QS438"/>
      <c r="QT438"/>
      <c r="QU438"/>
      <c r="QV438"/>
      <c r="QW438"/>
      <c r="QX438"/>
      <c r="QY438"/>
      <c r="QZ438"/>
      <c r="RA438"/>
      <c r="RB438"/>
      <c r="RC438"/>
      <c r="RD438"/>
      <c r="RE438"/>
      <c r="RF438"/>
      <c r="RG438"/>
      <c r="RH438"/>
      <c r="RI438"/>
      <c r="RJ438"/>
      <c r="RK438"/>
      <c r="RL438"/>
      <c r="RM438"/>
      <c r="RN438"/>
      <c r="RO438"/>
      <c r="RP438"/>
      <c r="RQ438"/>
      <c r="RR438"/>
      <c r="RS438"/>
      <c r="RT438"/>
      <c r="RU438"/>
      <c r="RV438"/>
      <c r="RW438"/>
      <c r="RX438"/>
      <c r="RY438"/>
      <c r="RZ438"/>
      <c r="SA438"/>
      <c r="SB438"/>
      <c r="SC438"/>
      <c r="SD438"/>
      <c r="SE438"/>
      <c r="SF438"/>
      <c r="SG438"/>
      <c r="SH438"/>
      <c r="SI438"/>
      <c r="SJ438"/>
      <c r="SK438"/>
      <c r="SL438"/>
      <c r="SM438"/>
      <c r="SN438"/>
      <c r="SO438"/>
      <c r="SP438"/>
      <c r="SQ438"/>
      <c r="SR438"/>
      <c r="SS438"/>
      <c r="ST438"/>
      <c r="SU438"/>
      <c r="SV438"/>
      <c r="SW438"/>
      <c r="SX438"/>
      <c r="SY438"/>
      <c r="SZ438"/>
      <c r="TA438"/>
      <c r="TB438"/>
      <c r="TC438"/>
      <c r="TD438"/>
      <c r="TE438"/>
      <c r="TF438"/>
      <c r="TG438"/>
      <c r="TH438"/>
      <c r="TI438"/>
      <c r="TJ438"/>
      <c r="TK438"/>
      <c r="TL438"/>
      <c r="TM438"/>
      <c r="TN438"/>
      <c r="TO438"/>
      <c r="TP438"/>
      <c r="TQ438"/>
      <c r="TR438"/>
      <c r="TS438"/>
      <c r="TT438"/>
      <c r="TU438"/>
      <c r="TV438"/>
      <c r="TW438"/>
      <c r="TX438"/>
      <c r="TY438"/>
      <c r="TZ438"/>
      <c r="UA438"/>
      <c r="UB438"/>
      <c r="UC438"/>
      <c r="UD438"/>
      <c r="UE438"/>
      <c r="UF438"/>
      <c r="UG438"/>
      <c r="UH438"/>
      <c r="UI438"/>
      <c r="UJ438"/>
      <c r="UK438"/>
      <c r="UL438"/>
      <c r="UM438"/>
      <c r="UN438"/>
      <c r="UO438"/>
      <c r="UP438"/>
      <c r="UQ438"/>
      <c r="UR438"/>
      <c r="US438"/>
      <c r="UT438"/>
      <c r="UU438"/>
      <c r="UV438"/>
      <c r="UW438"/>
      <c r="UX438"/>
      <c r="UY438"/>
      <c r="UZ438"/>
      <c r="VA438"/>
      <c r="VB438"/>
      <c r="VC438"/>
      <c r="VD438"/>
      <c r="VE438"/>
      <c r="VF438"/>
      <c r="VG438"/>
      <c r="VH438"/>
      <c r="VI438"/>
      <c r="VJ438"/>
      <c r="VK438"/>
      <c r="VL438"/>
      <c r="VM438"/>
      <c r="VN438"/>
      <c r="VO438"/>
      <c r="VP438"/>
      <c r="VQ438"/>
      <c r="VR438"/>
      <c r="VS438"/>
      <c r="VT438"/>
      <c r="VU438"/>
      <c r="VV438"/>
      <c r="VW438"/>
      <c r="VX438"/>
      <c r="VY438"/>
      <c r="VZ438"/>
      <c r="WA438"/>
      <c r="WB438"/>
      <c r="WC438"/>
      <c r="WD438"/>
      <c r="WE438"/>
      <c r="WF438"/>
      <c r="WG438"/>
      <c r="WH438"/>
      <c r="WI438"/>
      <c r="WJ438"/>
      <c r="WK438"/>
      <c r="WL438"/>
      <c r="WM438"/>
      <c r="WN438"/>
      <c r="WO438"/>
      <c r="WP438"/>
      <c r="WQ438"/>
      <c r="WR438"/>
      <c r="WS438"/>
      <c r="WT438"/>
      <c r="WU438"/>
      <c r="WV438"/>
      <c r="WW438"/>
      <c r="WX438"/>
      <c r="WY438"/>
      <c r="WZ438"/>
      <c r="XA438"/>
      <c r="XB438"/>
      <c r="XC438"/>
      <c r="XD438"/>
      <c r="XE438"/>
      <c r="XF438"/>
      <c r="XG438"/>
      <c r="XH438"/>
      <c r="XI438"/>
      <c r="XJ438"/>
      <c r="XK438"/>
      <c r="XL438"/>
      <c r="XM438"/>
      <c r="XN438"/>
      <c r="XO438"/>
      <c r="XP438"/>
      <c r="XQ438"/>
      <c r="XR438"/>
      <c r="XS438"/>
      <c r="XT438"/>
      <c r="XU438"/>
      <c r="XV438"/>
      <c r="XW438"/>
      <c r="XX438"/>
      <c r="XY438"/>
      <c r="XZ438"/>
      <c r="YA438"/>
      <c r="YB438"/>
      <c r="YC438"/>
      <c r="YD438"/>
      <c r="YE438"/>
      <c r="YF438"/>
      <c r="YG438"/>
      <c r="YH438"/>
      <c r="YI438"/>
      <c r="YJ438"/>
      <c r="YK438"/>
      <c r="YL438"/>
      <c r="YM438"/>
      <c r="YN438"/>
      <c r="YO438"/>
      <c r="YP438"/>
      <c r="YQ438"/>
      <c r="YR438"/>
      <c r="YS438"/>
      <c r="YT438"/>
      <c r="YU438"/>
      <c r="YV438"/>
      <c r="YW438"/>
      <c r="YX438"/>
      <c r="YY438"/>
      <c r="YZ438"/>
      <c r="ZA438"/>
      <c r="ZB438"/>
      <c r="ZC438"/>
      <c r="ZD438"/>
      <c r="ZE438"/>
      <c r="ZF438"/>
      <c r="ZG438"/>
      <c r="ZH438"/>
      <c r="ZI438"/>
      <c r="ZJ438"/>
      <c r="ZK438"/>
      <c r="ZL438"/>
      <c r="ZM438"/>
      <c r="ZN438"/>
      <c r="ZO438"/>
      <c r="ZP438"/>
      <c r="ZQ438"/>
      <c r="ZR438"/>
      <c r="ZS438"/>
      <c r="ZT438"/>
      <c r="ZU438"/>
      <c r="ZV438"/>
      <c r="ZW438"/>
      <c r="ZX438"/>
      <c r="ZY438"/>
      <c r="ZZ438"/>
      <c r="AAA438"/>
      <c r="AAB438"/>
      <c r="AAC438"/>
      <c r="AAD438"/>
      <c r="AAE438"/>
      <c r="AAF438"/>
      <c r="AAG438"/>
      <c r="AAH438"/>
      <c r="AAI438"/>
      <c r="AAJ438"/>
      <c r="AAK438"/>
      <c r="AAL438"/>
      <c r="AAM438"/>
      <c r="AAN438"/>
      <c r="AAO438"/>
      <c r="AAP438"/>
      <c r="AAQ438"/>
      <c r="AAR438"/>
      <c r="AAS438"/>
      <c r="AAT438"/>
      <c r="AAU438"/>
      <c r="AAV438"/>
      <c r="AAW438"/>
      <c r="AAX438"/>
      <c r="AAY438"/>
      <c r="AAZ438"/>
      <c r="ABA438"/>
      <c r="ABB438"/>
      <c r="ABC438"/>
      <c r="ABD438"/>
      <c r="ABE438"/>
      <c r="ABF438"/>
      <c r="ABG438"/>
      <c r="ABH438"/>
      <c r="ABI438"/>
      <c r="ABJ438"/>
      <c r="ABK438"/>
      <c r="ABL438"/>
      <c r="ABM438"/>
      <c r="ABN438"/>
      <c r="ABO438"/>
      <c r="ABP438"/>
      <c r="ABQ438"/>
      <c r="ABR438"/>
      <c r="ABS438"/>
      <c r="ABT438"/>
      <c r="ABU438"/>
      <c r="ABV438"/>
      <c r="ABW438"/>
      <c r="ABX438"/>
      <c r="ABY438"/>
      <c r="ABZ438"/>
      <c r="ACA438"/>
      <c r="ACB438"/>
      <c r="ACC438"/>
      <c r="ACD438"/>
      <c r="ACE438"/>
      <c r="ACF438"/>
      <c r="ACG438"/>
      <c r="ACH438"/>
      <c r="ACI438"/>
      <c r="ACJ438"/>
      <c r="ACK438"/>
      <c r="ACL438"/>
      <c r="ACM438"/>
      <c r="ACN438"/>
      <c r="ACO438"/>
      <c r="ACP438"/>
      <c r="ACQ438"/>
      <c r="ACR438"/>
      <c r="ACS438"/>
      <c r="ACT438"/>
      <c r="ACU438"/>
      <c r="ACV438"/>
      <c r="ACW438"/>
      <c r="ACX438"/>
      <c r="ACY438"/>
      <c r="ACZ438"/>
      <c r="ADA438"/>
      <c r="ADB438"/>
      <c r="ADC438"/>
      <c r="ADD438"/>
      <c r="ADE438"/>
      <c r="ADF438"/>
      <c r="ADG438"/>
      <c r="ADH438"/>
      <c r="ADI438"/>
      <c r="ADJ438"/>
      <c r="ADK438"/>
      <c r="ADL438"/>
      <c r="ADM438"/>
      <c r="ADN438"/>
      <c r="ADO438"/>
      <c r="ADP438"/>
      <c r="ADQ438"/>
      <c r="ADR438"/>
      <c r="ADS438"/>
      <c r="ADT438"/>
      <c r="ADU438"/>
      <c r="ADV438"/>
      <c r="ADW438"/>
      <c r="ADX438"/>
      <c r="ADY438"/>
      <c r="ADZ438"/>
      <c r="AEA438"/>
      <c r="AEB438"/>
      <c r="AEC438"/>
      <c r="AED438"/>
      <c r="AEE438"/>
      <c r="AEF438"/>
      <c r="AEG438"/>
      <c r="AEH438"/>
      <c r="AEI438"/>
      <c r="AEJ438"/>
      <c r="AEK438"/>
      <c r="AEL438"/>
      <c r="AEM438"/>
      <c r="AEN438"/>
      <c r="AEO438"/>
      <c r="AEP438"/>
      <c r="AEQ438"/>
      <c r="AER438"/>
      <c r="AES438"/>
      <c r="AET438"/>
      <c r="AEU438"/>
      <c r="AEV438"/>
      <c r="AEW438"/>
      <c r="AEX438"/>
      <c r="AEY438"/>
      <c r="AEZ438"/>
      <c r="AFA438"/>
      <c r="AFB438"/>
      <c r="AFC438"/>
      <c r="AFD438"/>
      <c r="AFE438"/>
      <c r="AFF438"/>
      <c r="AFG438"/>
      <c r="AFH438"/>
      <c r="AFI438"/>
      <c r="AFJ438"/>
      <c r="AFK438"/>
      <c r="AFL438"/>
      <c r="AFM438"/>
      <c r="AFN438"/>
      <c r="AFO438"/>
      <c r="AFP438"/>
      <c r="AFQ438"/>
      <c r="AFR438"/>
      <c r="AFS438"/>
      <c r="AFT438"/>
      <c r="AFU438"/>
      <c r="AFV438"/>
      <c r="AFW438"/>
      <c r="AFX438"/>
      <c r="AFY438"/>
      <c r="AFZ438"/>
      <c r="AGA438"/>
      <c r="AGB438"/>
      <c r="AGC438"/>
      <c r="AGD438"/>
      <c r="AGE438"/>
      <c r="AGF438"/>
      <c r="AGG438"/>
      <c r="AGH438"/>
      <c r="AGI438"/>
      <c r="AGJ438"/>
      <c r="AGK438"/>
      <c r="AGL438"/>
      <c r="AGM438"/>
      <c r="AGN438"/>
      <c r="AGO438"/>
      <c r="AGP438"/>
      <c r="AGQ438"/>
      <c r="AGR438"/>
      <c r="AGS438"/>
      <c r="AGT438"/>
      <c r="AGU438"/>
      <c r="AGV438"/>
      <c r="AGW438"/>
      <c r="AGX438"/>
      <c r="AGY438"/>
      <c r="AGZ438"/>
      <c r="AHA438"/>
      <c r="AHB438"/>
      <c r="AHC438"/>
      <c r="AHD438"/>
      <c r="AHE438"/>
      <c r="AHF438"/>
      <c r="AHG438"/>
      <c r="AHH438"/>
      <c r="AHI438"/>
      <c r="AHJ438"/>
      <c r="AHK438"/>
      <c r="AHL438"/>
      <c r="AHM438"/>
      <c r="AHN438"/>
      <c r="AHO438"/>
      <c r="AHP438"/>
      <c r="AHQ438"/>
      <c r="AHR438"/>
      <c r="AHS438"/>
      <c r="AHT438"/>
      <c r="AHU438"/>
      <c r="AHV438"/>
      <c r="AHW438"/>
      <c r="AHX438"/>
      <c r="AHY438"/>
      <c r="AHZ438"/>
      <c r="AIA438"/>
      <c r="AIB438"/>
      <c r="AIC438"/>
      <c r="AID438"/>
      <c r="AIE438"/>
      <c r="AIF438"/>
      <c r="AIG438"/>
      <c r="AIH438"/>
      <c r="AII438"/>
      <c r="AIJ438"/>
      <c r="AIK438"/>
      <c r="AIL438"/>
      <c r="AIM438"/>
      <c r="AIN438"/>
      <c r="AIO438"/>
      <c r="AIP438"/>
      <c r="AIQ438"/>
      <c r="AIR438"/>
      <c r="AIS438"/>
      <c r="AIT438"/>
      <c r="AIU438"/>
      <c r="AIV438"/>
      <c r="AIW438"/>
      <c r="AIX438"/>
      <c r="AIY438"/>
      <c r="AIZ438"/>
      <c r="AJA438"/>
      <c r="AJB438"/>
      <c r="AJC438"/>
      <c r="AJD438"/>
      <c r="AJE438"/>
      <c r="AJF438"/>
      <c r="AJG438"/>
      <c r="AJH438"/>
      <c r="AJI438"/>
      <c r="AJJ438"/>
      <c r="AJK438"/>
      <c r="AJL438"/>
      <c r="AJM438"/>
      <c r="AJN438"/>
    </row>
    <row r="439" spans="1:950" s="29" customFormat="1" ht="13.5" customHeight="1">
      <c r="A439" s="96"/>
      <c r="B439" s="97"/>
      <c r="C439" s="98"/>
      <c r="D439" s="99"/>
      <c r="E439" s="100"/>
      <c r="F439" s="139"/>
      <c r="G439" s="1267"/>
      <c r="H439" s="1227"/>
      <c r="I439" s="1232"/>
      <c r="J439" s="214"/>
      <c r="K439" s="791"/>
      <c r="L439" s="792"/>
      <c r="M439" s="793"/>
      <c r="N439" s="138"/>
      <c r="O439" s="138"/>
      <c r="P439" s="13"/>
      <c r="Q439" s="13"/>
      <c r="R439" s="705"/>
      <c r="S439" s="705"/>
      <c r="T439" s="705"/>
      <c r="U439" s="705"/>
      <c r="V439" s="705"/>
      <c r="W439" s="705"/>
      <c r="X439" s="705"/>
      <c r="Y439" s="705"/>
      <c r="Z439" s="705"/>
      <c r="AA439" s="705"/>
      <c r="AB439" s="705"/>
      <c r="AC439" s="705"/>
      <c r="AD439" s="705"/>
      <c r="AE439" s="705"/>
      <c r="AF439" s="705"/>
      <c r="AG439" s="705"/>
      <c r="AH439" s="705"/>
      <c r="AI439" s="705"/>
      <c r="AJ439" s="705"/>
      <c r="AK439" s="705"/>
      <c r="AL439" s="705"/>
      <c r="AM439" s="705"/>
      <c r="AN439" s="705"/>
      <c r="AO439" s="705"/>
      <c r="AP439" s="705"/>
      <c r="AQ439" s="705"/>
      <c r="AR439" s="705"/>
      <c r="AS439" s="705"/>
      <c r="AT439" s="705"/>
      <c r="AU439" s="705"/>
      <c r="AV439" s="705"/>
      <c r="AW439" s="705"/>
      <c r="AX439" s="705"/>
      <c r="AY439" s="705"/>
      <c r="AZ439" s="705"/>
      <c r="BA439" s="705"/>
      <c r="BB439" s="705"/>
      <c r="BC439" s="705"/>
      <c r="BD439" s="705"/>
    </row>
    <row r="440" spans="1:950" s="73" customFormat="1" ht="62.25" customHeight="1">
      <c r="A440" s="64" t="s">
        <v>148</v>
      </c>
      <c r="B440" s="65"/>
      <c r="C440" s="66" t="s">
        <v>147</v>
      </c>
      <c r="D440" s="796" t="s">
        <v>1254</v>
      </c>
      <c r="E440" s="66" t="s">
        <v>54</v>
      </c>
      <c r="F440" s="856">
        <v>2</v>
      </c>
      <c r="G440" s="1264"/>
      <c r="H440" s="1236">
        <f>ROUND(SUM(H441:H446),2)</f>
        <v>1312.91</v>
      </c>
      <c r="I440" s="1246">
        <f>ROUND(SUM(I441:I446),2)</f>
        <v>159.25</v>
      </c>
      <c r="J440" s="211">
        <f>ROUND(H440+I440,2)</f>
        <v>1472.16</v>
      </c>
      <c r="K440" s="68">
        <f>ROUND(F440*H440,2)</f>
        <v>2625.82</v>
      </c>
      <c r="L440" s="69">
        <f>ROUND(F440*I440,2)</f>
        <v>318.5</v>
      </c>
      <c r="M440" s="679">
        <f>ROUND(K440+L440,2)</f>
        <v>2944.32</v>
      </c>
      <c r="N440" s="680">
        <f>ROUND(M440*$N$5,2)</f>
        <v>743.71</v>
      </c>
      <c r="O440" s="680">
        <f>ROUND(M440+N440,2)</f>
        <v>3688.03</v>
      </c>
      <c r="P440" s="13"/>
      <c r="Q440" s="13"/>
      <c r="R440" s="704"/>
      <c r="S440" s="704"/>
      <c r="T440" s="704"/>
      <c r="U440" s="704"/>
      <c r="V440" s="704"/>
      <c r="W440" s="704"/>
      <c r="X440" s="704"/>
      <c r="Y440" s="704"/>
      <c r="Z440" s="704"/>
      <c r="AA440" s="704"/>
      <c r="AB440" s="704"/>
      <c r="AC440" s="704"/>
      <c r="AD440" s="704"/>
      <c r="AE440" s="704"/>
      <c r="AF440" s="704"/>
      <c r="AG440" s="704"/>
      <c r="AH440" s="704"/>
      <c r="AI440" s="704"/>
      <c r="AJ440" s="704"/>
      <c r="AK440" s="704"/>
      <c r="AL440" s="704"/>
      <c r="AM440" s="704"/>
      <c r="AN440" s="704"/>
      <c r="AO440" s="704"/>
      <c r="AP440" s="704"/>
      <c r="AQ440" s="704"/>
      <c r="AR440" s="704"/>
      <c r="AS440" s="704"/>
      <c r="AT440" s="704"/>
      <c r="AU440" s="704"/>
      <c r="AV440" s="704"/>
      <c r="AW440" s="704"/>
      <c r="AX440" s="704"/>
      <c r="AY440" s="704"/>
      <c r="AZ440" s="704"/>
      <c r="BA440" s="704"/>
      <c r="BB440" s="704"/>
      <c r="BC440" s="704"/>
      <c r="BD440" s="704"/>
    </row>
    <row r="441" spans="1:950" s="187" customFormat="1" ht="27.75" customHeight="1">
      <c r="A441" s="112" t="s">
        <v>33</v>
      </c>
      <c r="B441" s="75" t="s">
        <v>150</v>
      </c>
      <c r="C441" s="76">
        <v>88309</v>
      </c>
      <c r="D441" s="788" t="s">
        <v>82</v>
      </c>
      <c r="E441" s="85" t="s">
        <v>43</v>
      </c>
      <c r="F441" s="869">
        <v>3</v>
      </c>
      <c r="G441" s="1267">
        <v>24.51</v>
      </c>
      <c r="H441" s="1227">
        <f>5.79*F441</f>
        <v>17.37</v>
      </c>
      <c r="I441" s="1232">
        <f>18.72*F441</f>
        <v>56.16</v>
      </c>
      <c r="J441" s="880"/>
      <c r="K441" s="791"/>
      <c r="L441" s="792"/>
      <c r="M441" s="793"/>
      <c r="N441" s="83"/>
      <c r="O441" s="83"/>
      <c r="P441" s="13"/>
      <c r="Q441" s="13"/>
      <c r="R441" s="719"/>
      <c r="S441" s="719"/>
      <c r="T441" s="719"/>
      <c r="U441" s="719"/>
      <c r="V441" s="719"/>
      <c r="W441" s="719"/>
      <c r="X441" s="719"/>
      <c r="Y441" s="719"/>
      <c r="Z441" s="719"/>
      <c r="AA441" s="719"/>
      <c r="AB441" s="719"/>
      <c r="AC441" s="719"/>
      <c r="AD441" s="719"/>
      <c r="AE441" s="719"/>
      <c r="AF441" s="719"/>
      <c r="AG441" s="719"/>
      <c r="AH441" s="719"/>
      <c r="AI441" s="719"/>
      <c r="AJ441" s="719"/>
      <c r="AK441" s="719"/>
      <c r="AL441" s="719"/>
      <c r="AM441" s="719"/>
      <c r="AN441" s="719"/>
      <c r="AO441" s="719"/>
      <c r="AP441" s="719"/>
      <c r="AQ441" s="719"/>
      <c r="AR441" s="719"/>
      <c r="AS441" s="719"/>
      <c r="AT441" s="719"/>
      <c r="AU441" s="719"/>
      <c r="AV441" s="719"/>
      <c r="AW441" s="719"/>
      <c r="AX441" s="719"/>
      <c r="AY441" s="719"/>
      <c r="AZ441" s="719"/>
      <c r="BA441" s="719"/>
      <c r="BB441" s="719"/>
      <c r="BC441" s="719"/>
      <c r="BD441" s="719"/>
    </row>
    <row r="442" spans="1:950" s="187" customFormat="1" ht="27.75" customHeight="1">
      <c r="A442" s="112" t="s">
        <v>33</v>
      </c>
      <c r="B442" s="75" t="s">
        <v>150</v>
      </c>
      <c r="C442" s="787">
        <v>88316</v>
      </c>
      <c r="D442" s="788" t="s">
        <v>44</v>
      </c>
      <c r="E442" s="85" t="s">
        <v>43</v>
      </c>
      <c r="F442" s="869">
        <v>3</v>
      </c>
      <c r="G442" s="1267">
        <v>18.899999999999999</v>
      </c>
      <c r="H442" s="1227">
        <f>5.68*F442</f>
        <v>17.04</v>
      </c>
      <c r="I442" s="1232">
        <f>13.22*F442</f>
        <v>39.660000000000004</v>
      </c>
      <c r="J442" s="880"/>
      <c r="K442" s="791"/>
      <c r="L442" s="792"/>
      <c r="M442" s="793"/>
      <c r="N442" s="83"/>
      <c r="O442" s="83"/>
      <c r="P442" s="13"/>
      <c r="Q442" s="13"/>
      <c r="R442" s="719"/>
      <c r="S442" s="719"/>
      <c r="T442" s="719"/>
      <c r="U442" s="719"/>
      <c r="V442" s="719"/>
      <c r="W442" s="719"/>
      <c r="X442" s="719"/>
      <c r="Y442" s="719"/>
      <c r="Z442" s="719"/>
      <c r="AA442" s="719"/>
      <c r="AB442" s="719"/>
      <c r="AC442" s="719"/>
      <c r="AD442" s="719"/>
      <c r="AE442" s="719"/>
      <c r="AF442" s="719"/>
      <c r="AG442" s="719"/>
      <c r="AH442" s="719"/>
      <c r="AI442" s="719"/>
      <c r="AJ442" s="719"/>
      <c r="AK442" s="719"/>
      <c r="AL442" s="719"/>
      <c r="AM442" s="719"/>
      <c r="AN442" s="719"/>
      <c r="AO442" s="719"/>
      <c r="AP442" s="719"/>
      <c r="AQ442" s="719"/>
      <c r="AR442" s="719"/>
      <c r="AS442" s="719"/>
      <c r="AT442" s="719"/>
      <c r="AU442" s="719"/>
      <c r="AV442" s="719"/>
      <c r="AW442" s="719"/>
      <c r="AX442" s="719"/>
      <c r="AY442" s="719"/>
      <c r="AZ442" s="719"/>
      <c r="BA442" s="719"/>
      <c r="BB442" s="719"/>
      <c r="BC442" s="719"/>
      <c r="BD442" s="719"/>
    </row>
    <row r="443" spans="1:950" s="187" customFormat="1" ht="27.75" customHeight="1">
      <c r="A443" s="112" t="s">
        <v>33</v>
      </c>
      <c r="B443" s="75" t="s">
        <v>150</v>
      </c>
      <c r="C443" s="787">
        <v>96361</v>
      </c>
      <c r="D443" s="113" t="s">
        <v>151</v>
      </c>
      <c r="E443" s="85" t="s">
        <v>38</v>
      </c>
      <c r="F443" s="869">
        <f>'MEMÓRIA DE CÁLCULO'!$E$93</f>
        <v>3.4379999999999997</v>
      </c>
      <c r="G443" s="1256">
        <f>$J$431</f>
        <v>96.74</v>
      </c>
      <c r="H443" s="1227">
        <f>120.62*F443</f>
        <v>414.69155999999998</v>
      </c>
      <c r="I443" s="1232">
        <f>17.37*F443</f>
        <v>59.718060000000001</v>
      </c>
      <c r="J443" s="880"/>
      <c r="K443" s="791"/>
      <c r="L443" s="792"/>
      <c r="M443" s="793"/>
      <c r="N443" s="83"/>
      <c r="O443" s="83"/>
      <c r="P443" s="13"/>
      <c r="Q443" s="13"/>
      <c r="R443" s="719"/>
      <c r="S443" s="719"/>
      <c r="T443" s="719"/>
      <c r="U443" s="719"/>
      <c r="V443" s="719"/>
      <c r="W443" s="719"/>
      <c r="X443" s="719"/>
      <c r="Y443" s="719"/>
      <c r="Z443" s="719"/>
      <c r="AA443" s="719"/>
      <c r="AB443" s="719"/>
      <c r="AC443" s="719"/>
      <c r="AD443" s="719"/>
      <c r="AE443" s="719"/>
      <c r="AF443" s="719"/>
      <c r="AG443" s="719"/>
      <c r="AH443" s="719"/>
      <c r="AI443" s="719"/>
      <c r="AJ443" s="719"/>
      <c r="AK443" s="719"/>
      <c r="AL443" s="719"/>
      <c r="AM443" s="719"/>
      <c r="AN443" s="719"/>
      <c r="AO443" s="719"/>
      <c r="AP443" s="719"/>
      <c r="AQ443" s="719"/>
      <c r="AR443" s="719"/>
      <c r="AS443" s="719"/>
      <c r="AT443" s="719"/>
      <c r="AU443" s="719"/>
      <c r="AV443" s="719"/>
      <c r="AW443" s="719"/>
      <c r="AX443" s="719"/>
      <c r="AY443" s="719"/>
      <c r="AZ443" s="719"/>
      <c r="BA443" s="719"/>
      <c r="BB443" s="719"/>
      <c r="BC443" s="719"/>
      <c r="BD443" s="719"/>
    </row>
    <row r="444" spans="1:950" ht="27.75" customHeight="1">
      <c r="A444" s="797" t="s">
        <v>33</v>
      </c>
      <c r="B444" s="75" t="s">
        <v>45</v>
      </c>
      <c r="C444" s="787">
        <v>36206</v>
      </c>
      <c r="D444" s="113" t="s">
        <v>1153</v>
      </c>
      <c r="E444" s="85" t="s">
        <v>54</v>
      </c>
      <c r="F444" s="869">
        <v>2</v>
      </c>
      <c r="G444" s="1256">
        <v>197.25</v>
      </c>
      <c r="H444" s="1227">
        <f>F444*G444</f>
        <v>394.5</v>
      </c>
      <c r="I444" s="1232"/>
      <c r="J444" s="880"/>
      <c r="K444" s="791"/>
      <c r="L444" s="792"/>
      <c r="M444" s="793"/>
      <c r="N444" s="83"/>
      <c r="O444" s="83"/>
      <c r="Q444" s="745"/>
      <c r="R444" s="702"/>
      <c r="S444" s="702"/>
      <c r="T444" s="702"/>
      <c r="U444" s="702"/>
      <c r="V444" s="702"/>
      <c r="W444" s="702"/>
      <c r="X444" s="702"/>
      <c r="Y444" s="702"/>
      <c r="Z444" s="702"/>
      <c r="AA444" s="702"/>
      <c r="AB444" s="702"/>
      <c r="AC444" s="702"/>
      <c r="AD444" s="702"/>
      <c r="AE444" s="702"/>
      <c r="AF444" s="702"/>
      <c r="AG444" s="702"/>
      <c r="AH444" s="702"/>
      <c r="AI444" s="702"/>
      <c r="AJ444" s="702"/>
      <c r="AK444" s="702"/>
      <c r="AL444" s="702"/>
      <c r="AM444" s="702"/>
      <c r="AN444" s="702"/>
      <c r="AO444" s="702"/>
      <c r="AP444" s="702"/>
      <c r="AQ444" s="702"/>
      <c r="AR444" s="702"/>
      <c r="AS444" s="702"/>
      <c r="AT444" s="702"/>
      <c r="AU444" s="702"/>
      <c r="AV444" s="702"/>
      <c r="AW444" s="702"/>
      <c r="AX444" s="702"/>
      <c r="AY444" s="702"/>
      <c r="AZ444" s="702"/>
      <c r="BA444" s="702"/>
      <c r="BB444" s="702"/>
      <c r="BC444" s="702"/>
      <c r="BD444" s="702"/>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c r="IW444"/>
      <c r="IX444"/>
      <c r="IY444"/>
      <c r="IZ444"/>
      <c r="JA444"/>
      <c r="JB444"/>
      <c r="JC444"/>
      <c r="JD444"/>
      <c r="JE444"/>
      <c r="JF444"/>
      <c r="JG444"/>
      <c r="JH444"/>
      <c r="JI444"/>
      <c r="JJ444"/>
      <c r="JK444"/>
      <c r="JL444"/>
      <c r="JM444"/>
      <c r="JN444"/>
      <c r="JO444"/>
      <c r="JP444"/>
      <c r="JQ444"/>
      <c r="JR444"/>
      <c r="JS444"/>
      <c r="JT444"/>
      <c r="JU444"/>
      <c r="JV444"/>
      <c r="JW444"/>
      <c r="JX444"/>
      <c r="JY444"/>
      <c r="JZ444"/>
      <c r="KA444"/>
      <c r="KB444"/>
      <c r="KC444"/>
      <c r="KD444"/>
      <c r="KE444"/>
      <c r="KF444"/>
      <c r="KG444"/>
      <c r="KH444"/>
      <c r="KI444"/>
      <c r="KJ444"/>
      <c r="KK444"/>
      <c r="KL444"/>
      <c r="KM444"/>
      <c r="KN444"/>
      <c r="KO444"/>
      <c r="KP444"/>
      <c r="KQ444"/>
      <c r="KR444"/>
      <c r="KS444"/>
      <c r="KT444"/>
      <c r="KU444"/>
      <c r="KV444"/>
      <c r="KW444"/>
      <c r="KX444"/>
      <c r="KY444"/>
      <c r="KZ444"/>
      <c r="LA444"/>
      <c r="LB444"/>
      <c r="LC444"/>
      <c r="LD444"/>
      <c r="LE444"/>
      <c r="LF444"/>
      <c r="LG444"/>
      <c r="LH444"/>
      <c r="LI444"/>
      <c r="LJ444"/>
      <c r="LK444"/>
      <c r="LL444"/>
      <c r="LM444"/>
      <c r="LN444"/>
      <c r="LO444"/>
      <c r="LP444"/>
      <c r="LQ444"/>
      <c r="LR444"/>
      <c r="LS444"/>
      <c r="LT444"/>
      <c r="LU444"/>
      <c r="LV444"/>
      <c r="LW444"/>
      <c r="LX444"/>
      <c r="LY444"/>
      <c r="LZ444"/>
      <c r="MA444"/>
      <c r="MB444"/>
      <c r="MC444"/>
      <c r="MD444"/>
      <c r="ME444"/>
      <c r="MF444"/>
      <c r="MG444"/>
      <c r="MH444"/>
      <c r="MI444"/>
      <c r="MJ444"/>
      <c r="MK444"/>
      <c r="ML444"/>
      <c r="MM444"/>
      <c r="MN444"/>
      <c r="MO444"/>
      <c r="MP444"/>
      <c r="MQ444"/>
      <c r="MR444"/>
      <c r="MS444"/>
      <c r="MT444"/>
      <c r="MU444"/>
      <c r="MV444"/>
      <c r="MW444"/>
      <c r="MX444"/>
      <c r="MY444"/>
      <c r="MZ444"/>
      <c r="NA444"/>
      <c r="NB444"/>
      <c r="NC444"/>
      <c r="ND444"/>
      <c r="NE444"/>
      <c r="NF444"/>
      <c r="NG444"/>
      <c r="NH444"/>
      <c r="NI444"/>
      <c r="NJ444"/>
      <c r="NK444"/>
      <c r="NL444"/>
      <c r="NM444"/>
      <c r="NN444"/>
      <c r="NO444"/>
      <c r="NP444"/>
      <c r="NQ444"/>
      <c r="NR444"/>
      <c r="NS444"/>
      <c r="NT444"/>
      <c r="NU444"/>
      <c r="NV444"/>
      <c r="NW444"/>
      <c r="NX444"/>
      <c r="NY444"/>
      <c r="NZ444"/>
      <c r="OA444"/>
      <c r="OB444"/>
      <c r="OC444"/>
      <c r="OD444"/>
      <c r="OE444"/>
      <c r="OF444"/>
      <c r="OG444"/>
      <c r="OH444"/>
      <c r="OI444"/>
      <c r="OJ444"/>
      <c r="OK444"/>
      <c r="OL444"/>
      <c r="OM444"/>
      <c r="ON444"/>
      <c r="OO444"/>
      <c r="OP444"/>
      <c r="OQ444"/>
      <c r="OR444"/>
      <c r="OS444"/>
      <c r="OT444"/>
      <c r="OU444"/>
      <c r="OV444"/>
      <c r="OW444"/>
      <c r="OX444"/>
      <c r="OY444"/>
      <c r="OZ444"/>
      <c r="PA444"/>
      <c r="PB444"/>
      <c r="PC444"/>
      <c r="PD444"/>
      <c r="PE444"/>
      <c r="PF444"/>
      <c r="PG444"/>
      <c r="PH444"/>
      <c r="PI444"/>
      <c r="PJ444"/>
      <c r="PK444"/>
      <c r="PL444"/>
      <c r="PM444"/>
      <c r="PN444"/>
      <c r="PO444"/>
      <c r="PP444"/>
      <c r="PQ444"/>
      <c r="PR444"/>
      <c r="PS444"/>
      <c r="PT444"/>
      <c r="PU444"/>
      <c r="PV444"/>
      <c r="PW444"/>
      <c r="PX444"/>
      <c r="PY444"/>
      <c r="PZ444"/>
      <c r="QA444"/>
      <c r="QB444"/>
      <c r="QC444"/>
      <c r="QD444"/>
      <c r="QE444"/>
      <c r="QF444"/>
      <c r="QG444"/>
      <c r="QH444"/>
      <c r="QI444"/>
      <c r="QJ444"/>
      <c r="QK444"/>
      <c r="QL444"/>
      <c r="QM444"/>
      <c r="QN444"/>
      <c r="QO444"/>
      <c r="QP444"/>
      <c r="QQ444"/>
      <c r="QR444"/>
      <c r="QS444"/>
      <c r="QT444"/>
      <c r="QU444"/>
      <c r="QV444"/>
      <c r="QW444"/>
      <c r="QX444"/>
      <c r="QY444"/>
      <c r="QZ444"/>
      <c r="RA444"/>
      <c r="RB444"/>
      <c r="RC444"/>
      <c r="RD444"/>
      <c r="RE444"/>
      <c r="RF444"/>
      <c r="RG444"/>
      <c r="RH444"/>
      <c r="RI444"/>
      <c r="RJ444"/>
      <c r="RK444"/>
      <c r="RL444"/>
      <c r="RM444"/>
      <c r="RN444"/>
      <c r="RO444"/>
      <c r="RP444"/>
      <c r="RQ444"/>
      <c r="RR444"/>
      <c r="RS444"/>
      <c r="RT444"/>
      <c r="RU444"/>
      <c r="RV444"/>
      <c r="RW444"/>
      <c r="RX444"/>
      <c r="RY444"/>
      <c r="RZ444"/>
      <c r="SA444"/>
      <c r="SB444"/>
      <c r="SC444"/>
      <c r="SD444"/>
      <c r="SE444"/>
      <c r="SF444"/>
      <c r="SG444"/>
      <c r="SH444"/>
      <c r="SI444"/>
      <c r="SJ444"/>
      <c r="SK444"/>
      <c r="SL444"/>
      <c r="SM444"/>
      <c r="SN444"/>
      <c r="SO444"/>
      <c r="SP444"/>
      <c r="SQ444"/>
      <c r="SR444"/>
      <c r="SS444"/>
      <c r="ST444"/>
      <c r="SU444"/>
      <c r="SV444"/>
      <c r="SW444"/>
      <c r="SX444"/>
      <c r="SY444"/>
      <c r="SZ444"/>
      <c r="TA444"/>
      <c r="TB444"/>
      <c r="TC444"/>
      <c r="TD444"/>
      <c r="TE444"/>
      <c r="TF444"/>
      <c r="TG444"/>
      <c r="TH444"/>
      <c r="TI444"/>
      <c r="TJ444"/>
      <c r="TK444"/>
      <c r="TL444"/>
      <c r="TM444"/>
      <c r="TN444"/>
      <c r="TO444"/>
      <c r="TP444"/>
      <c r="TQ444"/>
      <c r="TR444"/>
      <c r="TS444"/>
      <c r="TT444"/>
      <c r="TU444"/>
      <c r="TV444"/>
      <c r="TW444"/>
      <c r="TX444"/>
      <c r="TY444"/>
      <c r="TZ444"/>
      <c r="UA444"/>
      <c r="UB444"/>
      <c r="UC444"/>
      <c r="UD444"/>
      <c r="UE444"/>
      <c r="UF444"/>
      <c r="UG444"/>
      <c r="UH444"/>
      <c r="UI444"/>
      <c r="UJ444"/>
      <c r="UK444"/>
      <c r="UL444"/>
      <c r="UM444"/>
      <c r="UN444"/>
      <c r="UO444"/>
      <c r="UP444"/>
      <c r="UQ444"/>
      <c r="UR444"/>
      <c r="US444"/>
      <c r="UT444"/>
      <c r="UU444"/>
      <c r="UV444"/>
      <c r="UW444"/>
      <c r="UX444"/>
      <c r="UY444"/>
      <c r="UZ444"/>
      <c r="VA444"/>
      <c r="VB444"/>
      <c r="VC444"/>
      <c r="VD444"/>
      <c r="VE444"/>
      <c r="VF444"/>
      <c r="VG444"/>
      <c r="VH444"/>
      <c r="VI444"/>
      <c r="VJ444"/>
      <c r="VK444"/>
      <c r="VL444"/>
      <c r="VM444"/>
      <c r="VN444"/>
      <c r="VO444"/>
      <c r="VP444"/>
      <c r="VQ444"/>
      <c r="VR444"/>
      <c r="VS444"/>
      <c r="VT444"/>
      <c r="VU444"/>
      <c r="VV444"/>
      <c r="VW444"/>
      <c r="VX444"/>
      <c r="VY444"/>
      <c r="VZ444"/>
      <c r="WA444"/>
      <c r="WB444"/>
      <c r="WC444"/>
      <c r="WD444"/>
      <c r="WE444"/>
      <c r="WF444"/>
      <c r="WG444"/>
      <c r="WH444"/>
      <c r="WI444"/>
      <c r="WJ444"/>
      <c r="WK444"/>
      <c r="WL444"/>
      <c r="WM444"/>
      <c r="WN444"/>
      <c r="WO444"/>
      <c r="WP444"/>
      <c r="WQ444"/>
      <c r="WR444"/>
      <c r="WS444"/>
      <c r="WT444"/>
      <c r="WU444"/>
      <c r="WV444"/>
      <c r="WW444"/>
      <c r="WX444"/>
      <c r="WY444"/>
      <c r="WZ444"/>
      <c r="XA444"/>
      <c r="XB444"/>
      <c r="XC444"/>
      <c r="XD444"/>
      <c r="XE444"/>
      <c r="XF444"/>
      <c r="XG444"/>
      <c r="XH444"/>
      <c r="XI444"/>
      <c r="XJ444"/>
      <c r="XK444"/>
      <c r="XL444"/>
      <c r="XM444"/>
      <c r="XN444"/>
      <c r="XO444"/>
      <c r="XP444"/>
      <c r="XQ444"/>
      <c r="XR444"/>
      <c r="XS444"/>
      <c r="XT444"/>
      <c r="XU444"/>
      <c r="XV444"/>
      <c r="XW444"/>
      <c r="XX444"/>
      <c r="XY444"/>
      <c r="XZ444"/>
      <c r="YA444"/>
      <c r="YB444"/>
      <c r="YC444"/>
      <c r="YD444"/>
      <c r="YE444"/>
      <c r="YF444"/>
      <c r="YG444"/>
      <c r="YH444"/>
      <c r="YI444"/>
      <c r="YJ444"/>
      <c r="YK444"/>
      <c r="YL444"/>
      <c r="YM444"/>
      <c r="YN444"/>
      <c r="YO444"/>
      <c r="YP444"/>
      <c r="YQ444"/>
      <c r="YR444"/>
      <c r="YS444"/>
      <c r="YT444"/>
      <c r="YU444"/>
      <c r="YV444"/>
      <c r="YW444"/>
      <c r="YX444"/>
      <c r="YY444"/>
      <c r="YZ444"/>
      <c r="ZA444"/>
      <c r="ZB444"/>
      <c r="ZC444"/>
      <c r="ZD444"/>
      <c r="ZE444"/>
      <c r="ZF444"/>
      <c r="ZG444"/>
      <c r="ZH444"/>
      <c r="ZI444"/>
      <c r="ZJ444"/>
      <c r="ZK444"/>
      <c r="ZL444"/>
      <c r="ZM444"/>
      <c r="ZN444"/>
      <c r="ZO444"/>
      <c r="ZP444"/>
      <c r="ZQ444"/>
      <c r="ZR444"/>
      <c r="ZS444"/>
      <c r="ZT444"/>
      <c r="ZU444"/>
      <c r="ZV444"/>
      <c r="ZW444"/>
      <c r="ZX444"/>
      <c r="ZY444"/>
      <c r="ZZ444"/>
      <c r="AAA444"/>
      <c r="AAB444"/>
      <c r="AAC444"/>
      <c r="AAD444"/>
      <c r="AAE444"/>
      <c r="AAF444"/>
      <c r="AAG444"/>
      <c r="AAH444"/>
      <c r="AAI444"/>
      <c r="AAJ444"/>
      <c r="AAK444"/>
      <c r="AAL444"/>
      <c r="AAM444"/>
      <c r="AAN444"/>
      <c r="AAO444"/>
      <c r="AAP444"/>
      <c r="AAQ444"/>
      <c r="AAR444"/>
      <c r="AAS444"/>
      <c r="AAT444"/>
      <c r="AAU444"/>
      <c r="AAV444"/>
      <c r="AAW444"/>
      <c r="AAX444"/>
      <c r="AAY444"/>
      <c r="AAZ444"/>
      <c r="ABA444"/>
      <c r="ABB444"/>
      <c r="ABC444"/>
      <c r="ABD444"/>
      <c r="ABE444"/>
      <c r="ABF444"/>
      <c r="ABG444"/>
      <c r="ABH444"/>
      <c r="ABI444"/>
      <c r="ABJ444"/>
      <c r="ABK444"/>
      <c r="ABL444"/>
      <c r="ABM444"/>
      <c r="ABN444"/>
      <c r="ABO444"/>
      <c r="ABP444"/>
      <c r="ABQ444"/>
      <c r="ABR444"/>
      <c r="ABS444"/>
      <c r="ABT444"/>
      <c r="ABU444"/>
      <c r="ABV444"/>
      <c r="ABW444"/>
      <c r="ABX444"/>
      <c r="ABY444"/>
      <c r="ABZ444"/>
      <c r="ACA444"/>
      <c r="ACB444"/>
      <c r="ACC444"/>
      <c r="ACD444"/>
      <c r="ACE444"/>
      <c r="ACF444"/>
      <c r="ACG444"/>
      <c r="ACH444"/>
      <c r="ACI444"/>
      <c r="ACJ444"/>
      <c r="ACK444"/>
      <c r="ACL444"/>
      <c r="ACM444"/>
      <c r="ACN444"/>
      <c r="ACO444"/>
      <c r="ACP444"/>
      <c r="ACQ444"/>
      <c r="ACR444"/>
      <c r="ACS444"/>
      <c r="ACT444"/>
      <c r="ACU444"/>
      <c r="ACV444"/>
      <c r="ACW444"/>
      <c r="ACX444"/>
      <c r="ACY444"/>
      <c r="ACZ444"/>
      <c r="ADA444"/>
      <c r="ADB444"/>
      <c r="ADC444"/>
      <c r="ADD444"/>
      <c r="ADE444"/>
      <c r="ADF444"/>
      <c r="ADG444"/>
      <c r="ADH444"/>
      <c r="ADI444"/>
      <c r="ADJ444"/>
      <c r="ADK444"/>
      <c r="ADL444"/>
      <c r="ADM444"/>
      <c r="ADN444"/>
      <c r="ADO444"/>
      <c r="ADP444"/>
      <c r="ADQ444"/>
      <c r="ADR444"/>
      <c r="ADS444"/>
      <c r="ADT444"/>
      <c r="ADU444"/>
      <c r="ADV444"/>
      <c r="ADW444"/>
      <c r="ADX444"/>
      <c r="ADY444"/>
      <c r="ADZ444"/>
      <c r="AEA444"/>
      <c r="AEB444"/>
      <c r="AEC444"/>
      <c r="AED444"/>
      <c r="AEE444"/>
      <c r="AEF444"/>
      <c r="AEG444"/>
      <c r="AEH444"/>
      <c r="AEI444"/>
      <c r="AEJ444"/>
      <c r="AEK444"/>
      <c r="AEL444"/>
      <c r="AEM444"/>
      <c r="AEN444"/>
      <c r="AEO444"/>
      <c r="AEP444"/>
      <c r="AEQ444"/>
      <c r="AER444"/>
      <c r="AES444"/>
      <c r="AET444"/>
      <c r="AEU444"/>
      <c r="AEV444"/>
      <c r="AEW444"/>
      <c r="AEX444"/>
      <c r="AEY444"/>
      <c r="AEZ444"/>
      <c r="AFA444"/>
      <c r="AFB444"/>
      <c r="AFC444"/>
      <c r="AFD444"/>
      <c r="AFE444"/>
      <c r="AFF444"/>
      <c r="AFG444"/>
      <c r="AFH444"/>
      <c r="AFI444"/>
      <c r="AFJ444"/>
      <c r="AFK444"/>
      <c r="AFL444"/>
      <c r="AFM444"/>
      <c r="AFN444"/>
      <c r="AFO444"/>
      <c r="AFP444"/>
      <c r="AFQ444"/>
      <c r="AFR444"/>
      <c r="AFS444"/>
      <c r="AFT444"/>
      <c r="AFU444"/>
      <c r="AFV444"/>
      <c r="AFW444"/>
      <c r="AFX444"/>
      <c r="AFY444"/>
      <c r="AFZ444"/>
      <c r="AGA444"/>
      <c r="AGB444"/>
      <c r="AGC444"/>
      <c r="AGD444"/>
      <c r="AGE444"/>
      <c r="AGF444"/>
      <c r="AGG444"/>
      <c r="AGH444"/>
      <c r="AGI444"/>
      <c r="AGJ444"/>
      <c r="AGK444"/>
      <c r="AGL444"/>
      <c r="AGM444"/>
      <c r="AGN444"/>
      <c r="AGO444"/>
      <c r="AGP444"/>
      <c r="AGQ444"/>
      <c r="AGR444"/>
      <c r="AGS444"/>
      <c r="AGT444"/>
      <c r="AGU444"/>
      <c r="AGV444"/>
      <c r="AGW444"/>
      <c r="AGX444"/>
      <c r="AGY444"/>
      <c r="AGZ444"/>
      <c r="AHA444"/>
      <c r="AHB444"/>
      <c r="AHC444"/>
      <c r="AHD444"/>
      <c r="AHE444"/>
      <c r="AHF444"/>
      <c r="AHG444"/>
      <c r="AHH444"/>
      <c r="AHI444"/>
      <c r="AHJ444"/>
      <c r="AHK444"/>
      <c r="AHL444"/>
      <c r="AHM444"/>
      <c r="AHN444"/>
      <c r="AHO444"/>
      <c r="AHP444"/>
      <c r="AHQ444"/>
      <c r="AHR444"/>
      <c r="AHS444"/>
      <c r="AHT444"/>
      <c r="AHU444"/>
      <c r="AHV444"/>
      <c r="AHW444"/>
      <c r="AHX444"/>
      <c r="AHY444"/>
      <c r="AHZ444"/>
      <c r="AIA444"/>
      <c r="AIB444"/>
      <c r="AIC444"/>
      <c r="AID444"/>
      <c r="AIE444"/>
      <c r="AIF444"/>
      <c r="AIG444"/>
      <c r="AIH444"/>
      <c r="AII444"/>
      <c r="AIJ444"/>
      <c r="AIK444"/>
      <c r="AIL444"/>
      <c r="AIM444"/>
      <c r="AIN444"/>
      <c r="AIO444"/>
      <c r="AIP444"/>
      <c r="AIQ444"/>
      <c r="AIR444"/>
      <c r="AIS444"/>
      <c r="AIT444"/>
      <c r="AIU444"/>
      <c r="AIV444"/>
      <c r="AIW444"/>
      <c r="AIX444"/>
      <c r="AIY444"/>
      <c r="AIZ444"/>
      <c r="AJA444"/>
      <c r="AJB444"/>
      <c r="AJC444"/>
      <c r="AJD444"/>
      <c r="AJE444"/>
      <c r="AJF444"/>
      <c r="AJG444"/>
      <c r="AJH444"/>
      <c r="AJI444"/>
      <c r="AJJ444"/>
      <c r="AJK444"/>
      <c r="AJL444"/>
      <c r="AJM444"/>
      <c r="AJN444"/>
    </row>
    <row r="445" spans="1:950" ht="27.75" customHeight="1">
      <c r="A445" s="112" t="s">
        <v>33</v>
      </c>
      <c r="B445" s="75" t="s">
        <v>45</v>
      </c>
      <c r="C445" s="787">
        <v>11795</v>
      </c>
      <c r="D445" s="113" t="s">
        <v>884</v>
      </c>
      <c r="E445" s="85" t="s">
        <v>38</v>
      </c>
      <c r="F445" s="869">
        <f>1.64*0.6</f>
        <v>0.98399999999999987</v>
      </c>
      <c r="G445" s="1256">
        <v>467.92</v>
      </c>
      <c r="H445" s="1227">
        <f>F445*G445</f>
        <v>460.43327999999997</v>
      </c>
      <c r="I445" s="1232"/>
      <c r="J445" s="880"/>
      <c r="K445" s="791"/>
      <c r="L445" s="792"/>
      <c r="M445" s="793"/>
      <c r="N445" s="83"/>
      <c r="O445" s="83"/>
      <c r="R445" s="702"/>
      <c r="S445" s="702"/>
      <c r="T445" s="702"/>
      <c r="U445" s="702"/>
      <c r="V445" s="702"/>
      <c r="W445" s="702"/>
      <c r="X445" s="702"/>
      <c r="Y445" s="702"/>
      <c r="Z445" s="702"/>
      <c r="AA445" s="702"/>
      <c r="AB445" s="702"/>
      <c r="AC445" s="702"/>
      <c r="AD445" s="702"/>
      <c r="AE445" s="702"/>
      <c r="AF445" s="702"/>
      <c r="AG445" s="702"/>
      <c r="AH445" s="702"/>
      <c r="AI445" s="702"/>
      <c r="AJ445" s="702"/>
      <c r="AK445" s="702"/>
      <c r="AL445" s="702"/>
      <c r="AM445" s="702"/>
      <c r="AN445" s="702"/>
      <c r="AO445" s="702"/>
      <c r="AP445" s="702"/>
      <c r="AQ445" s="702"/>
      <c r="AR445" s="702"/>
      <c r="AS445" s="702"/>
      <c r="AT445" s="702"/>
      <c r="AU445" s="702"/>
      <c r="AV445" s="702"/>
      <c r="AW445" s="702"/>
      <c r="AX445" s="702"/>
      <c r="AY445" s="702"/>
      <c r="AZ445" s="702"/>
      <c r="BA445" s="702"/>
      <c r="BB445" s="702"/>
      <c r="BC445" s="702"/>
      <c r="BD445" s="702"/>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c r="IW445"/>
      <c r="IX445"/>
      <c r="IY445"/>
      <c r="IZ445"/>
      <c r="JA445"/>
      <c r="JB445"/>
      <c r="JC445"/>
      <c r="JD445"/>
      <c r="JE445"/>
      <c r="JF445"/>
      <c r="JG445"/>
      <c r="JH445"/>
      <c r="JI445"/>
      <c r="JJ445"/>
      <c r="JK445"/>
      <c r="JL445"/>
      <c r="JM445"/>
      <c r="JN445"/>
      <c r="JO445"/>
      <c r="JP445"/>
      <c r="JQ445"/>
      <c r="JR445"/>
      <c r="JS445"/>
      <c r="JT445"/>
      <c r="JU445"/>
      <c r="JV445"/>
      <c r="JW445"/>
      <c r="JX445"/>
      <c r="JY445"/>
      <c r="JZ445"/>
      <c r="KA445"/>
      <c r="KB445"/>
      <c r="KC445"/>
      <c r="KD445"/>
      <c r="KE445"/>
      <c r="KF445"/>
      <c r="KG445"/>
      <c r="KH445"/>
      <c r="KI445"/>
      <c r="KJ445"/>
      <c r="KK445"/>
      <c r="KL445"/>
      <c r="KM445"/>
      <c r="KN445"/>
      <c r="KO445"/>
      <c r="KP445"/>
      <c r="KQ445"/>
      <c r="KR445"/>
      <c r="KS445"/>
      <c r="KT445"/>
      <c r="KU445"/>
      <c r="KV445"/>
      <c r="KW445"/>
      <c r="KX445"/>
      <c r="KY445"/>
      <c r="KZ445"/>
      <c r="LA445"/>
      <c r="LB445"/>
      <c r="LC445"/>
      <c r="LD445"/>
      <c r="LE445"/>
      <c r="LF445"/>
      <c r="LG445"/>
      <c r="LH445"/>
      <c r="LI445"/>
      <c r="LJ445"/>
      <c r="LK445"/>
      <c r="LL445"/>
      <c r="LM445"/>
      <c r="LN445"/>
      <c r="LO445"/>
      <c r="LP445"/>
      <c r="LQ445"/>
      <c r="LR445"/>
      <c r="LS445"/>
      <c r="LT445"/>
      <c r="LU445"/>
      <c r="LV445"/>
      <c r="LW445"/>
      <c r="LX445"/>
      <c r="LY445"/>
      <c r="LZ445"/>
      <c r="MA445"/>
      <c r="MB445"/>
      <c r="MC445"/>
      <c r="MD445"/>
      <c r="ME445"/>
      <c r="MF445"/>
      <c r="MG445"/>
      <c r="MH445"/>
      <c r="MI445"/>
      <c r="MJ445"/>
      <c r="MK445"/>
      <c r="ML445"/>
      <c r="MM445"/>
      <c r="MN445"/>
      <c r="MO445"/>
      <c r="MP445"/>
      <c r="MQ445"/>
      <c r="MR445"/>
      <c r="MS445"/>
      <c r="MT445"/>
      <c r="MU445"/>
      <c r="MV445"/>
      <c r="MW445"/>
      <c r="MX445"/>
      <c r="MY445"/>
      <c r="MZ445"/>
      <c r="NA445"/>
      <c r="NB445"/>
      <c r="NC445"/>
      <c r="ND445"/>
      <c r="NE445"/>
      <c r="NF445"/>
      <c r="NG445"/>
      <c r="NH445"/>
      <c r="NI445"/>
      <c r="NJ445"/>
      <c r="NK445"/>
      <c r="NL445"/>
      <c r="NM445"/>
      <c r="NN445"/>
      <c r="NO445"/>
      <c r="NP445"/>
      <c r="NQ445"/>
      <c r="NR445"/>
      <c r="NS445"/>
      <c r="NT445"/>
      <c r="NU445"/>
      <c r="NV445"/>
      <c r="NW445"/>
      <c r="NX445"/>
      <c r="NY445"/>
      <c r="NZ445"/>
      <c r="OA445"/>
      <c r="OB445"/>
      <c r="OC445"/>
      <c r="OD445"/>
      <c r="OE445"/>
      <c r="OF445"/>
      <c r="OG445"/>
      <c r="OH445"/>
      <c r="OI445"/>
      <c r="OJ445"/>
      <c r="OK445"/>
      <c r="OL445"/>
      <c r="OM445"/>
      <c r="ON445"/>
      <c r="OO445"/>
      <c r="OP445"/>
      <c r="OQ445"/>
      <c r="OR445"/>
      <c r="OS445"/>
      <c r="OT445"/>
      <c r="OU445"/>
      <c r="OV445"/>
      <c r="OW445"/>
      <c r="OX445"/>
      <c r="OY445"/>
      <c r="OZ445"/>
      <c r="PA445"/>
      <c r="PB445"/>
      <c r="PC445"/>
      <c r="PD445"/>
      <c r="PE445"/>
      <c r="PF445"/>
      <c r="PG445"/>
      <c r="PH445"/>
      <c r="PI445"/>
      <c r="PJ445"/>
      <c r="PK445"/>
      <c r="PL445"/>
      <c r="PM445"/>
      <c r="PN445"/>
      <c r="PO445"/>
      <c r="PP445"/>
      <c r="PQ445"/>
      <c r="PR445"/>
      <c r="PS445"/>
      <c r="PT445"/>
      <c r="PU445"/>
      <c r="PV445"/>
      <c r="PW445"/>
      <c r="PX445"/>
      <c r="PY445"/>
      <c r="PZ445"/>
      <c r="QA445"/>
      <c r="QB445"/>
      <c r="QC445"/>
      <c r="QD445"/>
      <c r="QE445"/>
      <c r="QF445"/>
      <c r="QG445"/>
      <c r="QH445"/>
      <c r="QI445"/>
      <c r="QJ445"/>
      <c r="QK445"/>
      <c r="QL445"/>
      <c r="QM445"/>
      <c r="QN445"/>
      <c r="QO445"/>
      <c r="QP445"/>
      <c r="QQ445"/>
      <c r="QR445"/>
      <c r="QS445"/>
      <c r="QT445"/>
      <c r="QU445"/>
      <c r="QV445"/>
      <c r="QW445"/>
      <c r="QX445"/>
      <c r="QY445"/>
      <c r="QZ445"/>
      <c r="RA445"/>
      <c r="RB445"/>
      <c r="RC445"/>
      <c r="RD445"/>
      <c r="RE445"/>
      <c r="RF445"/>
      <c r="RG445"/>
      <c r="RH445"/>
      <c r="RI445"/>
      <c r="RJ445"/>
      <c r="RK445"/>
      <c r="RL445"/>
      <c r="RM445"/>
      <c r="RN445"/>
      <c r="RO445"/>
      <c r="RP445"/>
      <c r="RQ445"/>
      <c r="RR445"/>
      <c r="RS445"/>
      <c r="RT445"/>
      <c r="RU445"/>
      <c r="RV445"/>
      <c r="RW445"/>
      <c r="RX445"/>
      <c r="RY445"/>
      <c r="RZ445"/>
      <c r="SA445"/>
      <c r="SB445"/>
      <c r="SC445"/>
      <c r="SD445"/>
      <c r="SE445"/>
      <c r="SF445"/>
      <c r="SG445"/>
      <c r="SH445"/>
      <c r="SI445"/>
      <c r="SJ445"/>
      <c r="SK445"/>
      <c r="SL445"/>
      <c r="SM445"/>
      <c r="SN445"/>
      <c r="SO445"/>
      <c r="SP445"/>
      <c r="SQ445"/>
      <c r="SR445"/>
      <c r="SS445"/>
      <c r="ST445"/>
      <c r="SU445"/>
      <c r="SV445"/>
      <c r="SW445"/>
      <c r="SX445"/>
      <c r="SY445"/>
      <c r="SZ445"/>
      <c r="TA445"/>
      <c r="TB445"/>
      <c r="TC445"/>
      <c r="TD445"/>
      <c r="TE445"/>
      <c r="TF445"/>
      <c r="TG445"/>
      <c r="TH445"/>
      <c r="TI445"/>
      <c r="TJ445"/>
      <c r="TK445"/>
      <c r="TL445"/>
      <c r="TM445"/>
      <c r="TN445"/>
      <c r="TO445"/>
      <c r="TP445"/>
      <c r="TQ445"/>
      <c r="TR445"/>
      <c r="TS445"/>
      <c r="TT445"/>
      <c r="TU445"/>
      <c r="TV445"/>
      <c r="TW445"/>
      <c r="TX445"/>
      <c r="TY445"/>
      <c r="TZ445"/>
      <c r="UA445"/>
      <c r="UB445"/>
      <c r="UC445"/>
      <c r="UD445"/>
      <c r="UE445"/>
      <c r="UF445"/>
      <c r="UG445"/>
      <c r="UH445"/>
      <c r="UI445"/>
      <c r="UJ445"/>
      <c r="UK445"/>
      <c r="UL445"/>
      <c r="UM445"/>
      <c r="UN445"/>
      <c r="UO445"/>
      <c r="UP445"/>
      <c r="UQ445"/>
      <c r="UR445"/>
      <c r="US445"/>
      <c r="UT445"/>
      <c r="UU445"/>
      <c r="UV445"/>
      <c r="UW445"/>
      <c r="UX445"/>
      <c r="UY445"/>
      <c r="UZ445"/>
      <c r="VA445"/>
      <c r="VB445"/>
      <c r="VC445"/>
      <c r="VD445"/>
      <c r="VE445"/>
      <c r="VF445"/>
      <c r="VG445"/>
      <c r="VH445"/>
      <c r="VI445"/>
      <c r="VJ445"/>
      <c r="VK445"/>
      <c r="VL445"/>
      <c r="VM445"/>
      <c r="VN445"/>
      <c r="VO445"/>
      <c r="VP445"/>
      <c r="VQ445"/>
      <c r="VR445"/>
      <c r="VS445"/>
      <c r="VT445"/>
      <c r="VU445"/>
      <c r="VV445"/>
      <c r="VW445"/>
      <c r="VX445"/>
      <c r="VY445"/>
      <c r="VZ445"/>
      <c r="WA445"/>
      <c r="WB445"/>
      <c r="WC445"/>
      <c r="WD445"/>
      <c r="WE445"/>
      <c r="WF445"/>
      <c r="WG445"/>
      <c r="WH445"/>
      <c r="WI445"/>
      <c r="WJ445"/>
      <c r="WK445"/>
      <c r="WL445"/>
      <c r="WM445"/>
      <c r="WN445"/>
      <c r="WO445"/>
      <c r="WP445"/>
      <c r="WQ445"/>
      <c r="WR445"/>
      <c r="WS445"/>
      <c r="WT445"/>
      <c r="WU445"/>
      <c r="WV445"/>
      <c r="WW445"/>
      <c r="WX445"/>
      <c r="WY445"/>
      <c r="WZ445"/>
      <c r="XA445"/>
      <c r="XB445"/>
      <c r="XC445"/>
      <c r="XD445"/>
      <c r="XE445"/>
      <c r="XF445"/>
      <c r="XG445"/>
      <c r="XH445"/>
      <c r="XI445"/>
      <c r="XJ445"/>
      <c r="XK445"/>
      <c r="XL445"/>
      <c r="XM445"/>
      <c r="XN445"/>
      <c r="XO445"/>
      <c r="XP445"/>
      <c r="XQ445"/>
      <c r="XR445"/>
      <c r="XS445"/>
      <c r="XT445"/>
      <c r="XU445"/>
      <c r="XV445"/>
      <c r="XW445"/>
      <c r="XX445"/>
      <c r="XY445"/>
      <c r="XZ445"/>
      <c r="YA445"/>
      <c r="YB445"/>
      <c r="YC445"/>
      <c r="YD445"/>
      <c r="YE445"/>
      <c r="YF445"/>
      <c r="YG445"/>
      <c r="YH445"/>
      <c r="YI445"/>
      <c r="YJ445"/>
      <c r="YK445"/>
      <c r="YL445"/>
      <c r="YM445"/>
      <c r="YN445"/>
      <c r="YO445"/>
      <c r="YP445"/>
      <c r="YQ445"/>
      <c r="YR445"/>
      <c r="YS445"/>
      <c r="YT445"/>
      <c r="YU445"/>
      <c r="YV445"/>
      <c r="YW445"/>
      <c r="YX445"/>
      <c r="YY445"/>
      <c r="YZ445"/>
      <c r="ZA445"/>
      <c r="ZB445"/>
      <c r="ZC445"/>
      <c r="ZD445"/>
      <c r="ZE445"/>
      <c r="ZF445"/>
      <c r="ZG445"/>
      <c r="ZH445"/>
      <c r="ZI445"/>
      <c r="ZJ445"/>
      <c r="ZK445"/>
      <c r="ZL445"/>
      <c r="ZM445"/>
      <c r="ZN445"/>
      <c r="ZO445"/>
      <c r="ZP445"/>
      <c r="ZQ445"/>
      <c r="ZR445"/>
      <c r="ZS445"/>
      <c r="ZT445"/>
      <c r="ZU445"/>
      <c r="ZV445"/>
      <c r="ZW445"/>
      <c r="ZX445"/>
      <c r="ZY445"/>
      <c r="ZZ445"/>
      <c r="AAA445"/>
      <c r="AAB445"/>
      <c r="AAC445"/>
      <c r="AAD445"/>
      <c r="AAE445"/>
      <c r="AAF445"/>
      <c r="AAG445"/>
      <c r="AAH445"/>
      <c r="AAI445"/>
      <c r="AAJ445"/>
      <c r="AAK445"/>
      <c r="AAL445"/>
      <c r="AAM445"/>
      <c r="AAN445"/>
      <c r="AAO445"/>
      <c r="AAP445"/>
      <c r="AAQ445"/>
      <c r="AAR445"/>
      <c r="AAS445"/>
      <c r="AAT445"/>
      <c r="AAU445"/>
      <c r="AAV445"/>
      <c r="AAW445"/>
      <c r="AAX445"/>
      <c r="AAY445"/>
      <c r="AAZ445"/>
      <c r="ABA445"/>
      <c r="ABB445"/>
      <c r="ABC445"/>
      <c r="ABD445"/>
      <c r="ABE445"/>
      <c r="ABF445"/>
      <c r="ABG445"/>
      <c r="ABH445"/>
      <c r="ABI445"/>
      <c r="ABJ445"/>
      <c r="ABK445"/>
      <c r="ABL445"/>
      <c r="ABM445"/>
      <c r="ABN445"/>
      <c r="ABO445"/>
      <c r="ABP445"/>
      <c r="ABQ445"/>
      <c r="ABR445"/>
      <c r="ABS445"/>
      <c r="ABT445"/>
      <c r="ABU445"/>
      <c r="ABV445"/>
      <c r="ABW445"/>
      <c r="ABX445"/>
      <c r="ABY445"/>
      <c r="ABZ445"/>
      <c r="ACA445"/>
      <c r="ACB445"/>
      <c r="ACC445"/>
      <c r="ACD445"/>
      <c r="ACE445"/>
      <c r="ACF445"/>
      <c r="ACG445"/>
      <c r="ACH445"/>
      <c r="ACI445"/>
      <c r="ACJ445"/>
      <c r="ACK445"/>
      <c r="ACL445"/>
      <c r="ACM445"/>
      <c r="ACN445"/>
      <c r="ACO445"/>
      <c r="ACP445"/>
      <c r="ACQ445"/>
      <c r="ACR445"/>
      <c r="ACS445"/>
      <c r="ACT445"/>
      <c r="ACU445"/>
      <c r="ACV445"/>
      <c r="ACW445"/>
      <c r="ACX445"/>
      <c r="ACY445"/>
      <c r="ACZ445"/>
      <c r="ADA445"/>
      <c r="ADB445"/>
      <c r="ADC445"/>
      <c r="ADD445"/>
      <c r="ADE445"/>
      <c r="ADF445"/>
      <c r="ADG445"/>
      <c r="ADH445"/>
      <c r="ADI445"/>
      <c r="ADJ445"/>
      <c r="ADK445"/>
      <c r="ADL445"/>
      <c r="ADM445"/>
      <c r="ADN445"/>
      <c r="ADO445"/>
      <c r="ADP445"/>
      <c r="ADQ445"/>
      <c r="ADR445"/>
      <c r="ADS445"/>
      <c r="ADT445"/>
      <c r="ADU445"/>
      <c r="ADV445"/>
      <c r="ADW445"/>
      <c r="ADX445"/>
      <c r="ADY445"/>
      <c r="ADZ445"/>
      <c r="AEA445"/>
      <c r="AEB445"/>
      <c r="AEC445"/>
      <c r="AED445"/>
      <c r="AEE445"/>
      <c r="AEF445"/>
      <c r="AEG445"/>
      <c r="AEH445"/>
      <c r="AEI445"/>
      <c r="AEJ445"/>
      <c r="AEK445"/>
      <c r="AEL445"/>
      <c r="AEM445"/>
      <c r="AEN445"/>
      <c r="AEO445"/>
      <c r="AEP445"/>
      <c r="AEQ445"/>
      <c r="AER445"/>
      <c r="AES445"/>
      <c r="AET445"/>
      <c r="AEU445"/>
      <c r="AEV445"/>
      <c r="AEW445"/>
      <c r="AEX445"/>
      <c r="AEY445"/>
      <c r="AEZ445"/>
      <c r="AFA445"/>
      <c r="AFB445"/>
      <c r="AFC445"/>
      <c r="AFD445"/>
      <c r="AFE445"/>
      <c r="AFF445"/>
      <c r="AFG445"/>
      <c r="AFH445"/>
      <c r="AFI445"/>
      <c r="AFJ445"/>
      <c r="AFK445"/>
      <c r="AFL445"/>
      <c r="AFM445"/>
      <c r="AFN445"/>
      <c r="AFO445"/>
      <c r="AFP445"/>
      <c r="AFQ445"/>
      <c r="AFR445"/>
      <c r="AFS445"/>
      <c r="AFT445"/>
      <c r="AFU445"/>
      <c r="AFV445"/>
      <c r="AFW445"/>
      <c r="AFX445"/>
      <c r="AFY445"/>
      <c r="AFZ445"/>
      <c r="AGA445"/>
      <c r="AGB445"/>
      <c r="AGC445"/>
      <c r="AGD445"/>
      <c r="AGE445"/>
      <c r="AGF445"/>
      <c r="AGG445"/>
      <c r="AGH445"/>
      <c r="AGI445"/>
      <c r="AGJ445"/>
      <c r="AGK445"/>
      <c r="AGL445"/>
      <c r="AGM445"/>
      <c r="AGN445"/>
      <c r="AGO445"/>
      <c r="AGP445"/>
      <c r="AGQ445"/>
      <c r="AGR445"/>
      <c r="AGS445"/>
      <c r="AGT445"/>
      <c r="AGU445"/>
      <c r="AGV445"/>
      <c r="AGW445"/>
      <c r="AGX445"/>
      <c r="AGY445"/>
      <c r="AGZ445"/>
      <c r="AHA445"/>
      <c r="AHB445"/>
      <c r="AHC445"/>
      <c r="AHD445"/>
      <c r="AHE445"/>
      <c r="AHF445"/>
      <c r="AHG445"/>
      <c r="AHH445"/>
      <c r="AHI445"/>
      <c r="AHJ445"/>
      <c r="AHK445"/>
      <c r="AHL445"/>
      <c r="AHM445"/>
      <c r="AHN445"/>
      <c r="AHO445"/>
      <c r="AHP445"/>
      <c r="AHQ445"/>
      <c r="AHR445"/>
      <c r="AHS445"/>
      <c r="AHT445"/>
      <c r="AHU445"/>
      <c r="AHV445"/>
      <c r="AHW445"/>
      <c r="AHX445"/>
      <c r="AHY445"/>
      <c r="AHZ445"/>
      <c r="AIA445"/>
      <c r="AIB445"/>
      <c r="AIC445"/>
      <c r="AID445"/>
      <c r="AIE445"/>
      <c r="AIF445"/>
      <c r="AIG445"/>
      <c r="AIH445"/>
      <c r="AII445"/>
      <c r="AIJ445"/>
      <c r="AIK445"/>
      <c r="AIL445"/>
      <c r="AIM445"/>
      <c r="AIN445"/>
      <c r="AIO445"/>
      <c r="AIP445"/>
      <c r="AIQ445"/>
      <c r="AIR445"/>
      <c r="AIS445"/>
      <c r="AIT445"/>
      <c r="AIU445"/>
      <c r="AIV445"/>
      <c r="AIW445"/>
      <c r="AIX445"/>
      <c r="AIY445"/>
      <c r="AIZ445"/>
      <c r="AJA445"/>
      <c r="AJB445"/>
      <c r="AJC445"/>
      <c r="AJD445"/>
      <c r="AJE445"/>
      <c r="AJF445"/>
      <c r="AJG445"/>
      <c r="AJH445"/>
      <c r="AJI445"/>
      <c r="AJJ445"/>
      <c r="AJK445"/>
      <c r="AJL445"/>
      <c r="AJM445"/>
      <c r="AJN445"/>
    </row>
    <row r="446" spans="1:950" s="137" customFormat="1" ht="27.75" customHeight="1">
      <c r="A446" s="112" t="s">
        <v>33</v>
      </c>
      <c r="B446" s="75" t="s">
        <v>150</v>
      </c>
      <c r="C446" s="787">
        <v>87367</v>
      </c>
      <c r="D446" s="113" t="s">
        <v>152</v>
      </c>
      <c r="E446" s="85" t="s">
        <v>41</v>
      </c>
      <c r="F446" s="869">
        <v>2.5000000000000001E-2</v>
      </c>
      <c r="G446" s="1256">
        <v>503.55</v>
      </c>
      <c r="H446" s="1227">
        <f>355.1*F446</f>
        <v>8.8775000000000013</v>
      </c>
      <c r="I446" s="1232">
        <f>148.45*F446</f>
        <v>3.7112499999999997</v>
      </c>
      <c r="J446" s="880"/>
      <c r="K446" s="791"/>
      <c r="L446" s="792"/>
      <c r="M446" s="793"/>
      <c r="N446" s="83"/>
      <c r="O446" s="83"/>
      <c r="P446" s="737"/>
      <c r="Q446" s="737"/>
      <c r="R446" s="714"/>
      <c r="S446" s="714"/>
      <c r="T446" s="714"/>
      <c r="U446" s="714"/>
      <c r="V446" s="714"/>
      <c r="W446" s="714"/>
      <c r="X446" s="714"/>
      <c r="Y446" s="714"/>
      <c r="Z446" s="714"/>
      <c r="AA446" s="714"/>
      <c r="AB446" s="714"/>
      <c r="AC446" s="714"/>
      <c r="AD446" s="714"/>
      <c r="AE446" s="714"/>
      <c r="AF446" s="714"/>
      <c r="AG446" s="714"/>
      <c r="AH446" s="714"/>
      <c r="AI446" s="714"/>
      <c r="AJ446" s="714"/>
      <c r="AK446" s="714"/>
      <c r="AL446" s="714"/>
      <c r="AM446" s="714"/>
      <c r="AN446" s="714"/>
      <c r="AO446" s="714"/>
      <c r="AP446" s="714"/>
      <c r="AQ446" s="714"/>
      <c r="AR446" s="714"/>
      <c r="AS446" s="714"/>
      <c r="AT446" s="714"/>
      <c r="AU446" s="714"/>
      <c r="AV446" s="714"/>
      <c r="AW446" s="714"/>
      <c r="AX446" s="714"/>
      <c r="AY446" s="714"/>
      <c r="AZ446" s="714"/>
      <c r="BA446" s="714"/>
      <c r="BB446" s="714"/>
      <c r="BC446" s="714"/>
      <c r="BD446" s="714"/>
    </row>
    <row r="447" spans="1:950" s="29" customFormat="1" ht="13.8">
      <c r="A447" s="169"/>
      <c r="B447" s="121"/>
      <c r="C447" s="170"/>
      <c r="D447" s="171"/>
      <c r="E447" s="170"/>
      <c r="F447" s="879"/>
      <c r="G447" s="1256"/>
      <c r="H447" s="1227"/>
      <c r="I447" s="1232"/>
      <c r="J447" s="880"/>
      <c r="K447" s="791"/>
      <c r="L447" s="792"/>
      <c r="M447" s="793"/>
      <c r="N447" s="105"/>
      <c r="O447" s="105"/>
      <c r="P447" s="72"/>
      <c r="Q447" s="72"/>
      <c r="R447" s="705"/>
      <c r="S447" s="705"/>
      <c r="T447" s="705"/>
      <c r="U447" s="705"/>
      <c r="V447" s="705"/>
      <c r="W447" s="705"/>
      <c r="X447" s="705"/>
      <c r="Y447" s="705"/>
      <c r="Z447" s="705"/>
      <c r="AA447" s="705"/>
      <c r="AB447" s="705"/>
      <c r="AC447" s="705"/>
      <c r="AD447" s="705"/>
      <c r="AE447" s="705"/>
      <c r="AF447" s="705"/>
      <c r="AG447" s="705"/>
      <c r="AH447" s="705"/>
      <c r="AI447" s="705"/>
      <c r="AJ447" s="705"/>
      <c r="AK447" s="705"/>
      <c r="AL447" s="705"/>
      <c r="AM447" s="705"/>
      <c r="AN447" s="705"/>
      <c r="AO447" s="705"/>
      <c r="AP447" s="705"/>
      <c r="AQ447" s="705"/>
      <c r="AR447" s="705"/>
      <c r="AS447" s="705"/>
      <c r="AT447" s="705"/>
      <c r="AU447" s="705"/>
      <c r="AV447" s="705"/>
      <c r="AW447" s="705"/>
      <c r="AX447" s="705"/>
      <c r="AY447" s="705"/>
      <c r="AZ447" s="705"/>
      <c r="BA447" s="705"/>
      <c r="BB447" s="705"/>
      <c r="BC447" s="705"/>
      <c r="BD447" s="705"/>
    </row>
    <row r="448" spans="1:950" s="136" customFormat="1" ht="21" customHeight="1">
      <c r="A448" s="128"/>
      <c r="B448" s="129"/>
      <c r="C448" s="130"/>
      <c r="D448" s="150" t="s">
        <v>665</v>
      </c>
      <c r="E448" s="130"/>
      <c r="F448" s="874"/>
      <c r="G448" s="1274"/>
      <c r="H448" s="1242"/>
      <c r="I448" s="1275"/>
      <c r="J448" s="875"/>
      <c r="K448" s="134"/>
      <c r="L448" s="132"/>
      <c r="M448" s="133"/>
      <c r="N448" s="135"/>
      <c r="O448" s="135"/>
      <c r="P448" s="746"/>
      <c r="Q448" s="746"/>
      <c r="R448" s="713"/>
      <c r="S448" s="713"/>
      <c r="T448" s="713"/>
      <c r="U448" s="713"/>
      <c r="V448" s="713"/>
      <c r="W448" s="713"/>
      <c r="X448" s="713"/>
      <c r="Y448" s="713"/>
      <c r="Z448" s="713"/>
      <c r="AA448" s="713"/>
      <c r="AB448" s="713"/>
      <c r="AC448" s="713"/>
      <c r="AD448" s="713"/>
      <c r="AE448" s="713"/>
      <c r="AF448" s="713"/>
      <c r="AG448" s="713"/>
      <c r="AH448" s="713"/>
      <c r="AI448" s="713"/>
      <c r="AJ448" s="713"/>
      <c r="AK448" s="713"/>
      <c r="AL448" s="713"/>
      <c r="AM448" s="713"/>
      <c r="AN448" s="713"/>
      <c r="AO448" s="713"/>
      <c r="AP448" s="713"/>
      <c r="AQ448" s="713"/>
      <c r="AR448" s="713"/>
      <c r="AS448" s="713"/>
      <c r="AT448" s="713"/>
      <c r="AU448" s="713"/>
      <c r="AV448" s="713"/>
      <c r="AW448" s="713"/>
      <c r="AX448" s="713"/>
      <c r="AY448" s="713"/>
      <c r="AZ448" s="713"/>
      <c r="BA448" s="713"/>
      <c r="BB448" s="713"/>
      <c r="BC448" s="713"/>
      <c r="BD448" s="713"/>
    </row>
    <row r="449" spans="1:950" s="73" customFormat="1" ht="30" customHeight="1">
      <c r="A449" s="186" t="s">
        <v>17</v>
      </c>
      <c r="B449" s="65" t="s">
        <v>146</v>
      </c>
      <c r="C449" s="66" t="s">
        <v>149</v>
      </c>
      <c r="D449" s="110" t="s">
        <v>666</v>
      </c>
      <c r="E449" s="66" t="s">
        <v>38</v>
      </c>
      <c r="F449" s="856">
        <f>'MEMÓRIA DE CÁLCULO'!$E$94</f>
        <v>9.3600000000000012</v>
      </c>
      <c r="G449" s="1264"/>
      <c r="H449" s="1236">
        <f>ROUND(SUM(H450),2)</f>
        <v>104.06</v>
      </c>
      <c r="I449" s="1246">
        <f>ROUND(SUM(I450),2)</f>
        <v>0</v>
      </c>
      <c r="J449" s="211">
        <f>ROUND(H449+I449,2)</f>
        <v>104.06</v>
      </c>
      <c r="K449" s="68">
        <f>ROUND(F449*H449,2)</f>
        <v>974</v>
      </c>
      <c r="L449" s="69">
        <f>ROUND(F449*I449,2)</f>
        <v>0</v>
      </c>
      <c r="M449" s="679">
        <f>ROUND(K449+L449,2)</f>
        <v>974</v>
      </c>
      <c r="N449" s="680">
        <f>ROUND(M449*$N$5,2)</f>
        <v>246.02</v>
      </c>
      <c r="O449" s="680">
        <f>ROUND(M449+N449,2)</f>
        <v>1220.02</v>
      </c>
      <c r="P449" s="755">
        <f>$O$449</f>
        <v>1220.02</v>
      </c>
      <c r="Q449" s="743"/>
      <c r="R449" s="704"/>
      <c r="S449" s="704"/>
      <c r="T449" s="704"/>
      <c r="U449" s="704"/>
      <c r="V449" s="704"/>
      <c r="W449" s="704"/>
      <c r="X449" s="704"/>
      <c r="Y449" s="704"/>
      <c r="Z449" s="704"/>
      <c r="AA449" s="704"/>
      <c r="AB449" s="704"/>
      <c r="AC449" s="704"/>
      <c r="AD449" s="704"/>
      <c r="AE449" s="704"/>
      <c r="AF449" s="704"/>
      <c r="AG449" s="704"/>
      <c r="AH449" s="704"/>
      <c r="AI449" s="704"/>
      <c r="AJ449" s="704"/>
      <c r="AK449" s="704"/>
      <c r="AL449" s="704"/>
      <c r="AM449" s="704"/>
      <c r="AN449" s="704"/>
      <c r="AO449" s="704"/>
      <c r="AP449" s="704"/>
      <c r="AQ449" s="704"/>
      <c r="AR449" s="704"/>
      <c r="AS449" s="704"/>
      <c r="AT449" s="704"/>
      <c r="AU449" s="704"/>
      <c r="AV449" s="704"/>
      <c r="AW449" s="704"/>
      <c r="AX449" s="704"/>
      <c r="AY449" s="704"/>
      <c r="AZ449" s="704"/>
      <c r="BA449" s="704"/>
      <c r="BB449" s="704"/>
      <c r="BC449" s="704"/>
      <c r="BD449" s="704"/>
    </row>
    <row r="450" spans="1:950" ht="34.5" customHeight="1">
      <c r="A450" s="112" t="s">
        <v>17</v>
      </c>
      <c r="B450" s="341"/>
      <c r="C450" s="340"/>
      <c r="D450" s="788" t="s">
        <v>1253</v>
      </c>
      <c r="E450" s="183" t="s">
        <v>38</v>
      </c>
      <c r="F450" s="139">
        <v>1</v>
      </c>
      <c r="G450" s="1267">
        <v>104.06</v>
      </c>
      <c r="H450" s="1227">
        <f>F450*G450</f>
        <v>104.06</v>
      </c>
      <c r="I450" s="1232"/>
      <c r="J450" s="885"/>
      <c r="K450" s="791"/>
      <c r="L450" s="792"/>
      <c r="M450" s="793"/>
      <c r="N450" s="118"/>
      <c r="O450" s="118"/>
      <c r="P450" s="743"/>
      <c r="Q450" s="743"/>
      <c r="R450" s="702"/>
      <c r="S450" s="702"/>
      <c r="T450" s="702"/>
      <c r="U450" s="702"/>
      <c r="V450" s="702"/>
      <c r="W450" s="702"/>
      <c r="X450" s="702"/>
      <c r="Y450" s="702"/>
      <c r="Z450" s="702"/>
      <c r="AA450" s="702"/>
      <c r="AB450" s="702"/>
      <c r="AC450" s="702"/>
      <c r="AD450" s="702"/>
      <c r="AE450" s="702"/>
      <c r="AF450" s="702"/>
      <c r="AG450" s="702"/>
      <c r="AH450" s="702"/>
      <c r="AI450" s="702"/>
      <c r="AJ450" s="702"/>
      <c r="AK450" s="702"/>
      <c r="AL450" s="702"/>
      <c r="AM450" s="702"/>
      <c r="AN450" s="702"/>
      <c r="AO450" s="702"/>
      <c r="AP450" s="702"/>
      <c r="AQ450" s="702"/>
      <c r="AR450" s="702"/>
      <c r="AS450" s="702"/>
      <c r="AT450" s="702"/>
      <c r="AU450" s="702"/>
      <c r="AV450" s="702"/>
      <c r="AW450" s="702"/>
      <c r="AX450" s="702"/>
      <c r="AY450" s="702"/>
      <c r="AZ450" s="702"/>
      <c r="BA450" s="702"/>
      <c r="BB450" s="702"/>
      <c r="BC450" s="702"/>
      <c r="BD450" s="702"/>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c r="IW450"/>
      <c r="IX450"/>
      <c r="IY450"/>
      <c r="IZ450"/>
      <c r="JA450"/>
      <c r="JB450"/>
      <c r="JC450"/>
      <c r="JD450"/>
      <c r="JE450"/>
      <c r="JF450"/>
      <c r="JG450"/>
      <c r="JH450"/>
      <c r="JI450"/>
      <c r="JJ450"/>
      <c r="JK450"/>
      <c r="JL450"/>
      <c r="JM450"/>
      <c r="JN450"/>
      <c r="JO450"/>
      <c r="JP450"/>
      <c r="JQ450"/>
      <c r="JR450"/>
      <c r="JS450"/>
      <c r="JT450"/>
      <c r="JU450"/>
      <c r="JV450"/>
      <c r="JW450"/>
      <c r="JX450"/>
      <c r="JY450"/>
      <c r="JZ450"/>
      <c r="KA450"/>
      <c r="KB450"/>
      <c r="KC450"/>
      <c r="KD450"/>
      <c r="KE450"/>
      <c r="KF450"/>
      <c r="KG450"/>
      <c r="KH450"/>
      <c r="KI450"/>
      <c r="KJ450"/>
      <c r="KK450"/>
      <c r="KL450"/>
      <c r="KM450"/>
      <c r="KN450"/>
      <c r="KO450"/>
      <c r="KP450"/>
      <c r="KQ450"/>
      <c r="KR450"/>
      <c r="KS450"/>
      <c r="KT450"/>
      <c r="KU450"/>
      <c r="KV450"/>
      <c r="KW450"/>
      <c r="KX450"/>
      <c r="KY450"/>
      <c r="KZ450"/>
      <c r="LA450"/>
      <c r="LB450"/>
      <c r="LC450"/>
      <c r="LD450"/>
      <c r="LE450"/>
      <c r="LF450"/>
      <c r="LG450"/>
      <c r="LH450"/>
      <c r="LI450"/>
      <c r="LJ450"/>
      <c r="LK450"/>
      <c r="LL450"/>
      <c r="LM450"/>
      <c r="LN450"/>
      <c r="LO450"/>
      <c r="LP450"/>
      <c r="LQ450"/>
      <c r="LR450"/>
      <c r="LS450"/>
      <c r="LT450"/>
      <c r="LU450"/>
      <c r="LV450"/>
      <c r="LW450"/>
      <c r="LX450"/>
      <c r="LY450"/>
      <c r="LZ450"/>
      <c r="MA450"/>
      <c r="MB450"/>
      <c r="MC450"/>
      <c r="MD450"/>
      <c r="ME450"/>
      <c r="MF450"/>
      <c r="MG450"/>
      <c r="MH450"/>
      <c r="MI450"/>
      <c r="MJ450"/>
      <c r="MK450"/>
      <c r="ML450"/>
      <c r="MM450"/>
      <c r="MN450"/>
      <c r="MO450"/>
      <c r="MP450"/>
      <c r="MQ450"/>
      <c r="MR450"/>
      <c r="MS450"/>
      <c r="MT450"/>
      <c r="MU450"/>
      <c r="MV450"/>
      <c r="MW450"/>
      <c r="MX450"/>
      <c r="MY450"/>
      <c r="MZ450"/>
      <c r="NA450"/>
      <c r="NB450"/>
      <c r="NC450"/>
      <c r="ND450"/>
      <c r="NE450"/>
      <c r="NF450"/>
      <c r="NG450"/>
      <c r="NH450"/>
      <c r="NI450"/>
      <c r="NJ450"/>
      <c r="NK450"/>
      <c r="NL450"/>
      <c r="NM450"/>
      <c r="NN450"/>
      <c r="NO450"/>
      <c r="NP450"/>
      <c r="NQ450"/>
      <c r="NR450"/>
      <c r="NS450"/>
      <c r="NT450"/>
      <c r="NU450"/>
      <c r="NV450"/>
      <c r="NW450"/>
      <c r="NX450"/>
      <c r="NY450"/>
      <c r="NZ450"/>
      <c r="OA450"/>
      <c r="OB450"/>
      <c r="OC450"/>
      <c r="OD450"/>
      <c r="OE450"/>
      <c r="OF450"/>
      <c r="OG450"/>
      <c r="OH450"/>
      <c r="OI450"/>
      <c r="OJ450"/>
      <c r="OK450"/>
      <c r="OL450"/>
      <c r="OM450"/>
      <c r="ON450"/>
      <c r="OO450"/>
      <c r="OP450"/>
      <c r="OQ450"/>
      <c r="OR450"/>
      <c r="OS450"/>
      <c r="OT450"/>
      <c r="OU450"/>
      <c r="OV450"/>
      <c r="OW450"/>
      <c r="OX450"/>
      <c r="OY450"/>
      <c r="OZ450"/>
      <c r="PA450"/>
      <c r="PB450"/>
      <c r="PC450"/>
      <c r="PD450"/>
      <c r="PE450"/>
      <c r="PF450"/>
      <c r="PG450"/>
      <c r="PH450"/>
      <c r="PI450"/>
      <c r="PJ450"/>
      <c r="PK450"/>
      <c r="PL450"/>
      <c r="PM450"/>
      <c r="PN450"/>
      <c r="PO450"/>
      <c r="PP450"/>
      <c r="PQ450"/>
      <c r="PR450"/>
      <c r="PS450"/>
      <c r="PT450"/>
      <c r="PU450"/>
      <c r="PV450"/>
      <c r="PW450"/>
      <c r="PX450"/>
      <c r="PY450"/>
      <c r="PZ450"/>
      <c r="QA450"/>
      <c r="QB450"/>
      <c r="QC450"/>
      <c r="QD450"/>
      <c r="QE450"/>
      <c r="QF450"/>
      <c r="QG450"/>
      <c r="QH450"/>
      <c r="QI450"/>
      <c r="QJ450"/>
      <c r="QK450"/>
      <c r="QL450"/>
      <c r="QM450"/>
      <c r="QN450"/>
      <c r="QO450"/>
      <c r="QP450"/>
      <c r="QQ450"/>
      <c r="QR450"/>
      <c r="QS450"/>
      <c r="QT450"/>
      <c r="QU450"/>
      <c r="QV450"/>
      <c r="QW450"/>
      <c r="QX450"/>
      <c r="QY450"/>
      <c r="QZ450"/>
      <c r="RA450"/>
      <c r="RB450"/>
      <c r="RC450"/>
      <c r="RD450"/>
      <c r="RE450"/>
      <c r="RF450"/>
      <c r="RG450"/>
      <c r="RH450"/>
      <c r="RI450"/>
      <c r="RJ450"/>
      <c r="RK450"/>
      <c r="RL450"/>
      <c r="RM450"/>
      <c r="RN450"/>
      <c r="RO450"/>
      <c r="RP450"/>
      <c r="RQ450"/>
      <c r="RR450"/>
      <c r="RS450"/>
      <c r="RT450"/>
      <c r="RU450"/>
      <c r="RV450"/>
      <c r="RW450"/>
      <c r="RX450"/>
      <c r="RY450"/>
      <c r="RZ450"/>
      <c r="SA450"/>
      <c r="SB450"/>
      <c r="SC450"/>
      <c r="SD450"/>
      <c r="SE450"/>
      <c r="SF450"/>
      <c r="SG450"/>
      <c r="SH450"/>
      <c r="SI450"/>
      <c r="SJ450"/>
      <c r="SK450"/>
      <c r="SL450"/>
      <c r="SM450"/>
      <c r="SN450"/>
      <c r="SO450"/>
      <c r="SP450"/>
      <c r="SQ450"/>
      <c r="SR450"/>
      <c r="SS450"/>
      <c r="ST450"/>
      <c r="SU450"/>
      <c r="SV450"/>
      <c r="SW450"/>
      <c r="SX450"/>
      <c r="SY450"/>
      <c r="SZ450"/>
      <c r="TA450"/>
      <c r="TB450"/>
      <c r="TC450"/>
      <c r="TD450"/>
      <c r="TE450"/>
      <c r="TF450"/>
      <c r="TG450"/>
      <c r="TH450"/>
      <c r="TI450"/>
      <c r="TJ450"/>
      <c r="TK450"/>
      <c r="TL450"/>
      <c r="TM450"/>
      <c r="TN450"/>
      <c r="TO450"/>
      <c r="TP450"/>
      <c r="TQ450"/>
      <c r="TR450"/>
      <c r="TS450"/>
      <c r="TT450"/>
      <c r="TU450"/>
      <c r="TV450"/>
      <c r="TW450"/>
      <c r="TX450"/>
      <c r="TY450"/>
      <c r="TZ450"/>
      <c r="UA450"/>
      <c r="UB450"/>
      <c r="UC450"/>
      <c r="UD450"/>
      <c r="UE450"/>
      <c r="UF450"/>
      <c r="UG450"/>
      <c r="UH450"/>
      <c r="UI450"/>
      <c r="UJ450"/>
      <c r="UK450"/>
      <c r="UL450"/>
      <c r="UM450"/>
      <c r="UN450"/>
      <c r="UO450"/>
      <c r="UP450"/>
      <c r="UQ450"/>
      <c r="UR450"/>
      <c r="US450"/>
      <c r="UT450"/>
      <c r="UU450"/>
      <c r="UV450"/>
      <c r="UW450"/>
      <c r="UX450"/>
      <c r="UY450"/>
      <c r="UZ450"/>
      <c r="VA450"/>
      <c r="VB450"/>
      <c r="VC450"/>
      <c r="VD450"/>
      <c r="VE450"/>
      <c r="VF450"/>
      <c r="VG450"/>
      <c r="VH450"/>
      <c r="VI450"/>
      <c r="VJ450"/>
      <c r="VK450"/>
      <c r="VL450"/>
      <c r="VM450"/>
      <c r="VN450"/>
      <c r="VO450"/>
      <c r="VP450"/>
      <c r="VQ450"/>
      <c r="VR450"/>
      <c r="VS450"/>
      <c r="VT450"/>
      <c r="VU450"/>
      <c r="VV450"/>
      <c r="VW450"/>
      <c r="VX450"/>
      <c r="VY450"/>
      <c r="VZ450"/>
      <c r="WA450"/>
      <c r="WB450"/>
      <c r="WC450"/>
      <c r="WD450"/>
      <c r="WE450"/>
      <c r="WF450"/>
      <c r="WG450"/>
      <c r="WH450"/>
      <c r="WI450"/>
      <c r="WJ450"/>
      <c r="WK450"/>
      <c r="WL450"/>
      <c r="WM450"/>
      <c r="WN450"/>
      <c r="WO450"/>
      <c r="WP450"/>
      <c r="WQ450"/>
      <c r="WR450"/>
      <c r="WS450"/>
      <c r="WT450"/>
      <c r="WU450"/>
      <c r="WV450"/>
      <c r="WW450"/>
      <c r="WX450"/>
      <c r="WY450"/>
      <c r="WZ450"/>
      <c r="XA450"/>
      <c r="XB450"/>
      <c r="XC450"/>
      <c r="XD450"/>
      <c r="XE450"/>
      <c r="XF450"/>
      <c r="XG450"/>
      <c r="XH450"/>
      <c r="XI450"/>
      <c r="XJ450"/>
      <c r="XK450"/>
      <c r="XL450"/>
      <c r="XM450"/>
      <c r="XN450"/>
      <c r="XO450"/>
      <c r="XP450"/>
      <c r="XQ450"/>
      <c r="XR450"/>
      <c r="XS450"/>
      <c r="XT450"/>
      <c r="XU450"/>
      <c r="XV450"/>
      <c r="XW450"/>
      <c r="XX450"/>
      <c r="XY450"/>
      <c r="XZ450"/>
      <c r="YA450"/>
      <c r="YB450"/>
      <c r="YC450"/>
      <c r="YD450"/>
      <c r="YE450"/>
      <c r="YF450"/>
      <c r="YG450"/>
      <c r="YH450"/>
      <c r="YI450"/>
      <c r="YJ450"/>
      <c r="YK450"/>
      <c r="YL450"/>
      <c r="YM450"/>
      <c r="YN450"/>
      <c r="YO450"/>
      <c r="YP450"/>
      <c r="YQ450"/>
      <c r="YR450"/>
      <c r="YS450"/>
      <c r="YT450"/>
      <c r="YU450"/>
      <c r="YV450"/>
      <c r="YW450"/>
      <c r="YX450"/>
      <c r="YY450"/>
      <c r="YZ450"/>
      <c r="ZA450"/>
      <c r="ZB450"/>
      <c r="ZC450"/>
      <c r="ZD450"/>
      <c r="ZE450"/>
      <c r="ZF450"/>
      <c r="ZG450"/>
      <c r="ZH450"/>
      <c r="ZI450"/>
      <c r="ZJ450"/>
      <c r="ZK450"/>
      <c r="ZL450"/>
      <c r="ZM450"/>
      <c r="ZN450"/>
      <c r="ZO450"/>
      <c r="ZP450"/>
      <c r="ZQ450"/>
      <c r="ZR450"/>
      <c r="ZS450"/>
      <c r="ZT450"/>
      <c r="ZU450"/>
      <c r="ZV450"/>
      <c r="ZW450"/>
      <c r="ZX450"/>
      <c r="ZY450"/>
      <c r="ZZ450"/>
      <c r="AAA450"/>
      <c r="AAB450"/>
      <c r="AAC450"/>
      <c r="AAD450"/>
      <c r="AAE450"/>
      <c r="AAF450"/>
      <c r="AAG450"/>
      <c r="AAH450"/>
      <c r="AAI450"/>
      <c r="AAJ450"/>
      <c r="AAK450"/>
      <c r="AAL450"/>
      <c r="AAM450"/>
      <c r="AAN450"/>
      <c r="AAO450"/>
      <c r="AAP450"/>
      <c r="AAQ450"/>
      <c r="AAR450"/>
      <c r="AAS450"/>
      <c r="AAT450"/>
      <c r="AAU450"/>
      <c r="AAV450"/>
      <c r="AAW450"/>
      <c r="AAX450"/>
      <c r="AAY450"/>
      <c r="AAZ450"/>
      <c r="ABA450"/>
      <c r="ABB450"/>
      <c r="ABC450"/>
      <c r="ABD450"/>
      <c r="ABE450"/>
      <c r="ABF450"/>
      <c r="ABG450"/>
      <c r="ABH450"/>
      <c r="ABI450"/>
      <c r="ABJ450"/>
      <c r="ABK450"/>
      <c r="ABL450"/>
      <c r="ABM450"/>
      <c r="ABN450"/>
      <c r="ABO450"/>
      <c r="ABP450"/>
      <c r="ABQ450"/>
      <c r="ABR450"/>
      <c r="ABS450"/>
      <c r="ABT450"/>
      <c r="ABU450"/>
      <c r="ABV450"/>
      <c r="ABW450"/>
      <c r="ABX450"/>
      <c r="ABY450"/>
      <c r="ABZ450"/>
      <c r="ACA450"/>
      <c r="ACB450"/>
      <c r="ACC450"/>
      <c r="ACD450"/>
      <c r="ACE450"/>
      <c r="ACF450"/>
      <c r="ACG450"/>
      <c r="ACH450"/>
      <c r="ACI450"/>
      <c r="ACJ450"/>
      <c r="ACK450"/>
      <c r="ACL450"/>
      <c r="ACM450"/>
      <c r="ACN450"/>
      <c r="ACO450"/>
      <c r="ACP450"/>
      <c r="ACQ450"/>
      <c r="ACR450"/>
      <c r="ACS450"/>
      <c r="ACT450"/>
      <c r="ACU450"/>
      <c r="ACV450"/>
      <c r="ACW450"/>
      <c r="ACX450"/>
      <c r="ACY450"/>
      <c r="ACZ450"/>
      <c r="ADA450"/>
      <c r="ADB450"/>
      <c r="ADC450"/>
      <c r="ADD450"/>
      <c r="ADE450"/>
      <c r="ADF450"/>
      <c r="ADG450"/>
      <c r="ADH450"/>
      <c r="ADI450"/>
      <c r="ADJ450"/>
      <c r="ADK450"/>
      <c r="ADL450"/>
      <c r="ADM450"/>
      <c r="ADN450"/>
      <c r="ADO450"/>
      <c r="ADP450"/>
      <c r="ADQ450"/>
      <c r="ADR450"/>
      <c r="ADS450"/>
      <c r="ADT450"/>
      <c r="ADU450"/>
      <c r="ADV450"/>
      <c r="ADW450"/>
      <c r="ADX450"/>
      <c r="ADY450"/>
      <c r="ADZ450"/>
      <c r="AEA450"/>
      <c r="AEB450"/>
      <c r="AEC450"/>
      <c r="AED450"/>
      <c r="AEE450"/>
      <c r="AEF450"/>
      <c r="AEG450"/>
      <c r="AEH450"/>
      <c r="AEI450"/>
      <c r="AEJ450"/>
      <c r="AEK450"/>
      <c r="AEL450"/>
      <c r="AEM450"/>
      <c r="AEN450"/>
      <c r="AEO450"/>
      <c r="AEP450"/>
      <c r="AEQ450"/>
      <c r="AER450"/>
      <c r="AES450"/>
      <c r="AET450"/>
      <c r="AEU450"/>
      <c r="AEV450"/>
      <c r="AEW450"/>
      <c r="AEX450"/>
      <c r="AEY450"/>
      <c r="AEZ450"/>
      <c r="AFA450"/>
      <c r="AFB450"/>
      <c r="AFC450"/>
      <c r="AFD450"/>
      <c r="AFE450"/>
      <c r="AFF450"/>
      <c r="AFG450"/>
      <c r="AFH450"/>
      <c r="AFI450"/>
      <c r="AFJ450"/>
      <c r="AFK450"/>
      <c r="AFL450"/>
      <c r="AFM450"/>
      <c r="AFN450"/>
      <c r="AFO450"/>
      <c r="AFP450"/>
      <c r="AFQ450"/>
      <c r="AFR450"/>
      <c r="AFS450"/>
      <c r="AFT450"/>
      <c r="AFU450"/>
      <c r="AFV450"/>
      <c r="AFW450"/>
      <c r="AFX450"/>
      <c r="AFY450"/>
      <c r="AFZ450"/>
      <c r="AGA450"/>
      <c r="AGB450"/>
      <c r="AGC450"/>
      <c r="AGD450"/>
      <c r="AGE450"/>
      <c r="AGF450"/>
      <c r="AGG450"/>
      <c r="AGH450"/>
      <c r="AGI450"/>
      <c r="AGJ450"/>
      <c r="AGK450"/>
      <c r="AGL450"/>
      <c r="AGM450"/>
      <c r="AGN450"/>
      <c r="AGO450"/>
      <c r="AGP450"/>
      <c r="AGQ450"/>
      <c r="AGR450"/>
      <c r="AGS450"/>
      <c r="AGT450"/>
      <c r="AGU450"/>
      <c r="AGV450"/>
      <c r="AGW450"/>
      <c r="AGX450"/>
      <c r="AGY450"/>
      <c r="AGZ450"/>
      <c r="AHA450"/>
      <c r="AHB450"/>
      <c r="AHC450"/>
      <c r="AHD450"/>
      <c r="AHE450"/>
      <c r="AHF450"/>
      <c r="AHG450"/>
      <c r="AHH450"/>
      <c r="AHI450"/>
      <c r="AHJ450"/>
      <c r="AHK450"/>
      <c r="AHL450"/>
      <c r="AHM450"/>
      <c r="AHN450"/>
      <c r="AHO450"/>
      <c r="AHP450"/>
      <c r="AHQ450"/>
      <c r="AHR450"/>
      <c r="AHS450"/>
      <c r="AHT450"/>
      <c r="AHU450"/>
      <c r="AHV450"/>
      <c r="AHW450"/>
      <c r="AHX450"/>
      <c r="AHY450"/>
      <c r="AHZ450"/>
      <c r="AIA450"/>
      <c r="AIB450"/>
      <c r="AIC450"/>
      <c r="AID450"/>
      <c r="AIE450"/>
      <c r="AIF450"/>
      <c r="AIG450"/>
      <c r="AIH450"/>
      <c r="AII450"/>
      <c r="AIJ450"/>
      <c r="AIK450"/>
      <c r="AIL450"/>
      <c r="AIM450"/>
      <c r="AIN450"/>
      <c r="AIO450"/>
      <c r="AIP450"/>
      <c r="AIQ450"/>
      <c r="AIR450"/>
      <c r="AIS450"/>
      <c r="AIT450"/>
      <c r="AIU450"/>
      <c r="AIV450"/>
      <c r="AIW450"/>
      <c r="AIX450"/>
      <c r="AIY450"/>
      <c r="AIZ450"/>
      <c r="AJA450"/>
      <c r="AJB450"/>
      <c r="AJC450"/>
      <c r="AJD450"/>
      <c r="AJE450"/>
      <c r="AJF450"/>
      <c r="AJG450"/>
      <c r="AJH450"/>
      <c r="AJI450"/>
      <c r="AJJ450"/>
      <c r="AJK450"/>
      <c r="AJL450"/>
      <c r="AJM450"/>
      <c r="AJN450"/>
    </row>
    <row r="451" spans="1:950" s="29" customFormat="1" ht="13.5" customHeight="1">
      <c r="A451" s="96"/>
      <c r="B451" s="97"/>
      <c r="C451" s="98"/>
      <c r="D451" s="99"/>
      <c r="E451" s="100"/>
      <c r="F451" s="139"/>
      <c r="G451" s="1267"/>
      <c r="H451" s="1227"/>
      <c r="I451" s="1232"/>
      <c r="J451" s="214"/>
      <c r="K451" s="791"/>
      <c r="L451" s="792"/>
      <c r="M451" s="793"/>
      <c r="N451" s="138"/>
      <c r="O451" s="138"/>
      <c r="P451" s="746"/>
      <c r="Q451" s="746"/>
      <c r="R451" s="705"/>
      <c r="S451" s="705"/>
      <c r="T451" s="705"/>
      <c r="U451" s="705"/>
      <c r="V451" s="705"/>
      <c r="W451" s="705"/>
      <c r="X451" s="705"/>
      <c r="Y451" s="705"/>
      <c r="Z451" s="705"/>
      <c r="AA451" s="705"/>
      <c r="AB451" s="705"/>
      <c r="AC451" s="705"/>
      <c r="AD451" s="705"/>
      <c r="AE451" s="705"/>
      <c r="AF451" s="705"/>
      <c r="AG451" s="705"/>
      <c r="AH451" s="705"/>
      <c r="AI451" s="705"/>
      <c r="AJ451" s="705"/>
      <c r="AK451" s="705"/>
      <c r="AL451" s="705"/>
      <c r="AM451" s="705"/>
      <c r="AN451" s="705"/>
      <c r="AO451" s="705"/>
      <c r="AP451" s="705"/>
      <c r="AQ451" s="705"/>
      <c r="AR451" s="705"/>
      <c r="AS451" s="705"/>
      <c r="AT451" s="705"/>
      <c r="AU451" s="705"/>
      <c r="AV451" s="705"/>
      <c r="AW451" s="705"/>
      <c r="AX451" s="705"/>
      <c r="AY451" s="705"/>
      <c r="AZ451" s="705"/>
      <c r="BA451" s="705"/>
      <c r="BB451" s="705"/>
      <c r="BC451" s="705"/>
      <c r="BD451" s="705"/>
    </row>
    <row r="452" spans="1:950" s="56" customFormat="1" ht="15.6">
      <c r="A452" s="59"/>
      <c r="B452" s="60"/>
      <c r="C452" s="60">
        <v>7</v>
      </c>
      <c r="D452" s="61" t="s">
        <v>153</v>
      </c>
      <c r="E452" s="61"/>
      <c r="F452" s="864"/>
      <c r="G452" s="864"/>
      <c r="H452" s="864"/>
      <c r="I452" s="864"/>
      <c r="J452" s="857"/>
      <c r="K452" s="62"/>
      <c r="L452" s="62"/>
      <c r="M452" s="62"/>
      <c r="N452" s="62"/>
      <c r="O452" s="63">
        <f>SUM(O453:O669)</f>
        <v>81400.83</v>
      </c>
      <c r="P452" s="746"/>
      <c r="Q452" s="746"/>
      <c r="R452" s="708"/>
      <c r="S452" s="708"/>
      <c r="T452" s="708"/>
      <c r="U452" s="708"/>
      <c r="V452" s="708"/>
      <c r="W452" s="708"/>
      <c r="X452" s="708"/>
      <c r="Y452" s="708"/>
      <c r="Z452" s="708"/>
      <c r="AA452" s="708"/>
      <c r="AB452" s="708"/>
      <c r="AC452" s="708"/>
      <c r="AD452" s="708"/>
      <c r="AE452" s="708"/>
      <c r="AF452" s="708"/>
      <c r="AG452" s="708"/>
      <c r="AH452" s="708"/>
      <c r="AI452" s="708"/>
      <c r="AJ452" s="708"/>
      <c r="AK452" s="708"/>
      <c r="AL452" s="708"/>
      <c r="AM452" s="708"/>
      <c r="AN452" s="708"/>
      <c r="AO452" s="708"/>
      <c r="AP452" s="708"/>
      <c r="AQ452" s="708"/>
      <c r="AR452" s="708"/>
      <c r="AS452" s="708"/>
      <c r="AT452" s="708"/>
      <c r="AU452" s="708"/>
      <c r="AV452" s="708"/>
      <c r="AW452" s="708"/>
      <c r="AX452" s="708"/>
      <c r="AY452" s="708"/>
      <c r="AZ452" s="708"/>
      <c r="BA452" s="708"/>
      <c r="BB452" s="708"/>
      <c r="BC452" s="708"/>
      <c r="BD452" s="708"/>
    </row>
    <row r="453" spans="1:950" ht="20.7" customHeight="1">
      <c r="A453"/>
      <c r="B453"/>
      <c r="C453"/>
      <c r="D453"/>
      <c r="E453"/>
      <c r="F453" s="743"/>
      <c r="K453"/>
      <c r="L453"/>
      <c r="M453"/>
      <c r="N453"/>
      <c r="O453"/>
      <c r="P453" s="746"/>
      <c r="Q453" s="746"/>
      <c r="R453" s="702"/>
      <c r="S453" s="702"/>
      <c r="T453" s="702"/>
      <c r="U453" s="702"/>
      <c r="V453" s="702"/>
      <c r="W453" s="702"/>
      <c r="X453" s="702"/>
      <c r="Y453" s="702"/>
      <c r="Z453" s="702"/>
      <c r="AA453" s="702"/>
      <c r="AB453" s="702"/>
      <c r="AC453" s="702"/>
      <c r="AD453" s="702"/>
      <c r="AE453" s="702"/>
      <c r="AF453" s="702"/>
      <c r="AG453" s="702"/>
      <c r="AH453" s="702"/>
      <c r="AI453" s="702"/>
      <c r="AJ453" s="702"/>
      <c r="AK453" s="702"/>
      <c r="AL453" s="702"/>
      <c r="AM453" s="702"/>
      <c r="AN453" s="702"/>
      <c r="AO453" s="702"/>
      <c r="AP453" s="702"/>
      <c r="AQ453" s="702"/>
      <c r="AR453" s="702"/>
      <c r="AS453" s="702"/>
      <c r="AT453" s="702"/>
      <c r="AU453" s="702"/>
      <c r="AV453" s="702"/>
      <c r="AW453" s="702"/>
      <c r="AX453" s="702"/>
      <c r="AY453" s="702"/>
      <c r="AZ453" s="702"/>
      <c r="BA453" s="702"/>
      <c r="BB453" s="702"/>
      <c r="BC453" s="702"/>
      <c r="BD453" s="702"/>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c r="IW453"/>
      <c r="IX453"/>
      <c r="IY453"/>
      <c r="IZ453"/>
      <c r="JA453"/>
      <c r="JB453"/>
      <c r="JC453"/>
      <c r="JD453"/>
      <c r="JE453"/>
      <c r="JF453"/>
      <c r="JG453"/>
      <c r="JH453"/>
      <c r="JI453"/>
      <c r="JJ453"/>
      <c r="JK453"/>
      <c r="JL453"/>
      <c r="JM453"/>
      <c r="JN453"/>
      <c r="JO453"/>
      <c r="JP453"/>
      <c r="JQ453"/>
      <c r="JR453"/>
      <c r="JS453"/>
      <c r="JT453"/>
      <c r="JU453"/>
      <c r="JV453"/>
      <c r="JW453"/>
      <c r="JX453"/>
      <c r="JY453"/>
      <c r="JZ453"/>
      <c r="KA453"/>
      <c r="KB453"/>
      <c r="KC453"/>
      <c r="KD453"/>
      <c r="KE453"/>
      <c r="KF453"/>
      <c r="KG453"/>
      <c r="KH453"/>
      <c r="KI453"/>
      <c r="KJ453"/>
      <c r="KK453"/>
      <c r="KL453"/>
      <c r="KM453"/>
      <c r="KN453"/>
      <c r="KO453"/>
      <c r="KP453"/>
      <c r="KQ453"/>
      <c r="KR453"/>
      <c r="KS453"/>
      <c r="KT453"/>
      <c r="KU453"/>
      <c r="KV453"/>
      <c r="KW453"/>
      <c r="KX453"/>
      <c r="KY453"/>
      <c r="KZ453"/>
      <c r="LA453"/>
      <c r="LB453"/>
      <c r="LC453"/>
      <c r="LD453"/>
      <c r="LE453"/>
      <c r="LF453"/>
      <c r="LG453"/>
      <c r="LH453"/>
      <c r="LI453"/>
      <c r="LJ453"/>
      <c r="LK453"/>
      <c r="LL453"/>
      <c r="LM453"/>
      <c r="LN453"/>
      <c r="LO453"/>
      <c r="LP453"/>
      <c r="LQ453"/>
      <c r="LR453"/>
      <c r="LS453"/>
      <c r="LT453"/>
      <c r="LU453"/>
      <c r="LV453"/>
      <c r="LW453"/>
      <c r="LX453"/>
      <c r="LY453"/>
      <c r="LZ453"/>
      <c r="MA453"/>
      <c r="MB453"/>
      <c r="MC453"/>
      <c r="MD453"/>
      <c r="ME453"/>
      <c r="MF453"/>
      <c r="MG453"/>
      <c r="MH453"/>
      <c r="MI453"/>
      <c r="MJ453"/>
      <c r="MK453"/>
      <c r="ML453"/>
      <c r="MM453"/>
      <c r="MN453"/>
      <c r="MO453"/>
      <c r="MP453"/>
      <c r="MQ453"/>
      <c r="MR453"/>
      <c r="MS453"/>
      <c r="MT453"/>
      <c r="MU453"/>
      <c r="MV453"/>
      <c r="MW453"/>
      <c r="MX453"/>
      <c r="MY453"/>
      <c r="MZ453"/>
      <c r="NA453"/>
      <c r="NB453"/>
      <c r="NC453"/>
      <c r="ND453"/>
      <c r="NE453"/>
      <c r="NF453"/>
      <c r="NG453"/>
      <c r="NH453"/>
      <c r="NI453"/>
      <c r="NJ453"/>
      <c r="NK453"/>
      <c r="NL453"/>
      <c r="NM453"/>
      <c r="NN453"/>
      <c r="NO453"/>
      <c r="NP453"/>
      <c r="NQ453"/>
      <c r="NR453"/>
      <c r="NS453"/>
      <c r="NT453"/>
      <c r="NU453"/>
      <c r="NV453"/>
      <c r="NW453"/>
      <c r="NX453"/>
      <c r="NY453"/>
      <c r="NZ453"/>
      <c r="OA453"/>
      <c r="OB453"/>
      <c r="OC453"/>
      <c r="OD453"/>
      <c r="OE453"/>
      <c r="OF453"/>
      <c r="OG453"/>
      <c r="OH453"/>
      <c r="OI453"/>
      <c r="OJ453"/>
      <c r="OK453"/>
      <c r="OL453"/>
      <c r="OM453"/>
      <c r="ON453"/>
      <c r="OO453"/>
      <c r="OP453"/>
      <c r="OQ453"/>
      <c r="OR453"/>
      <c r="OS453"/>
      <c r="OT453"/>
      <c r="OU453"/>
      <c r="OV453"/>
      <c r="OW453"/>
      <c r="OX453"/>
      <c r="OY453"/>
      <c r="OZ453"/>
      <c r="PA453"/>
      <c r="PB453"/>
      <c r="PC453"/>
      <c r="PD453"/>
      <c r="PE453"/>
      <c r="PF453"/>
      <c r="PG453"/>
      <c r="PH453"/>
      <c r="PI453"/>
      <c r="PJ453"/>
      <c r="PK453"/>
      <c r="PL453"/>
      <c r="PM453"/>
      <c r="PN453"/>
      <c r="PO453"/>
      <c r="PP453"/>
      <c r="PQ453"/>
      <c r="PR453"/>
      <c r="PS453"/>
      <c r="PT453"/>
      <c r="PU453"/>
      <c r="PV453"/>
      <c r="PW453"/>
      <c r="PX453"/>
      <c r="PY453"/>
      <c r="PZ453"/>
      <c r="QA453"/>
      <c r="QB453"/>
      <c r="QC453"/>
      <c r="QD453"/>
      <c r="QE453"/>
      <c r="QF453"/>
      <c r="QG453"/>
      <c r="QH453"/>
      <c r="QI453"/>
      <c r="QJ453"/>
      <c r="QK453"/>
      <c r="QL453"/>
      <c r="QM453"/>
      <c r="QN453"/>
      <c r="QO453"/>
      <c r="QP453"/>
      <c r="QQ453"/>
      <c r="QR453"/>
      <c r="QS453"/>
      <c r="QT453"/>
      <c r="QU453"/>
      <c r="QV453"/>
      <c r="QW453"/>
      <c r="QX453"/>
      <c r="QY453"/>
      <c r="QZ453"/>
      <c r="RA453"/>
      <c r="RB453"/>
      <c r="RC453"/>
      <c r="RD453"/>
      <c r="RE453"/>
      <c r="RF453"/>
      <c r="RG453"/>
      <c r="RH453"/>
      <c r="RI453"/>
      <c r="RJ453"/>
      <c r="RK453"/>
      <c r="RL453"/>
      <c r="RM453"/>
      <c r="RN453"/>
      <c r="RO453"/>
      <c r="RP453"/>
      <c r="RQ453"/>
      <c r="RR453"/>
      <c r="RS453"/>
      <c r="RT453"/>
      <c r="RU453"/>
      <c r="RV453"/>
      <c r="RW453"/>
      <c r="RX453"/>
      <c r="RY453"/>
      <c r="RZ453"/>
      <c r="SA453"/>
      <c r="SB453"/>
      <c r="SC453"/>
      <c r="SD453"/>
      <c r="SE453"/>
      <c r="SF453"/>
      <c r="SG453"/>
      <c r="SH453"/>
      <c r="SI453"/>
      <c r="SJ453"/>
      <c r="SK453"/>
      <c r="SL453"/>
      <c r="SM453"/>
      <c r="SN453"/>
      <c r="SO453"/>
      <c r="SP453"/>
      <c r="SQ453"/>
      <c r="SR453"/>
      <c r="SS453"/>
      <c r="ST453"/>
      <c r="SU453"/>
      <c r="SV453"/>
      <c r="SW453"/>
      <c r="SX453"/>
      <c r="SY453"/>
      <c r="SZ453"/>
      <c r="TA453"/>
      <c r="TB453"/>
      <c r="TC453"/>
      <c r="TD453"/>
      <c r="TE453"/>
      <c r="TF453"/>
      <c r="TG453"/>
      <c r="TH453"/>
      <c r="TI453"/>
      <c r="TJ453"/>
      <c r="TK453"/>
      <c r="TL453"/>
      <c r="TM453"/>
      <c r="TN453"/>
      <c r="TO453"/>
      <c r="TP453"/>
      <c r="TQ453"/>
      <c r="TR453"/>
      <c r="TS453"/>
      <c r="TT453"/>
      <c r="TU453"/>
      <c r="TV453"/>
      <c r="TW453"/>
      <c r="TX453"/>
      <c r="TY453"/>
      <c r="TZ453"/>
      <c r="UA453"/>
      <c r="UB453"/>
      <c r="UC453"/>
      <c r="UD453"/>
      <c r="UE453"/>
      <c r="UF453"/>
      <c r="UG453"/>
      <c r="UH453"/>
      <c r="UI453"/>
      <c r="UJ453"/>
      <c r="UK453"/>
      <c r="UL453"/>
      <c r="UM453"/>
      <c r="UN453"/>
      <c r="UO453"/>
      <c r="UP453"/>
      <c r="UQ453"/>
      <c r="UR453"/>
      <c r="US453"/>
      <c r="UT453"/>
      <c r="UU453"/>
      <c r="UV453"/>
      <c r="UW453"/>
      <c r="UX453"/>
      <c r="UY453"/>
      <c r="UZ453"/>
      <c r="VA453"/>
      <c r="VB453"/>
      <c r="VC453"/>
      <c r="VD453"/>
      <c r="VE453"/>
      <c r="VF453"/>
      <c r="VG453"/>
      <c r="VH453"/>
      <c r="VI453"/>
      <c r="VJ453"/>
      <c r="VK453"/>
      <c r="VL453"/>
      <c r="VM453"/>
      <c r="VN453"/>
      <c r="VO453"/>
      <c r="VP453"/>
      <c r="VQ453"/>
      <c r="VR453"/>
      <c r="VS453"/>
      <c r="VT453"/>
      <c r="VU453"/>
      <c r="VV453"/>
      <c r="VW453"/>
      <c r="VX453"/>
      <c r="VY453"/>
      <c r="VZ453"/>
      <c r="WA453"/>
      <c r="WB453"/>
      <c r="WC453"/>
      <c r="WD453"/>
      <c r="WE453"/>
      <c r="WF453"/>
      <c r="WG453"/>
      <c r="WH453"/>
      <c r="WI453"/>
      <c r="WJ453"/>
      <c r="WK453"/>
      <c r="WL453"/>
      <c r="WM453"/>
      <c r="WN453"/>
      <c r="WO453"/>
      <c r="WP453"/>
      <c r="WQ453"/>
      <c r="WR453"/>
      <c r="WS453"/>
      <c r="WT453"/>
      <c r="WU453"/>
      <c r="WV453"/>
      <c r="WW453"/>
      <c r="WX453"/>
      <c r="WY453"/>
      <c r="WZ453"/>
      <c r="XA453"/>
      <c r="XB453"/>
      <c r="XC453"/>
      <c r="XD453"/>
      <c r="XE453"/>
      <c r="XF453"/>
      <c r="XG453"/>
      <c r="XH453"/>
      <c r="XI453"/>
      <c r="XJ453"/>
      <c r="XK453"/>
      <c r="XL453"/>
      <c r="XM453"/>
      <c r="XN453"/>
      <c r="XO453"/>
      <c r="XP453"/>
      <c r="XQ453"/>
      <c r="XR453"/>
      <c r="XS453"/>
      <c r="XT453"/>
      <c r="XU453"/>
      <c r="XV453"/>
      <c r="XW453"/>
      <c r="XX453"/>
      <c r="XY453"/>
      <c r="XZ453"/>
      <c r="YA453"/>
      <c r="YB453"/>
      <c r="YC453"/>
      <c r="YD453"/>
      <c r="YE453"/>
      <c r="YF453"/>
      <c r="YG453"/>
      <c r="YH453"/>
      <c r="YI453"/>
      <c r="YJ453"/>
      <c r="YK453"/>
      <c r="YL453"/>
      <c r="YM453"/>
      <c r="YN453"/>
      <c r="YO453"/>
      <c r="YP453"/>
      <c r="YQ453"/>
      <c r="YR453"/>
      <c r="YS453"/>
      <c r="YT453"/>
      <c r="YU453"/>
      <c r="YV453"/>
      <c r="YW453"/>
      <c r="YX453"/>
      <c r="YY453"/>
      <c r="YZ453"/>
      <c r="ZA453"/>
      <c r="ZB453"/>
      <c r="ZC453"/>
      <c r="ZD453"/>
      <c r="ZE453"/>
      <c r="ZF453"/>
      <c r="ZG453"/>
      <c r="ZH453"/>
      <c r="ZI453"/>
      <c r="ZJ453"/>
      <c r="ZK453"/>
      <c r="ZL453"/>
      <c r="ZM453"/>
      <c r="ZN453"/>
      <c r="ZO453"/>
      <c r="ZP453"/>
      <c r="ZQ453"/>
      <c r="ZR453"/>
      <c r="ZS453"/>
      <c r="ZT453"/>
      <c r="ZU453"/>
      <c r="ZV453"/>
      <c r="ZW453"/>
      <c r="ZX453"/>
      <c r="ZY453"/>
      <c r="ZZ453"/>
      <c r="AAA453"/>
      <c r="AAB453"/>
      <c r="AAC453"/>
      <c r="AAD453"/>
      <c r="AAE453"/>
      <c r="AAF453"/>
      <c r="AAG453"/>
      <c r="AAH453"/>
      <c r="AAI453"/>
      <c r="AAJ453"/>
      <c r="AAK453"/>
      <c r="AAL453"/>
      <c r="AAM453"/>
      <c r="AAN453"/>
      <c r="AAO453"/>
      <c r="AAP453"/>
      <c r="AAQ453"/>
      <c r="AAR453"/>
      <c r="AAS453"/>
      <c r="AAT453"/>
      <c r="AAU453"/>
      <c r="AAV453"/>
      <c r="AAW453"/>
      <c r="AAX453"/>
      <c r="AAY453"/>
      <c r="AAZ453"/>
      <c r="ABA453"/>
      <c r="ABB453"/>
      <c r="ABC453"/>
      <c r="ABD453"/>
      <c r="ABE453"/>
      <c r="ABF453"/>
      <c r="ABG453"/>
      <c r="ABH453"/>
      <c r="ABI453"/>
      <c r="ABJ453"/>
      <c r="ABK453"/>
      <c r="ABL453"/>
      <c r="ABM453"/>
      <c r="ABN453"/>
      <c r="ABO453"/>
      <c r="ABP453"/>
      <c r="ABQ453"/>
      <c r="ABR453"/>
      <c r="ABS453"/>
      <c r="ABT453"/>
      <c r="ABU453"/>
      <c r="ABV453"/>
      <c r="ABW453"/>
      <c r="ABX453"/>
      <c r="ABY453"/>
      <c r="ABZ453"/>
      <c r="ACA453"/>
      <c r="ACB453"/>
      <c r="ACC453"/>
      <c r="ACD453"/>
      <c r="ACE453"/>
      <c r="ACF453"/>
      <c r="ACG453"/>
      <c r="ACH453"/>
      <c r="ACI453"/>
      <c r="ACJ453"/>
      <c r="ACK453"/>
      <c r="ACL453"/>
      <c r="ACM453"/>
      <c r="ACN453"/>
      <c r="ACO453"/>
      <c r="ACP453"/>
      <c r="ACQ453"/>
      <c r="ACR453"/>
      <c r="ACS453"/>
      <c r="ACT453"/>
      <c r="ACU453"/>
      <c r="ACV453"/>
      <c r="ACW453"/>
      <c r="ACX453"/>
      <c r="ACY453"/>
      <c r="ACZ453"/>
      <c r="ADA453"/>
      <c r="ADB453"/>
      <c r="ADC453"/>
      <c r="ADD453"/>
      <c r="ADE453"/>
      <c r="ADF453"/>
      <c r="ADG453"/>
      <c r="ADH453"/>
      <c r="ADI453"/>
      <c r="ADJ453"/>
      <c r="ADK453"/>
      <c r="ADL453"/>
      <c r="ADM453"/>
      <c r="ADN453"/>
      <c r="ADO453"/>
      <c r="ADP453"/>
      <c r="ADQ453"/>
      <c r="ADR453"/>
      <c r="ADS453"/>
      <c r="ADT453"/>
      <c r="ADU453"/>
      <c r="ADV453"/>
      <c r="ADW453"/>
      <c r="ADX453"/>
      <c r="ADY453"/>
      <c r="ADZ453"/>
      <c r="AEA453"/>
      <c r="AEB453"/>
      <c r="AEC453"/>
      <c r="AED453"/>
      <c r="AEE453"/>
      <c r="AEF453"/>
      <c r="AEG453"/>
      <c r="AEH453"/>
      <c r="AEI453"/>
      <c r="AEJ453"/>
      <c r="AEK453"/>
      <c r="AEL453"/>
      <c r="AEM453"/>
      <c r="AEN453"/>
      <c r="AEO453"/>
      <c r="AEP453"/>
      <c r="AEQ453"/>
      <c r="AER453"/>
      <c r="AES453"/>
      <c r="AET453"/>
      <c r="AEU453"/>
      <c r="AEV453"/>
      <c r="AEW453"/>
      <c r="AEX453"/>
      <c r="AEY453"/>
      <c r="AEZ453"/>
      <c r="AFA453"/>
      <c r="AFB453"/>
      <c r="AFC453"/>
      <c r="AFD453"/>
      <c r="AFE453"/>
      <c r="AFF453"/>
      <c r="AFG453"/>
      <c r="AFH453"/>
      <c r="AFI453"/>
      <c r="AFJ453"/>
      <c r="AFK453"/>
      <c r="AFL453"/>
      <c r="AFM453"/>
      <c r="AFN453"/>
      <c r="AFO453"/>
      <c r="AFP453"/>
      <c r="AFQ453"/>
      <c r="AFR453"/>
      <c r="AFS453"/>
      <c r="AFT453"/>
      <c r="AFU453"/>
      <c r="AFV453"/>
      <c r="AFW453"/>
      <c r="AFX453"/>
      <c r="AFY453"/>
      <c r="AFZ453"/>
      <c r="AGA453"/>
      <c r="AGB453"/>
      <c r="AGC453"/>
      <c r="AGD453"/>
      <c r="AGE453"/>
      <c r="AGF453"/>
      <c r="AGG453"/>
      <c r="AGH453"/>
      <c r="AGI453"/>
      <c r="AGJ453"/>
      <c r="AGK453"/>
      <c r="AGL453"/>
      <c r="AGM453"/>
      <c r="AGN453"/>
      <c r="AGO453"/>
      <c r="AGP453"/>
      <c r="AGQ453"/>
      <c r="AGR453"/>
      <c r="AGS453"/>
      <c r="AGT453"/>
      <c r="AGU453"/>
      <c r="AGV453"/>
      <c r="AGW453"/>
      <c r="AGX453"/>
      <c r="AGY453"/>
      <c r="AGZ453"/>
      <c r="AHA453"/>
      <c r="AHB453"/>
      <c r="AHC453"/>
      <c r="AHD453"/>
      <c r="AHE453"/>
      <c r="AHF453"/>
      <c r="AHG453"/>
      <c r="AHH453"/>
      <c r="AHI453"/>
      <c r="AHJ453"/>
      <c r="AHK453"/>
      <c r="AHL453"/>
      <c r="AHM453"/>
      <c r="AHN453"/>
      <c r="AHO453"/>
      <c r="AHP453"/>
      <c r="AHQ453"/>
      <c r="AHR453"/>
      <c r="AHS453"/>
      <c r="AHT453"/>
      <c r="AHU453"/>
      <c r="AHV453"/>
      <c r="AHW453"/>
      <c r="AHX453"/>
      <c r="AHY453"/>
      <c r="AHZ453"/>
      <c r="AIA453"/>
      <c r="AIB453"/>
      <c r="AIC453"/>
      <c r="AID453"/>
      <c r="AIE453"/>
      <c r="AIF453"/>
      <c r="AIG453"/>
      <c r="AIH453"/>
      <c r="AII453"/>
      <c r="AIJ453"/>
      <c r="AIK453"/>
      <c r="AIL453"/>
      <c r="AIM453"/>
      <c r="AIN453"/>
      <c r="AIO453"/>
      <c r="AIP453"/>
      <c r="AIQ453"/>
      <c r="AIR453"/>
      <c r="AIS453"/>
      <c r="AIT453"/>
      <c r="AIU453"/>
      <c r="AIV453"/>
      <c r="AIW453"/>
      <c r="AIX453"/>
      <c r="AIY453"/>
      <c r="AIZ453"/>
      <c r="AJA453"/>
      <c r="AJB453"/>
      <c r="AJC453"/>
      <c r="AJD453"/>
      <c r="AJE453"/>
      <c r="AJF453"/>
      <c r="AJG453"/>
      <c r="AJH453"/>
      <c r="AJI453"/>
      <c r="AJJ453"/>
      <c r="AJK453"/>
      <c r="AJL453"/>
      <c r="AJM453"/>
      <c r="AJN453"/>
    </row>
    <row r="454" spans="1:950" s="814" customFormat="1" ht="26.25" customHeight="1">
      <c r="A454" s="806"/>
      <c r="B454" s="807"/>
      <c r="C454" s="808" t="s">
        <v>155</v>
      </c>
      <c r="D454" s="809" t="s">
        <v>154</v>
      </c>
      <c r="E454" s="808"/>
      <c r="F454" s="874"/>
      <c r="G454" s="1274"/>
      <c r="H454" s="1242"/>
      <c r="I454" s="1275"/>
      <c r="J454" s="875"/>
      <c r="K454" s="812"/>
      <c r="L454" s="810"/>
      <c r="M454" s="811"/>
      <c r="N454" s="813"/>
      <c r="O454" s="813"/>
      <c r="P454" s="743"/>
      <c r="Q454" s="743"/>
      <c r="R454" s="826"/>
      <c r="S454" s="826"/>
      <c r="T454" s="826"/>
      <c r="U454" s="826"/>
      <c r="V454" s="826"/>
      <c r="W454" s="826"/>
      <c r="X454" s="826"/>
      <c r="Y454" s="826"/>
      <c r="Z454" s="826"/>
      <c r="AA454" s="826"/>
      <c r="AB454" s="826"/>
      <c r="AC454" s="826"/>
      <c r="AD454" s="826"/>
      <c r="AE454" s="826"/>
      <c r="AF454" s="826"/>
      <c r="AG454" s="826"/>
      <c r="AH454" s="826"/>
      <c r="AI454" s="826"/>
      <c r="AJ454" s="826"/>
      <c r="AK454" s="826"/>
      <c r="AL454" s="826"/>
      <c r="AM454" s="826"/>
      <c r="AN454" s="826"/>
      <c r="AO454" s="826"/>
      <c r="AP454" s="826"/>
      <c r="AQ454" s="826"/>
      <c r="AR454" s="826"/>
      <c r="AS454" s="826"/>
      <c r="AT454" s="826"/>
      <c r="AU454" s="826"/>
      <c r="AV454" s="826"/>
      <c r="AW454" s="826"/>
      <c r="AX454" s="826"/>
      <c r="AY454" s="826"/>
      <c r="AZ454" s="826"/>
      <c r="BA454" s="826"/>
      <c r="BB454" s="826"/>
      <c r="BC454" s="826"/>
      <c r="BD454" s="826"/>
    </row>
    <row r="455" spans="1:950" s="29" customFormat="1" ht="13.8">
      <c r="A455" s="112"/>
      <c r="B455" s="97"/>
      <c r="C455" s="98"/>
      <c r="D455" s="99"/>
      <c r="E455" s="100"/>
      <c r="F455" s="139"/>
      <c r="G455" s="1267"/>
      <c r="H455" s="1227"/>
      <c r="I455" s="1232"/>
      <c r="J455" s="214"/>
      <c r="K455" s="102"/>
      <c r="L455" s="103"/>
      <c r="M455" s="104"/>
      <c r="N455" s="143"/>
      <c r="O455" s="143"/>
      <c r="P455" s="737"/>
      <c r="Q455" s="737"/>
      <c r="R455" s="705"/>
      <c r="S455" s="705"/>
      <c r="T455" s="705"/>
      <c r="U455" s="705"/>
      <c r="V455" s="705"/>
      <c r="W455" s="705"/>
      <c r="X455" s="705"/>
      <c r="Y455" s="705"/>
      <c r="Z455" s="705"/>
      <c r="AA455" s="705"/>
      <c r="AB455" s="705"/>
      <c r="AC455" s="705"/>
      <c r="AD455" s="705"/>
      <c r="AE455" s="705"/>
      <c r="AF455" s="705"/>
      <c r="AG455" s="705"/>
      <c r="AH455" s="705"/>
      <c r="AI455" s="705"/>
      <c r="AJ455" s="705"/>
      <c r="AK455" s="705"/>
      <c r="AL455" s="705"/>
      <c r="AM455" s="705"/>
      <c r="AN455" s="705"/>
      <c r="AO455" s="705"/>
      <c r="AP455" s="705"/>
      <c r="AQ455" s="705"/>
      <c r="AR455" s="705"/>
      <c r="AS455" s="705"/>
      <c r="AT455" s="705"/>
      <c r="AU455" s="705"/>
      <c r="AV455" s="705"/>
      <c r="AW455" s="705"/>
      <c r="AX455" s="705"/>
      <c r="AY455" s="705"/>
      <c r="AZ455" s="705"/>
      <c r="BA455" s="705"/>
      <c r="BB455" s="705"/>
      <c r="BC455" s="705"/>
      <c r="BD455" s="705"/>
    </row>
    <row r="456" spans="1:950" s="73" customFormat="1" ht="62.25" customHeight="1">
      <c r="A456" s="64" t="s">
        <v>33</v>
      </c>
      <c r="B456" s="65">
        <v>90843</v>
      </c>
      <c r="C456" s="780" t="s">
        <v>720</v>
      </c>
      <c r="D456" s="67" t="s">
        <v>156</v>
      </c>
      <c r="E456" s="66" t="s">
        <v>54</v>
      </c>
      <c r="F456" s="856">
        <f>'MEMÓRIA DE CÁLCULO'!$F$46</f>
        <v>8</v>
      </c>
      <c r="G456" s="1264"/>
      <c r="H456" s="1236">
        <f>ROUND(SUM(H457:H460),2)</f>
        <v>750.14</v>
      </c>
      <c r="I456" s="1246">
        <f>ROUND(SUM(I457:I460),2)</f>
        <v>181.35</v>
      </c>
      <c r="J456" s="211">
        <f>ROUND(H456+I456,2)</f>
        <v>931.49</v>
      </c>
      <c r="K456" s="68">
        <f>ROUND(F456*H456,2)</f>
        <v>6001.12</v>
      </c>
      <c r="L456" s="69">
        <f>ROUND(F456*I456,2)</f>
        <v>1450.8</v>
      </c>
      <c r="M456" s="679">
        <f>ROUND(K456+L456,2)</f>
        <v>7451.92</v>
      </c>
      <c r="N456" s="680">
        <f>ROUND(M456*$N$5,2)</f>
        <v>1882.29</v>
      </c>
      <c r="O456" s="680">
        <f>ROUND(M456+N456,2)</f>
        <v>9334.2099999999991</v>
      </c>
      <c r="P456" s="740"/>
      <c r="Q456" s="740"/>
      <c r="R456" s="704"/>
      <c r="S456" s="704"/>
      <c r="T456" s="704"/>
      <c r="U456" s="704"/>
      <c r="V456" s="704"/>
      <c r="W456" s="704"/>
      <c r="X456" s="704"/>
      <c r="Y456" s="704"/>
      <c r="Z456" s="704"/>
      <c r="AA456" s="704"/>
      <c r="AB456" s="704"/>
      <c r="AC456" s="704"/>
      <c r="AD456" s="704"/>
      <c r="AE456" s="704"/>
      <c r="AF456" s="704"/>
      <c r="AG456" s="704"/>
      <c r="AH456" s="704"/>
      <c r="AI456" s="704"/>
      <c r="AJ456" s="704"/>
      <c r="AK456" s="704"/>
      <c r="AL456" s="704"/>
      <c r="AM456" s="704"/>
      <c r="AN456" s="704"/>
      <c r="AO456" s="704"/>
      <c r="AP456" s="704"/>
      <c r="AQ456" s="704"/>
      <c r="AR456" s="704"/>
      <c r="AS456" s="704"/>
      <c r="AT456" s="704"/>
      <c r="AU456" s="704"/>
      <c r="AV456" s="704"/>
      <c r="AW456" s="704"/>
      <c r="AX456" s="704"/>
      <c r="AY456" s="704"/>
      <c r="AZ456" s="704"/>
      <c r="BA456" s="704"/>
      <c r="BB456" s="704"/>
      <c r="BC456" s="704"/>
      <c r="BD456" s="704"/>
    </row>
    <row r="457" spans="1:950" s="187" customFormat="1" ht="30" customHeight="1">
      <c r="A457" s="112" t="s">
        <v>33</v>
      </c>
      <c r="B457" s="75" t="s">
        <v>39</v>
      </c>
      <c r="C457" s="75">
        <v>90806</v>
      </c>
      <c r="D457" s="86" t="s">
        <v>907</v>
      </c>
      <c r="E457" s="75" t="s">
        <v>62</v>
      </c>
      <c r="F457" s="139">
        <v>1</v>
      </c>
      <c r="G457" s="1267">
        <v>385.52</v>
      </c>
      <c r="H457" s="1227">
        <f>275.65*F457</f>
        <v>275.64999999999998</v>
      </c>
      <c r="I457" s="1232">
        <f>109.87*F457</f>
        <v>109.87</v>
      </c>
      <c r="J457" s="214"/>
      <c r="K457" s="80"/>
      <c r="L457" s="81"/>
      <c r="M457" s="82"/>
      <c r="N457" s="109"/>
      <c r="O457" s="109"/>
      <c r="P457" s="740"/>
      <c r="Q457" s="740"/>
      <c r="R457" s="704"/>
      <c r="S457" s="719"/>
      <c r="T457" s="719"/>
      <c r="U457" s="719"/>
      <c r="V457" s="719"/>
      <c r="W457" s="719"/>
      <c r="X457" s="719"/>
      <c r="Y457" s="719"/>
      <c r="Z457" s="719"/>
      <c r="AA457" s="719"/>
      <c r="AB457" s="719"/>
      <c r="AC457" s="719"/>
      <c r="AD457" s="719"/>
      <c r="AE457" s="719"/>
      <c r="AF457" s="719"/>
      <c r="AG457" s="719"/>
      <c r="AH457" s="719"/>
      <c r="AI457" s="719"/>
      <c r="AJ457" s="719"/>
      <c r="AK457" s="719"/>
      <c r="AL457" s="719"/>
      <c r="AM457" s="719"/>
      <c r="AN457" s="719"/>
      <c r="AO457" s="719"/>
      <c r="AP457" s="719"/>
      <c r="AQ457" s="719"/>
      <c r="AR457" s="719"/>
      <c r="AS457" s="719"/>
      <c r="AT457" s="719"/>
      <c r="AU457" s="719"/>
      <c r="AV457" s="719"/>
      <c r="AW457" s="719"/>
      <c r="AX457" s="719"/>
      <c r="AY457" s="719"/>
      <c r="AZ457" s="719"/>
      <c r="BA457" s="719"/>
      <c r="BB457" s="719"/>
      <c r="BC457" s="719"/>
      <c r="BD457" s="719"/>
    </row>
    <row r="458" spans="1:950" s="187" customFormat="1" ht="39.75" customHeight="1">
      <c r="A458" s="112" t="s">
        <v>33</v>
      </c>
      <c r="B458" s="75" t="s">
        <v>39</v>
      </c>
      <c r="C458" s="1208" t="s">
        <v>1255</v>
      </c>
      <c r="D458" s="86" t="s">
        <v>1256</v>
      </c>
      <c r="E458" s="75" t="s">
        <v>62</v>
      </c>
      <c r="F458" s="139">
        <v>1</v>
      </c>
      <c r="G458" s="1267">
        <v>276.26</v>
      </c>
      <c r="H458" s="1243">
        <f>241.99*F458</f>
        <v>241.99</v>
      </c>
      <c r="I458" s="1276">
        <f>34.27</f>
        <v>34.270000000000003</v>
      </c>
      <c r="J458" s="214"/>
      <c r="K458" s="80"/>
      <c r="L458" s="81"/>
      <c r="M458" s="82"/>
      <c r="N458" s="109"/>
      <c r="O458" s="109"/>
      <c r="P458" s="740"/>
      <c r="Q458" s="740"/>
      <c r="R458" s="704"/>
      <c r="S458" s="719"/>
      <c r="T458" s="719"/>
      <c r="U458" s="719"/>
      <c r="V458" s="719"/>
      <c r="W458" s="719"/>
      <c r="X458" s="719"/>
      <c r="Y458" s="719"/>
      <c r="Z458" s="719"/>
      <c r="AA458" s="719"/>
      <c r="AB458" s="719"/>
      <c r="AC458" s="719"/>
      <c r="AD458" s="719"/>
      <c r="AE458" s="719"/>
      <c r="AF458" s="719"/>
      <c r="AG458" s="719"/>
      <c r="AH458" s="719"/>
      <c r="AI458" s="719"/>
      <c r="AJ458" s="719"/>
      <c r="AK458" s="719"/>
      <c r="AL458" s="719"/>
      <c r="AM458" s="719"/>
      <c r="AN458" s="719"/>
      <c r="AO458" s="719"/>
      <c r="AP458" s="719"/>
      <c r="AQ458" s="719"/>
      <c r="AR458" s="719"/>
      <c r="AS458" s="719"/>
      <c r="AT458" s="719"/>
      <c r="AU458" s="719"/>
      <c r="AV458" s="719"/>
      <c r="AW458" s="719"/>
      <c r="AX458" s="719"/>
      <c r="AY458" s="719"/>
      <c r="AZ458" s="719"/>
      <c r="BA458" s="719"/>
      <c r="BB458" s="719"/>
      <c r="BC458" s="719"/>
      <c r="BD458" s="719"/>
    </row>
    <row r="459" spans="1:950" s="187" customFormat="1" ht="33" customHeight="1">
      <c r="A459" s="112" t="s">
        <v>33</v>
      </c>
      <c r="B459" s="75" t="s">
        <v>39</v>
      </c>
      <c r="C459" s="75">
        <v>100659</v>
      </c>
      <c r="D459" s="86" t="s">
        <v>908</v>
      </c>
      <c r="E459" s="75" t="s">
        <v>47</v>
      </c>
      <c r="F459" s="139">
        <v>10</v>
      </c>
      <c r="G459" s="1267">
        <v>11.53</v>
      </c>
      <c r="H459" s="1227">
        <f>10.03*F459</f>
        <v>100.3</v>
      </c>
      <c r="I459" s="1232">
        <f>1.5*F459</f>
        <v>15</v>
      </c>
      <c r="J459" s="214"/>
      <c r="K459" s="80"/>
      <c r="L459" s="81"/>
      <c r="M459" s="82"/>
      <c r="N459" s="109"/>
      <c r="O459" s="109"/>
      <c r="P459" s="72"/>
      <c r="Q459" s="72"/>
      <c r="R459" s="719"/>
      <c r="S459" s="719"/>
      <c r="T459" s="719"/>
      <c r="U459" s="719"/>
      <c r="V459" s="719"/>
      <c r="W459" s="719"/>
      <c r="X459" s="719"/>
      <c r="Y459" s="719"/>
      <c r="Z459" s="719"/>
      <c r="AA459" s="719"/>
      <c r="AB459" s="719"/>
      <c r="AC459" s="719"/>
      <c r="AD459" s="719"/>
      <c r="AE459" s="719"/>
      <c r="AF459" s="719"/>
      <c r="AG459" s="719"/>
      <c r="AH459" s="719"/>
      <c r="AI459" s="719"/>
      <c r="AJ459" s="719"/>
      <c r="AK459" s="719"/>
      <c r="AL459" s="719"/>
      <c r="AM459" s="719"/>
      <c r="AN459" s="719"/>
      <c r="AO459" s="719"/>
      <c r="AP459" s="719"/>
      <c r="AQ459" s="719"/>
      <c r="AR459" s="719"/>
      <c r="AS459" s="719"/>
      <c r="AT459" s="719"/>
      <c r="AU459" s="719"/>
      <c r="AV459" s="719"/>
      <c r="AW459" s="719"/>
      <c r="AX459" s="719"/>
      <c r="AY459" s="719"/>
      <c r="AZ459" s="719"/>
      <c r="BA459" s="719"/>
      <c r="BB459" s="719"/>
      <c r="BC459" s="719"/>
      <c r="BD459" s="719"/>
    </row>
    <row r="460" spans="1:950" s="73" customFormat="1" ht="30.75" customHeight="1">
      <c r="A460" s="112" t="s">
        <v>33</v>
      </c>
      <c r="B460" s="75" t="s">
        <v>39</v>
      </c>
      <c r="C460" s="75">
        <v>90830</v>
      </c>
      <c r="D460" s="86" t="s">
        <v>157</v>
      </c>
      <c r="E460" s="75" t="s">
        <v>62</v>
      </c>
      <c r="F460" s="139">
        <v>1</v>
      </c>
      <c r="G460" s="1267">
        <v>154.41</v>
      </c>
      <c r="H460" s="1227">
        <f>132.2*F460</f>
        <v>132.19999999999999</v>
      </c>
      <c r="I460" s="1232">
        <f>22.21*F460</f>
        <v>22.21</v>
      </c>
      <c r="J460" s="214"/>
      <c r="K460" s="80"/>
      <c r="L460" s="81"/>
      <c r="M460" s="82"/>
      <c r="N460" s="109"/>
      <c r="O460" s="109"/>
      <c r="P460" s="746"/>
      <c r="Q460" s="746"/>
      <c r="R460" s="704"/>
      <c r="S460" s="704"/>
      <c r="T460" s="704"/>
      <c r="U460" s="704"/>
      <c r="V460" s="704"/>
      <c r="W460" s="704"/>
      <c r="X460" s="704"/>
      <c r="Y460" s="704"/>
      <c r="Z460" s="704"/>
      <c r="AA460" s="704"/>
      <c r="AB460" s="704"/>
      <c r="AC460" s="704"/>
      <c r="AD460" s="704"/>
      <c r="AE460" s="704"/>
      <c r="AF460" s="704"/>
      <c r="AG460" s="704"/>
      <c r="AH460" s="704"/>
      <c r="AI460" s="704"/>
      <c r="AJ460" s="704"/>
      <c r="AK460" s="704"/>
      <c r="AL460" s="704"/>
      <c r="AM460" s="704"/>
      <c r="AN460" s="704"/>
      <c r="AO460" s="704"/>
      <c r="AP460" s="704"/>
      <c r="AQ460" s="704"/>
      <c r="AR460" s="704"/>
      <c r="AS460" s="704"/>
      <c r="AT460" s="704"/>
      <c r="AU460" s="704"/>
      <c r="AV460" s="704"/>
      <c r="AW460" s="704"/>
      <c r="AX460" s="704"/>
      <c r="AY460" s="704"/>
      <c r="AZ460" s="704"/>
      <c r="BA460" s="704"/>
      <c r="BB460" s="704"/>
      <c r="BC460" s="704"/>
      <c r="BD460" s="704"/>
    </row>
    <row r="461" spans="1:950" s="29" customFormat="1" ht="13.8">
      <c r="A461" s="96"/>
      <c r="B461" s="97"/>
      <c r="C461" s="98"/>
      <c r="D461" s="99"/>
      <c r="E461" s="100"/>
      <c r="F461" s="139"/>
      <c r="G461" s="1267"/>
      <c r="H461" s="1227"/>
      <c r="I461" s="1232"/>
      <c r="J461" s="214"/>
      <c r="K461" s="102"/>
      <c r="L461" s="103"/>
      <c r="M461" s="104"/>
      <c r="N461" s="143"/>
      <c r="O461" s="143"/>
      <c r="P461" s="746"/>
      <c r="Q461" s="746"/>
      <c r="R461" s="705"/>
      <c r="S461" s="705"/>
      <c r="T461" s="705"/>
      <c r="U461" s="705"/>
      <c r="V461" s="705"/>
      <c r="W461" s="705"/>
      <c r="X461" s="705"/>
      <c r="Y461" s="705"/>
      <c r="Z461" s="705"/>
      <c r="AA461" s="705"/>
      <c r="AB461" s="705"/>
      <c r="AC461" s="705"/>
      <c r="AD461" s="705"/>
      <c r="AE461" s="705"/>
      <c r="AF461" s="705"/>
      <c r="AG461" s="705"/>
      <c r="AH461" s="705"/>
      <c r="AI461" s="705"/>
      <c r="AJ461" s="705"/>
      <c r="AK461" s="705"/>
      <c r="AL461" s="705"/>
      <c r="AM461" s="705"/>
      <c r="AN461" s="705"/>
      <c r="AO461" s="705"/>
      <c r="AP461" s="705"/>
      <c r="AQ461" s="705"/>
      <c r="AR461" s="705"/>
      <c r="AS461" s="705"/>
      <c r="AT461" s="705"/>
      <c r="AU461" s="705"/>
      <c r="AV461" s="705"/>
      <c r="AW461" s="705"/>
      <c r="AX461" s="705"/>
      <c r="AY461" s="705"/>
      <c r="AZ461" s="705"/>
      <c r="BA461" s="705"/>
      <c r="BB461" s="705"/>
      <c r="BC461" s="705"/>
      <c r="BD461" s="705"/>
    </row>
    <row r="462" spans="1:950" s="73" customFormat="1" ht="57" customHeight="1">
      <c r="A462" s="64" t="s">
        <v>33</v>
      </c>
      <c r="B462" s="65">
        <v>90844</v>
      </c>
      <c r="C462" s="66" t="s">
        <v>721</v>
      </c>
      <c r="D462" s="67" t="s">
        <v>159</v>
      </c>
      <c r="E462" s="66" t="s">
        <v>54</v>
      </c>
      <c r="F462" s="856">
        <f>'MEMÓRIA DE CÁLCULO'!$F$49+'MEMÓRIA DE CÁLCULO'!$F$47</f>
        <v>4</v>
      </c>
      <c r="G462" s="1264"/>
      <c r="H462" s="1236">
        <f>ROUND(SUM(H463:H466),2)</f>
        <v>810.62</v>
      </c>
      <c r="I462" s="1246">
        <f>ROUND(SUM(I463:I466),2)</f>
        <v>184.57</v>
      </c>
      <c r="J462" s="211">
        <f>ROUND(H462+I462,2)</f>
        <v>995.19</v>
      </c>
      <c r="K462" s="68">
        <f>ROUND(F462*H462,2)</f>
        <v>3242.48</v>
      </c>
      <c r="L462" s="69">
        <f>ROUND(F462*I462,2)</f>
        <v>738.28</v>
      </c>
      <c r="M462" s="679">
        <f>ROUND(K462+L462,2)</f>
        <v>3980.76</v>
      </c>
      <c r="N462" s="680">
        <f>ROUND(M462*$N$5,2)</f>
        <v>1005.5</v>
      </c>
      <c r="O462" s="680">
        <f>ROUND(M462+N462,2)</f>
        <v>4986.26</v>
      </c>
      <c r="P462" s="746"/>
      <c r="Q462" s="746"/>
      <c r="R462" s="704"/>
      <c r="S462" s="704"/>
      <c r="T462" s="704"/>
      <c r="U462" s="704"/>
      <c r="V462" s="704"/>
      <c r="W462" s="704"/>
      <c r="X462" s="704"/>
      <c r="Y462" s="704"/>
      <c r="Z462" s="704"/>
      <c r="AA462" s="704"/>
      <c r="AB462" s="704"/>
      <c r="AC462" s="704"/>
      <c r="AD462" s="704"/>
      <c r="AE462" s="704"/>
      <c r="AF462" s="704"/>
      <c r="AG462" s="704"/>
      <c r="AH462" s="704"/>
      <c r="AI462" s="704"/>
      <c r="AJ462" s="704"/>
      <c r="AK462" s="704"/>
      <c r="AL462" s="704"/>
      <c r="AM462" s="704"/>
      <c r="AN462" s="704"/>
      <c r="AO462" s="704"/>
      <c r="AP462" s="704"/>
      <c r="AQ462" s="704"/>
      <c r="AR462" s="704"/>
      <c r="AS462" s="704"/>
      <c r="AT462" s="704"/>
      <c r="AU462" s="704"/>
      <c r="AV462" s="704"/>
      <c r="AW462" s="704"/>
      <c r="AX462" s="704"/>
      <c r="AY462" s="704"/>
      <c r="AZ462" s="704"/>
      <c r="BA462" s="704"/>
      <c r="BB462" s="704"/>
      <c r="BC462" s="704"/>
      <c r="BD462" s="704"/>
    </row>
    <row r="463" spans="1:950" s="40" customFormat="1" ht="30" customHeight="1">
      <c r="A463" s="112" t="s">
        <v>33</v>
      </c>
      <c r="B463" s="75" t="s">
        <v>39</v>
      </c>
      <c r="C463" s="786">
        <v>90806</v>
      </c>
      <c r="D463" s="86" t="s">
        <v>907</v>
      </c>
      <c r="E463" s="786" t="s">
        <v>62</v>
      </c>
      <c r="F463" s="139">
        <v>1</v>
      </c>
      <c r="G463" s="1267">
        <v>385.52</v>
      </c>
      <c r="H463" s="1227">
        <f>275.65*F463</f>
        <v>275.64999999999998</v>
      </c>
      <c r="I463" s="1232">
        <f>109.87*F463</f>
        <v>109.87</v>
      </c>
      <c r="J463" s="214"/>
      <c r="K463" s="102"/>
      <c r="L463" s="103"/>
      <c r="M463" s="104"/>
      <c r="N463" s="143"/>
      <c r="O463" s="143"/>
      <c r="P463" s="72"/>
      <c r="Q463" s="72"/>
      <c r="R463" s="706"/>
      <c r="S463" s="706"/>
      <c r="T463" s="706"/>
      <c r="U463" s="706"/>
      <c r="V463" s="706"/>
      <c r="W463" s="706"/>
      <c r="X463" s="706"/>
      <c r="Y463" s="706"/>
      <c r="Z463" s="706"/>
      <c r="AA463" s="706"/>
      <c r="AB463" s="706"/>
      <c r="AC463" s="706"/>
      <c r="AD463" s="706"/>
      <c r="AE463" s="706"/>
      <c r="AF463" s="706"/>
      <c r="AG463" s="706"/>
      <c r="AH463" s="706"/>
      <c r="AI463" s="706"/>
      <c r="AJ463" s="706"/>
      <c r="AK463" s="706"/>
      <c r="AL463" s="706"/>
      <c r="AM463" s="706"/>
      <c r="AN463" s="706"/>
      <c r="AO463" s="706"/>
      <c r="AP463" s="706"/>
      <c r="AQ463" s="706"/>
      <c r="AR463" s="706"/>
      <c r="AS463" s="706"/>
      <c r="AT463" s="706"/>
      <c r="AU463" s="706"/>
      <c r="AV463" s="706"/>
      <c r="AW463" s="706"/>
      <c r="AX463" s="706"/>
      <c r="AY463" s="706"/>
      <c r="AZ463" s="706"/>
      <c r="BA463" s="706"/>
      <c r="BB463" s="706"/>
      <c r="BC463" s="706"/>
      <c r="BD463" s="706"/>
    </row>
    <row r="464" spans="1:950" ht="38.25" customHeight="1">
      <c r="A464" s="112" t="s">
        <v>33</v>
      </c>
      <c r="B464" s="75" t="s">
        <v>39</v>
      </c>
      <c r="C464" s="1207">
        <v>90823</v>
      </c>
      <c r="D464" s="86" t="s">
        <v>160</v>
      </c>
      <c r="E464" s="75" t="s">
        <v>62</v>
      </c>
      <c r="F464" s="139">
        <v>1</v>
      </c>
      <c r="G464" s="1267">
        <v>337.65</v>
      </c>
      <c r="H464" s="1243">
        <f>300.46*F464</f>
        <v>300.45999999999998</v>
      </c>
      <c r="I464" s="1276">
        <f>37.19*F464</f>
        <v>37.19</v>
      </c>
      <c r="J464" s="214"/>
      <c r="K464" s="102"/>
      <c r="L464" s="103"/>
      <c r="M464" s="104"/>
      <c r="N464" s="143"/>
      <c r="O464" s="143"/>
      <c r="P464" s="737"/>
      <c r="Q464" s="737"/>
      <c r="R464" s="702"/>
      <c r="S464" s="702"/>
      <c r="T464" s="702"/>
      <c r="U464" s="702"/>
      <c r="V464" s="702"/>
      <c r="W464" s="702"/>
      <c r="X464" s="702"/>
      <c r="Y464" s="702"/>
      <c r="Z464" s="702"/>
      <c r="AA464" s="702"/>
      <c r="AB464" s="702"/>
      <c r="AC464" s="702"/>
      <c r="AD464" s="702"/>
      <c r="AE464" s="702"/>
      <c r="AF464" s="702"/>
      <c r="AG464" s="702"/>
      <c r="AH464" s="702"/>
      <c r="AI464" s="702"/>
      <c r="AJ464" s="702"/>
      <c r="AK464" s="702"/>
      <c r="AL464" s="702"/>
      <c r="AM464" s="702"/>
      <c r="AN464" s="702"/>
      <c r="AO464" s="702"/>
      <c r="AP464" s="702"/>
      <c r="AQ464" s="702"/>
      <c r="AR464" s="702"/>
      <c r="AS464" s="702"/>
      <c r="AT464" s="702"/>
      <c r="AU464" s="702"/>
      <c r="AV464" s="702"/>
      <c r="AW464" s="702"/>
      <c r="AX464" s="702"/>
      <c r="AY464" s="702"/>
      <c r="AZ464" s="702"/>
      <c r="BA464" s="702"/>
      <c r="BB464" s="702"/>
      <c r="BC464" s="702"/>
      <c r="BD464" s="702"/>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c r="IW464"/>
      <c r="IX464"/>
      <c r="IY464"/>
      <c r="IZ464"/>
      <c r="JA464"/>
      <c r="JB464"/>
      <c r="JC464"/>
      <c r="JD464"/>
      <c r="JE464"/>
      <c r="JF464"/>
      <c r="JG464"/>
      <c r="JH464"/>
      <c r="JI464"/>
      <c r="JJ464"/>
      <c r="JK464"/>
      <c r="JL464"/>
      <c r="JM464"/>
      <c r="JN464"/>
      <c r="JO464"/>
      <c r="JP464"/>
      <c r="JQ464"/>
      <c r="JR464"/>
      <c r="JS464"/>
      <c r="JT464"/>
      <c r="JU464"/>
      <c r="JV464"/>
      <c r="JW464"/>
      <c r="JX464"/>
      <c r="JY464"/>
      <c r="JZ464"/>
      <c r="KA464"/>
      <c r="KB464"/>
      <c r="KC464"/>
      <c r="KD464"/>
      <c r="KE464"/>
      <c r="KF464"/>
      <c r="KG464"/>
      <c r="KH464"/>
      <c r="KI464"/>
      <c r="KJ464"/>
      <c r="KK464"/>
      <c r="KL464"/>
      <c r="KM464"/>
      <c r="KN464"/>
      <c r="KO464"/>
      <c r="KP464"/>
      <c r="KQ464"/>
      <c r="KR464"/>
      <c r="KS464"/>
      <c r="KT464"/>
      <c r="KU464"/>
      <c r="KV464"/>
      <c r="KW464"/>
      <c r="KX464"/>
      <c r="KY464"/>
      <c r="KZ464"/>
      <c r="LA464"/>
      <c r="LB464"/>
      <c r="LC464"/>
      <c r="LD464"/>
      <c r="LE464"/>
      <c r="LF464"/>
      <c r="LG464"/>
      <c r="LH464"/>
      <c r="LI464"/>
      <c r="LJ464"/>
      <c r="LK464"/>
      <c r="LL464"/>
      <c r="LM464"/>
      <c r="LN464"/>
      <c r="LO464"/>
      <c r="LP464"/>
      <c r="LQ464"/>
      <c r="LR464"/>
      <c r="LS464"/>
      <c r="LT464"/>
      <c r="LU464"/>
      <c r="LV464"/>
      <c r="LW464"/>
      <c r="LX464"/>
      <c r="LY464"/>
      <c r="LZ464"/>
      <c r="MA464"/>
      <c r="MB464"/>
      <c r="MC464"/>
      <c r="MD464"/>
      <c r="ME464"/>
      <c r="MF464"/>
      <c r="MG464"/>
      <c r="MH464"/>
      <c r="MI464"/>
      <c r="MJ464"/>
      <c r="MK464"/>
      <c r="ML464"/>
      <c r="MM464"/>
      <c r="MN464"/>
      <c r="MO464"/>
      <c r="MP464"/>
      <c r="MQ464"/>
      <c r="MR464"/>
      <c r="MS464"/>
      <c r="MT464"/>
      <c r="MU464"/>
      <c r="MV464"/>
      <c r="MW464"/>
      <c r="MX464"/>
      <c r="MY464"/>
      <c r="MZ464"/>
      <c r="NA464"/>
      <c r="NB464"/>
      <c r="NC464"/>
      <c r="ND464"/>
      <c r="NE464"/>
      <c r="NF464"/>
      <c r="NG464"/>
      <c r="NH464"/>
      <c r="NI464"/>
      <c r="NJ464"/>
      <c r="NK464"/>
      <c r="NL464"/>
      <c r="NM464"/>
      <c r="NN464"/>
      <c r="NO464"/>
      <c r="NP464"/>
      <c r="NQ464"/>
      <c r="NR464"/>
      <c r="NS464"/>
      <c r="NT464"/>
      <c r="NU464"/>
      <c r="NV464"/>
      <c r="NW464"/>
      <c r="NX464"/>
      <c r="NY464"/>
      <c r="NZ464"/>
      <c r="OA464"/>
      <c r="OB464"/>
      <c r="OC464"/>
      <c r="OD464"/>
      <c r="OE464"/>
      <c r="OF464"/>
      <c r="OG464"/>
      <c r="OH464"/>
      <c r="OI464"/>
      <c r="OJ464"/>
      <c r="OK464"/>
      <c r="OL464"/>
      <c r="OM464"/>
      <c r="ON464"/>
      <c r="OO464"/>
      <c r="OP464"/>
      <c r="OQ464"/>
      <c r="OR464"/>
      <c r="OS464"/>
      <c r="OT464"/>
      <c r="OU464"/>
      <c r="OV464"/>
      <c r="OW464"/>
      <c r="OX464"/>
      <c r="OY464"/>
      <c r="OZ464"/>
      <c r="PA464"/>
      <c r="PB464"/>
      <c r="PC464"/>
      <c r="PD464"/>
      <c r="PE464"/>
      <c r="PF464"/>
      <c r="PG464"/>
      <c r="PH464"/>
      <c r="PI464"/>
      <c r="PJ464"/>
      <c r="PK464"/>
      <c r="PL464"/>
      <c r="PM464"/>
      <c r="PN464"/>
      <c r="PO464"/>
      <c r="PP464"/>
      <c r="PQ464"/>
      <c r="PR464"/>
      <c r="PS464"/>
      <c r="PT464"/>
      <c r="PU464"/>
      <c r="PV464"/>
      <c r="PW464"/>
      <c r="PX464"/>
      <c r="PY464"/>
      <c r="PZ464"/>
      <c r="QA464"/>
      <c r="QB464"/>
      <c r="QC464"/>
      <c r="QD464"/>
      <c r="QE464"/>
      <c r="QF464"/>
      <c r="QG464"/>
      <c r="QH464"/>
      <c r="QI464"/>
      <c r="QJ464"/>
      <c r="QK464"/>
      <c r="QL464"/>
      <c r="QM464"/>
      <c r="QN464"/>
      <c r="QO464"/>
      <c r="QP464"/>
      <c r="QQ464"/>
      <c r="QR464"/>
      <c r="QS464"/>
      <c r="QT464"/>
      <c r="QU464"/>
      <c r="QV464"/>
      <c r="QW464"/>
      <c r="QX464"/>
      <c r="QY464"/>
      <c r="QZ464"/>
      <c r="RA464"/>
      <c r="RB464"/>
      <c r="RC464"/>
      <c r="RD464"/>
      <c r="RE464"/>
      <c r="RF464"/>
      <c r="RG464"/>
      <c r="RH464"/>
      <c r="RI464"/>
      <c r="RJ464"/>
      <c r="RK464"/>
      <c r="RL464"/>
      <c r="RM464"/>
      <c r="RN464"/>
      <c r="RO464"/>
      <c r="RP464"/>
      <c r="RQ464"/>
      <c r="RR464"/>
      <c r="RS464"/>
      <c r="RT464"/>
      <c r="RU464"/>
      <c r="RV464"/>
      <c r="RW464"/>
      <c r="RX464"/>
      <c r="RY464"/>
      <c r="RZ464"/>
      <c r="SA464"/>
      <c r="SB464"/>
      <c r="SC464"/>
      <c r="SD464"/>
      <c r="SE464"/>
      <c r="SF464"/>
      <c r="SG464"/>
      <c r="SH464"/>
      <c r="SI464"/>
      <c r="SJ464"/>
      <c r="SK464"/>
      <c r="SL464"/>
      <c r="SM464"/>
      <c r="SN464"/>
      <c r="SO464"/>
      <c r="SP464"/>
      <c r="SQ464"/>
      <c r="SR464"/>
      <c r="SS464"/>
      <c r="ST464"/>
      <c r="SU464"/>
      <c r="SV464"/>
      <c r="SW464"/>
      <c r="SX464"/>
      <c r="SY464"/>
      <c r="SZ464"/>
      <c r="TA464"/>
      <c r="TB464"/>
      <c r="TC464"/>
      <c r="TD464"/>
      <c r="TE464"/>
      <c r="TF464"/>
      <c r="TG464"/>
      <c r="TH464"/>
      <c r="TI464"/>
      <c r="TJ464"/>
      <c r="TK464"/>
      <c r="TL464"/>
      <c r="TM464"/>
      <c r="TN464"/>
      <c r="TO464"/>
      <c r="TP464"/>
      <c r="TQ464"/>
      <c r="TR464"/>
      <c r="TS464"/>
      <c r="TT464"/>
      <c r="TU464"/>
      <c r="TV464"/>
      <c r="TW464"/>
      <c r="TX464"/>
      <c r="TY464"/>
      <c r="TZ464"/>
      <c r="UA464"/>
      <c r="UB464"/>
      <c r="UC464"/>
      <c r="UD464"/>
      <c r="UE464"/>
      <c r="UF464"/>
      <c r="UG464"/>
      <c r="UH464"/>
      <c r="UI464"/>
      <c r="UJ464"/>
      <c r="UK464"/>
      <c r="UL464"/>
      <c r="UM464"/>
      <c r="UN464"/>
      <c r="UO464"/>
      <c r="UP464"/>
      <c r="UQ464"/>
      <c r="UR464"/>
      <c r="US464"/>
      <c r="UT464"/>
      <c r="UU464"/>
      <c r="UV464"/>
      <c r="UW464"/>
      <c r="UX464"/>
      <c r="UY464"/>
      <c r="UZ464"/>
      <c r="VA464"/>
      <c r="VB464"/>
      <c r="VC464"/>
      <c r="VD464"/>
      <c r="VE464"/>
      <c r="VF464"/>
      <c r="VG464"/>
      <c r="VH464"/>
      <c r="VI464"/>
      <c r="VJ464"/>
      <c r="VK464"/>
      <c r="VL464"/>
      <c r="VM464"/>
      <c r="VN464"/>
      <c r="VO464"/>
      <c r="VP464"/>
      <c r="VQ464"/>
      <c r="VR464"/>
      <c r="VS464"/>
      <c r="VT464"/>
      <c r="VU464"/>
      <c r="VV464"/>
      <c r="VW464"/>
      <c r="VX464"/>
      <c r="VY464"/>
      <c r="VZ464"/>
      <c r="WA464"/>
      <c r="WB464"/>
      <c r="WC464"/>
      <c r="WD464"/>
      <c r="WE464"/>
      <c r="WF464"/>
      <c r="WG464"/>
      <c r="WH464"/>
      <c r="WI464"/>
      <c r="WJ464"/>
      <c r="WK464"/>
      <c r="WL464"/>
      <c r="WM464"/>
      <c r="WN464"/>
      <c r="WO464"/>
      <c r="WP464"/>
      <c r="WQ464"/>
      <c r="WR464"/>
      <c r="WS464"/>
      <c r="WT464"/>
      <c r="WU464"/>
      <c r="WV464"/>
      <c r="WW464"/>
      <c r="WX464"/>
      <c r="WY464"/>
      <c r="WZ464"/>
      <c r="XA464"/>
      <c r="XB464"/>
      <c r="XC464"/>
      <c r="XD464"/>
      <c r="XE464"/>
      <c r="XF464"/>
      <c r="XG464"/>
      <c r="XH464"/>
      <c r="XI464"/>
      <c r="XJ464"/>
      <c r="XK464"/>
      <c r="XL464"/>
      <c r="XM464"/>
      <c r="XN464"/>
      <c r="XO464"/>
      <c r="XP464"/>
      <c r="XQ464"/>
      <c r="XR464"/>
      <c r="XS464"/>
      <c r="XT464"/>
      <c r="XU464"/>
      <c r="XV464"/>
      <c r="XW464"/>
      <c r="XX464"/>
      <c r="XY464"/>
      <c r="XZ464"/>
      <c r="YA464"/>
      <c r="YB464"/>
      <c r="YC464"/>
      <c r="YD464"/>
      <c r="YE464"/>
      <c r="YF464"/>
      <c r="YG464"/>
      <c r="YH464"/>
      <c r="YI464"/>
      <c r="YJ464"/>
      <c r="YK464"/>
      <c r="YL464"/>
      <c r="YM464"/>
      <c r="YN464"/>
      <c r="YO464"/>
      <c r="YP464"/>
      <c r="YQ464"/>
      <c r="YR464"/>
      <c r="YS464"/>
      <c r="YT464"/>
      <c r="YU464"/>
      <c r="YV464"/>
      <c r="YW464"/>
      <c r="YX464"/>
      <c r="YY464"/>
      <c r="YZ464"/>
      <c r="ZA464"/>
      <c r="ZB464"/>
      <c r="ZC464"/>
      <c r="ZD464"/>
      <c r="ZE464"/>
      <c r="ZF464"/>
      <c r="ZG464"/>
      <c r="ZH464"/>
      <c r="ZI464"/>
      <c r="ZJ464"/>
      <c r="ZK464"/>
      <c r="ZL464"/>
      <c r="ZM464"/>
      <c r="ZN464"/>
      <c r="ZO464"/>
      <c r="ZP464"/>
      <c r="ZQ464"/>
      <c r="ZR464"/>
      <c r="ZS464"/>
      <c r="ZT464"/>
      <c r="ZU464"/>
      <c r="ZV464"/>
      <c r="ZW464"/>
      <c r="ZX464"/>
      <c r="ZY464"/>
      <c r="ZZ464"/>
      <c r="AAA464"/>
      <c r="AAB464"/>
      <c r="AAC464"/>
      <c r="AAD464"/>
      <c r="AAE464"/>
      <c r="AAF464"/>
      <c r="AAG464"/>
      <c r="AAH464"/>
      <c r="AAI464"/>
      <c r="AAJ464"/>
      <c r="AAK464"/>
      <c r="AAL464"/>
      <c r="AAM464"/>
      <c r="AAN464"/>
      <c r="AAO464"/>
      <c r="AAP464"/>
      <c r="AAQ464"/>
      <c r="AAR464"/>
      <c r="AAS464"/>
      <c r="AAT464"/>
      <c r="AAU464"/>
      <c r="AAV464"/>
      <c r="AAW464"/>
      <c r="AAX464"/>
      <c r="AAY464"/>
      <c r="AAZ464"/>
      <c r="ABA464"/>
      <c r="ABB464"/>
      <c r="ABC464"/>
      <c r="ABD464"/>
      <c r="ABE464"/>
      <c r="ABF464"/>
      <c r="ABG464"/>
      <c r="ABH464"/>
      <c r="ABI464"/>
      <c r="ABJ464"/>
      <c r="ABK464"/>
      <c r="ABL464"/>
      <c r="ABM464"/>
      <c r="ABN464"/>
      <c r="ABO464"/>
      <c r="ABP464"/>
      <c r="ABQ464"/>
      <c r="ABR464"/>
      <c r="ABS464"/>
      <c r="ABT464"/>
      <c r="ABU464"/>
      <c r="ABV464"/>
      <c r="ABW464"/>
      <c r="ABX464"/>
      <c r="ABY464"/>
      <c r="ABZ464"/>
      <c r="ACA464"/>
      <c r="ACB464"/>
      <c r="ACC464"/>
      <c r="ACD464"/>
      <c r="ACE464"/>
      <c r="ACF464"/>
      <c r="ACG464"/>
      <c r="ACH464"/>
      <c r="ACI464"/>
      <c r="ACJ464"/>
      <c r="ACK464"/>
      <c r="ACL464"/>
      <c r="ACM464"/>
      <c r="ACN464"/>
      <c r="ACO464"/>
      <c r="ACP464"/>
      <c r="ACQ464"/>
      <c r="ACR464"/>
      <c r="ACS464"/>
      <c r="ACT464"/>
      <c r="ACU464"/>
      <c r="ACV464"/>
      <c r="ACW464"/>
      <c r="ACX464"/>
      <c r="ACY464"/>
      <c r="ACZ464"/>
      <c r="ADA464"/>
      <c r="ADB464"/>
      <c r="ADC464"/>
      <c r="ADD464"/>
      <c r="ADE464"/>
      <c r="ADF464"/>
      <c r="ADG464"/>
      <c r="ADH464"/>
      <c r="ADI464"/>
      <c r="ADJ464"/>
      <c r="ADK464"/>
      <c r="ADL464"/>
      <c r="ADM464"/>
      <c r="ADN464"/>
      <c r="ADO464"/>
      <c r="ADP464"/>
      <c r="ADQ464"/>
      <c r="ADR464"/>
      <c r="ADS464"/>
      <c r="ADT464"/>
      <c r="ADU464"/>
      <c r="ADV464"/>
      <c r="ADW464"/>
      <c r="ADX464"/>
      <c r="ADY464"/>
      <c r="ADZ464"/>
      <c r="AEA464"/>
      <c r="AEB464"/>
      <c r="AEC464"/>
      <c r="AED464"/>
      <c r="AEE464"/>
      <c r="AEF464"/>
      <c r="AEG464"/>
      <c r="AEH464"/>
      <c r="AEI464"/>
      <c r="AEJ464"/>
      <c r="AEK464"/>
      <c r="AEL464"/>
      <c r="AEM464"/>
      <c r="AEN464"/>
      <c r="AEO464"/>
      <c r="AEP464"/>
      <c r="AEQ464"/>
      <c r="AER464"/>
      <c r="AES464"/>
      <c r="AET464"/>
      <c r="AEU464"/>
      <c r="AEV464"/>
      <c r="AEW464"/>
      <c r="AEX464"/>
      <c r="AEY464"/>
      <c r="AEZ464"/>
      <c r="AFA464"/>
      <c r="AFB464"/>
      <c r="AFC464"/>
      <c r="AFD464"/>
      <c r="AFE464"/>
      <c r="AFF464"/>
      <c r="AFG464"/>
      <c r="AFH464"/>
      <c r="AFI464"/>
      <c r="AFJ464"/>
      <c r="AFK464"/>
      <c r="AFL464"/>
      <c r="AFM464"/>
      <c r="AFN464"/>
      <c r="AFO464"/>
      <c r="AFP464"/>
      <c r="AFQ464"/>
      <c r="AFR464"/>
      <c r="AFS464"/>
      <c r="AFT464"/>
      <c r="AFU464"/>
      <c r="AFV464"/>
      <c r="AFW464"/>
      <c r="AFX464"/>
      <c r="AFY464"/>
      <c r="AFZ464"/>
      <c r="AGA464"/>
      <c r="AGB464"/>
      <c r="AGC464"/>
      <c r="AGD464"/>
      <c r="AGE464"/>
      <c r="AGF464"/>
      <c r="AGG464"/>
      <c r="AGH464"/>
      <c r="AGI464"/>
      <c r="AGJ464"/>
      <c r="AGK464"/>
      <c r="AGL464"/>
      <c r="AGM464"/>
      <c r="AGN464"/>
      <c r="AGO464"/>
      <c r="AGP464"/>
      <c r="AGQ464"/>
      <c r="AGR464"/>
      <c r="AGS464"/>
      <c r="AGT464"/>
      <c r="AGU464"/>
      <c r="AGV464"/>
      <c r="AGW464"/>
      <c r="AGX464"/>
      <c r="AGY464"/>
      <c r="AGZ464"/>
      <c r="AHA464"/>
      <c r="AHB464"/>
      <c r="AHC464"/>
      <c r="AHD464"/>
      <c r="AHE464"/>
      <c r="AHF464"/>
      <c r="AHG464"/>
      <c r="AHH464"/>
      <c r="AHI464"/>
      <c r="AHJ464"/>
      <c r="AHK464"/>
      <c r="AHL464"/>
      <c r="AHM464"/>
      <c r="AHN464"/>
      <c r="AHO464"/>
      <c r="AHP464"/>
      <c r="AHQ464"/>
      <c r="AHR464"/>
      <c r="AHS464"/>
      <c r="AHT464"/>
      <c r="AHU464"/>
      <c r="AHV464"/>
      <c r="AHW464"/>
      <c r="AHX464"/>
      <c r="AHY464"/>
      <c r="AHZ464"/>
      <c r="AIA464"/>
      <c r="AIB464"/>
      <c r="AIC464"/>
      <c r="AID464"/>
      <c r="AIE464"/>
      <c r="AIF464"/>
      <c r="AIG464"/>
      <c r="AIH464"/>
      <c r="AII464"/>
      <c r="AIJ464"/>
      <c r="AIK464"/>
      <c r="AIL464"/>
      <c r="AIM464"/>
      <c r="AIN464"/>
      <c r="AIO464"/>
      <c r="AIP464"/>
      <c r="AIQ464"/>
      <c r="AIR464"/>
      <c r="AIS464"/>
      <c r="AIT464"/>
      <c r="AIU464"/>
      <c r="AIV464"/>
      <c r="AIW464"/>
      <c r="AIX464"/>
      <c r="AIY464"/>
      <c r="AIZ464"/>
      <c r="AJA464"/>
      <c r="AJB464"/>
      <c r="AJC464"/>
      <c r="AJD464"/>
      <c r="AJE464"/>
      <c r="AJF464"/>
      <c r="AJG464"/>
      <c r="AJH464"/>
      <c r="AJI464"/>
      <c r="AJJ464"/>
      <c r="AJK464"/>
      <c r="AJL464"/>
      <c r="AJM464"/>
      <c r="AJN464"/>
    </row>
    <row r="465" spans="1:951" ht="33.75" customHeight="1">
      <c r="A465" s="112" t="s">
        <v>33</v>
      </c>
      <c r="B465" s="75" t="s">
        <v>39</v>
      </c>
      <c r="C465" s="786">
        <v>100659</v>
      </c>
      <c r="D465" s="86" t="s">
        <v>161</v>
      </c>
      <c r="E465" s="75" t="s">
        <v>47</v>
      </c>
      <c r="F465" s="139">
        <v>10.199999999999999</v>
      </c>
      <c r="G465" s="1267">
        <v>11.53</v>
      </c>
      <c r="H465" s="1227">
        <f>10.03*F465</f>
        <v>102.30599999999998</v>
      </c>
      <c r="I465" s="1232">
        <f>1.5*F465</f>
        <v>15.299999999999999</v>
      </c>
      <c r="J465" s="214"/>
      <c r="K465" s="102"/>
      <c r="L465" s="103"/>
      <c r="M465" s="104"/>
      <c r="N465" s="143"/>
      <c r="O465" s="143"/>
      <c r="P465" s="72"/>
      <c r="Q465" s="72"/>
      <c r="R465" s="702"/>
      <c r="S465" s="702"/>
      <c r="T465" s="702"/>
      <c r="U465" s="702"/>
      <c r="V465" s="702"/>
      <c r="W465" s="702"/>
      <c r="X465" s="702"/>
      <c r="Y465" s="702"/>
      <c r="Z465" s="702"/>
      <c r="AA465" s="702"/>
      <c r="AB465" s="702"/>
      <c r="AC465" s="702"/>
      <c r="AD465" s="702"/>
      <c r="AE465" s="702"/>
      <c r="AF465" s="702"/>
      <c r="AG465" s="702"/>
      <c r="AH465" s="702"/>
      <c r="AI465" s="702"/>
      <c r="AJ465" s="702"/>
      <c r="AK465" s="702"/>
      <c r="AL465" s="702"/>
      <c r="AM465" s="702"/>
      <c r="AN465" s="702"/>
      <c r="AO465" s="702"/>
      <c r="AP465" s="702"/>
      <c r="AQ465" s="702"/>
      <c r="AR465" s="702"/>
      <c r="AS465" s="702"/>
      <c r="AT465" s="702"/>
      <c r="AU465" s="702"/>
      <c r="AV465" s="702"/>
      <c r="AW465" s="702"/>
      <c r="AX465" s="702"/>
      <c r="AY465" s="702"/>
      <c r="AZ465" s="702"/>
      <c r="BA465" s="702"/>
      <c r="BB465" s="702"/>
      <c r="BC465" s="702"/>
      <c r="BD465" s="702"/>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c r="IW465"/>
      <c r="IX465"/>
      <c r="IY465"/>
      <c r="IZ465"/>
      <c r="JA465"/>
      <c r="JB465"/>
      <c r="JC465"/>
      <c r="JD465"/>
      <c r="JE465"/>
      <c r="JF465"/>
      <c r="JG465"/>
      <c r="JH465"/>
      <c r="JI465"/>
      <c r="JJ465"/>
      <c r="JK465"/>
      <c r="JL465"/>
      <c r="JM465"/>
      <c r="JN465"/>
      <c r="JO465"/>
      <c r="JP465"/>
      <c r="JQ465"/>
      <c r="JR465"/>
      <c r="JS465"/>
      <c r="JT465"/>
      <c r="JU465"/>
      <c r="JV465"/>
      <c r="JW465"/>
      <c r="JX465"/>
      <c r="JY465"/>
      <c r="JZ465"/>
      <c r="KA465"/>
      <c r="KB465"/>
      <c r="KC465"/>
      <c r="KD465"/>
      <c r="KE465"/>
      <c r="KF465"/>
      <c r="KG465"/>
      <c r="KH465"/>
      <c r="KI465"/>
      <c r="KJ465"/>
      <c r="KK465"/>
      <c r="KL465"/>
      <c r="KM465"/>
      <c r="KN465"/>
      <c r="KO465"/>
      <c r="KP465"/>
      <c r="KQ465"/>
      <c r="KR465"/>
      <c r="KS465"/>
      <c r="KT465"/>
      <c r="KU465"/>
      <c r="KV465"/>
      <c r="KW465"/>
      <c r="KX465"/>
      <c r="KY465"/>
      <c r="KZ465"/>
      <c r="LA465"/>
      <c r="LB465"/>
      <c r="LC465"/>
      <c r="LD465"/>
      <c r="LE465"/>
      <c r="LF465"/>
      <c r="LG465"/>
      <c r="LH465"/>
      <c r="LI465"/>
      <c r="LJ465"/>
      <c r="LK465"/>
      <c r="LL465"/>
      <c r="LM465"/>
      <c r="LN465"/>
      <c r="LO465"/>
      <c r="LP465"/>
      <c r="LQ465"/>
      <c r="LR465"/>
      <c r="LS465"/>
      <c r="LT465"/>
      <c r="LU465"/>
      <c r="LV465"/>
      <c r="LW465"/>
      <c r="LX465"/>
      <c r="LY465"/>
      <c r="LZ465"/>
      <c r="MA465"/>
      <c r="MB465"/>
      <c r="MC465"/>
      <c r="MD465"/>
      <c r="ME465"/>
      <c r="MF465"/>
      <c r="MG465"/>
      <c r="MH465"/>
      <c r="MI465"/>
      <c r="MJ465"/>
      <c r="MK465"/>
      <c r="ML465"/>
      <c r="MM465"/>
      <c r="MN465"/>
      <c r="MO465"/>
      <c r="MP465"/>
      <c r="MQ465"/>
      <c r="MR465"/>
      <c r="MS465"/>
      <c r="MT465"/>
      <c r="MU465"/>
      <c r="MV465"/>
      <c r="MW465"/>
      <c r="MX465"/>
      <c r="MY465"/>
      <c r="MZ465"/>
      <c r="NA465"/>
      <c r="NB465"/>
      <c r="NC465"/>
      <c r="ND465"/>
      <c r="NE465"/>
      <c r="NF465"/>
      <c r="NG465"/>
      <c r="NH465"/>
      <c r="NI465"/>
      <c r="NJ465"/>
      <c r="NK465"/>
      <c r="NL465"/>
      <c r="NM465"/>
      <c r="NN465"/>
      <c r="NO465"/>
      <c r="NP465"/>
      <c r="NQ465"/>
      <c r="NR465"/>
      <c r="NS465"/>
      <c r="NT465"/>
      <c r="NU465"/>
      <c r="NV465"/>
      <c r="NW465"/>
      <c r="NX465"/>
      <c r="NY465"/>
      <c r="NZ465"/>
      <c r="OA465"/>
      <c r="OB465"/>
      <c r="OC465"/>
      <c r="OD465"/>
      <c r="OE465"/>
      <c r="OF465"/>
      <c r="OG465"/>
      <c r="OH465"/>
      <c r="OI465"/>
      <c r="OJ465"/>
      <c r="OK465"/>
      <c r="OL465"/>
      <c r="OM465"/>
      <c r="ON465"/>
      <c r="OO465"/>
      <c r="OP465"/>
      <c r="OQ465"/>
      <c r="OR465"/>
      <c r="OS465"/>
      <c r="OT465"/>
      <c r="OU465"/>
      <c r="OV465"/>
      <c r="OW465"/>
      <c r="OX465"/>
      <c r="OY465"/>
      <c r="OZ465"/>
      <c r="PA465"/>
      <c r="PB465"/>
      <c r="PC465"/>
      <c r="PD465"/>
      <c r="PE465"/>
      <c r="PF465"/>
      <c r="PG465"/>
      <c r="PH465"/>
      <c r="PI465"/>
      <c r="PJ465"/>
      <c r="PK465"/>
      <c r="PL465"/>
      <c r="PM465"/>
      <c r="PN465"/>
      <c r="PO465"/>
      <c r="PP465"/>
      <c r="PQ465"/>
      <c r="PR465"/>
      <c r="PS465"/>
      <c r="PT465"/>
      <c r="PU465"/>
      <c r="PV465"/>
      <c r="PW465"/>
      <c r="PX465"/>
      <c r="PY465"/>
      <c r="PZ465"/>
      <c r="QA465"/>
      <c r="QB465"/>
      <c r="QC465"/>
      <c r="QD465"/>
      <c r="QE465"/>
      <c r="QF465"/>
      <c r="QG465"/>
      <c r="QH465"/>
      <c r="QI465"/>
      <c r="QJ465"/>
      <c r="QK465"/>
      <c r="QL465"/>
      <c r="QM465"/>
      <c r="QN465"/>
      <c r="QO465"/>
      <c r="QP465"/>
      <c r="QQ465"/>
      <c r="QR465"/>
      <c r="QS465"/>
      <c r="QT465"/>
      <c r="QU465"/>
      <c r="QV465"/>
      <c r="QW465"/>
      <c r="QX465"/>
      <c r="QY465"/>
      <c r="QZ465"/>
      <c r="RA465"/>
      <c r="RB465"/>
      <c r="RC465"/>
      <c r="RD465"/>
      <c r="RE465"/>
      <c r="RF465"/>
      <c r="RG465"/>
      <c r="RH465"/>
      <c r="RI465"/>
      <c r="RJ465"/>
      <c r="RK465"/>
      <c r="RL465"/>
      <c r="RM465"/>
      <c r="RN465"/>
      <c r="RO465"/>
      <c r="RP465"/>
      <c r="RQ465"/>
      <c r="RR465"/>
      <c r="RS465"/>
      <c r="RT465"/>
      <c r="RU465"/>
      <c r="RV465"/>
      <c r="RW465"/>
      <c r="RX465"/>
      <c r="RY465"/>
      <c r="RZ465"/>
      <c r="SA465"/>
      <c r="SB465"/>
      <c r="SC465"/>
      <c r="SD465"/>
      <c r="SE465"/>
      <c r="SF465"/>
      <c r="SG465"/>
      <c r="SH465"/>
      <c r="SI465"/>
      <c r="SJ465"/>
      <c r="SK465"/>
      <c r="SL465"/>
      <c r="SM465"/>
      <c r="SN465"/>
      <c r="SO465"/>
      <c r="SP465"/>
      <c r="SQ465"/>
      <c r="SR465"/>
      <c r="SS465"/>
      <c r="ST465"/>
      <c r="SU465"/>
      <c r="SV465"/>
      <c r="SW465"/>
      <c r="SX465"/>
      <c r="SY465"/>
      <c r="SZ465"/>
      <c r="TA465"/>
      <c r="TB465"/>
      <c r="TC465"/>
      <c r="TD465"/>
      <c r="TE465"/>
      <c r="TF465"/>
      <c r="TG465"/>
      <c r="TH465"/>
      <c r="TI465"/>
      <c r="TJ465"/>
      <c r="TK465"/>
      <c r="TL465"/>
      <c r="TM465"/>
      <c r="TN465"/>
      <c r="TO465"/>
      <c r="TP465"/>
      <c r="TQ465"/>
      <c r="TR465"/>
      <c r="TS465"/>
      <c r="TT465"/>
      <c r="TU465"/>
      <c r="TV465"/>
      <c r="TW465"/>
      <c r="TX465"/>
      <c r="TY465"/>
      <c r="TZ465"/>
      <c r="UA465"/>
      <c r="UB465"/>
      <c r="UC465"/>
      <c r="UD465"/>
      <c r="UE465"/>
      <c r="UF465"/>
      <c r="UG465"/>
      <c r="UH465"/>
      <c r="UI465"/>
      <c r="UJ465"/>
      <c r="UK465"/>
      <c r="UL465"/>
      <c r="UM465"/>
      <c r="UN465"/>
      <c r="UO465"/>
      <c r="UP465"/>
      <c r="UQ465"/>
      <c r="UR465"/>
      <c r="US465"/>
      <c r="UT465"/>
      <c r="UU465"/>
      <c r="UV465"/>
      <c r="UW465"/>
      <c r="UX465"/>
      <c r="UY465"/>
      <c r="UZ465"/>
      <c r="VA465"/>
      <c r="VB465"/>
      <c r="VC465"/>
      <c r="VD465"/>
      <c r="VE465"/>
      <c r="VF465"/>
      <c r="VG465"/>
      <c r="VH465"/>
      <c r="VI465"/>
      <c r="VJ465"/>
      <c r="VK465"/>
      <c r="VL465"/>
      <c r="VM465"/>
      <c r="VN465"/>
      <c r="VO465"/>
      <c r="VP465"/>
      <c r="VQ465"/>
      <c r="VR465"/>
      <c r="VS465"/>
      <c r="VT465"/>
      <c r="VU465"/>
      <c r="VV465"/>
      <c r="VW465"/>
      <c r="VX465"/>
      <c r="VY465"/>
      <c r="VZ465"/>
      <c r="WA465"/>
      <c r="WB465"/>
      <c r="WC465"/>
      <c r="WD465"/>
      <c r="WE465"/>
      <c r="WF465"/>
      <c r="WG465"/>
      <c r="WH465"/>
      <c r="WI465"/>
      <c r="WJ465"/>
      <c r="WK465"/>
      <c r="WL465"/>
      <c r="WM465"/>
      <c r="WN465"/>
      <c r="WO465"/>
      <c r="WP465"/>
      <c r="WQ465"/>
      <c r="WR465"/>
      <c r="WS465"/>
      <c r="WT465"/>
      <c r="WU465"/>
      <c r="WV465"/>
      <c r="WW465"/>
      <c r="WX465"/>
      <c r="WY465"/>
      <c r="WZ465"/>
      <c r="XA465"/>
      <c r="XB465"/>
      <c r="XC465"/>
      <c r="XD465"/>
      <c r="XE465"/>
      <c r="XF465"/>
      <c r="XG465"/>
      <c r="XH465"/>
      <c r="XI465"/>
      <c r="XJ465"/>
      <c r="XK465"/>
      <c r="XL465"/>
      <c r="XM465"/>
      <c r="XN465"/>
      <c r="XO465"/>
      <c r="XP465"/>
      <c r="XQ465"/>
      <c r="XR465"/>
      <c r="XS465"/>
      <c r="XT465"/>
      <c r="XU465"/>
      <c r="XV465"/>
      <c r="XW465"/>
      <c r="XX465"/>
      <c r="XY465"/>
      <c r="XZ465"/>
      <c r="YA465"/>
      <c r="YB465"/>
      <c r="YC465"/>
      <c r="YD465"/>
      <c r="YE465"/>
      <c r="YF465"/>
      <c r="YG465"/>
      <c r="YH465"/>
      <c r="YI465"/>
      <c r="YJ465"/>
      <c r="YK465"/>
      <c r="YL465"/>
      <c r="YM465"/>
      <c r="YN465"/>
      <c r="YO465"/>
      <c r="YP465"/>
      <c r="YQ465"/>
      <c r="YR465"/>
      <c r="YS465"/>
      <c r="YT465"/>
      <c r="YU465"/>
      <c r="YV465"/>
      <c r="YW465"/>
      <c r="YX465"/>
      <c r="YY465"/>
      <c r="YZ465"/>
      <c r="ZA465"/>
      <c r="ZB465"/>
      <c r="ZC465"/>
      <c r="ZD465"/>
      <c r="ZE465"/>
      <c r="ZF465"/>
      <c r="ZG465"/>
      <c r="ZH465"/>
      <c r="ZI465"/>
      <c r="ZJ465"/>
      <c r="ZK465"/>
      <c r="ZL465"/>
      <c r="ZM465"/>
      <c r="ZN465"/>
      <c r="ZO465"/>
      <c r="ZP465"/>
      <c r="ZQ465"/>
      <c r="ZR465"/>
      <c r="ZS465"/>
      <c r="ZT465"/>
      <c r="ZU465"/>
      <c r="ZV465"/>
      <c r="ZW465"/>
      <c r="ZX465"/>
      <c r="ZY465"/>
      <c r="ZZ465"/>
      <c r="AAA465"/>
      <c r="AAB465"/>
      <c r="AAC465"/>
      <c r="AAD465"/>
      <c r="AAE465"/>
      <c r="AAF465"/>
      <c r="AAG465"/>
      <c r="AAH465"/>
      <c r="AAI465"/>
      <c r="AAJ465"/>
      <c r="AAK465"/>
      <c r="AAL465"/>
      <c r="AAM465"/>
      <c r="AAN465"/>
      <c r="AAO465"/>
      <c r="AAP465"/>
      <c r="AAQ465"/>
      <c r="AAR465"/>
      <c r="AAS465"/>
      <c r="AAT465"/>
      <c r="AAU465"/>
      <c r="AAV465"/>
      <c r="AAW465"/>
      <c r="AAX465"/>
      <c r="AAY465"/>
      <c r="AAZ465"/>
      <c r="ABA465"/>
      <c r="ABB465"/>
      <c r="ABC465"/>
      <c r="ABD465"/>
      <c r="ABE465"/>
      <c r="ABF465"/>
      <c r="ABG465"/>
      <c r="ABH465"/>
      <c r="ABI465"/>
      <c r="ABJ465"/>
      <c r="ABK465"/>
      <c r="ABL465"/>
      <c r="ABM465"/>
      <c r="ABN465"/>
      <c r="ABO465"/>
      <c r="ABP465"/>
      <c r="ABQ465"/>
      <c r="ABR465"/>
      <c r="ABS465"/>
      <c r="ABT465"/>
      <c r="ABU465"/>
      <c r="ABV465"/>
      <c r="ABW465"/>
      <c r="ABX465"/>
      <c r="ABY465"/>
      <c r="ABZ465"/>
      <c r="ACA465"/>
      <c r="ACB465"/>
      <c r="ACC465"/>
      <c r="ACD465"/>
      <c r="ACE465"/>
      <c r="ACF465"/>
      <c r="ACG465"/>
      <c r="ACH465"/>
      <c r="ACI465"/>
      <c r="ACJ465"/>
      <c r="ACK465"/>
      <c r="ACL465"/>
      <c r="ACM465"/>
      <c r="ACN465"/>
      <c r="ACO465"/>
      <c r="ACP465"/>
      <c r="ACQ465"/>
      <c r="ACR465"/>
      <c r="ACS465"/>
      <c r="ACT465"/>
      <c r="ACU465"/>
      <c r="ACV465"/>
      <c r="ACW465"/>
      <c r="ACX465"/>
      <c r="ACY465"/>
      <c r="ACZ465"/>
      <c r="ADA465"/>
      <c r="ADB465"/>
      <c r="ADC465"/>
      <c r="ADD465"/>
      <c r="ADE465"/>
      <c r="ADF465"/>
      <c r="ADG465"/>
      <c r="ADH465"/>
      <c r="ADI465"/>
      <c r="ADJ465"/>
      <c r="ADK465"/>
      <c r="ADL465"/>
      <c r="ADM465"/>
      <c r="ADN465"/>
      <c r="ADO465"/>
      <c r="ADP465"/>
      <c r="ADQ465"/>
      <c r="ADR465"/>
      <c r="ADS465"/>
      <c r="ADT465"/>
      <c r="ADU465"/>
      <c r="ADV465"/>
      <c r="ADW465"/>
      <c r="ADX465"/>
      <c r="ADY465"/>
      <c r="ADZ465"/>
      <c r="AEA465"/>
      <c r="AEB465"/>
      <c r="AEC465"/>
      <c r="AED465"/>
      <c r="AEE465"/>
      <c r="AEF465"/>
      <c r="AEG465"/>
      <c r="AEH465"/>
      <c r="AEI465"/>
      <c r="AEJ465"/>
      <c r="AEK465"/>
      <c r="AEL465"/>
      <c r="AEM465"/>
      <c r="AEN465"/>
      <c r="AEO465"/>
      <c r="AEP465"/>
      <c r="AEQ465"/>
      <c r="AER465"/>
      <c r="AES465"/>
      <c r="AET465"/>
      <c r="AEU465"/>
      <c r="AEV465"/>
      <c r="AEW465"/>
      <c r="AEX465"/>
      <c r="AEY465"/>
      <c r="AEZ465"/>
      <c r="AFA465"/>
      <c r="AFB465"/>
      <c r="AFC465"/>
      <c r="AFD465"/>
      <c r="AFE465"/>
      <c r="AFF465"/>
      <c r="AFG465"/>
      <c r="AFH465"/>
      <c r="AFI465"/>
      <c r="AFJ465"/>
      <c r="AFK465"/>
      <c r="AFL465"/>
      <c r="AFM465"/>
      <c r="AFN465"/>
      <c r="AFO465"/>
      <c r="AFP465"/>
      <c r="AFQ465"/>
      <c r="AFR465"/>
      <c r="AFS465"/>
      <c r="AFT465"/>
      <c r="AFU465"/>
      <c r="AFV465"/>
      <c r="AFW465"/>
      <c r="AFX465"/>
      <c r="AFY465"/>
      <c r="AFZ465"/>
      <c r="AGA465"/>
      <c r="AGB465"/>
      <c r="AGC465"/>
      <c r="AGD465"/>
      <c r="AGE465"/>
      <c r="AGF465"/>
      <c r="AGG465"/>
      <c r="AGH465"/>
      <c r="AGI465"/>
      <c r="AGJ465"/>
      <c r="AGK465"/>
      <c r="AGL465"/>
      <c r="AGM465"/>
      <c r="AGN465"/>
      <c r="AGO465"/>
      <c r="AGP465"/>
      <c r="AGQ465"/>
      <c r="AGR465"/>
      <c r="AGS465"/>
      <c r="AGT465"/>
      <c r="AGU465"/>
      <c r="AGV465"/>
      <c r="AGW465"/>
      <c r="AGX465"/>
      <c r="AGY465"/>
      <c r="AGZ465"/>
      <c r="AHA465"/>
      <c r="AHB465"/>
      <c r="AHC465"/>
      <c r="AHD465"/>
      <c r="AHE465"/>
      <c r="AHF465"/>
      <c r="AHG465"/>
      <c r="AHH465"/>
      <c r="AHI465"/>
      <c r="AHJ465"/>
      <c r="AHK465"/>
      <c r="AHL465"/>
      <c r="AHM465"/>
      <c r="AHN465"/>
      <c r="AHO465"/>
      <c r="AHP465"/>
      <c r="AHQ465"/>
      <c r="AHR465"/>
      <c r="AHS465"/>
      <c r="AHT465"/>
      <c r="AHU465"/>
      <c r="AHV465"/>
      <c r="AHW465"/>
      <c r="AHX465"/>
      <c r="AHY465"/>
      <c r="AHZ465"/>
      <c r="AIA465"/>
      <c r="AIB465"/>
      <c r="AIC465"/>
      <c r="AID465"/>
      <c r="AIE465"/>
      <c r="AIF465"/>
      <c r="AIG465"/>
      <c r="AIH465"/>
      <c r="AII465"/>
      <c r="AIJ465"/>
      <c r="AIK465"/>
      <c r="AIL465"/>
      <c r="AIM465"/>
      <c r="AIN465"/>
      <c r="AIO465"/>
      <c r="AIP465"/>
      <c r="AIQ465"/>
      <c r="AIR465"/>
      <c r="AIS465"/>
      <c r="AIT465"/>
      <c r="AIU465"/>
      <c r="AIV465"/>
      <c r="AIW465"/>
      <c r="AIX465"/>
      <c r="AIY465"/>
      <c r="AIZ465"/>
      <c r="AJA465"/>
      <c r="AJB465"/>
      <c r="AJC465"/>
      <c r="AJD465"/>
      <c r="AJE465"/>
      <c r="AJF465"/>
      <c r="AJG465"/>
      <c r="AJH465"/>
      <c r="AJI465"/>
      <c r="AJJ465"/>
      <c r="AJK465"/>
      <c r="AJL465"/>
      <c r="AJM465"/>
      <c r="AJN465"/>
    </row>
    <row r="466" spans="1:951" s="29" customFormat="1" ht="39" customHeight="1">
      <c r="A466" s="112" t="s">
        <v>33</v>
      </c>
      <c r="B466" s="75" t="s">
        <v>39</v>
      </c>
      <c r="C466" s="75">
        <v>90830</v>
      </c>
      <c r="D466" s="86" t="s">
        <v>162</v>
      </c>
      <c r="E466" s="75" t="s">
        <v>62</v>
      </c>
      <c r="F466" s="139">
        <v>1</v>
      </c>
      <c r="G466" s="1267">
        <v>154.41</v>
      </c>
      <c r="H466" s="1227">
        <f>132.2*F466</f>
        <v>132.19999999999999</v>
      </c>
      <c r="I466" s="1232">
        <f>22.21*F466</f>
        <v>22.21</v>
      </c>
      <c r="J466" s="214"/>
      <c r="K466" s="102"/>
      <c r="L466" s="103"/>
      <c r="M466" s="104"/>
      <c r="N466" s="143"/>
      <c r="O466" s="143"/>
      <c r="P466" s="738"/>
      <c r="Q466" s="738"/>
      <c r="R466" s="705"/>
      <c r="S466" s="705"/>
      <c r="T466" s="705"/>
      <c r="U466" s="705"/>
      <c r="V466" s="705"/>
      <c r="W466" s="705"/>
      <c r="X466" s="705"/>
      <c r="Y466" s="705"/>
      <c r="Z466" s="705"/>
      <c r="AA466" s="705"/>
      <c r="AB466" s="705"/>
      <c r="AC466" s="705"/>
      <c r="AD466" s="705"/>
      <c r="AE466" s="705"/>
      <c r="AF466" s="705"/>
      <c r="AG466" s="705"/>
      <c r="AH466" s="705"/>
      <c r="AI466" s="705"/>
      <c r="AJ466" s="705"/>
      <c r="AK466" s="705"/>
      <c r="AL466" s="705"/>
      <c r="AM466" s="705"/>
      <c r="AN466" s="705"/>
      <c r="AO466" s="705"/>
      <c r="AP466" s="705"/>
      <c r="AQ466" s="705"/>
      <c r="AR466" s="705"/>
      <c r="AS466" s="705"/>
      <c r="AT466" s="705"/>
      <c r="AU466" s="705"/>
      <c r="AV466" s="705"/>
      <c r="AW466" s="705"/>
      <c r="AX466" s="705"/>
      <c r="AY466" s="705"/>
      <c r="AZ466" s="705"/>
      <c r="BA466" s="705"/>
      <c r="BB466" s="705"/>
      <c r="BC466" s="705"/>
      <c r="BD466" s="705"/>
    </row>
    <row r="467" spans="1:951" s="29" customFormat="1">
      <c r="A467" s="96"/>
      <c r="B467" s="75"/>
      <c r="C467" s="75"/>
      <c r="D467" s="86"/>
      <c r="E467" s="75"/>
      <c r="F467" s="139"/>
      <c r="G467" s="1267"/>
      <c r="H467" s="1227"/>
      <c r="I467" s="1232"/>
      <c r="J467" s="214"/>
      <c r="K467" s="102"/>
      <c r="L467" s="103"/>
      <c r="M467" s="104"/>
      <c r="N467" s="143"/>
      <c r="O467" s="143"/>
      <c r="P467" s="13"/>
      <c r="Q467" s="13"/>
      <c r="R467" s="705"/>
      <c r="S467" s="705"/>
      <c r="T467" s="705"/>
      <c r="U467" s="705"/>
      <c r="V467" s="705"/>
      <c r="W467" s="705"/>
      <c r="X467" s="705"/>
      <c r="Y467" s="705"/>
      <c r="Z467" s="705"/>
      <c r="AA467" s="705"/>
      <c r="AB467" s="705"/>
      <c r="AC467" s="705"/>
      <c r="AD467" s="705"/>
      <c r="AE467" s="705"/>
      <c r="AF467" s="705"/>
      <c r="AG467" s="705"/>
      <c r="AH467" s="705"/>
      <c r="AI467" s="705"/>
      <c r="AJ467" s="705"/>
      <c r="AK467" s="705"/>
      <c r="AL467" s="705"/>
      <c r="AM467" s="705"/>
      <c r="AN467" s="705"/>
      <c r="AO467" s="705"/>
      <c r="AP467" s="705"/>
      <c r="AQ467" s="705"/>
      <c r="AR467" s="705"/>
      <c r="AS467" s="705"/>
      <c r="AT467" s="705"/>
      <c r="AU467" s="705"/>
      <c r="AV467" s="705"/>
      <c r="AW467" s="705"/>
      <c r="AX467" s="705"/>
      <c r="AY467" s="705"/>
      <c r="AZ467" s="705"/>
      <c r="BA467" s="705"/>
      <c r="BB467" s="705"/>
      <c r="BC467" s="705"/>
      <c r="BD467" s="705"/>
    </row>
    <row r="468" spans="1:951" s="785" customFormat="1" ht="41.25" customHeight="1">
      <c r="A468" s="779" t="s">
        <v>33</v>
      </c>
      <c r="B468" s="65">
        <v>100697</v>
      </c>
      <c r="C468" s="780" t="s">
        <v>722</v>
      </c>
      <c r="D468" s="1011" t="s">
        <v>911</v>
      </c>
      <c r="E468" s="780" t="s">
        <v>54</v>
      </c>
      <c r="F468" s="856">
        <f>'MEMÓRIA DE CÁLCULO'!$F$44+'MEMÓRIA DE CÁLCULO'!$F$45</f>
        <v>8</v>
      </c>
      <c r="G468" s="1264"/>
      <c r="H468" s="1236">
        <f>ROUND(SUM(H469:H472),2)</f>
        <v>18.12</v>
      </c>
      <c r="I468" s="1246">
        <f>ROUND(SUM(I469:I472),2)</f>
        <v>44.16</v>
      </c>
      <c r="J468" s="211">
        <f>ROUND(H468+I468,2)</f>
        <v>62.28</v>
      </c>
      <c r="K468" s="781">
        <f>ROUND(F468*H468,2)</f>
        <v>144.96</v>
      </c>
      <c r="L468" s="782">
        <f>ROUND(F468*I468,2)</f>
        <v>353.28</v>
      </c>
      <c r="M468" s="820">
        <f>ROUND(K468+L468,2)</f>
        <v>498.24</v>
      </c>
      <c r="N468" s="821">
        <f>ROUND(M468*$N$5,2)</f>
        <v>125.85</v>
      </c>
      <c r="O468" s="821">
        <f>ROUND(M468+N468,2)</f>
        <v>624.09</v>
      </c>
      <c r="P468" s="777"/>
      <c r="Q468" s="777"/>
      <c r="R468" s="823"/>
      <c r="S468" s="823"/>
      <c r="T468" s="823"/>
      <c r="U468" s="823"/>
      <c r="V468" s="823"/>
      <c r="W468" s="823"/>
      <c r="X468" s="823"/>
      <c r="Y468" s="823"/>
      <c r="Z468" s="823"/>
      <c r="AA468" s="823"/>
      <c r="AB468" s="823"/>
      <c r="AC468" s="823"/>
      <c r="AD468" s="823"/>
      <c r="AE468" s="823"/>
      <c r="AF468" s="823"/>
      <c r="AG468" s="823"/>
      <c r="AH468" s="823"/>
      <c r="AI468" s="823"/>
      <c r="AJ468" s="823"/>
      <c r="AK468" s="823"/>
      <c r="AL468" s="823"/>
      <c r="AM468" s="823"/>
      <c r="AN468" s="823"/>
      <c r="AO468" s="823"/>
      <c r="AP468" s="823"/>
      <c r="AQ468" s="823"/>
      <c r="AR468" s="823"/>
      <c r="AS468" s="823"/>
      <c r="AT468" s="823"/>
      <c r="AU468" s="823"/>
      <c r="AV468" s="823"/>
      <c r="AW468" s="823"/>
      <c r="AX468" s="823"/>
      <c r="AY468" s="823"/>
      <c r="AZ468" s="823"/>
      <c r="BA468" s="823"/>
      <c r="BB468" s="823"/>
      <c r="BC468" s="823"/>
      <c r="BD468" s="823"/>
    </row>
    <row r="469" spans="1:951" s="795" customFormat="1" ht="18" customHeight="1">
      <c r="A469" s="797" t="s">
        <v>33</v>
      </c>
      <c r="B469" s="786" t="s">
        <v>39</v>
      </c>
      <c r="C469" s="787">
        <v>88309</v>
      </c>
      <c r="D469" s="788" t="s">
        <v>82</v>
      </c>
      <c r="E469" s="787" t="s">
        <v>43</v>
      </c>
      <c r="F469" s="139">
        <v>0.221</v>
      </c>
      <c r="G469" s="1267">
        <v>24.51</v>
      </c>
      <c r="H469" s="1227">
        <f>5.79*F469</f>
        <v>1.27959</v>
      </c>
      <c r="I469" s="1232">
        <f>18.72*F469</f>
        <v>4.1371199999999995</v>
      </c>
      <c r="J469" s="214"/>
      <c r="K469" s="791"/>
      <c r="L469" s="792"/>
      <c r="M469" s="793"/>
      <c r="N469" s="794"/>
      <c r="O469" s="794"/>
      <c r="P469" s="777"/>
      <c r="Q469" s="777"/>
      <c r="R469" s="824"/>
      <c r="S469" s="824"/>
      <c r="T469" s="824"/>
      <c r="U469" s="824"/>
      <c r="V469" s="824"/>
      <c r="W469" s="824"/>
      <c r="X469" s="824"/>
      <c r="Y469" s="824"/>
      <c r="Z469" s="824"/>
      <c r="AA469" s="824"/>
      <c r="AB469" s="824"/>
      <c r="AC469" s="824"/>
      <c r="AD469" s="824"/>
      <c r="AE469" s="824"/>
      <c r="AF469" s="824"/>
      <c r="AG469" s="824"/>
      <c r="AH469" s="824"/>
      <c r="AI469" s="824"/>
      <c r="AJ469" s="824"/>
      <c r="AK469" s="824"/>
      <c r="AL469" s="824"/>
      <c r="AM469" s="824"/>
      <c r="AN469" s="824"/>
      <c r="AO469" s="824"/>
      <c r="AP469" s="824"/>
      <c r="AQ469" s="824"/>
      <c r="AR469" s="824"/>
      <c r="AS469" s="824"/>
      <c r="AT469" s="824"/>
      <c r="AU469" s="824"/>
      <c r="AV469" s="824"/>
      <c r="AW469" s="824"/>
      <c r="AX469" s="824"/>
      <c r="AY469" s="824"/>
      <c r="AZ469" s="824"/>
      <c r="BA469" s="824"/>
      <c r="BB469" s="824"/>
      <c r="BC469" s="824"/>
      <c r="BD469" s="824"/>
    </row>
    <row r="470" spans="1:951" s="795" customFormat="1" ht="27.75" customHeight="1">
      <c r="A470" s="797" t="s">
        <v>33</v>
      </c>
      <c r="B470" s="786" t="s">
        <v>39</v>
      </c>
      <c r="C470" s="787">
        <v>88316</v>
      </c>
      <c r="D470" s="788" t="s">
        <v>44</v>
      </c>
      <c r="E470" s="787" t="s">
        <v>43</v>
      </c>
      <c r="F470" s="139">
        <v>1.2070000000000001</v>
      </c>
      <c r="G470" s="1267">
        <v>18.899999999999999</v>
      </c>
      <c r="H470" s="1227">
        <f>5.68*F470</f>
        <v>6.8557600000000001</v>
      </c>
      <c r="I470" s="1232">
        <f>13.22*F470</f>
        <v>15.956540000000002</v>
      </c>
      <c r="J470" s="214"/>
      <c r="K470" s="791"/>
      <c r="L470" s="792"/>
      <c r="M470" s="793"/>
      <c r="N470" s="794"/>
      <c r="O470" s="794"/>
      <c r="P470" s="777"/>
      <c r="Q470" s="777"/>
      <c r="R470" s="824"/>
      <c r="S470" s="824"/>
      <c r="T470" s="824"/>
      <c r="U470" s="824"/>
      <c r="V470" s="824"/>
      <c r="W470" s="824"/>
      <c r="X470" s="824"/>
      <c r="Y470" s="824"/>
      <c r="Z470" s="824"/>
      <c r="AA470" s="824"/>
      <c r="AB470" s="824"/>
      <c r="AC470" s="824"/>
      <c r="AD470" s="824"/>
      <c r="AE470" s="824"/>
      <c r="AF470" s="824"/>
      <c r="AG470" s="824"/>
      <c r="AH470" s="824"/>
      <c r="AI470" s="824"/>
      <c r="AJ470" s="824"/>
      <c r="AK470" s="824"/>
      <c r="AL470" s="824"/>
      <c r="AM470" s="824"/>
      <c r="AN470" s="824"/>
      <c r="AO470" s="824"/>
      <c r="AP470" s="824"/>
      <c r="AQ470" s="824"/>
      <c r="AR470" s="824"/>
      <c r="AS470" s="824"/>
      <c r="AT470" s="824"/>
      <c r="AU470" s="824"/>
      <c r="AV470" s="824"/>
      <c r="AW470" s="824"/>
      <c r="AX470" s="824"/>
      <c r="AY470" s="824"/>
      <c r="AZ470" s="824"/>
      <c r="BA470" s="824"/>
      <c r="BB470" s="824"/>
      <c r="BC470" s="824"/>
      <c r="BD470" s="824"/>
    </row>
    <row r="471" spans="1:951" s="92" customFormat="1" ht="20.25" customHeight="1">
      <c r="A471" s="786" t="s">
        <v>33</v>
      </c>
      <c r="B471" s="786" t="s">
        <v>39</v>
      </c>
      <c r="C471" s="787">
        <v>88261</v>
      </c>
      <c r="D471" s="86" t="s">
        <v>910</v>
      </c>
      <c r="E471" s="787" t="s">
        <v>43</v>
      </c>
      <c r="F471" s="139">
        <v>1.546</v>
      </c>
      <c r="G471" s="1267">
        <v>21.26</v>
      </c>
      <c r="H471" s="1227">
        <f>5.69*F471</f>
        <v>8.7967400000000016</v>
      </c>
      <c r="I471" s="1232">
        <f>15.57*F471</f>
        <v>24.07122</v>
      </c>
      <c r="J471" s="214"/>
      <c r="K471" s="791"/>
      <c r="L471" s="792"/>
      <c r="M471" s="793"/>
      <c r="N471" s="794"/>
      <c r="O471" s="794"/>
      <c r="P471" s="777"/>
      <c r="Q471" s="777"/>
      <c r="R471" s="710"/>
      <c r="S471" s="710"/>
      <c r="T471" s="710"/>
      <c r="U471" s="710"/>
      <c r="V471" s="710"/>
      <c r="W471" s="710"/>
      <c r="X471" s="710"/>
      <c r="Y471" s="710"/>
      <c r="Z471" s="710"/>
      <c r="AA471" s="710"/>
      <c r="AB471" s="710"/>
      <c r="AC471" s="710"/>
      <c r="AD471" s="710"/>
      <c r="AE471" s="710"/>
      <c r="AF471" s="710"/>
      <c r="AG471" s="710"/>
      <c r="AH471" s="710"/>
      <c r="AI471" s="710"/>
      <c r="AJ471" s="710"/>
      <c r="AK471" s="710"/>
      <c r="AL471" s="710"/>
      <c r="AM471" s="710"/>
      <c r="AN471" s="710"/>
      <c r="AO471" s="710"/>
      <c r="AP471" s="710"/>
      <c r="AQ471" s="710"/>
      <c r="AR471" s="710"/>
      <c r="AS471" s="710"/>
      <c r="AT471" s="710"/>
      <c r="AU471" s="710"/>
      <c r="AV471" s="710"/>
      <c r="AW471" s="710"/>
      <c r="AX471" s="710"/>
      <c r="AY471" s="710"/>
      <c r="AZ471" s="710"/>
      <c r="BA471" s="710"/>
      <c r="BB471" s="710"/>
      <c r="BC471" s="710"/>
      <c r="BD471" s="710"/>
    </row>
    <row r="472" spans="1:951" s="776" customFormat="1" ht="24" customHeight="1">
      <c r="A472" s="797" t="s">
        <v>33</v>
      </c>
      <c r="B472" s="786" t="s">
        <v>45</v>
      </c>
      <c r="C472" s="787">
        <v>11055</v>
      </c>
      <c r="D472" s="788" t="s">
        <v>390</v>
      </c>
      <c r="E472" s="787" t="s">
        <v>54</v>
      </c>
      <c r="F472" s="139">
        <v>19.8</v>
      </c>
      <c r="G472" s="1267">
        <v>0.06</v>
      </c>
      <c r="H472" s="1227">
        <f>F472*G472</f>
        <v>1.1879999999999999</v>
      </c>
      <c r="I472" s="1232"/>
      <c r="J472" s="214"/>
      <c r="K472" s="791"/>
      <c r="L472" s="792"/>
      <c r="M472" s="793"/>
      <c r="N472" s="794"/>
      <c r="O472" s="794"/>
      <c r="P472" s="777"/>
      <c r="Q472" s="777"/>
      <c r="R472" s="822"/>
      <c r="S472" s="822"/>
      <c r="T472" s="822"/>
      <c r="U472" s="822"/>
      <c r="V472" s="822"/>
      <c r="W472" s="822"/>
      <c r="X472" s="822"/>
      <c r="Y472" s="822"/>
      <c r="Z472" s="822"/>
      <c r="AA472" s="822"/>
      <c r="AB472" s="822"/>
      <c r="AC472" s="822"/>
      <c r="AD472" s="822"/>
      <c r="AE472" s="822"/>
      <c r="AF472" s="822"/>
      <c r="AG472" s="822"/>
      <c r="AH472" s="822"/>
      <c r="AI472" s="822"/>
      <c r="AJ472" s="822"/>
      <c r="AK472" s="822"/>
      <c r="AL472" s="822"/>
      <c r="AM472" s="822"/>
      <c r="AN472" s="822"/>
      <c r="AO472" s="822"/>
      <c r="AP472" s="822"/>
      <c r="AQ472" s="822"/>
      <c r="AR472" s="822"/>
      <c r="AS472" s="822"/>
      <c r="AT472" s="822"/>
      <c r="AU472" s="822"/>
      <c r="AV472" s="822"/>
      <c r="AW472" s="822"/>
      <c r="AX472" s="822"/>
      <c r="AY472" s="822"/>
      <c r="AZ472" s="822"/>
      <c r="BA472" s="822"/>
      <c r="BB472" s="822"/>
      <c r="BC472" s="822"/>
      <c r="BD472" s="822"/>
      <c r="AJO472" s="778"/>
    </row>
    <row r="473" spans="1:951" s="785" customFormat="1">
      <c r="A473" s="74"/>
      <c r="B473" s="106"/>
      <c r="C473" s="107"/>
      <c r="D473" s="788"/>
      <c r="E473" s="78"/>
      <c r="F473" s="139"/>
      <c r="G473" s="1267"/>
      <c r="H473" s="1227"/>
      <c r="I473" s="1232"/>
      <c r="J473" s="214"/>
      <c r="K473" s="80"/>
      <c r="L473" s="81"/>
      <c r="M473" s="82"/>
      <c r="N473" s="109"/>
      <c r="O473" s="109"/>
      <c r="P473" s="777"/>
      <c r="Q473" s="777"/>
      <c r="R473" s="823"/>
      <c r="S473" s="823"/>
      <c r="T473" s="823"/>
      <c r="U473" s="823"/>
      <c r="V473" s="823"/>
      <c r="W473" s="823"/>
      <c r="X473" s="823"/>
      <c r="Y473" s="823"/>
      <c r="Z473" s="823"/>
      <c r="AA473" s="823"/>
      <c r="AB473" s="823"/>
      <c r="AC473" s="823"/>
      <c r="AD473" s="823"/>
      <c r="AE473" s="823"/>
      <c r="AF473" s="823"/>
      <c r="AG473" s="823"/>
      <c r="AH473" s="823"/>
      <c r="AI473" s="823"/>
      <c r="AJ473" s="823"/>
      <c r="AK473" s="823"/>
      <c r="AL473" s="823"/>
      <c r="AM473" s="823"/>
      <c r="AN473" s="823"/>
      <c r="AO473" s="823"/>
      <c r="AP473" s="823"/>
      <c r="AQ473" s="823"/>
      <c r="AR473" s="823"/>
      <c r="AS473" s="823"/>
      <c r="AT473" s="823"/>
      <c r="AU473" s="823"/>
      <c r="AV473" s="823"/>
      <c r="AW473" s="823"/>
      <c r="AX473" s="823"/>
      <c r="AY473" s="823"/>
      <c r="AZ473" s="823"/>
      <c r="BA473" s="823"/>
      <c r="BB473" s="823"/>
      <c r="BC473" s="823"/>
      <c r="BD473" s="823"/>
    </row>
    <row r="474" spans="1:951" s="785" customFormat="1" ht="41.25" customHeight="1">
      <c r="A474" s="779" t="s">
        <v>33</v>
      </c>
      <c r="B474" s="65">
        <v>100698</v>
      </c>
      <c r="C474" s="780" t="s">
        <v>723</v>
      </c>
      <c r="D474" s="1011" t="s">
        <v>909</v>
      </c>
      <c r="E474" s="780" t="s">
        <v>54</v>
      </c>
      <c r="F474" s="856">
        <f>'MEMÓRIA DE CÁLCULO'!$F$48</f>
        <v>1</v>
      </c>
      <c r="G474" s="1264"/>
      <c r="H474" s="1236">
        <f>ROUND(SUM(H475:H478),2)</f>
        <v>19.71</v>
      </c>
      <c r="I474" s="1246">
        <f>ROUND(SUM(I475:I478),2)</f>
        <v>48.33</v>
      </c>
      <c r="J474" s="211">
        <f>ROUND(H474+I474,2)</f>
        <v>68.040000000000006</v>
      </c>
      <c r="K474" s="781">
        <f>ROUND(F474*H474,2)</f>
        <v>19.71</v>
      </c>
      <c r="L474" s="782">
        <f>ROUND(F474*I474,2)</f>
        <v>48.33</v>
      </c>
      <c r="M474" s="820">
        <f>ROUND(K474+L474,2)</f>
        <v>68.040000000000006</v>
      </c>
      <c r="N474" s="821">
        <f>ROUND(M474*$N$5,2)</f>
        <v>17.190000000000001</v>
      </c>
      <c r="O474" s="821">
        <f>ROUND(M474+N474,2)</f>
        <v>85.23</v>
      </c>
      <c r="P474" s="777"/>
      <c r="Q474" s="777"/>
      <c r="R474" s="823"/>
      <c r="S474" s="823"/>
      <c r="T474" s="823"/>
      <c r="U474" s="823"/>
      <c r="V474" s="823"/>
      <c r="W474" s="823"/>
      <c r="X474" s="823"/>
      <c r="Y474" s="823"/>
      <c r="Z474" s="823"/>
      <c r="AA474" s="823"/>
      <c r="AB474" s="823"/>
      <c r="AC474" s="823"/>
      <c r="AD474" s="823"/>
      <c r="AE474" s="823"/>
      <c r="AF474" s="823"/>
      <c r="AG474" s="823"/>
      <c r="AH474" s="823"/>
      <c r="AI474" s="823"/>
      <c r="AJ474" s="823"/>
      <c r="AK474" s="823"/>
      <c r="AL474" s="823"/>
      <c r="AM474" s="823"/>
      <c r="AN474" s="823"/>
      <c r="AO474" s="823"/>
      <c r="AP474" s="823"/>
      <c r="AQ474" s="823"/>
      <c r="AR474" s="823"/>
      <c r="AS474" s="823"/>
      <c r="AT474" s="823"/>
      <c r="AU474" s="823"/>
      <c r="AV474" s="823"/>
      <c r="AW474" s="823"/>
      <c r="AX474" s="823"/>
      <c r="AY474" s="823"/>
      <c r="AZ474" s="823"/>
      <c r="BA474" s="823"/>
      <c r="BB474" s="823"/>
      <c r="BC474" s="823"/>
      <c r="BD474" s="823"/>
    </row>
    <row r="475" spans="1:951" s="795" customFormat="1" ht="18" customHeight="1">
      <c r="A475" s="797" t="s">
        <v>33</v>
      </c>
      <c r="B475" s="786" t="s">
        <v>39</v>
      </c>
      <c r="C475" s="787">
        <v>88309</v>
      </c>
      <c r="D475" s="788" t="s">
        <v>82</v>
      </c>
      <c r="E475" s="787" t="s">
        <v>43</v>
      </c>
      <c r="F475" s="139">
        <v>0.249</v>
      </c>
      <c r="G475" s="1267">
        <v>24.51</v>
      </c>
      <c r="H475" s="1227">
        <f>5.79*F475</f>
        <v>1.44171</v>
      </c>
      <c r="I475" s="1232">
        <f>18.72*F475</f>
        <v>4.6612799999999996</v>
      </c>
      <c r="J475" s="214"/>
      <c r="K475" s="791"/>
      <c r="L475" s="792"/>
      <c r="M475" s="793"/>
      <c r="N475" s="794"/>
      <c r="O475" s="794"/>
      <c r="P475" s="777"/>
      <c r="Q475" s="777"/>
      <c r="R475" s="824"/>
      <c r="S475" s="824"/>
      <c r="T475" s="824"/>
      <c r="U475" s="824"/>
      <c r="V475" s="824"/>
      <c r="W475" s="824"/>
      <c r="X475" s="824"/>
      <c r="Y475" s="824"/>
      <c r="Z475" s="824"/>
      <c r="AA475" s="824"/>
      <c r="AB475" s="824"/>
      <c r="AC475" s="824"/>
      <c r="AD475" s="824"/>
      <c r="AE475" s="824"/>
      <c r="AF475" s="824"/>
      <c r="AG475" s="824"/>
      <c r="AH475" s="824"/>
      <c r="AI475" s="824"/>
      <c r="AJ475" s="824"/>
      <c r="AK475" s="824"/>
      <c r="AL475" s="824"/>
      <c r="AM475" s="824"/>
      <c r="AN475" s="824"/>
      <c r="AO475" s="824"/>
      <c r="AP475" s="824"/>
      <c r="AQ475" s="824"/>
      <c r="AR475" s="824"/>
      <c r="AS475" s="824"/>
      <c r="AT475" s="824"/>
      <c r="AU475" s="824"/>
      <c r="AV475" s="824"/>
      <c r="AW475" s="824"/>
      <c r="AX475" s="824"/>
      <c r="AY475" s="824"/>
      <c r="AZ475" s="824"/>
      <c r="BA475" s="824"/>
      <c r="BB475" s="824"/>
      <c r="BC475" s="824"/>
      <c r="BD475" s="824"/>
    </row>
    <row r="476" spans="1:951" s="795" customFormat="1" ht="27.75" customHeight="1">
      <c r="A476" s="797" t="s">
        <v>33</v>
      </c>
      <c r="B476" s="786" t="s">
        <v>39</v>
      </c>
      <c r="C476" s="787">
        <v>88316</v>
      </c>
      <c r="D476" s="788" t="s">
        <v>44</v>
      </c>
      <c r="E476" s="787" t="s">
        <v>43</v>
      </c>
      <c r="F476" s="139">
        <v>1.327</v>
      </c>
      <c r="G476" s="1267">
        <v>18.899999999999999</v>
      </c>
      <c r="H476" s="1227">
        <f>5.68*F476</f>
        <v>7.5373599999999996</v>
      </c>
      <c r="I476" s="1232">
        <f>13.22*F476</f>
        <v>17.542940000000002</v>
      </c>
      <c r="J476" s="214"/>
      <c r="K476" s="791"/>
      <c r="L476" s="792"/>
      <c r="M476" s="793"/>
      <c r="N476" s="794"/>
      <c r="O476" s="794"/>
      <c r="P476" s="777"/>
      <c r="Q476" s="777"/>
      <c r="R476" s="824"/>
      <c r="S476" s="824"/>
      <c r="T476" s="824"/>
      <c r="U476" s="824"/>
      <c r="V476" s="824"/>
      <c r="W476" s="824"/>
      <c r="X476" s="824"/>
      <c r="Y476" s="824"/>
      <c r="Z476" s="824"/>
      <c r="AA476" s="824"/>
      <c r="AB476" s="824"/>
      <c r="AC476" s="824"/>
      <c r="AD476" s="824"/>
      <c r="AE476" s="824"/>
      <c r="AF476" s="824"/>
      <c r="AG476" s="824"/>
      <c r="AH476" s="824"/>
      <c r="AI476" s="824"/>
      <c r="AJ476" s="824"/>
      <c r="AK476" s="824"/>
      <c r="AL476" s="824"/>
      <c r="AM476" s="824"/>
      <c r="AN476" s="824"/>
      <c r="AO476" s="824"/>
      <c r="AP476" s="824"/>
      <c r="AQ476" s="824"/>
      <c r="AR476" s="824"/>
      <c r="AS476" s="824"/>
      <c r="AT476" s="824"/>
      <c r="AU476" s="824"/>
      <c r="AV476" s="824"/>
      <c r="AW476" s="824"/>
      <c r="AX476" s="824"/>
      <c r="AY476" s="824"/>
      <c r="AZ476" s="824"/>
      <c r="BA476" s="824"/>
      <c r="BB476" s="824"/>
      <c r="BC476" s="824"/>
      <c r="BD476" s="824"/>
    </row>
    <row r="477" spans="1:951" s="92" customFormat="1" ht="20.25" customHeight="1">
      <c r="A477" s="786" t="s">
        <v>33</v>
      </c>
      <c r="B477" s="786" t="s">
        <v>39</v>
      </c>
      <c r="C477" s="787">
        <v>88261</v>
      </c>
      <c r="D477" s="86" t="s">
        <v>910</v>
      </c>
      <c r="E477" s="787" t="s">
        <v>43</v>
      </c>
      <c r="F477" s="139">
        <v>1.6779999999999999</v>
      </c>
      <c r="G477" s="1267">
        <v>21.26</v>
      </c>
      <c r="H477" s="1227">
        <f>5.69*F477</f>
        <v>9.5478199999999998</v>
      </c>
      <c r="I477" s="1232">
        <f>15.57*F477</f>
        <v>26.126459999999998</v>
      </c>
      <c r="J477" s="214"/>
      <c r="K477" s="791"/>
      <c r="L477" s="792"/>
      <c r="M477" s="793"/>
      <c r="N477" s="794"/>
      <c r="O477" s="794"/>
      <c r="P477" s="777"/>
      <c r="Q477" s="777"/>
      <c r="R477" s="710"/>
      <c r="S477" s="710"/>
      <c r="T477" s="710"/>
      <c r="U477" s="710"/>
      <c r="V477" s="710"/>
      <c r="W477" s="710"/>
      <c r="X477" s="710"/>
      <c r="Y477" s="710"/>
      <c r="Z477" s="710"/>
      <c r="AA477" s="710"/>
      <c r="AB477" s="710"/>
      <c r="AC477" s="710"/>
      <c r="AD477" s="710"/>
      <c r="AE477" s="710"/>
      <c r="AF477" s="710"/>
      <c r="AG477" s="710"/>
      <c r="AH477" s="710"/>
      <c r="AI477" s="710"/>
      <c r="AJ477" s="710"/>
      <c r="AK477" s="710"/>
      <c r="AL477" s="710"/>
      <c r="AM477" s="710"/>
      <c r="AN477" s="710"/>
      <c r="AO477" s="710"/>
      <c r="AP477" s="710"/>
      <c r="AQ477" s="710"/>
      <c r="AR477" s="710"/>
      <c r="AS477" s="710"/>
      <c r="AT477" s="710"/>
      <c r="AU477" s="710"/>
      <c r="AV477" s="710"/>
      <c r="AW477" s="710"/>
      <c r="AX477" s="710"/>
      <c r="AY477" s="710"/>
      <c r="AZ477" s="710"/>
      <c r="BA477" s="710"/>
      <c r="BB477" s="710"/>
      <c r="BC477" s="710"/>
      <c r="BD477" s="710"/>
    </row>
    <row r="478" spans="1:951" s="776" customFormat="1" ht="24" customHeight="1">
      <c r="A478" s="797" t="s">
        <v>33</v>
      </c>
      <c r="B478" s="786" t="s">
        <v>45</v>
      </c>
      <c r="C478" s="787">
        <v>11055</v>
      </c>
      <c r="D478" s="788" t="s">
        <v>390</v>
      </c>
      <c r="E478" s="787" t="s">
        <v>54</v>
      </c>
      <c r="F478" s="139">
        <v>19.8</v>
      </c>
      <c r="G478" s="1267">
        <v>0.06</v>
      </c>
      <c r="H478" s="1227">
        <f>F478*G478</f>
        <v>1.1879999999999999</v>
      </c>
      <c r="I478" s="1232"/>
      <c r="J478" s="214"/>
      <c r="K478" s="791"/>
      <c r="L478" s="792"/>
      <c r="M478" s="793"/>
      <c r="N478" s="794"/>
      <c r="O478" s="794"/>
      <c r="P478" s="777"/>
      <c r="Q478" s="777"/>
      <c r="R478" s="822"/>
      <c r="S478" s="822"/>
      <c r="T478" s="822"/>
      <c r="U478" s="822"/>
      <c r="V478" s="822"/>
      <c r="W478" s="822"/>
      <c r="X478" s="822"/>
      <c r="Y478" s="822"/>
      <c r="Z478" s="822"/>
      <c r="AA478" s="822"/>
      <c r="AB478" s="822"/>
      <c r="AC478" s="822"/>
      <c r="AD478" s="822"/>
      <c r="AE478" s="822"/>
      <c r="AF478" s="822"/>
      <c r="AG478" s="822"/>
      <c r="AH478" s="822"/>
      <c r="AI478" s="822"/>
      <c r="AJ478" s="822"/>
      <c r="AK478" s="822"/>
      <c r="AL478" s="822"/>
      <c r="AM478" s="822"/>
      <c r="AN478" s="822"/>
      <c r="AO478" s="822"/>
      <c r="AP478" s="822"/>
      <c r="AQ478" s="822"/>
      <c r="AR478" s="822"/>
      <c r="AS478" s="822"/>
      <c r="AT478" s="822"/>
      <c r="AU478" s="822"/>
      <c r="AV478" s="822"/>
      <c r="AW478" s="822"/>
      <c r="AX478" s="822"/>
      <c r="AY478" s="822"/>
      <c r="AZ478" s="822"/>
      <c r="BA478" s="822"/>
      <c r="BB478" s="822"/>
      <c r="BC478" s="822"/>
      <c r="BD478" s="822"/>
      <c r="AJO478" s="778"/>
    </row>
    <row r="479" spans="1:951" s="785" customFormat="1">
      <c r="A479" s="74"/>
      <c r="B479" s="106"/>
      <c r="C479" s="107"/>
      <c r="D479" s="788"/>
      <c r="E479" s="78"/>
      <c r="F479" s="139"/>
      <c r="G479" s="1267"/>
      <c r="H479" s="1227"/>
      <c r="I479" s="1232"/>
      <c r="J479" s="214"/>
      <c r="K479" s="80"/>
      <c r="L479" s="81"/>
      <c r="M479" s="82"/>
      <c r="N479" s="109"/>
      <c r="O479" s="109"/>
      <c r="P479" s="777"/>
      <c r="Q479" s="777"/>
      <c r="R479" s="823"/>
      <c r="S479" s="823"/>
      <c r="T479" s="823"/>
      <c r="U479" s="823"/>
      <c r="V479" s="823"/>
      <c r="W479" s="823"/>
      <c r="X479" s="823"/>
      <c r="Y479" s="823"/>
      <c r="Z479" s="823"/>
      <c r="AA479" s="823"/>
      <c r="AB479" s="823"/>
      <c r="AC479" s="823"/>
      <c r="AD479" s="823"/>
      <c r="AE479" s="823"/>
      <c r="AF479" s="823"/>
      <c r="AG479" s="823"/>
      <c r="AH479" s="823"/>
      <c r="AI479" s="823"/>
      <c r="AJ479" s="823"/>
      <c r="AK479" s="823"/>
      <c r="AL479" s="823"/>
      <c r="AM479" s="823"/>
      <c r="AN479" s="823"/>
      <c r="AO479" s="823"/>
      <c r="AP479" s="823"/>
      <c r="AQ479" s="823"/>
      <c r="AR479" s="823"/>
      <c r="AS479" s="823"/>
      <c r="AT479" s="823"/>
      <c r="AU479" s="823"/>
      <c r="AV479" s="823"/>
      <c r="AW479" s="823"/>
      <c r="AX479" s="823"/>
      <c r="AY479" s="823"/>
      <c r="AZ479" s="823"/>
      <c r="BA479" s="823"/>
      <c r="BB479" s="823"/>
      <c r="BC479" s="823"/>
      <c r="BD479" s="823"/>
    </row>
    <row r="480" spans="1:951" s="73" customFormat="1" ht="33" customHeight="1">
      <c r="A480" s="64" t="s">
        <v>166</v>
      </c>
      <c r="B480" s="65"/>
      <c r="C480" s="116" t="s">
        <v>724</v>
      </c>
      <c r="D480" s="796" t="s">
        <v>1152</v>
      </c>
      <c r="E480" s="66" t="s">
        <v>62</v>
      </c>
      <c r="F480" s="856">
        <v>4</v>
      </c>
      <c r="G480" s="1268"/>
      <c r="H480" s="1247">
        <f>ROUND(SUM(H481:H483),2)</f>
        <v>158.30000000000001</v>
      </c>
      <c r="I480" s="1269">
        <f>ROUND(SUM(I481:I483),2)</f>
        <v>6.66</v>
      </c>
      <c r="J480" s="887">
        <f>ROUND(H480+I480,2)</f>
        <v>164.96</v>
      </c>
      <c r="K480" s="68">
        <f>ROUND(F480*H480,2)</f>
        <v>633.20000000000005</v>
      </c>
      <c r="L480" s="69">
        <f>ROUND(F480*I480,2)</f>
        <v>26.64</v>
      </c>
      <c r="M480" s="679">
        <f>ROUND(K480+L480,2)</f>
        <v>659.84</v>
      </c>
      <c r="N480" s="680">
        <f>ROUND(M480*$N$5,2)</f>
        <v>166.67</v>
      </c>
      <c r="O480" s="680">
        <f>ROUND(M480+N480,2)</f>
        <v>826.51</v>
      </c>
      <c r="P480" s="13"/>
      <c r="Q480" s="13"/>
      <c r="R480" s="704"/>
      <c r="S480" s="704"/>
      <c r="T480" s="704"/>
      <c r="U480" s="704"/>
      <c r="V480" s="704"/>
      <c r="W480" s="704"/>
      <c r="X480" s="704"/>
      <c r="Y480" s="704"/>
      <c r="Z480" s="704"/>
      <c r="AA480" s="704"/>
      <c r="AB480" s="704"/>
      <c r="AC480" s="704"/>
      <c r="AD480" s="704"/>
      <c r="AE480" s="704"/>
      <c r="AF480" s="704"/>
      <c r="AG480" s="704"/>
      <c r="AH480" s="704"/>
      <c r="AI480" s="704"/>
      <c r="AJ480" s="704"/>
      <c r="AK480" s="704"/>
      <c r="AL480" s="704"/>
      <c r="AM480" s="704"/>
      <c r="AN480" s="704"/>
      <c r="AO480" s="704"/>
      <c r="AP480" s="704"/>
      <c r="AQ480" s="704"/>
      <c r="AR480" s="704"/>
      <c r="AS480" s="704"/>
      <c r="AT480" s="704"/>
      <c r="AU480" s="704"/>
      <c r="AV480" s="704"/>
      <c r="AW480" s="704"/>
      <c r="AX480" s="704"/>
      <c r="AY480" s="704"/>
      <c r="AZ480" s="704"/>
      <c r="BA480" s="704"/>
      <c r="BB480" s="704"/>
      <c r="BC480" s="704"/>
      <c r="BD480" s="704"/>
    </row>
    <row r="481" spans="1:950" s="187" customFormat="1" ht="15" customHeight="1">
      <c r="A481" s="112" t="s">
        <v>33</v>
      </c>
      <c r="B481" s="75" t="s">
        <v>39</v>
      </c>
      <c r="C481" s="111">
        <v>88309</v>
      </c>
      <c r="D481" s="113" t="s">
        <v>82</v>
      </c>
      <c r="E481" s="85" t="s">
        <v>43</v>
      </c>
      <c r="F481" s="786">
        <v>0.25</v>
      </c>
      <c r="G481" s="1267">
        <v>24.51</v>
      </c>
      <c r="H481" s="1227">
        <f>5.79*F481</f>
        <v>1.4475</v>
      </c>
      <c r="I481" s="1232">
        <f>18.72*F481</f>
        <v>4.68</v>
      </c>
      <c r="J481" s="888"/>
      <c r="K481" s="114"/>
      <c r="L481" s="115"/>
      <c r="M481" s="117"/>
      <c r="N481" s="83"/>
      <c r="O481" s="83"/>
      <c r="P481" s="72"/>
      <c r="Q481" s="72"/>
      <c r="R481" s="719"/>
      <c r="S481" s="719"/>
      <c r="T481" s="719"/>
      <c r="U481" s="719"/>
      <c r="V481" s="719"/>
      <c r="W481" s="719"/>
      <c r="X481" s="719"/>
      <c r="Y481" s="719"/>
      <c r="Z481" s="719"/>
      <c r="AA481" s="719"/>
      <c r="AB481" s="719"/>
      <c r="AC481" s="719"/>
      <c r="AD481" s="719"/>
      <c r="AE481" s="719"/>
      <c r="AF481" s="719"/>
      <c r="AG481" s="719"/>
      <c r="AH481" s="719"/>
      <c r="AI481" s="719"/>
      <c r="AJ481" s="719"/>
      <c r="AK481" s="719"/>
      <c r="AL481" s="719"/>
      <c r="AM481" s="719"/>
      <c r="AN481" s="719"/>
      <c r="AO481" s="719"/>
      <c r="AP481" s="719"/>
      <c r="AQ481" s="719"/>
      <c r="AR481" s="719"/>
      <c r="AS481" s="719"/>
      <c r="AT481" s="719"/>
      <c r="AU481" s="719"/>
      <c r="AV481" s="719"/>
      <c r="AW481" s="719"/>
      <c r="AX481" s="719"/>
      <c r="AY481" s="719"/>
      <c r="AZ481" s="719"/>
      <c r="BA481" s="719"/>
      <c r="BB481" s="719"/>
      <c r="BC481" s="719"/>
      <c r="BD481" s="719"/>
    </row>
    <row r="482" spans="1:950" s="187" customFormat="1" ht="15" customHeight="1">
      <c r="A482" s="112" t="s">
        <v>33</v>
      </c>
      <c r="B482" s="75" t="s">
        <v>39</v>
      </c>
      <c r="C482" s="111">
        <v>88316</v>
      </c>
      <c r="D482" s="113" t="s">
        <v>44</v>
      </c>
      <c r="E482" s="85" t="s">
        <v>43</v>
      </c>
      <c r="F482" s="786">
        <v>0.15</v>
      </c>
      <c r="G482" s="1267">
        <v>18.899999999999999</v>
      </c>
      <c r="H482" s="1227">
        <f>5.68*F482</f>
        <v>0.85199999999999998</v>
      </c>
      <c r="I482" s="1232">
        <f>13.22*F482</f>
        <v>1.9830000000000001</v>
      </c>
      <c r="J482" s="888"/>
      <c r="K482" s="114"/>
      <c r="L482" s="115"/>
      <c r="M482" s="117"/>
      <c r="N482" s="83"/>
      <c r="O482" s="83"/>
      <c r="P482" s="72"/>
      <c r="Q482" s="72"/>
      <c r="R482" s="719"/>
      <c r="S482" s="719"/>
      <c r="T482" s="719"/>
      <c r="U482" s="719"/>
      <c r="V482" s="719"/>
      <c r="W482" s="719"/>
      <c r="X482" s="719"/>
      <c r="Y482" s="719"/>
      <c r="Z482" s="719"/>
      <c r="AA482" s="719"/>
      <c r="AB482" s="719"/>
      <c r="AC482" s="719"/>
      <c r="AD482" s="719"/>
      <c r="AE482" s="719"/>
      <c r="AF482" s="719"/>
      <c r="AG482" s="719"/>
      <c r="AH482" s="719"/>
      <c r="AI482" s="719"/>
      <c r="AJ482" s="719"/>
      <c r="AK482" s="719"/>
      <c r="AL482" s="719"/>
      <c r="AM482" s="719"/>
      <c r="AN482" s="719"/>
      <c r="AO482" s="719"/>
      <c r="AP482" s="719"/>
      <c r="AQ482" s="719"/>
      <c r="AR482" s="719"/>
      <c r="AS482" s="719"/>
      <c r="AT482" s="719"/>
      <c r="AU482" s="719"/>
      <c r="AV482" s="719"/>
      <c r="AW482" s="719"/>
      <c r="AX482" s="719"/>
      <c r="AY482" s="719"/>
      <c r="AZ482" s="719"/>
      <c r="BA482" s="719"/>
      <c r="BB482" s="719"/>
      <c r="BC482" s="719"/>
      <c r="BD482" s="719"/>
    </row>
    <row r="483" spans="1:950" ht="30" customHeight="1">
      <c r="A483" s="797" t="s">
        <v>33</v>
      </c>
      <c r="B483" s="75" t="s">
        <v>45</v>
      </c>
      <c r="C483" s="76">
        <v>36204</v>
      </c>
      <c r="D483" s="113" t="s">
        <v>974</v>
      </c>
      <c r="E483" s="85" t="s">
        <v>54</v>
      </c>
      <c r="F483" s="786">
        <v>1</v>
      </c>
      <c r="G483" s="1267">
        <v>156</v>
      </c>
      <c r="H483" s="1248">
        <f>F483*G483</f>
        <v>156</v>
      </c>
      <c r="I483" s="1232"/>
      <c r="J483" s="214"/>
      <c r="K483" s="114"/>
      <c r="L483" s="115"/>
      <c r="M483" s="117"/>
      <c r="N483" s="83"/>
      <c r="O483" s="83"/>
      <c r="P483" s="737"/>
      <c r="Q483" s="737"/>
      <c r="R483" s="702"/>
      <c r="S483" s="702"/>
      <c r="T483" s="702"/>
      <c r="U483" s="702"/>
      <c r="V483" s="702"/>
      <c r="W483" s="702"/>
      <c r="X483" s="702"/>
      <c r="Y483" s="702"/>
      <c r="Z483" s="702"/>
      <c r="AA483" s="702"/>
      <c r="AB483" s="702"/>
      <c r="AC483" s="702"/>
      <c r="AD483" s="702"/>
      <c r="AE483" s="702"/>
      <c r="AF483" s="702"/>
      <c r="AG483" s="702"/>
      <c r="AH483" s="702"/>
      <c r="AI483" s="702"/>
      <c r="AJ483" s="702"/>
      <c r="AK483" s="702"/>
      <c r="AL483" s="702"/>
      <c r="AM483" s="702"/>
      <c r="AN483" s="702"/>
      <c r="AO483" s="702"/>
      <c r="AP483" s="702"/>
      <c r="AQ483" s="702"/>
      <c r="AR483" s="702"/>
      <c r="AS483" s="702"/>
      <c r="AT483" s="702"/>
      <c r="AU483" s="702"/>
      <c r="AV483" s="702"/>
      <c r="AW483" s="702"/>
      <c r="AX483" s="702"/>
      <c r="AY483" s="702"/>
      <c r="AZ483" s="702"/>
      <c r="BA483" s="702"/>
      <c r="BB483" s="702"/>
      <c r="BC483" s="702"/>
      <c r="BD483" s="702"/>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c r="RZ483"/>
      <c r="SA483"/>
      <c r="SB483"/>
      <c r="SC483"/>
      <c r="SD483"/>
      <c r="SE483"/>
      <c r="SF483"/>
      <c r="SG483"/>
      <c r="SH483"/>
      <c r="SI483"/>
      <c r="SJ483"/>
      <c r="SK483"/>
      <c r="SL483"/>
      <c r="SM483"/>
      <c r="SN483"/>
      <c r="SO483"/>
      <c r="SP483"/>
      <c r="SQ483"/>
      <c r="SR483"/>
      <c r="SS483"/>
      <c r="ST483"/>
      <c r="SU483"/>
      <c r="SV483"/>
      <c r="SW483"/>
      <c r="SX483"/>
      <c r="SY483"/>
      <c r="SZ483"/>
      <c r="TA483"/>
      <c r="TB483"/>
      <c r="TC483"/>
      <c r="TD483"/>
      <c r="TE483"/>
      <c r="TF483"/>
      <c r="TG483"/>
      <c r="TH483"/>
      <c r="TI483"/>
      <c r="TJ483"/>
      <c r="TK483"/>
      <c r="TL483"/>
      <c r="TM483"/>
      <c r="TN483"/>
      <c r="TO483"/>
      <c r="TP483"/>
      <c r="TQ483"/>
      <c r="TR483"/>
      <c r="TS483"/>
      <c r="TT483"/>
      <c r="TU483"/>
      <c r="TV483"/>
      <c r="TW483"/>
      <c r="TX483"/>
      <c r="TY483"/>
      <c r="TZ483"/>
      <c r="UA483"/>
      <c r="UB483"/>
      <c r="UC483"/>
      <c r="UD483"/>
      <c r="UE483"/>
      <c r="UF483"/>
      <c r="UG483"/>
      <c r="UH483"/>
      <c r="UI483"/>
      <c r="UJ483"/>
      <c r="UK483"/>
      <c r="UL483"/>
      <c r="UM483"/>
      <c r="UN483"/>
      <c r="UO483"/>
      <c r="UP483"/>
      <c r="UQ483"/>
      <c r="UR483"/>
      <c r="US483"/>
      <c r="UT483"/>
      <c r="UU483"/>
      <c r="UV483"/>
      <c r="UW483"/>
      <c r="UX483"/>
      <c r="UY483"/>
      <c r="UZ483"/>
      <c r="VA483"/>
      <c r="VB483"/>
      <c r="VC483"/>
      <c r="VD483"/>
      <c r="VE483"/>
      <c r="VF483"/>
      <c r="VG483"/>
      <c r="VH483"/>
      <c r="VI483"/>
      <c r="VJ483"/>
      <c r="VK483"/>
      <c r="VL483"/>
      <c r="VM483"/>
      <c r="VN483"/>
      <c r="VO483"/>
      <c r="VP483"/>
      <c r="VQ483"/>
      <c r="VR483"/>
      <c r="VS483"/>
      <c r="VT483"/>
      <c r="VU483"/>
      <c r="VV483"/>
      <c r="VW483"/>
      <c r="VX483"/>
      <c r="VY483"/>
      <c r="VZ483"/>
      <c r="WA483"/>
      <c r="WB483"/>
      <c r="WC483"/>
      <c r="WD483"/>
      <c r="WE483"/>
      <c r="WF483"/>
      <c r="WG483"/>
      <c r="WH483"/>
      <c r="WI483"/>
      <c r="WJ483"/>
      <c r="WK483"/>
      <c r="WL483"/>
      <c r="WM483"/>
      <c r="WN483"/>
      <c r="WO483"/>
      <c r="WP483"/>
      <c r="WQ483"/>
      <c r="WR483"/>
      <c r="WS483"/>
      <c r="WT483"/>
      <c r="WU483"/>
      <c r="WV483"/>
      <c r="WW483"/>
      <c r="WX483"/>
      <c r="WY483"/>
      <c r="WZ483"/>
      <c r="XA483"/>
      <c r="XB483"/>
      <c r="XC483"/>
      <c r="XD483"/>
      <c r="XE483"/>
      <c r="XF483"/>
      <c r="XG483"/>
      <c r="XH483"/>
      <c r="XI483"/>
      <c r="XJ483"/>
      <c r="XK483"/>
      <c r="XL483"/>
      <c r="XM483"/>
      <c r="XN483"/>
      <c r="XO483"/>
      <c r="XP483"/>
      <c r="XQ483"/>
      <c r="XR483"/>
      <c r="XS483"/>
      <c r="XT483"/>
      <c r="XU483"/>
      <c r="XV483"/>
      <c r="XW483"/>
      <c r="XX483"/>
      <c r="XY483"/>
      <c r="XZ483"/>
      <c r="YA483"/>
      <c r="YB483"/>
      <c r="YC483"/>
      <c r="YD483"/>
      <c r="YE483"/>
      <c r="YF483"/>
      <c r="YG483"/>
      <c r="YH483"/>
      <c r="YI483"/>
      <c r="YJ483"/>
      <c r="YK483"/>
      <c r="YL483"/>
      <c r="YM483"/>
      <c r="YN483"/>
      <c r="YO483"/>
      <c r="YP483"/>
      <c r="YQ483"/>
      <c r="YR483"/>
      <c r="YS483"/>
      <c r="YT483"/>
      <c r="YU483"/>
      <c r="YV483"/>
      <c r="YW483"/>
      <c r="YX483"/>
      <c r="YY483"/>
      <c r="YZ483"/>
      <c r="ZA483"/>
      <c r="ZB483"/>
      <c r="ZC483"/>
      <c r="ZD483"/>
      <c r="ZE483"/>
      <c r="ZF483"/>
      <c r="ZG483"/>
      <c r="ZH483"/>
      <c r="ZI483"/>
      <c r="ZJ483"/>
      <c r="ZK483"/>
      <c r="ZL483"/>
      <c r="ZM483"/>
      <c r="ZN483"/>
      <c r="ZO483"/>
      <c r="ZP483"/>
      <c r="ZQ483"/>
      <c r="ZR483"/>
      <c r="ZS483"/>
      <c r="ZT483"/>
      <c r="ZU483"/>
      <c r="ZV483"/>
      <c r="ZW483"/>
      <c r="ZX483"/>
      <c r="ZY483"/>
      <c r="ZZ483"/>
      <c r="AAA483"/>
      <c r="AAB483"/>
      <c r="AAC483"/>
      <c r="AAD483"/>
      <c r="AAE483"/>
      <c r="AAF483"/>
      <c r="AAG483"/>
      <c r="AAH483"/>
      <c r="AAI483"/>
      <c r="AAJ483"/>
      <c r="AAK483"/>
      <c r="AAL483"/>
      <c r="AAM483"/>
      <c r="AAN483"/>
      <c r="AAO483"/>
      <c r="AAP483"/>
      <c r="AAQ483"/>
      <c r="AAR483"/>
      <c r="AAS483"/>
      <c r="AAT483"/>
      <c r="AAU483"/>
      <c r="AAV483"/>
      <c r="AAW483"/>
      <c r="AAX483"/>
      <c r="AAY483"/>
      <c r="AAZ483"/>
      <c r="ABA483"/>
      <c r="ABB483"/>
      <c r="ABC483"/>
      <c r="ABD483"/>
      <c r="ABE483"/>
      <c r="ABF483"/>
      <c r="ABG483"/>
      <c r="ABH483"/>
      <c r="ABI483"/>
      <c r="ABJ483"/>
      <c r="ABK483"/>
      <c r="ABL483"/>
      <c r="ABM483"/>
      <c r="ABN483"/>
      <c r="ABO483"/>
      <c r="ABP483"/>
      <c r="ABQ483"/>
      <c r="ABR483"/>
      <c r="ABS483"/>
      <c r="ABT483"/>
      <c r="ABU483"/>
      <c r="ABV483"/>
      <c r="ABW483"/>
      <c r="ABX483"/>
      <c r="ABY483"/>
      <c r="ABZ483"/>
      <c r="ACA483"/>
      <c r="ACB483"/>
      <c r="ACC483"/>
      <c r="ACD483"/>
      <c r="ACE483"/>
      <c r="ACF483"/>
      <c r="ACG483"/>
      <c r="ACH483"/>
      <c r="ACI483"/>
      <c r="ACJ483"/>
      <c r="ACK483"/>
      <c r="ACL483"/>
      <c r="ACM483"/>
      <c r="ACN483"/>
      <c r="ACO483"/>
      <c r="ACP483"/>
      <c r="ACQ483"/>
      <c r="ACR483"/>
      <c r="ACS483"/>
      <c r="ACT483"/>
      <c r="ACU483"/>
      <c r="ACV483"/>
      <c r="ACW483"/>
      <c r="ACX483"/>
      <c r="ACY483"/>
      <c r="ACZ483"/>
      <c r="ADA483"/>
      <c r="ADB483"/>
      <c r="ADC483"/>
      <c r="ADD483"/>
      <c r="ADE483"/>
      <c r="ADF483"/>
      <c r="ADG483"/>
      <c r="ADH483"/>
      <c r="ADI483"/>
      <c r="ADJ483"/>
      <c r="ADK483"/>
      <c r="ADL483"/>
      <c r="ADM483"/>
      <c r="ADN483"/>
      <c r="ADO483"/>
      <c r="ADP483"/>
      <c r="ADQ483"/>
      <c r="ADR483"/>
      <c r="ADS483"/>
      <c r="ADT483"/>
      <c r="ADU483"/>
      <c r="ADV483"/>
      <c r="ADW483"/>
      <c r="ADX483"/>
      <c r="ADY483"/>
      <c r="ADZ483"/>
      <c r="AEA483"/>
      <c r="AEB483"/>
      <c r="AEC483"/>
      <c r="AED483"/>
      <c r="AEE483"/>
      <c r="AEF483"/>
      <c r="AEG483"/>
      <c r="AEH483"/>
      <c r="AEI483"/>
      <c r="AEJ483"/>
      <c r="AEK483"/>
      <c r="AEL483"/>
      <c r="AEM483"/>
      <c r="AEN483"/>
      <c r="AEO483"/>
      <c r="AEP483"/>
      <c r="AEQ483"/>
      <c r="AER483"/>
      <c r="AES483"/>
      <c r="AET483"/>
      <c r="AEU483"/>
      <c r="AEV483"/>
      <c r="AEW483"/>
      <c r="AEX483"/>
      <c r="AEY483"/>
      <c r="AEZ483"/>
      <c r="AFA483"/>
      <c r="AFB483"/>
      <c r="AFC483"/>
      <c r="AFD483"/>
      <c r="AFE483"/>
      <c r="AFF483"/>
      <c r="AFG483"/>
      <c r="AFH483"/>
      <c r="AFI483"/>
      <c r="AFJ483"/>
      <c r="AFK483"/>
      <c r="AFL483"/>
      <c r="AFM483"/>
      <c r="AFN483"/>
      <c r="AFO483"/>
      <c r="AFP483"/>
      <c r="AFQ483"/>
      <c r="AFR483"/>
      <c r="AFS483"/>
      <c r="AFT483"/>
      <c r="AFU483"/>
      <c r="AFV483"/>
      <c r="AFW483"/>
      <c r="AFX483"/>
      <c r="AFY483"/>
      <c r="AFZ483"/>
      <c r="AGA483"/>
      <c r="AGB483"/>
      <c r="AGC483"/>
      <c r="AGD483"/>
      <c r="AGE483"/>
      <c r="AGF483"/>
      <c r="AGG483"/>
      <c r="AGH483"/>
      <c r="AGI483"/>
      <c r="AGJ483"/>
      <c r="AGK483"/>
      <c r="AGL483"/>
      <c r="AGM483"/>
      <c r="AGN483"/>
      <c r="AGO483"/>
      <c r="AGP483"/>
      <c r="AGQ483"/>
      <c r="AGR483"/>
      <c r="AGS483"/>
      <c r="AGT483"/>
      <c r="AGU483"/>
      <c r="AGV483"/>
      <c r="AGW483"/>
      <c r="AGX483"/>
      <c r="AGY483"/>
      <c r="AGZ483"/>
      <c r="AHA483"/>
      <c r="AHB483"/>
      <c r="AHC483"/>
      <c r="AHD483"/>
      <c r="AHE483"/>
      <c r="AHF483"/>
      <c r="AHG483"/>
      <c r="AHH483"/>
      <c r="AHI483"/>
      <c r="AHJ483"/>
      <c r="AHK483"/>
      <c r="AHL483"/>
      <c r="AHM483"/>
      <c r="AHN483"/>
      <c r="AHO483"/>
      <c r="AHP483"/>
      <c r="AHQ483"/>
      <c r="AHR483"/>
      <c r="AHS483"/>
      <c r="AHT483"/>
      <c r="AHU483"/>
      <c r="AHV483"/>
      <c r="AHW483"/>
      <c r="AHX483"/>
      <c r="AHY483"/>
      <c r="AHZ483"/>
      <c r="AIA483"/>
      <c r="AIB483"/>
      <c r="AIC483"/>
      <c r="AID483"/>
      <c r="AIE483"/>
      <c r="AIF483"/>
      <c r="AIG483"/>
      <c r="AIH483"/>
      <c r="AII483"/>
      <c r="AIJ483"/>
      <c r="AIK483"/>
      <c r="AIL483"/>
      <c r="AIM483"/>
      <c r="AIN483"/>
      <c r="AIO483"/>
      <c r="AIP483"/>
      <c r="AIQ483"/>
      <c r="AIR483"/>
      <c r="AIS483"/>
      <c r="AIT483"/>
      <c r="AIU483"/>
      <c r="AIV483"/>
      <c r="AIW483"/>
      <c r="AIX483"/>
      <c r="AIY483"/>
      <c r="AIZ483"/>
      <c r="AJA483"/>
      <c r="AJB483"/>
      <c r="AJC483"/>
      <c r="AJD483"/>
      <c r="AJE483"/>
      <c r="AJF483"/>
      <c r="AJG483"/>
      <c r="AJH483"/>
      <c r="AJI483"/>
      <c r="AJJ483"/>
      <c r="AJK483"/>
      <c r="AJL483"/>
      <c r="AJM483"/>
      <c r="AJN483"/>
    </row>
    <row r="484" spans="1:950" s="29" customFormat="1" ht="13.8">
      <c r="A484" s="169"/>
      <c r="B484" s="121"/>
      <c r="C484" s="122"/>
      <c r="D484" s="171"/>
      <c r="E484" s="170"/>
      <c r="F484" s="889"/>
      <c r="G484" s="1277"/>
      <c r="H484" s="1240"/>
      <c r="I484" s="1232"/>
      <c r="J484" s="214"/>
      <c r="K484" s="124"/>
      <c r="L484" s="125"/>
      <c r="M484" s="123"/>
      <c r="N484" s="105"/>
      <c r="O484" s="105"/>
      <c r="P484" s="72"/>
      <c r="Q484" s="72"/>
      <c r="R484" s="705"/>
      <c r="S484" s="705"/>
      <c r="T484" s="705"/>
      <c r="U484" s="705"/>
      <c r="V484" s="705"/>
      <c r="W484" s="705"/>
      <c r="X484" s="705"/>
      <c r="Y484" s="705"/>
      <c r="Z484" s="705"/>
      <c r="AA484" s="705"/>
      <c r="AB484" s="705"/>
      <c r="AC484" s="705"/>
      <c r="AD484" s="705"/>
      <c r="AE484" s="705"/>
      <c r="AF484" s="705"/>
      <c r="AG484" s="705"/>
      <c r="AH484" s="705"/>
      <c r="AI484" s="705"/>
      <c r="AJ484" s="705"/>
      <c r="AK484" s="705"/>
      <c r="AL484" s="705"/>
      <c r="AM484" s="705"/>
      <c r="AN484" s="705"/>
      <c r="AO484" s="705"/>
      <c r="AP484" s="705"/>
      <c r="AQ484" s="705"/>
      <c r="AR484" s="705"/>
      <c r="AS484" s="705"/>
      <c r="AT484" s="705"/>
      <c r="AU484" s="705"/>
      <c r="AV484" s="705"/>
      <c r="AW484" s="705"/>
      <c r="AX484" s="705"/>
      <c r="AY484" s="705"/>
      <c r="AZ484" s="705"/>
      <c r="BA484" s="705"/>
      <c r="BB484" s="705"/>
      <c r="BC484" s="705"/>
      <c r="BD484" s="705"/>
    </row>
    <row r="485" spans="1:950" s="73" customFormat="1" ht="33" customHeight="1">
      <c r="A485" s="779" t="s">
        <v>166</v>
      </c>
      <c r="B485" s="191"/>
      <c r="C485" s="116" t="s">
        <v>725</v>
      </c>
      <c r="D485" s="669" t="s">
        <v>668</v>
      </c>
      <c r="E485" s="66" t="s">
        <v>38</v>
      </c>
      <c r="F485" s="856">
        <f>0.4*0.9*F480</f>
        <v>1.4400000000000002</v>
      </c>
      <c r="G485" s="1268"/>
      <c r="H485" s="1247">
        <f>ROUND(SUM(H486:H489),2)</f>
        <v>85.91</v>
      </c>
      <c r="I485" s="1269">
        <f>ROUND(SUM(I486:I489),2)</f>
        <v>13.11</v>
      </c>
      <c r="J485" s="887">
        <f>ROUND(H485+I485,2)</f>
        <v>99.02</v>
      </c>
      <c r="K485" s="68">
        <f>ROUND(F485*H485,2)</f>
        <v>123.71</v>
      </c>
      <c r="L485" s="69">
        <f>ROUND(F485*I485,2)</f>
        <v>18.88</v>
      </c>
      <c r="M485" s="679">
        <f>ROUND(K485+L485,2)</f>
        <v>142.59</v>
      </c>
      <c r="N485" s="680">
        <f>ROUND(M485*$N$5,2)</f>
        <v>36.020000000000003</v>
      </c>
      <c r="O485" s="680">
        <f>ROUND(M485+N485,2)</f>
        <v>178.61</v>
      </c>
      <c r="P485" s="746"/>
      <c r="Q485" s="746"/>
      <c r="R485" s="704"/>
      <c r="S485" s="704"/>
      <c r="T485" s="704"/>
      <c r="U485" s="704"/>
      <c r="V485" s="704"/>
      <c r="W485" s="704"/>
      <c r="X485" s="704"/>
      <c r="Y485" s="704"/>
      <c r="Z485" s="704"/>
      <c r="AA485" s="704"/>
      <c r="AB485" s="704"/>
      <c r="AC485" s="704"/>
      <c r="AD485" s="704"/>
      <c r="AE485" s="704"/>
      <c r="AF485" s="704"/>
      <c r="AG485" s="704"/>
      <c r="AH485" s="704"/>
      <c r="AI485" s="704"/>
      <c r="AJ485" s="704"/>
      <c r="AK485" s="704"/>
      <c r="AL485" s="704"/>
      <c r="AM485" s="704"/>
      <c r="AN485" s="704"/>
      <c r="AO485" s="704"/>
      <c r="AP485" s="704"/>
      <c r="AQ485" s="704"/>
      <c r="AR485" s="704"/>
      <c r="AS485" s="704"/>
      <c r="AT485" s="704"/>
      <c r="AU485" s="704"/>
      <c r="AV485" s="704"/>
      <c r="AW485" s="704"/>
      <c r="AX485" s="704"/>
      <c r="AY485" s="704"/>
      <c r="AZ485" s="704"/>
      <c r="BA485" s="704"/>
      <c r="BB485" s="704"/>
      <c r="BC485" s="704"/>
      <c r="BD485" s="704"/>
    </row>
    <row r="486" spans="1:950" s="187" customFormat="1" ht="15" customHeight="1">
      <c r="A486" s="75" t="s">
        <v>33</v>
      </c>
      <c r="B486" s="75" t="s">
        <v>39</v>
      </c>
      <c r="C486" s="76">
        <v>88316</v>
      </c>
      <c r="D486" s="113" t="s">
        <v>44</v>
      </c>
      <c r="E486" s="85" t="s">
        <v>43</v>
      </c>
      <c r="F486" s="869">
        <v>0.78</v>
      </c>
      <c r="G486" s="1267">
        <v>18.899999999999999</v>
      </c>
      <c r="H486" s="1227">
        <f>5.68*F486</f>
        <v>4.4303999999999997</v>
      </c>
      <c r="I486" s="1232">
        <f>13.22*F486</f>
        <v>10.3116</v>
      </c>
      <c r="J486" s="888"/>
      <c r="K486" s="114"/>
      <c r="L486" s="115"/>
      <c r="M486" s="117"/>
      <c r="N486" s="83"/>
      <c r="O486" s="83"/>
      <c r="P486" s="746"/>
      <c r="Q486" s="746"/>
      <c r="R486" s="719"/>
      <c r="S486" s="719"/>
      <c r="T486" s="719"/>
      <c r="U486" s="719"/>
      <c r="V486" s="719"/>
      <c r="W486" s="719"/>
      <c r="X486" s="719"/>
      <c r="Y486" s="719"/>
      <c r="Z486" s="719"/>
      <c r="AA486" s="719"/>
      <c r="AB486" s="719"/>
      <c r="AC486" s="719"/>
      <c r="AD486" s="719"/>
      <c r="AE486" s="719"/>
      <c r="AF486" s="719"/>
      <c r="AG486" s="719"/>
      <c r="AH486" s="719"/>
      <c r="AI486" s="719"/>
      <c r="AJ486" s="719"/>
      <c r="AK486" s="719"/>
      <c r="AL486" s="719"/>
      <c r="AM486" s="719"/>
      <c r="AN486" s="719"/>
      <c r="AO486" s="719"/>
      <c r="AP486" s="719"/>
      <c r="AQ486" s="719"/>
      <c r="AR486" s="719"/>
      <c r="AS486" s="719"/>
      <c r="AT486" s="719"/>
      <c r="AU486" s="719"/>
      <c r="AV486" s="719"/>
      <c r="AW486" s="719"/>
      <c r="AX486" s="719"/>
      <c r="AY486" s="719"/>
      <c r="AZ486" s="719"/>
      <c r="BA486" s="719"/>
      <c r="BB486" s="719"/>
      <c r="BC486" s="719"/>
      <c r="BD486" s="719"/>
    </row>
    <row r="487" spans="1:950" s="187" customFormat="1" ht="15" customHeight="1">
      <c r="A487" s="75" t="s">
        <v>33</v>
      </c>
      <c r="B487" s="75" t="s">
        <v>39</v>
      </c>
      <c r="C487" s="76">
        <v>88261</v>
      </c>
      <c r="D487" s="113" t="s">
        <v>169</v>
      </c>
      <c r="E487" s="85" t="s">
        <v>43</v>
      </c>
      <c r="F487" s="869">
        <v>0.18</v>
      </c>
      <c r="G487" s="1267">
        <v>21.26</v>
      </c>
      <c r="H487" s="1227">
        <f>5.69*F487</f>
        <v>1.0242</v>
      </c>
      <c r="I487" s="1232">
        <f>15.57*F487</f>
        <v>2.8026</v>
      </c>
      <c r="J487" s="888"/>
      <c r="K487" s="114"/>
      <c r="L487" s="115"/>
      <c r="M487" s="117"/>
      <c r="N487" s="83"/>
      <c r="O487" s="83"/>
      <c r="P487" s="737"/>
      <c r="Q487" s="737"/>
      <c r="R487" s="719"/>
      <c r="S487" s="719"/>
      <c r="T487" s="719"/>
      <c r="U487" s="719"/>
      <c r="V487" s="719"/>
      <c r="W487" s="719"/>
      <c r="X487" s="719"/>
      <c r="Y487" s="719"/>
      <c r="Z487" s="719"/>
      <c r="AA487" s="719"/>
      <c r="AB487" s="719"/>
      <c r="AC487" s="719"/>
      <c r="AD487" s="719"/>
      <c r="AE487" s="719"/>
      <c r="AF487" s="719"/>
      <c r="AG487" s="719"/>
      <c r="AH487" s="719"/>
      <c r="AI487" s="719"/>
      <c r="AJ487" s="719"/>
      <c r="AK487" s="719"/>
      <c r="AL487" s="719"/>
      <c r="AM487" s="719"/>
      <c r="AN487" s="719"/>
      <c r="AO487" s="719"/>
      <c r="AP487" s="719"/>
      <c r="AQ487" s="719"/>
      <c r="AR487" s="719"/>
      <c r="AS487" s="719"/>
      <c r="AT487" s="719"/>
      <c r="AU487" s="719"/>
      <c r="AV487" s="719"/>
      <c r="AW487" s="719"/>
      <c r="AX487" s="719"/>
      <c r="AY487" s="719"/>
      <c r="AZ487" s="719"/>
      <c r="BA487" s="719"/>
      <c r="BB487" s="719"/>
      <c r="BC487" s="719"/>
      <c r="BD487" s="719"/>
    </row>
    <row r="488" spans="1:950" ht="15" customHeight="1">
      <c r="A488" s="75" t="s">
        <v>33</v>
      </c>
      <c r="B488" s="75" t="s">
        <v>45</v>
      </c>
      <c r="C488" s="76">
        <v>1339</v>
      </c>
      <c r="D488" s="113" t="s">
        <v>170</v>
      </c>
      <c r="E488" s="76" t="s">
        <v>51</v>
      </c>
      <c r="F488" s="876">
        <v>0.9</v>
      </c>
      <c r="G488" s="1270">
        <v>38.94</v>
      </c>
      <c r="H488" s="1248">
        <f>F488*G488</f>
        <v>35.045999999999999</v>
      </c>
      <c r="I488" s="1277"/>
      <c r="J488" s="888"/>
      <c r="K488" s="114"/>
      <c r="L488" s="115"/>
      <c r="M488" s="117"/>
      <c r="N488" s="83"/>
      <c r="O488" s="83"/>
      <c r="P488" s="746"/>
      <c r="Q488" s="746"/>
      <c r="R488" s="702"/>
      <c r="S488" s="702"/>
      <c r="T488" s="702"/>
      <c r="U488" s="702"/>
      <c r="V488" s="702"/>
      <c r="W488" s="702"/>
      <c r="X488" s="702"/>
      <c r="Y488" s="702"/>
      <c r="Z488" s="702"/>
      <c r="AA488" s="702"/>
      <c r="AB488" s="702"/>
      <c r="AC488" s="702"/>
      <c r="AD488" s="702"/>
      <c r="AE488" s="702"/>
      <c r="AF488" s="702"/>
      <c r="AG488" s="702"/>
      <c r="AH488" s="702"/>
      <c r="AI488" s="702"/>
      <c r="AJ488" s="702"/>
      <c r="AK488" s="702"/>
      <c r="AL488" s="702"/>
      <c r="AM488" s="702"/>
      <c r="AN488" s="702"/>
      <c r="AO488" s="702"/>
      <c r="AP488" s="702"/>
      <c r="AQ488" s="702"/>
      <c r="AR488" s="702"/>
      <c r="AS488" s="702"/>
      <c r="AT488" s="702"/>
      <c r="AU488" s="702"/>
      <c r="AV488" s="702"/>
      <c r="AW488" s="702"/>
      <c r="AX488" s="702"/>
      <c r="AY488" s="702"/>
      <c r="AZ488" s="702"/>
      <c r="BA488" s="702"/>
      <c r="BB488" s="702"/>
      <c r="BC488" s="702"/>
      <c r="BD488" s="702"/>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c r="IW488"/>
      <c r="IX488"/>
      <c r="IY488"/>
      <c r="IZ488"/>
      <c r="JA488"/>
      <c r="JB488"/>
      <c r="JC488"/>
      <c r="JD488"/>
      <c r="JE488"/>
      <c r="JF488"/>
      <c r="JG488"/>
      <c r="JH488"/>
      <c r="JI488"/>
      <c r="JJ488"/>
      <c r="JK488"/>
      <c r="JL488"/>
      <c r="JM488"/>
      <c r="JN488"/>
      <c r="JO488"/>
      <c r="JP488"/>
      <c r="JQ488"/>
      <c r="JR488"/>
      <c r="JS488"/>
      <c r="JT488"/>
      <c r="JU488"/>
      <c r="JV488"/>
      <c r="JW488"/>
      <c r="JX488"/>
      <c r="JY488"/>
      <c r="JZ488"/>
      <c r="KA488"/>
      <c r="KB488"/>
      <c r="KC488"/>
      <c r="KD488"/>
      <c r="KE488"/>
      <c r="KF488"/>
      <c r="KG488"/>
      <c r="KH488"/>
      <c r="KI488"/>
      <c r="KJ488"/>
      <c r="KK488"/>
      <c r="KL488"/>
      <c r="KM488"/>
      <c r="KN488"/>
      <c r="KO488"/>
      <c r="KP488"/>
      <c r="KQ488"/>
      <c r="KR488"/>
      <c r="KS488"/>
      <c r="KT488"/>
      <c r="KU488"/>
      <c r="KV488"/>
      <c r="KW488"/>
      <c r="KX488"/>
      <c r="KY488"/>
      <c r="KZ488"/>
      <c r="LA488"/>
      <c r="LB488"/>
      <c r="LC488"/>
      <c r="LD488"/>
      <c r="LE488"/>
      <c r="LF488"/>
      <c r="LG488"/>
      <c r="LH488"/>
      <c r="LI488"/>
      <c r="LJ488"/>
      <c r="LK488"/>
      <c r="LL488"/>
      <c r="LM488"/>
      <c r="LN488"/>
      <c r="LO488"/>
      <c r="LP488"/>
      <c r="LQ488"/>
      <c r="LR488"/>
      <c r="LS488"/>
      <c r="LT488"/>
      <c r="LU488"/>
      <c r="LV488"/>
      <c r="LW488"/>
      <c r="LX488"/>
      <c r="LY488"/>
      <c r="LZ488"/>
      <c r="MA488"/>
      <c r="MB488"/>
      <c r="MC488"/>
      <c r="MD488"/>
      <c r="ME488"/>
      <c r="MF488"/>
      <c r="MG488"/>
      <c r="MH488"/>
      <c r="MI488"/>
      <c r="MJ488"/>
      <c r="MK488"/>
      <c r="ML488"/>
      <c r="MM488"/>
      <c r="MN488"/>
      <c r="MO488"/>
      <c r="MP488"/>
      <c r="MQ488"/>
      <c r="MR488"/>
      <c r="MS488"/>
      <c r="MT488"/>
      <c r="MU488"/>
      <c r="MV488"/>
      <c r="MW488"/>
      <c r="MX488"/>
      <c r="MY488"/>
      <c r="MZ488"/>
      <c r="NA488"/>
      <c r="NB488"/>
      <c r="NC488"/>
      <c r="ND488"/>
      <c r="NE488"/>
      <c r="NF488"/>
      <c r="NG488"/>
      <c r="NH488"/>
      <c r="NI488"/>
      <c r="NJ488"/>
      <c r="NK488"/>
      <c r="NL488"/>
      <c r="NM488"/>
      <c r="NN488"/>
      <c r="NO488"/>
      <c r="NP488"/>
      <c r="NQ488"/>
      <c r="NR488"/>
      <c r="NS488"/>
      <c r="NT488"/>
      <c r="NU488"/>
      <c r="NV488"/>
      <c r="NW488"/>
      <c r="NX488"/>
      <c r="NY488"/>
      <c r="NZ488"/>
      <c r="OA488"/>
      <c r="OB488"/>
      <c r="OC488"/>
      <c r="OD488"/>
      <c r="OE488"/>
      <c r="OF488"/>
      <c r="OG488"/>
      <c r="OH488"/>
      <c r="OI488"/>
      <c r="OJ488"/>
      <c r="OK488"/>
      <c r="OL488"/>
      <c r="OM488"/>
      <c r="ON488"/>
      <c r="OO488"/>
      <c r="OP488"/>
      <c r="OQ488"/>
      <c r="OR488"/>
      <c r="OS488"/>
      <c r="OT488"/>
      <c r="OU488"/>
      <c r="OV488"/>
      <c r="OW488"/>
      <c r="OX488"/>
      <c r="OY488"/>
      <c r="OZ488"/>
      <c r="PA488"/>
      <c r="PB488"/>
      <c r="PC488"/>
      <c r="PD488"/>
      <c r="PE488"/>
      <c r="PF488"/>
      <c r="PG488"/>
      <c r="PH488"/>
      <c r="PI488"/>
      <c r="PJ488"/>
      <c r="PK488"/>
      <c r="PL488"/>
      <c r="PM488"/>
      <c r="PN488"/>
      <c r="PO488"/>
      <c r="PP488"/>
      <c r="PQ488"/>
      <c r="PR488"/>
      <c r="PS488"/>
      <c r="PT488"/>
      <c r="PU488"/>
      <c r="PV488"/>
      <c r="PW488"/>
      <c r="PX488"/>
      <c r="PY488"/>
      <c r="PZ488"/>
      <c r="QA488"/>
      <c r="QB488"/>
      <c r="QC488"/>
      <c r="QD488"/>
      <c r="QE488"/>
      <c r="QF488"/>
      <c r="QG488"/>
      <c r="QH488"/>
      <c r="QI488"/>
      <c r="QJ488"/>
      <c r="QK488"/>
      <c r="QL488"/>
      <c r="QM488"/>
      <c r="QN488"/>
      <c r="QO488"/>
      <c r="QP488"/>
      <c r="QQ488"/>
      <c r="QR488"/>
      <c r="QS488"/>
      <c r="QT488"/>
      <c r="QU488"/>
      <c r="QV488"/>
      <c r="QW488"/>
      <c r="QX488"/>
      <c r="QY488"/>
      <c r="QZ488"/>
      <c r="RA488"/>
      <c r="RB488"/>
      <c r="RC488"/>
      <c r="RD488"/>
      <c r="RE488"/>
      <c r="RF488"/>
      <c r="RG488"/>
      <c r="RH488"/>
      <c r="RI488"/>
      <c r="RJ488"/>
      <c r="RK488"/>
      <c r="RL488"/>
      <c r="RM488"/>
      <c r="RN488"/>
      <c r="RO488"/>
      <c r="RP488"/>
      <c r="RQ488"/>
      <c r="RR488"/>
      <c r="RS488"/>
      <c r="RT488"/>
      <c r="RU488"/>
      <c r="RV488"/>
      <c r="RW488"/>
      <c r="RX488"/>
      <c r="RY488"/>
      <c r="RZ488"/>
      <c r="SA488"/>
      <c r="SB488"/>
      <c r="SC488"/>
      <c r="SD488"/>
      <c r="SE488"/>
      <c r="SF488"/>
      <c r="SG488"/>
      <c r="SH488"/>
      <c r="SI488"/>
      <c r="SJ488"/>
      <c r="SK488"/>
      <c r="SL488"/>
      <c r="SM488"/>
      <c r="SN488"/>
      <c r="SO488"/>
      <c r="SP488"/>
      <c r="SQ488"/>
      <c r="SR488"/>
      <c r="SS488"/>
      <c r="ST488"/>
      <c r="SU488"/>
      <c r="SV488"/>
      <c r="SW488"/>
      <c r="SX488"/>
      <c r="SY488"/>
      <c r="SZ488"/>
      <c r="TA488"/>
      <c r="TB488"/>
      <c r="TC488"/>
      <c r="TD488"/>
      <c r="TE488"/>
      <c r="TF488"/>
      <c r="TG488"/>
      <c r="TH488"/>
      <c r="TI488"/>
      <c r="TJ488"/>
      <c r="TK488"/>
      <c r="TL488"/>
      <c r="TM488"/>
      <c r="TN488"/>
      <c r="TO488"/>
      <c r="TP488"/>
      <c r="TQ488"/>
      <c r="TR488"/>
      <c r="TS488"/>
      <c r="TT488"/>
      <c r="TU488"/>
      <c r="TV488"/>
      <c r="TW488"/>
      <c r="TX488"/>
      <c r="TY488"/>
      <c r="TZ488"/>
      <c r="UA488"/>
      <c r="UB488"/>
      <c r="UC488"/>
      <c r="UD488"/>
      <c r="UE488"/>
      <c r="UF488"/>
      <c r="UG488"/>
      <c r="UH488"/>
      <c r="UI488"/>
      <c r="UJ488"/>
      <c r="UK488"/>
      <c r="UL488"/>
      <c r="UM488"/>
      <c r="UN488"/>
      <c r="UO488"/>
      <c r="UP488"/>
      <c r="UQ488"/>
      <c r="UR488"/>
      <c r="US488"/>
      <c r="UT488"/>
      <c r="UU488"/>
      <c r="UV488"/>
      <c r="UW488"/>
      <c r="UX488"/>
      <c r="UY488"/>
      <c r="UZ488"/>
      <c r="VA488"/>
      <c r="VB488"/>
      <c r="VC488"/>
      <c r="VD488"/>
      <c r="VE488"/>
      <c r="VF488"/>
      <c r="VG488"/>
      <c r="VH488"/>
      <c r="VI488"/>
      <c r="VJ488"/>
      <c r="VK488"/>
      <c r="VL488"/>
      <c r="VM488"/>
      <c r="VN488"/>
      <c r="VO488"/>
      <c r="VP488"/>
      <c r="VQ488"/>
      <c r="VR488"/>
      <c r="VS488"/>
      <c r="VT488"/>
      <c r="VU488"/>
      <c r="VV488"/>
      <c r="VW488"/>
      <c r="VX488"/>
      <c r="VY488"/>
      <c r="VZ488"/>
      <c r="WA488"/>
      <c r="WB488"/>
      <c r="WC488"/>
      <c r="WD488"/>
      <c r="WE488"/>
      <c r="WF488"/>
      <c r="WG488"/>
      <c r="WH488"/>
      <c r="WI488"/>
      <c r="WJ488"/>
      <c r="WK488"/>
      <c r="WL488"/>
      <c r="WM488"/>
      <c r="WN488"/>
      <c r="WO488"/>
      <c r="WP488"/>
      <c r="WQ488"/>
      <c r="WR488"/>
      <c r="WS488"/>
      <c r="WT488"/>
      <c r="WU488"/>
      <c r="WV488"/>
      <c r="WW488"/>
      <c r="WX488"/>
      <c r="WY488"/>
      <c r="WZ488"/>
      <c r="XA488"/>
      <c r="XB488"/>
      <c r="XC488"/>
      <c r="XD488"/>
      <c r="XE488"/>
      <c r="XF488"/>
      <c r="XG488"/>
      <c r="XH488"/>
      <c r="XI488"/>
      <c r="XJ488"/>
      <c r="XK488"/>
      <c r="XL488"/>
      <c r="XM488"/>
      <c r="XN488"/>
      <c r="XO488"/>
      <c r="XP488"/>
      <c r="XQ488"/>
      <c r="XR488"/>
      <c r="XS488"/>
      <c r="XT488"/>
      <c r="XU488"/>
      <c r="XV488"/>
      <c r="XW488"/>
      <c r="XX488"/>
      <c r="XY488"/>
      <c r="XZ488"/>
      <c r="YA488"/>
      <c r="YB488"/>
      <c r="YC488"/>
      <c r="YD488"/>
      <c r="YE488"/>
      <c r="YF488"/>
      <c r="YG488"/>
      <c r="YH488"/>
      <c r="YI488"/>
      <c r="YJ488"/>
      <c r="YK488"/>
      <c r="YL488"/>
      <c r="YM488"/>
      <c r="YN488"/>
      <c r="YO488"/>
      <c r="YP488"/>
      <c r="YQ488"/>
      <c r="YR488"/>
      <c r="YS488"/>
      <c r="YT488"/>
      <c r="YU488"/>
      <c r="YV488"/>
      <c r="YW488"/>
      <c r="YX488"/>
      <c r="YY488"/>
      <c r="YZ488"/>
      <c r="ZA488"/>
      <c r="ZB488"/>
      <c r="ZC488"/>
      <c r="ZD488"/>
      <c r="ZE488"/>
      <c r="ZF488"/>
      <c r="ZG488"/>
      <c r="ZH488"/>
      <c r="ZI488"/>
      <c r="ZJ488"/>
      <c r="ZK488"/>
      <c r="ZL488"/>
      <c r="ZM488"/>
      <c r="ZN488"/>
      <c r="ZO488"/>
      <c r="ZP488"/>
      <c r="ZQ488"/>
      <c r="ZR488"/>
      <c r="ZS488"/>
      <c r="ZT488"/>
      <c r="ZU488"/>
      <c r="ZV488"/>
      <c r="ZW488"/>
      <c r="ZX488"/>
      <c r="ZY488"/>
      <c r="ZZ488"/>
      <c r="AAA488"/>
      <c r="AAB488"/>
      <c r="AAC488"/>
      <c r="AAD488"/>
      <c r="AAE488"/>
      <c r="AAF488"/>
      <c r="AAG488"/>
      <c r="AAH488"/>
      <c r="AAI488"/>
      <c r="AAJ488"/>
      <c r="AAK488"/>
      <c r="AAL488"/>
      <c r="AAM488"/>
      <c r="AAN488"/>
      <c r="AAO488"/>
      <c r="AAP488"/>
      <c r="AAQ488"/>
      <c r="AAR488"/>
      <c r="AAS488"/>
      <c r="AAT488"/>
      <c r="AAU488"/>
      <c r="AAV488"/>
      <c r="AAW488"/>
      <c r="AAX488"/>
      <c r="AAY488"/>
      <c r="AAZ488"/>
      <c r="ABA488"/>
      <c r="ABB488"/>
      <c r="ABC488"/>
      <c r="ABD488"/>
      <c r="ABE488"/>
      <c r="ABF488"/>
      <c r="ABG488"/>
      <c r="ABH488"/>
      <c r="ABI488"/>
      <c r="ABJ488"/>
      <c r="ABK488"/>
      <c r="ABL488"/>
      <c r="ABM488"/>
      <c r="ABN488"/>
      <c r="ABO488"/>
      <c r="ABP488"/>
      <c r="ABQ488"/>
      <c r="ABR488"/>
      <c r="ABS488"/>
      <c r="ABT488"/>
      <c r="ABU488"/>
      <c r="ABV488"/>
      <c r="ABW488"/>
      <c r="ABX488"/>
      <c r="ABY488"/>
      <c r="ABZ488"/>
      <c r="ACA488"/>
      <c r="ACB488"/>
      <c r="ACC488"/>
      <c r="ACD488"/>
      <c r="ACE488"/>
      <c r="ACF488"/>
      <c r="ACG488"/>
      <c r="ACH488"/>
      <c r="ACI488"/>
      <c r="ACJ488"/>
      <c r="ACK488"/>
      <c r="ACL488"/>
      <c r="ACM488"/>
      <c r="ACN488"/>
      <c r="ACO488"/>
      <c r="ACP488"/>
      <c r="ACQ488"/>
      <c r="ACR488"/>
      <c r="ACS488"/>
      <c r="ACT488"/>
      <c r="ACU488"/>
      <c r="ACV488"/>
      <c r="ACW488"/>
      <c r="ACX488"/>
      <c r="ACY488"/>
      <c r="ACZ488"/>
      <c r="ADA488"/>
      <c r="ADB488"/>
      <c r="ADC488"/>
      <c r="ADD488"/>
      <c r="ADE488"/>
      <c r="ADF488"/>
      <c r="ADG488"/>
      <c r="ADH488"/>
      <c r="ADI488"/>
      <c r="ADJ488"/>
      <c r="ADK488"/>
      <c r="ADL488"/>
      <c r="ADM488"/>
      <c r="ADN488"/>
      <c r="ADO488"/>
      <c r="ADP488"/>
      <c r="ADQ488"/>
      <c r="ADR488"/>
      <c r="ADS488"/>
      <c r="ADT488"/>
      <c r="ADU488"/>
      <c r="ADV488"/>
      <c r="ADW488"/>
      <c r="ADX488"/>
      <c r="ADY488"/>
      <c r="ADZ488"/>
      <c r="AEA488"/>
      <c r="AEB488"/>
      <c r="AEC488"/>
      <c r="AED488"/>
      <c r="AEE488"/>
      <c r="AEF488"/>
      <c r="AEG488"/>
      <c r="AEH488"/>
      <c r="AEI488"/>
      <c r="AEJ488"/>
      <c r="AEK488"/>
      <c r="AEL488"/>
      <c r="AEM488"/>
      <c r="AEN488"/>
      <c r="AEO488"/>
      <c r="AEP488"/>
      <c r="AEQ488"/>
      <c r="AER488"/>
      <c r="AES488"/>
      <c r="AET488"/>
      <c r="AEU488"/>
      <c r="AEV488"/>
      <c r="AEW488"/>
      <c r="AEX488"/>
      <c r="AEY488"/>
      <c r="AEZ488"/>
      <c r="AFA488"/>
      <c r="AFB488"/>
      <c r="AFC488"/>
      <c r="AFD488"/>
      <c r="AFE488"/>
      <c r="AFF488"/>
      <c r="AFG488"/>
      <c r="AFH488"/>
      <c r="AFI488"/>
      <c r="AFJ488"/>
      <c r="AFK488"/>
      <c r="AFL488"/>
      <c r="AFM488"/>
      <c r="AFN488"/>
      <c r="AFO488"/>
      <c r="AFP488"/>
      <c r="AFQ488"/>
      <c r="AFR488"/>
      <c r="AFS488"/>
      <c r="AFT488"/>
      <c r="AFU488"/>
      <c r="AFV488"/>
      <c r="AFW488"/>
      <c r="AFX488"/>
      <c r="AFY488"/>
      <c r="AFZ488"/>
      <c r="AGA488"/>
      <c r="AGB488"/>
      <c r="AGC488"/>
      <c r="AGD488"/>
      <c r="AGE488"/>
      <c r="AGF488"/>
      <c r="AGG488"/>
      <c r="AGH488"/>
      <c r="AGI488"/>
      <c r="AGJ488"/>
      <c r="AGK488"/>
      <c r="AGL488"/>
      <c r="AGM488"/>
      <c r="AGN488"/>
      <c r="AGO488"/>
      <c r="AGP488"/>
      <c r="AGQ488"/>
      <c r="AGR488"/>
      <c r="AGS488"/>
      <c r="AGT488"/>
      <c r="AGU488"/>
      <c r="AGV488"/>
      <c r="AGW488"/>
      <c r="AGX488"/>
      <c r="AGY488"/>
      <c r="AGZ488"/>
      <c r="AHA488"/>
      <c r="AHB488"/>
      <c r="AHC488"/>
      <c r="AHD488"/>
      <c r="AHE488"/>
      <c r="AHF488"/>
      <c r="AHG488"/>
      <c r="AHH488"/>
      <c r="AHI488"/>
      <c r="AHJ488"/>
      <c r="AHK488"/>
      <c r="AHL488"/>
      <c r="AHM488"/>
      <c r="AHN488"/>
      <c r="AHO488"/>
      <c r="AHP488"/>
      <c r="AHQ488"/>
      <c r="AHR488"/>
      <c r="AHS488"/>
      <c r="AHT488"/>
      <c r="AHU488"/>
      <c r="AHV488"/>
      <c r="AHW488"/>
      <c r="AHX488"/>
      <c r="AHY488"/>
      <c r="AHZ488"/>
      <c r="AIA488"/>
      <c r="AIB488"/>
      <c r="AIC488"/>
      <c r="AID488"/>
      <c r="AIE488"/>
      <c r="AIF488"/>
      <c r="AIG488"/>
      <c r="AIH488"/>
      <c r="AII488"/>
      <c r="AIJ488"/>
      <c r="AIK488"/>
      <c r="AIL488"/>
      <c r="AIM488"/>
      <c r="AIN488"/>
      <c r="AIO488"/>
      <c r="AIP488"/>
      <c r="AIQ488"/>
      <c r="AIR488"/>
      <c r="AIS488"/>
      <c r="AIT488"/>
      <c r="AIU488"/>
      <c r="AIV488"/>
      <c r="AIW488"/>
      <c r="AIX488"/>
      <c r="AIY488"/>
      <c r="AIZ488"/>
      <c r="AJA488"/>
      <c r="AJB488"/>
      <c r="AJC488"/>
      <c r="AJD488"/>
      <c r="AJE488"/>
      <c r="AJF488"/>
      <c r="AJG488"/>
      <c r="AJH488"/>
      <c r="AJI488"/>
      <c r="AJJ488"/>
      <c r="AJK488"/>
      <c r="AJL488"/>
      <c r="AJM488"/>
      <c r="AJN488"/>
    </row>
    <row r="489" spans="1:950" ht="15" customHeight="1">
      <c r="A489" s="75" t="s">
        <v>33</v>
      </c>
      <c r="B489" s="75" t="s">
        <v>45</v>
      </c>
      <c r="C489" s="76">
        <v>1341</v>
      </c>
      <c r="D489" s="113" t="s">
        <v>171</v>
      </c>
      <c r="E489" s="76" t="s">
        <v>38</v>
      </c>
      <c r="F489" s="876">
        <v>1.05</v>
      </c>
      <c r="G489" s="1270">
        <v>43.25</v>
      </c>
      <c r="H489" s="1248">
        <f>F489*G489</f>
        <v>45.412500000000001</v>
      </c>
      <c r="I489" s="1277"/>
      <c r="J489" s="888"/>
      <c r="K489" s="114"/>
      <c r="L489" s="115"/>
      <c r="M489" s="117"/>
      <c r="N489" s="83"/>
      <c r="O489" s="83"/>
      <c r="P489" s="746"/>
      <c r="Q489" s="746"/>
      <c r="R489" s="702"/>
      <c r="S489" s="702"/>
      <c r="T489" s="702"/>
      <c r="U489" s="702"/>
      <c r="V489" s="702"/>
      <c r="W489" s="702"/>
      <c r="X489" s="702"/>
      <c r="Y489" s="702"/>
      <c r="Z489" s="702"/>
      <c r="AA489" s="702"/>
      <c r="AB489" s="702"/>
      <c r="AC489" s="702"/>
      <c r="AD489" s="702"/>
      <c r="AE489" s="702"/>
      <c r="AF489" s="702"/>
      <c r="AG489" s="702"/>
      <c r="AH489" s="702"/>
      <c r="AI489" s="702"/>
      <c r="AJ489" s="702"/>
      <c r="AK489" s="702"/>
      <c r="AL489" s="702"/>
      <c r="AM489" s="702"/>
      <c r="AN489" s="702"/>
      <c r="AO489" s="702"/>
      <c r="AP489" s="702"/>
      <c r="AQ489" s="702"/>
      <c r="AR489" s="702"/>
      <c r="AS489" s="702"/>
      <c r="AT489" s="702"/>
      <c r="AU489" s="702"/>
      <c r="AV489" s="702"/>
      <c r="AW489" s="702"/>
      <c r="AX489" s="702"/>
      <c r="AY489" s="702"/>
      <c r="AZ489" s="702"/>
      <c r="BA489" s="702"/>
      <c r="BB489" s="702"/>
      <c r="BC489" s="702"/>
      <c r="BD489" s="702"/>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c r="HU489"/>
      <c r="HV489"/>
      <c r="HW489"/>
      <c r="HX489"/>
      <c r="HY489"/>
      <c r="HZ489"/>
      <c r="IA489"/>
      <c r="IB489"/>
      <c r="IC489"/>
      <c r="ID489"/>
      <c r="IE489"/>
      <c r="IF489"/>
      <c r="IG489"/>
      <c r="IH489"/>
      <c r="II489"/>
      <c r="IJ489"/>
      <c r="IK489"/>
      <c r="IL489"/>
      <c r="IM489"/>
      <c r="IN489"/>
      <c r="IO489"/>
      <c r="IP489"/>
      <c r="IQ489"/>
      <c r="IR489"/>
      <c r="IS489"/>
      <c r="IT489"/>
      <c r="IU489"/>
      <c r="IV489"/>
      <c r="IW489"/>
      <c r="IX489"/>
      <c r="IY489"/>
      <c r="IZ489"/>
      <c r="JA489"/>
      <c r="JB489"/>
      <c r="JC489"/>
      <c r="JD489"/>
      <c r="JE489"/>
      <c r="JF489"/>
      <c r="JG489"/>
      <c r="JH489"/>
      <c r="JI489"/>
      <c r="JJ489"/>
      <c r="JK489"/>
      <c r="JL489"/>
      <c r="JM489"/>
      <c r="JN489"/>
      <c r="JO489"/>
      <c r="JP489"/>
      <c r="JQ489"/>
      <c r="JR489"/>
      <c r="JS489"/>
      <c r="JT489"/>
      <c r="JU489"/>
      <c r="JV489"/>
      <c r="JW489"/>
      <c r="JX489"/>
      <c r="JY489"/>
      <c r="JZ489"/>
      <c r="KA489"/>
      <c r="KB489"/>
      <c r="KC489"/>
      <c r="KD489"/>
      <c r="KE489"/>
      <c r="KF489"/>
      <c r="KG489"/>
      <c r="KH489"/>
      <c r="KI489"/>
      <c r="KJ489"/>
      <c r="KK489"/>
      <c r="KL489"/>
      <c r="KM489"/>
      <c r="KN489"/>
      <c r="KO489"/>
      <c r="KP489"/>
      <c r="KQ489"/>
      <c r="KR489"/>
      <c r="KS489"/>
      <c r="KT489"/>
      <c r="KU489"/>
      <c r="KV489"/>
      <c r="KW489"/>
      <c r="KX489"/>
      <c r="KY489"/>
      <c r="KZ489"/>
      <c r="LA489"/>
      <c r="LB489"/>
      <c r="LC489"/>
      <c r="LD489"/>
      <c r="LE489"/>
      <c r="LF489"/>
      <c r="LG489"/>
      <c r="LH489"/>
      <c r="LI489"/>
      <c r="LJ489"/>
      <c r="LK489"/>
      <c r="LL489"/>
      <c r="LM489"/>
      <c r="LN489"/>
      <c r="LO489"/>
      <c r="LP489"/>
      <c r="LQ489"/>
      <c r="LR489"/>
      <c r="LS489"/>
      <c r="LT489"/>
      <c r="LU489"/>
      <c r="LV489"/>
      <c r="LW489"/>
      <c r="LX489"/>
      <c r="LY489"/>
      <c r="LZ489"/>
      <c r="MA489"/>
      <c r="MB489"/>
      <c r="MC489"/>
      <c r="MD489"/>
      <c r="ME489"/>
      <c r="MF489"/>
      <c r="MG489"/>
      <c r="MH489"/>
      <c r="MI489"/>
      <c r="MJ489"/>
      <c r="MK489"/>
      <c r="ML489"/>
      <c r="MM489"/>
      <c r="MN489"/>
      <c r="MO489"/>
      <c r="MP489"/>
      <c r="MQ489"/>
      <c r="MR489"/>
      <c r="MS489"/>
      <c r="MT489"/>
      <c r="MU489"/>
      <c r="MV489"/>
      <c r="MW489"/>
      <c r="MX489"/>
      <c r="MY489"/>
      <c r="MZ489"/>
      <c r="NA489"/>
      <c r="NB489"/>
      <c r="NC489"/>
      <c r="ND489"/>
      <c r="NE489"/>
      <c r="NF489"/>
      <c r="NG489"/>
      <c r="NH489"/>
      <c r="NI489"/>
      <c r="NJ489"/>
      <c r="NK489"/>
      <c r="NL489"/>
      <c r="NM489"/>
      <c r="NN489"/>
      <c r="NO489"/>
      <c r="NP489"/>
      <c r="NQ489"/>
      <c r="NR489"/>
      <c r="NS489"/>
      <c r="NT489"/>
      <c r="NU489"/>
      <c r="NV489"/>
      <c r="NW489"/>
      <c r="NX489"/>
      <c r="NY489"/>
      <c r="NZ489"/>
      <c r="OA489"/>
      <c r="OB489"/>
      <c r="OC489"/>
      <c r="OD489"/>
      <c r="OE489"/>
      <c r="OF489"/>
      <c r="OG489"/>
      <c r="OH489"/>
      <c r="OI489"/>
      <c r="OJ489"/>
      <c r="OK489"/>
      <c r="OL489"/>
      <c r="OM489"/>
      <c r="ON489"/>
      <c r="OO489"/>
      <c r="OP489"/>
      <c r="OQ489"/>
      <c r="OR489"/>
      <c r="OS489"/>
      <c r="OT489"/>
      <c r="OU489"/>
      <c r="OV489"/>
      <c r="OW489"/>
      <c r="OX489"/>
      <c r="OY489"/>
      <c r="OZ489"/>
      <c r="PA489"/>
      <c r="PB489"/>
      <c r="PC489"/>
      <c r="PD489"/>
      <c r="PE489"/>
      <c r="PF489"/>
      <c r="PG489"/>
      <c r="PH489"/>
      <c r="PI489"/>
      <c r="PJ489"/>
      <c r="PK489"/>
      <c r="PL489"/>
      <c r="PM489"/>
      <c r="PN489"/>
      <c r="PO489"/>
      <c r="PP489"/>
      <c r="PQ489"/>
      <c r="PR489"/>
      <c r="PS489"/>
      <c r="PT489"/>
      <c r="PU489"/>
      <c r="PV489"/>
      <c r="PW489"/>
      <c r="PX489"/>
      <c r="PY489"/>
      <c r="PZ489"/>
      <c r="QA489"/>
      <c r="QB489"/>
      <c r="QC489"/>
      <c r="QD489"/>
      <c r="QE489"/>
      <c r="QF489"/>
      <c r="QG489"/>
      <c r="QH489"/>
      <c r="QI489"/>
      <c r="QJ489"/>
      <c r="QK489"/>
      <c r="QL489"/>
      <c r="QM489"/>
      <c r="QN489"/>
      <c r="QO489"/>
      <c r="QP489"/>
      <c r="QQ489"/>
      <c r="QR489"/>
      <c r="QS489"/>
      <c r="QT489"/>
      <c r="QU489"/>
      <c r="QV489"/>
      <c r="QW489"/>
      <c r="QX489"/>
      <c r="QY489"/>
      <c r="QZ489"/>
      <c r="RA489"/>
      <c r="RB489"/>
      <c r="RC489"/>
      <c r="RD489"/>
      <c r="RE489"/>
      <c r="RF489"/>
      <c r="RG489"/>
      <c r="RH489"/>
      <c r="RI489"/>
      <c r="RJ489"/>
      <c r="RK489"/>
      <c r="RL489"/>
      <c r="RM489"/>
      <c r="RN489"/>
      <c r="RO489"/>
      <c r="RP489"/>
      <c r="RQ489"/>
      <c r="RR489"/>
      <c r="RS489"/>
      <c r="RT489"/>
      <c r="RU489"/>
      <c r="RV489"/>
      <c r="RW489"/>
      <c r="RX489"/>
      <c r="RY489"/>
      <c r="RZ489"/>
      <c r="SA489"/>
      <c r="SB489"/>
      <c r="SC489"/>
      <c r="SD489"/>
      <c r="SE489"/>
      <c r="SF489"/>
      <c r="SG489"/>
      <c r="SH489"/>
      <c r="SI489"/>
      <c r="SJ489"/>
      <c r="SK489"/>
      <c r="SL489"/>
      <c r="SM489"/>
      <c r="SN489"/>
      <c r="SO489"/>
      <c r="SP489"/>
      <c r="SQ489"/>
      <c r="SR489"/>
      <c r="SS489"/>
      <c r="ST489"/>
      <c r="SU489"/>
      <c r="SV489"/>
      <c r="SW489"/>
      <c r="SX489"/>
      <c r="SY489"/>
      <c r="SZ489"/>
      <c r="TA489"/>
      <c r="TB489"/>
      <c r="TC489"/>
      <c r="TD489"/>
      <c r="TE489"/>
      <c r="TF489"/>
      <c r="TG489"/>
      <c r="TH489"/>
      <c r="TI489"/>
      <c r="TJ489"/>
      <c r="TK489"/>
      <c r="TL489"/>
      <c r="TM489"/>
      <c r="TN489"/>
      <c r="TO489"/>
      <c r="TP489"/>
      <c r="TQ489"/>
      <c r="TR489"/>
      <c r="TS489"/>
      <c r="TT489"/>
      <c r="TU489"/>
      <c r="TV489"/>
      <c r="TW489"/>
      <c r="TX489"/>
      <c r="TY489"/>
      <c r="TZ489"/>
      <c r="UA489"/>
      <c r="UB489"/>
      <c r="UC489"/>
      <c r="UD489"/>
      <c r="UE489"/>
      <c r="UF489"/>
      <c r="UG489"/>
      <c r="UH489"/>
      <c r="UI489"/>
      <c r="UJ489"/>
      <c r="UK489"/>
      <c r="UL489"/>
      <c r="UM489"/>
      <c r="UN489"/>
      <c r="UO489"/>
      <c r="UP489"/>
      <c r="UQ489"/>
      <c r="UR489"/>
      <c r="US489"/>
      <c r="UT489"/>
      <c r="UU489"/>
      <c r="UV489"/>
      <c r="UW489"/>
      <c r="UX489"/>
      <c r="UY489"/>
      <c r="UZ489"/>
      <c r="VA489"/>
      <c r="VB489"/>
      <c r="VC489"/>
      <c r="VD489"/>
      <c r="VE489"/>
      <c r="VF489"/>
      <c r="VG489"/>
      <c r="VH489"/>
      <c r="VI489"/>
      <c r="VJ489"/>
      <c r="VK489"/>
      <c r="VL489"/>
      <c r="VM489"/>
      <c r="VN489"/>
      <c r="VO489"/>
      <c r="VP489"/>
      <c r="VQ489"/>
      <c r="VR489"/>
      <c r="VS489"/>
      <c r="VT489"/>
      <c r="VU489"/>
      <c r="VV489"/>
      <c r="VW489"/>
      <c r="VX489"/>
      <c r="VY489"/>
      <c r="VZ489"/>
      <c r="WA489"/>
      <c r="WB489"/>
      <c r="WC489"/>
      <c r="WD489"/>
      <c r="WE489"/>
      <c r="WF489"/>
      <c r="WG489"/>
      <c r="WH489"/>
      <c r="WI489"/>
      <c r="WJ489"/>
      <c r="WK489"/>
      <c r="WL489"/>
      <c r="WM489"/>
      <c r="WN489"/>
      <c r="WO489"/>
      <c r="WP489"/>
      <c r="WQ489"/>
      <c r="WR489"/>
      <c r="WS489"/>
      <c r="WT489"/>
      <c r="WU489"/>
      <c r="WV489"/>
      <c r="WW489"/>
      <c r="WX489"/>
      <c r="WY489"/>
      <c r="WZ489"/>
      <c r="XA489"/>
      <c r="XB489"/>
      <c r="XC489"/>
      <c r="XD489"/>
      <c r="XE489"/>
      <c r="XF489"/>
      <c r="XG489"/>
      <c r="XH489"/>
      <c r="XI489"/>
      <c r="XJ489"/>
      <c r="XK489"/>
      <c r="XL489"/>
      <c r="XM489"/>
      <c r="XN489"/>
      <c r="XO489"/>
      <c r="XP489"/>
      <c r="XQ489"/>
      <c r="XR489"/>
      <c r="XS489"/>
      <c r="XT489"/>
      <c r="XU489"/>
      <c r="XV489"/>
      <c r="XW489"/>
      <c r="XX489"/>
      <c r="XY489"/>
      <c r="XZ489"/>
      <c r="YA489"/>
      <c r="YB489"/>
      <c r="YC489"/>
      <c r="YD489"/>
      <c r="YE489"/>
      <c r="YF489"/>
      <c r="YG489"/>
      <c r="YH489"/>
      <c r="YI489"/>
      <c r="YJ489"/>
      <c r="YK489"/>
      <c r="YL489"/>
      <c r="YM489"/>
      <c r="YN489"/>
      <c r="YO489"/>
      <c r="YP489"/>
      <c r="YQ489"/>
      <c r="YR489"/>
      <c r="YS489"/>
      <c r="YT489"/>
      <c r="YU489"/>
      <c r="YV489"/>
      <c r="YW489"/>
      <c r="YX489"/>
      <c r="YY489"/>
      <c r="YZ489"/>
      <c r="ZA489"/>
      <c r="ZB489"/>
      <c r="ZC489"/>
      <c r="ZD489"/>
      <c r="ZE489"/>
      <c r="ZF489"/>
      <c r="ZG489"/>
      <c r="ZH489"/>
      <c r="ZI489"/>
      <c r="ZJ489"/>
      <c r="ZK489"/>
      <c r="ZL489"/>
      <c r="ZM489"/>
      <c r="ZN489"/>
      <c r="ZO489"/>
      <c r="ZP489"/>
      <c r="ZQ489"/>
      <c r="ZR489"/>
      <c r="ZS489"/>
      <c r="ZT489"/>
      <c r="ZU489"/>
      <c r="ZV489"/>
      <c r="ZW489"/>
      <c r="ZX489"/>
      <c r="ZY489"/>
      <c r="ZZ489"/>
      <c r="AAA489"/>
      <c r="AAB489"/>
      <c r="AAC489"/>
      <c r="AAD489"/>
      <c r="AAE489"/>
      <c r="AAF489"/>
      <c r="AAG489"/>
      <c r="AAH489"/>
      <c r="AAI489"/>
      <c r="AAJ489"/>
      <c r="AAK489"/>
      <c r="AAL489"/>
      <c r="AAM489"/>
      <c r="AAN489"/>
      <c r="AAO489"/>
      <c r="AAP489"/>
      <c r="AAQ489"/>
      <c r="AAR489"/>
      <c r="AAS489"/>
      <c r="AAT489"/>
      <c r="AAU489"/>
      <c r="AAV489"/>
      <c r="AAW489"/>
      <c r="AAX489"/>
      <c r="AAY489"/>
      <c r="AAZ489"/>
      <c r="ABA489"/>
      <c r="ABB489"/>
      <c r="ABC489"/>
      <c r="ABD489"/>
      <c r="ABE489"/>
      <c r="ABF489"/>
      <c r="ABG489"/>
      <c r="ABH489"/>
      <c r="ABI489"/>
      <c r="ABJ489"/>
      <c r="ABK489"/>
      <c r="ABL489"/>
      <c r="ABM489"/>
      <c r="ABN489"/>
      <c r="ABO489"/>
      <c r="ABP489"/>
      <c r="ABQ489"/>
      <c r="ABR489"/>
      <c r="ABS489"/>
      <c r="ABT489"/>
      <c r="ABU489"/>
      <c r="ABV489"/>
      <c r="ABW489"/>
      <c r="ABX489"/>
      <c r="ABY489"/>
      <c r="ABZ489"/>
      <c r="ACA489"/>
      <c r="ACB489"/>
      <c r="ACC489"/>
      <c r="ACD489"/>
      <c r="ACE489"/>
      <c r="ACF489"/>
      <c r="ACG489"/>
      <c r="ACH489"/>
      <c r="ACI489"/>
      <c r="ACJ489"/>
      <c r="ACK489"/>
      <c r="ACL489"/>
      <c r="ACM489"/>
      <c r="ACN489"/>
      <c r="ACO489"/>
      <c r="ACP489"/>
      <c r="ACQ489"/>
      <c r="ACR489"/>
      <c r="ACS489"/>
      <c r="ACT489"/>
      <c r="ACU489"/>
      <c r="ACV489"/>
      <c r="ACW489"/>
      <c r="ACX489"/>
      <c r="ACY489"/>
      <c r="ACZ489"/>
      <c r="ADA489"/>
      <c r="ADB489"/>
      <c r="ADC489"/>
      <c r="ADD489"/>
      <c r="ADE489"/>
      <c r="ADF489"/>
      <c r="ADG489"/>
      <c r="ADH489"/>
      <c r="ADI489"/>
      <c r="ADJ489"/>
      <c r="ADK489"/>
      <c r="ADL489"/>
      <c r="ADM489"/>
      <c r="ADN489"/>
      <c r="ADO489"/>
      <c r="ADP489"/>
      <c r="ADQ489"/>
      <c r="ADR489"/>
      <c r="ADS489"/>
      <c r="ADT489"/>
      <c r="ADU489"/>
      <c r="ADV489"/>
      <c r="ADW489"/>
      <c r="ADX489"/>
      <c r="ADY489"/>
      <c r="ADZ489"/>
      <c r="AEA489"/>
      <c r="AEB489"/>
      <c r="AEC489"/>
      <c r="AED489"/>
      <c r="AEE489"/>
      <c r="AEF489"/>
      <c r="AEG489"/>
      <c r="AEH489"/>
      <c r="AEI489"/>
      <c r="AEJ489"/>
      <c r="AEK489"/>
      <c r="AEL489"/>
      <c r="AEM489"/>
      <c r="AEN489"/>
      <c r="AEO489"/>
      <c r="AEP489"/>
      <c r="AEQ489"/>
      <c r="AER489"/>
      <c r="AES489"/>
      <c r="AET489"/>
      <c r="AEU489"/>
      <c r="AEV489"/>
      <c r="AEW489"/>
      <c r="AEX489"/>
      <c r="AEY489"/>
      <c r="AEZ489"/>
      <c r="AFA489"/>
      <c r="AFB489"/>
      <c r="AFC489"/>
      <c r="AFD489"/>
      <c r="AFE489"/>
      <c r="AFF489"/>
      <c r="AFG489"/>
      <c r="AFH489"/>
      <c r="AFI489"/>
      <c r="AFJ489"/>
      <c r="AFK489"/>
      <c r="AFL489"/>
      <c r="AFM489"/>
      <c r="AFN489"/>
      <c r="AFO489"/>
      <c r="AFP489"/>
      <c r="AFQ489"/>
      <c r="AFR489"/>
      <c r="AFS489"/>
      <c r="AFT489"/>
      <c r="AFU489"/>
      <c r="AFV489"/>
      <c r="AFW489"/>
      <c r="AFX489"/>
      <c r="AFY489"/>
      <c r="AFZ489"/>
      <c r="AGA489"/>
      <c r="AGB489"/>
      <c r="AGC489"/>
      <c r="AGD489"/>
      <c r="AGE489"/>
      <c r="AGF489"/>
      <c r="AGG489"/>
      <c r="AGH489"/>
      <c r="AGI489"/>
      <c r="AGJ489"/>
      <c r="AGK489"/>
      <c r="AGL489"/>
      <c r="AGM489"/>
      <c r="AGN489"/>
      <c r="AGO489"/>
      <c r="AGP489"/>
      <c r="AGQ489"/>
      <c r="AGR489"/>
      <c r="AGS489"/>
      <c r="AGT489"/>
      <c r="AGU489"/>
      <c r="AGV489"/>
      <c r="AGW489"/>
      <c r="AGX489"/>
      <c r="AGY489"/>
      <c r="AGZ489"/>
      <c r="AHA489"/>
      <c r="AHB489"/>
      <c r="AHC489"/>
      <c r="AHD489"/>
      <c r="AHE489"/>
      <c r="AHF489"/>
      <c r="AHG489"/>
      <c r="AHH489"/>
      <c r="AHI489"/>
      <c r="AHJ489"/>
      <c r="AHK489"/>
      <c r="AHL489"/>
      <c r="AHM489"/>
      <c r="AHN489"/>
      <c r="AHO489"/>
      <c r="AHP489"/>
      <c r="AHQ489"/>
      <c r="AHR489"/>
      <c r="AHS489"/>
      <c r="AHT489"/>
      <c r="AHU489"/>
      <c r="AHV489"/>
      <c r="AHW489"/>
      <c r="AHX489"/>
      <c r="AHY489"/>
      <c r="AHZ489"/>
      <c r="AIA489"/>
      <c r="AIB489"/>
      <c r="AIC489"/>
      <c r="AID489"/>
      <c r="AIE489"/>
      <c r="AIF489"/>
      <c r="AIG489"/>
      <c r="AIH489"/>
      <c r="AII489"/>
      <c r="AIJ489"/>
      <c r="AIK489"/>
      <c r="AIL489"/>
      <c r="AIM489"/>
      <c r="AIN489"/>
      <c r="AIO489"/>
      <c r="AIP489"/>
      <c r="AIQ489"/>
      <c r="AIR489"/>
      <c r="AIS489"/>
      <c r="AIT489"/>
      <c r="AIU489"/>
      <c r="AIV489"/>
      <c r="AIW489"/>
      <c r="AIX489"/>
      <c r="AIY489"/>
      <c r="AIZ489"/>
      <c r="AJA489"/>
      <c r="AJB489"/>
      <c r="AJC489"/>
      <c r="AJD489"/>
      <c r="AJE489"/>
      <c r="AJF489"/>
      <c r="AJG489"/>
      <c r="AJH489"/>
      <c r="AJI489"/>
      <c r="AJJ489"/>
      <c r="AJK489"/>
      <c r="AJL489"/>
      <c r="AJM489"/>
      <c r="AJN489"/>
    </row>
    <row r="490" spans="1:950" s="40" customFormat="1" ht="15" customHeight="1">
      <c r="A490" s="75"/>
      <c r="B490" s="75"/>
      <c r="C490" s="76"/>
      <c r="D490" s="113"/>
      <c r="E490" s="85"/>
      <c r="F490" s="869"/>
      <c r="G490" s="1277"/>
      <c r="H490" s="1248"/>
      <c r="I490" s="1277"/>
      <c r="J490" s="888"/>
      <c r="K490" s="124"/>
      <c r="L490" s="125"/>
      <c r="M490" s="123"/>
      <c r="N490" s="105"/>
      <c r="O490" s="105"/>
      <c r="P490" s="746"/>
      <c r="Q490" s="746"/>
      <c r="R490" s="706"/>
      <c r="S490" s="706"/>
      <c r="T490" s="706"/>
      <c r="U490" s="706"/>
      <c r="V490" s="706"/>
      <c r="W490" s="706"/>
      <c r="X490" s="706"/>
      <c r="Y490" s="706"/>
      <c r="Z490" s="706"/>
      <c r="AA490" s="706"/>
      <c r="AB490" s="706"/>
      <c r="AC490" s="706"/>
      <c r="AD490" s="706"/>
      <c r="AE490" s="706"/>
      <c r="AF490" s="706"/>
      <c r="AG490" s="706"/>
      <c r="AH490" s="706"/>
      <c r="AI490" s="706"/>
      <c r="AJ490" s="706"/>
      <c r="AK490" s="706"/>
      <c r="AL490" s="706"/>
      <c r="AM490" s="706"/>
      <c r="AN490" s="706"/>
      <c r="AO490" s="706"/>
      <c r="AP490" s="706"/>
      <c r="AQ490" s="706"/>
      <c r="AR490" s="706"/>
      <c r="AS490" s="706"/>
      <c r="AT490" s="706"/>
      <c r="AU490" s="706"/>
      <c r="AV490" s="706"/>
      <c r="AW490" s="706"/>
      <c r="AX490" s="706"/>
      <c r="AY490" s="706"/>
      <c r="AZ490" s="706"/>
      <c r="BA490" s="706"/>
      <c r="BB490" s="706"/>
      <c r="BC490" s="706"/>
      <c r="BD490" s="706"/>
    </row>
    <row r="491" spans="1:950" s="136" customFormat="1" ht="19.5" customHeight="1">
      <c r="A491" s="128"/>
      <c r="B491" s="129"/>
      <c r="C491" s="808" t="s">
        <v>158</v>
      </c>
      <c r="D491" s="150" t="s">
        <v>172</v>
      </c>
      <c r="E491" s="130"/>
      <c r="F491" s="874"/>
      <c r="G491" s="1274"/>
      <c r="H491" s="1242"/>
      <c r="I491" s="1275"/>
      <c r="J491" s="875"/>
      <c r="K491" s="134"/>
      <c r="L491" s="132"/>
      <c r="M491" s="133"/>
      <c r="N491" s="135"/>
      <c r="O491" s="135"/>
      <c r="P491" s="13"/>
      <c r="Q491" s="13"/>
      <c r="R491" s="713"/>
      <c r="S491" s="713"/>
      <c r="T491" s="713"/>
      <c r="U491" s="713"/>
      <c r="V491" s="713"/>
      <c r="W491" s="713"/>
      <c r="X491" s="713"/>
      <c r="Y491" s="713"/>
      <c r="Z491" s="713"/>
      <c r="AA491" s="713"/>
      <c r="AB491" s="713"/>
      <c r="AC491" s="713"/>
      <c r="AD491" s="713"/>
      <c r="AE491" s="713"/>
      <c r="AF491" s="713"/>
      <c r="AG491" s="713"/>
      <c r="AH491" s="713"/>
      <c r="AI491" s="713"/>
      <c r="AJ491" s="713"/>
      <c r="AK491" s="713"/>
      <c r="AL491" s="713"/>
      <c r="AM491" s="713"/>
      <c r="AN491" s="713"/>
      <c r="AO491" s="713"/>
      <c r="AP491" s="713"/>
      <c r="AQ491" s="713"/>
      <c r="AR491" s="713"/>
      <c r="AS491" s="713"/>
      <c r="AT491" s="713"/>
      <c r="AU491" s="713"/>
      <c r="AV491" s="713"/>
      <c r="AW491" s="713"/>
      <c r="AX491" s="713"/>
      <c r="AY491" s="713"/>
      <c r="AZ491" s="713"/>
      <c r="BA491" s="713"/>
      <c r="BB491" s="713"/>
      <c r="BC491" s="713"/>
      <c r="BD491" s="713"/>
    </row>
    <row r="492" spans="1:950" s="181" customFormat="1" ht="14.25" customHeight="1">
      <c r="A492" s="96"/>
      <c r="B492" s="97"/>
      <c r="C492" s="98"/>
      <c r="D492" s="99"/>
      <c r="E492" s="100"/>
      <c r="F492" s="139"/>
      <c r="G492" s="1267"/>
      <c r="H492" s="1227"/>
      <c r="I492" s="1232"/>
      <c r="J492" s="214"/>
      <c r="K492" s="102"/>
      <c r="L492" s="103"/>
      <c r="M492" s="104"/>
      <c r="N492" s="138"/>
      <c r="O492" s="138"/>
      <c r="P492" s="13"/>
      <c r="Q492" s="13"/>
      <c r="R492" s="718"/>
      <c r="S492" s="718"/>
      <c r="T492" s="718"/>
      <c r="U492" s="718"/>
      <c r="V492" s="718"/>
      <c r="W492" s="718"/>
      <c r="X492" s="718"/>
      <c r="Y492" s="718"/>
      <c r="Z492" s="718"/>
      <c r="AA492" s="718"/>
      <c r="AB492" s="718"/>
      <c r="AC492" s="718"/>
      <c r="AD492" s="718"/>
      <c r="AE492" s="718"/>
      <c r="AF492" s="718"/>
      <c r="AG492" s="718"/>
      <c r="AH492" s="718"/>
      <c r="AI492" s="718"/>
      <c r="AJ492" s="718"/>
      <c r="AK492" s="718"/>
      <c r="AL492" s="718"/>
      <c r="AM492" s="718"/>
      <c r="AN492" s="718"/>
      <c r="AO492" s="718"/>
      <c r="AP492" s="718"/>
      <c r="AQ492" s="718"/>
      <c r="AR492" s="718"/>
      <c r="AS492" s="718"/>
      <c r="AT492" s="718"/>
      <c r="AU492" s="718"/>
      <c r="AV492" s="718"/>
      <c r="AW492" s="718"/>
      <c r="AX492" s="718"/>
      <c r="AY492" s="718"/>
      <c r="AZ492" s="718"/>
      <c r="BA492" s="718"/>
      <c r="BB492" s="718"/>
      <c r="BC492" s="718"/>
      <c r="BD492" s="718"/>
    </row>
    <row r="493" spans="1:950" s="73" customFormat="1" ht="41.25" customHeight="1">
      <c r="A493" s="64" t="s">
        <v>33</v>
      </c>
      <c r="B493" s="65">
        <v>91341</v>
      </c>
      <c r="C493" s="66" t="s">
        <v>726</v>
      </c>
      <c r="D493" s="673" t="s">
        <v>667</v>
      </c>
      <c r="E493" s="66" t="s">
        <v>38</v>
      </c>
      <c r="F493" s="856">
        <f>'MEMÓRIA DE CÁLCULO'!$G$54</f>
        <v>5.67</v>
      </c>
      <c r="G493" s="1264"/>
      <c r="H493" s="1236">
        <f>ROUND(SUM(H494:H499),2)</f>
        <v>552.95000000000005</v>
      </c>
      <c r="I493" s="1246">
        <f>ROUND(SUM(I494:I499),2)</f>
        <v>9.69</v>
      </c>
      <c r="J493" s="211">
        <f>ROUND(H493+I493,2)</f>
        <v>562.64</v>
      </c>
      <c r="K493" s="68">
        <f>ROUND(F493*H493,2)</f>
        <v>3135.23</v>
      </c>
      <c r="L493" s="69">
        <f>ROUND(F493*I493,2)</f>
        <v>54.94</v>
      </c>
      <c r="M493" s="679">
        <f>ROUND(K493+L493,2)</f>
        <v>3190.17</v>
      </c>
      <c r="N493" s="680">
        <f>ROUND(M493*$N$5,2)</f>
        <v>805.81</v>
      </c>
      <c r="O493" s="680">
        <f>ROUND(M493+N493,2)</f>
        <v>3995.98</v>
      </c>
      <c r="P493" s="13"/>
      <c r="Q493" s="13"/>
      <c r="R493" s="704"/>
      <c r="S493" s="704"/>
      <c r="T493" s="704"/>
      <c r="U493" s="704"/>
      <c r="V493" s="704"/>
      <c r="W493" s="704"/>
      <c r="X493" s="704"/>
      <c r="Y493" s="704"/>
      <c r="Z493" s="704"/>
      <c r="AA493" s="704"/>
      <c r="AB493" s="704"/>
      <c r="AC493" s="704"/>
      <c r="AD493" s="704"/>
      <c r="AE493" s="704"/>
      <c r="AF493" s="704"/>
      <c r="AG493" s="704"/>
      <c r="AH493" s="704"/>
      <c r="AI493" s="704"/>
      <c r="AJ493" s="704"/>
      <c r="AK493" s="704"/>
      <c r="AL493" s="704"/>
      <c r="AM493" s="704"/>
      <c r="AN493" s="704"/>
      <c r="AO493" s="704"/>
      <c r="AP493" s="704"/>
      <c r="AQ493" s="704"/>
      <c r="AR493" s="704"/>
      <c r="AS493" s="704"/>
      <c r="AT493" s="704"/>
      <c r="AU493" s="704"/>
      <c r="AV493" s="704"/>
      <c r="AW493" s="704"/>
      <c r="AX493" s="704"/>
      <c r="AY493" s="704"/>
      <c r="AZ493" s="704"/>
      <c r="BA493" s="704"/>
      <c r="BB493" s="704"/>
      <c r="BC493" s="704"/>
      <c r="BD493" s="704"/>
    </row>
    <row r="494" spans="1:950" s="95" customFormat="1" ht="18" customHeight="1">
      <c r="A494" s="112" t="s">
        <v>33</v>
      </c>
      <c r="B494" s="75" t="s">
        <v>39</v>
      </c>
      <c r="C494" s="76">
        <v>88309</v>
      </c>
      <c r="D494" s="77" t="s">
        <v>82</v>
      </c>
      <c r="E494" s="76" t="s">
        <v>43</v>
      </c>
      <c r="F494" s="139">
        <v>0.3826</v>
      </c>
      <c r="G494" s="1267">
        <v>24.51</v>
      </c>
      <c r="H494" s="1227">
        <f>5.79*F494</f>
        <v>2.2152539999999998</v>
      </c>
      <c r="I494" s="1232">
        <f>18.72*F494</f>
        <v>7.1622719999999997</v>
      </c>
      <c r="J494" s="214"/>
      <c r="K494" s="88"/>
      <c r="L494" s="89"/>
      <c r="M494" s="90"/>
      <c r="N494" s="91"/>
      <c r="O494" s="91"/>
      <c r="P494" s="13"/>
      <c r="Q494" s="13"/>
      <c r="R494" s="711"/>
      <c r="S494" s="711"/>
      <c r="T494" s="711"/>
      <c r="U494" s="711"/>
      <c r="V494" s="711"/>
      <c r="W494" s="711"/>
      <c r="X494" s="711"/>
      <c r="Y494" s="711"/>
      <c r="Z494" s="711"/>
      <c r="AA494" s="711"/>
      <c r="AB494" s="711"/>
      <c r="AC494" s="711"/>
      <c r="AD494" s="711"/>
      <c r="AE494" s="711"/>
      <c r="AF494" s="711"/>
      <c r="AG494" s="711"/>
      <c r="AH494" s="711"/>
      <c r="AI494" s="711"/>
      <c r="AJ494" s="711"/>
      <c r="AK494" s="711"/>
      <c r="AL494" s="711"/>
      <c r="AM494" s="711"/>
      <c r="AN494" s="711"/>
      <c r="AO494" s="711"/>
      <c r="AP494" s="711"/>
      <c r="AQ494" s="711"/>
      <c r="AR494" s="711"/>
      <c r="AS494" s="711"/>
      <c r="AT494" s="711"/>
      <c r="AU494" s="711"/>
      <c r="AV494" s="711"/>
      <c r="AW494" s="711"/>
      <c r="AX494" s="711"/>
      <c r="AY494" s="711"/>
      <c r="AZ494" s="711"/>
      <c r="BA494" s="711"/>
      <c r="BB494" s="711"/>
      <c r="BC494" s="711"/>
      <c r="BD494" s="711"/>
    </row>
    <row r="495" spans="1:950" s="95" customFormat="1" ht="27.75" customHeight="1">
      <c r="A495" s="112" t="s">
        <v>33</v>
      </c>
      <c r="B495" s="75" t="s">
        <v>39</v>
      </c>
      <c r="C495" s="76">
        <v>88316</v>
      </c>
      <c r="D495" s="77" t="s">
        <v>44</v>
      </c>
      <c r="E495" s="76" t="s">
        <v>43</v>
      </c>
      <c r="F495" s="139">
        <v>0.191</v>
      </c>
      <c r="G495" s="1267">
        <v>18.899999999999999</v>
      </c>
      <c r="H495" s="1227">
        <f>5.68*F495</f>
        <v>1.0848800000000001</v>
      </c>
      <c r="I495" s="1232">
        <f>13.22*F495</f>
        <v>2.52502</v>
      </c>
      <c r="J495" s="214"/>
      <c r="K495" s="88"/>
      <c r="L495" s="89"/>
      <c r="M495" s="90"/>
      <c r="N495" s="91"/>
      <c r="O495" s="91"/>
      <c r="P495" s="13"/>
      <c r="Q495" s="13"/>
      <c r="R495" s="711"/>
      <c r="S495" s="711"/>
      <c r="T495" s="711"/>
      <c r="U495" s="711"/>
      <c r="V495" s="711"/>
      <c r="W495" s="711"/>
      <c r="X495" s="711"/>
      <c r="Y495" s="711"/>
      <c r="Z495" s="711"/>
      <c r="AA495" s="711"/>
      <c r="AB495" s="711"/>
      <c r="AC495" s="711"/>
      <c r="AD495" s="711"/>
      <c r="AE495" s="711"/>
      <c r="AF495" s="711"/>
      <c r="AG495" s="711"/>
      <c r="AH495" s="711"/>
      <c r="AI495" s="711"/>
      <c r="AJ495" s="711"/>
      <c r="AK495" s="711"/>
      <c r="AL495" s="711"/>
      <c r="AM495" s="711"/>
      <c r="AN495" s="711"/>
      <c r="AO495" s="711"/>
      <c r="AP495" s="711"/>
      <c r="AQ495" s="711"/>
      <c r="AR495" s="711"/>
      <c r="AS495" s="711"/>
      <c r="AT495" s="711"/>
      <c r="AU495" s="711"/>
      <c r="AV495" s="711"/>
      <c r="AW495" s="711"/>
      <c r="AX495" s="711"/>
      <c r="AY495" s="711"/>
      <c r="AZ495" s="711"/>
      <c r="BA495" s="711"/>
      <c r="BB495" s="711"/>
      <c r="BC495" s="711"/>
      <c r="BD495" s="711"/>
    </row>
    <row r="496" spans="1:950" ht="24" customHeight="1">
      <c r="A496" s="112" t="s">
        <v>33</v>
      </c>
      <c r="B496" s="75" t="s">
        <v>45</v>
      </c>
      <c r="C496" s="76">
        <v>142</v>
      </c>
      <c r="D496" s="77" t="s">
        <v>173</v>
      </c>
      <c r="E496" s="76" t="s">
        <v>174</v>
      </c>
      <c r="F496" s="139">
        <v>0.88200000000000001</v>
      </c>
      <c r="G496" s="1267">
        <v>29.78</v>
      </c>
      <c r="H496" s="1227">
        <f>F496*G496</f>
        <v>26.26596</v>
      </c>
      <c r="I496" s="1232"/>
      <c r="J496" s="214"/>
      <c r="K496" s="88"/>
      <c r="L496" s="89"/>
      <c r="M496" s="90"/>
      <c r="N496" s="91"/>
      <c r="O496" s="91"/>
      <c r="R496" s="702"/>
      <c r="S496" s="702"/>
      <c r="T496" s="702"/>
      <c r="U496" s="702"/>
      <c r="V496" s="702"/>
      <c r="W496" s="702"/>
      <c r="X496" s="702"/>
      <c r="Y496" s="702"/>
      <c r="Z496" s="702"/>
      <c r="AA496" s="702"/>
      <c r="AB496" s="702"/>
      <c r="AC496" s="702"/>
      <c r="AD496" s="702"/>
      <c r="AE496" s="702"/>
      <c r="AF496" s="702"/>
      <c r="AG496" s="702"/>
      <c r="AH496" s="702"/>
      <c r="AI496" s="702"/>
      <c r="AJ496" s="702"/>
      <c r="AK496" s="702"/>
      <c r="AL496" s="702"/>
      <c r="AM496" s="702"/>
      <c r="AN496" s="702"/>
      <c r="AO496" s="702"/>
      <c r="AP496" s="702"/>
      <c r="AQ496" s="702"/>
      <c r="AR496" s="702"/>
      <c r="AS496" s="702"/>
      <c r="AT496" s="702"/>
      <c r="AU496" s="702"/>
      <c r="AV496" s="702"/>
      <c r="AW496" s="702"/>
      <c r="AX496" s="702"/>
      <c r="AY496" s="702"/>
      <c r="AZ496" s="702"/>
      <c r="BA496" s="702"/>
      <c r="BB496" s="702"/>
      <c r="BC496" s="702"/>
      <c r="BD496" s="702"/>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c r="HO496"/>
      <c r="HP496"/>
      <c r="HQ496"/>
      <c r="HR496"/>
      <c r="HS496"/>
      <c r="HT496"/>
      <c r="HU496"/>
      <c r="HV496"/>
      <c r="HW496"/>
      <c r="HX496"/>
      <c r="HY496"/>
      <c r="HZ496"/>
      <c r="IA496"/>
      <c r="IB496"/>
      <c r="IC496"/>
      <c r="ID496"/>
      <c r="IE496"/>
      <c r="IF496"/>
      <c r="IG496"/>
      <c r="IH496"/>
      <c r="II496"/>
      <c r="IJ496"/>
      <c r="IK496"/>
      <c r="IL496"/>
      <c r="IM496"/>
      <c r="IN496"/>
      <c r="IO496"/>
      <c r="IP496"/>
      <c r="IQ496"/>
      <c r="IR496"/>
      <c r="IS496"/>
      <c r="IT496"/>
      <c r="IU496"/>
      <c r="IV496"/>
      <c r="IW496"/>
      <c r="IX496"/>
      <c r="IY496"/>
      <c r="IZ496"/>
      <c r="JA496"/>
      <c r="JB496"/>
      <c r="JC496"/>
      <c r="JD496"/>
      <c r="JE496"/>
      <c r="JF496"/>
      <c r="JG496"/>
      <c r="JH496"/>
      <c r="JI496"/>
      <c r="JJ496"/>
      <c r="JK496"/>
      <c r="JL496"/>
      <c r="JM496"/>
      <c r="JN496"/>
      <c r="JO496"/>
      <c r="JP496"/>
      <c r="JQ496"/>
      <c r="JR496"/>
      <c r="JS496"/>
      <c r="JT496"/>
      <c r="JU496"/>
      <c r="JV496"/>
      <c r="JW496"/>
      <c r="JX496"/>
      <c r="JY496"/>
      <c r="JZ496"/>
      <c r="KA496"/>
      <c r="KB496"/>
      <c r="KC496"/>
      <c r="KD496"/>
      <c r="KE496"/>
      <c r="KF496"/>
      <c r="KG496"/>
      <c r="KH496"/>
      <c r="KI496"/>
      <c r="KJ496"/>
      <c r="KK496"/>
      <c r="KL496"/>
      <c r="KM496"/>
      <c r="KN496"/>
      <c r="KO496"/>
      <c r="KP496"/>
      <c r="KQ496"/>
      <c r="KR496"/>
      <c r="KS496"/>
      <c r="KT496"/>
      <c r="KU496"/>
      <c r="KV496"/>
      <c r="KW496"/>
      <c r="KX496"/>
      <c r="KY496"/>
      <c r="KZ496"/>
      <c r="LA496"/>
      <c r="LB496"/>
      <c r="LC496"/>
      <c r="LD496"/>
      <c r="LE496"/>
      <c r="LF496"/>
      <c r="LG496"/>
      <c r="LH496"/>
      <c r="LI496"/>
      <c r="LJ496"/>
      <c r="LK496"/>
      <c r="LL496"/>
      <c r="LM496"/>
      <c r="LN496"/>
      <c r="LO496"/>
      <c r="LP496"/>
      <c r="LQ496"/>
      <c r="LR496"/>
      <c r="LS496"/>
      <c r="LT496"/>
      <c r="LU496"/>
      <c r="LV496"/>
      <c r="LW496"/>
      <c r="LX496"/>
      <c r="LY496"/>
      <c r="LZ496"/>
      <c r="MA496"/>
      <c r="MB496"/>
      <c r="MC496"/>
      <c r="MD496"/>
      <c r="ME496"/>
      <c r="MF496"/>
      <c r="MG496"/>
      <c r="MH496"/>
      <c r="MI496"/>
      <c r="MJ496"/>
      <c r="MK496"/>
      <c r="ML496"/>
      <c r="MM496"/>
      <c r="MN496"/>
      <c r="MO496"/>
      <c r="MP496"/>
      <c r="MQ496"/>
      <c r="MR496"/>
      <c r="MS496"/>
      <c r="MT496"/>
      <c r="MU496"/>
      <c r="MV496"/>
      <c r="MW496"/>
      <c r="MX496"/>
      <c r="MY496"/>
      <c r="MZ496"/>
      <c r="NA496"/>
      <c r="NB496"/>
      <c r="NC496"/>
      <c r="ND496"/>
      <c r="NE496"/>
      <c r="NF496"/>
      <c r="NG496"/>
      <c r="NH496"/>
      <c r="NI496"/>
      <c r="NJ496"/>
      <c r="NK496"/>
      <c r="NL496"/>
      <c r="NM496"/>
      <c r="NN496"/>
      <c r="NO496"/>
      <c r="NP496"/>
      <c r="NQ496"/>
      <c r="NR496"/>
      <c r="NS496"/>
      <c r="NT496"/>
      <c r="NU496"/>
      <c r="NV496"/>
      <c r="NW496"/>
      <c r="NX496"/>
      <c r="NY496"/>
      <c r="NZ496"/>
      <c r="OA496"/>
      <c r="OB496"/>
      <c r="OC496"/>
      <c r="OD496"/>
      <c r="OE496"/>
      <c r="OF496"/>
      <c r="OG496"/>
      <c r="OH496"/>
      <c r="OI496"/>
      <c r="OJ496"/>
      <c r="OK496"/>
      <c r="OL496"/>
      <c r="OM496"/>
      <c r="ON496"/>
      <c r="OO496"/>
      <c r="OP496"/>
      <c r="OQ496"/>
      <c r="OR496"/>
      <c r="OS496"/>
      <c r="OT496"/>
      <c r="OU496"/>
      <c r="OV496"/>
      <c r="OW496"/>
      <c r="OX496"/>
      <c r="OY496"/>
      <c r="OZ496"/>
      <c r="PA496"/>
      <c r="PB496"/>
      <c r="PC496"/>
      <c r="PD496"/>
      <c r="PE496"/>
      <c r="PF496"/>
      <c r="PG496"/>
      <c r="PH496"/>
      <c r="PI496"/>
      <c r="PJ496"/>
      <c r="PK496"/>
      <c r="PL496"/>
      <c r="PM496"/>
      <c r="PN496"/>
      <c r="PO496"/>
      <c r="PP496"/>
      <c r="PQ496"/>
      <c r="PR496"/>
      <c r="PS496"/>
      <c r="PT496"/>
      <c r="PU496"/>
      <c r="PV496"/>
      <c r="PW496"/>
      <c r="PX496"/>
      <c r="PY496"/>
      <c r="PZ496"/>
      <c r="QA496"/>
      <c r="QB496"/>
      <c r="QC496"/>
      <c r="QD496"/>
      <c r="QE496"/>
      <c r="QF496"/>
      <c r="QG496"/>
      <c r="QH496"/>
      <c r="QI496"/>
      <c r="QJ496"/>
      <c r="QK496"/>
      <c r="QL496"/>
      <c r="QM496"/>
      <c r="QN496"/>
      <c r="QO496"/>
      <c r="QP496"/>
      <c r="QQ496"/>
      <c r="QR496"/>
      <c r="QS496"/>
      <c r="QT496"/>
      <c r="QU496"/>
      <c r="QV496"/>
      <c r="QW496"/>
      <c r="QX496"/>
      <c r="QY496"/>
      <c r="QZ496"/>
      <c r="RA496"/>
      <c r="RB496"/>
      <c r="RC496"/>
      <c r="RD496"/>
      <c r="RE496"/>
      <c r="RF496"/>
      <c r="RG496"/>
      <c r="RH496"/>
      <c r="RI496"/>
      <c r="RJ496"/>
      <c r="RK496"/>
      <c r="RL496"/>
      <c r="RM496"/>
      <c r="RN496"/>
      <c r="RO496"/>
      <c r="RP496"/>
      <c r="RQ496"/>
      <c r="RR496"/>
      <c r="RS496"/>
      <c r="RT496"/>
      <c r="RU496"/>
      <c r="RV496"/>
      <c r="RW496"/>
      <c r="RX496"/>
      <c r="RY496"/>
      <c r="RZ496"/>
      <c r="SA496"/>
      <c r="SB496"/>
      <c r="SC496"/>
      <c r="SD496"/>
      <c r="SE496"/>
      <c r="SF496"/>
      <c r="SG496"/>
      <c r="SH496"/>
      <c r="SI496"/>
      <c r="SJ496"/>
      <c r="SK496"/>
      <c r="SL496"/>
      <c r="SM496"/>
      <c r="SN496"/>
      <c r="SO496"/>
      <c r="SP496"/>
      <c r="SQ496"/>
      <c r="SR496"/>
      <c r="SS496"/>
      <c r="ST496"/>
      <c r="SU496"/>
      <c r="SV496"/>
      <c r="SW496"/>
      <c r="SX496"/>
      <c r="SY496"/>
      <c r="SZ496"/>
      <c r="TA496"/>
      <c r="TB496"/>
      <c r="TC496"/>
      <c r="TD496"/>
      <c r="TE496"/>
      <c r="TF496"/>
      <c r="TG496"/>
      <c r="TH496"/>
      <c r="TI496"/>
      <c r="TJ496"/>
      <c r="TK496"/>
      <c r="TL496"/>
      <c r="TM496"/>
      <c r="TN496"/>
      <c r="TO496"/>
      <c r="TP496"/>
      <c r="TQ496"/>
      <c r="TR496"/>
      <c r="TS496"/>
      <c r="TT496"/>
      <c r="TU496"/>
      <c r="TV496"/>
      <c r="TW496"/>
      <c r="TX496"/>
      <c r="TY496"/>
      <c r="TZ496"/>
      <c r="UA496"/>
      <c r="UB496"/>
      <c r="UC496"/>
      <c r="UD496"/>
      <c r="UE496"/>
      <c r="UF496"/>
      <c r="UG496"/>
      <c r="UH496"/>
      <c r="UI496"/>
      <c r="UJ496"/>
      <c r="UK496"/>
      <c r="UL496"/>
      <c r="UM496"/>
      <c r="UN496"/>
      <c r="UO496"/>
      <c r="UP496"/>
      <c r="UQ496"/>
      <c r="UR496"/>
      <c r="US496"/>
      <c r="UT496"/>
      <c r="UU496"/>
      <c r="UV496"/>
      <c r="UW496"/>
      <c r="UX496"/>
      <c r="UY496"/>
      <c r="UZ496"/>
      <c r="VA496"/>
      <c r="VB496"/>
      <c r="VC496"/>
      <c r="VD496"/>
      <c r="VE496"/>
      <c r="VF496"/>
      <c r="VG496"/>
      <c r="VH496"/>
      <c r="VI496"/>
      <c r="VJ496"/>
      <c r="VK496"/>
      <c r="VL496"/>
      <c r="VM496"/>
      <c r="VN496"/>
      <c r="VO496"/>
      <c r="VP496"/>
      <c r="VQ496"/>
      <c r="VR496"/>
      <c r="VS496"/>
      <c r="VT496"/>
      <c r="VU496"/>
      <c r="VV496"/>
      <c r="VW496"/>
      <c r="VX496"/>
      <c r="VY496"/>
      <c r="VZ496"/>
      <c r="WA496"/>
      <c r="WB496"/>
      <c r="WC496"/>
      <c r="WD496"/>
      <c r="WE496"/>
      <c r="WF496"/>
      <c r="WG496"/>
      <c r="WH496"/>
      <c r="WI496"/>
      <c r="WJ496"/>
      <c r="WK496"/>
      <c r="WL496"/>
      <c r="WM496"/>
      <c r="WN496"/>
      <c r="WO496"/>
      <c r="WP496"/>
      <c r="WQ496"/>
      <c r="WR496"/>
      <c r="WS496"/>
      <c r="WT496"/>
      <c r="WU496"/>
      <c r="WV496"/>
      <c r="WW496"/>
      <c r="WX496"/>
      <c r="WY496"/>
      <c r="WZ496"/>
      <c r="XA496"/>
      <c r="XB496"/>
      <c r="XC496"/>
      <c r="XD496"/>
      <c r="XE496"/>
      <c r="XF496"/>
      <c r="XG496"/>
      <c r="XH496"/>
      <c r="XI496"/>
      <c r="XJ496"/>
      <c r="XK496"/>
      <c r="XL496"/>
      <c r="XM496"/>
      <c r="XN496"/>
      <c r="XO496"/>
      <c r="XP496"/>
      <c r="XQ496"/>
      <c r="XR496"/>
      <c r="XS496"/>
      <c r="XT496"/>
      <c r="XU496"/>
      <c r="XV496"/>
      <c r="XW496"/>
      <c r="XX496"/>
      <c r="XY496"/>
      <c r="XZ496"/>
      <c r="YA496"/>
      <c r="YB496"/>
      <c r="YC496"/>
      <c r="YD496"/>
      <c r="YE496"/>
      <c r="YF496"/>
      <c r="YG496"/>
      <c r="YH496"/>
      <c r="YI496"/>
      <c r="YJ496"/>
      <c r="YK496"/>
      <c r="YL496"/>
      <c r="YM496"/>
      <c r="YN496"/>
      <c r="YO496"/>
      <c r="YP496"/>
      <c r="YQ496"/>
      <c r="YR496"/>
      <c r="YS496"/>
      <c r="YT496"/>
      <c r="YU496"/>
      <c r="YV496"/>
      <c r="YW496"/>
      <c r="YX496"/>
      <c r="YY496"/>
      <c r="YZ496"/>
      <c r="ZA496"/>
      <c r="ZB496"/>
      <c r="ZC496"/>
      <c r="ZD496"/>
      <c r="ZE496"/>
      <c r="ZF496"/>
      <c r="ZG496"/>
      <c r="ZH496"/>
      <c r="ZI496"/>
      <c r="ZJ496"/>
      <c r="ZK496"/>
      <c r="ZL496"/>
      <c r="ZM496"/>
      <c r="ZN496"/>
      <c r="ZO496"/>
      <c r="ZP496"/>
      <c r="ZQ496"/>
      <c r="ZR496"/>
      <c r="ZS496"/>
      <c r="ZT496"/>
      <c r="ZU496"/>
      <c r="ZV496"/>
      <c r="ZW496"/>
      <c r="ZX496"/>
      <c r="ZY496"/>
      <c r="ZZ496"/>
      <c r="AAA496"/>
      <c r="AAB496"/>
      <c r="AAC496"/>
      <c r="AAD496"/>
      <c r="AAE496"/>
      <c r="AAF496"/>
      <c r="AAG496"/>
      <c r="AAH496"/>
      <c r="AAI496"/>
      <c r="AAJ496"/>
      <c r="AAK496"/>
      <c r="AAL496"/>
      <c r="AAM496"/>
      <c r="AAN496"/>
      <c r="AAO496"/>
      <c r="AAP496"/>
      <c r="AAQ496"/>
      <c r="AAR496"/>
      <c r="AAS496"/>
      <c r="AAT496"/>
      <c r="AAU496"/>
      <c r="AAV496"/>
      <c r="AAW496"/>
      <c r="AAX496"/>
      <c r="AAY496"/>
      <c r="AAZ496"/>
      <c r="ABA496"/>
      <c r="ABB496"/>
      <c r="ABC496"/>
      <c r="ABD496"/>
      <c r="ABE496"/>
      <c r="ABF496"/>
      <c r="ABG496"/>
      <c r="ABH496"/>
      <c r="ABI496"/>
      <c r="ABJ496"/>
      <c r="ABK496"/>
      <c r="ABL496"/>
      <c r="ABM496"/>
      <c r="ABN496"/>
      <c r="ABO496"/>
      <c r="ABP496"/>
      <c r="ABQ496"/>
      <c r="ABR496"/>
      <c r="ABS496"/>
      <c r="ABT496"/>
      <c r="ABU496"/>
      <c r="ABV496"/>
      <c r="ABW496"/>
      <c r="ABX496"/>
      <c r="ABY496"/>
      <c r="ABZ496"/>
      <c r="ACA496"/>
      <c r="ACB496"/>
      <c r="ACC496"/>
      <c r="ACD496"/>
      <c r="ACE496"/>
      <c r="ACF496"/>
      <c r="ACG496"/>
      <c r="ACH496"/>
      <c r="ACI496"/>
      <c r="ACJ496"/>
      <c r="ACK496"/>
      <c r="ACL496"/>
      <c r="ACM496"/>
      <c r="ACN496"/>
      <c r="ACO496"/>
      <c r="ACP496"/>
      <c r="ACQ496"/>
      <c r="ACR496"/>
      <c r="ACS496"/>
      <c r="ACT496"/>
      <c r="ACU496"/>
      <c r="ACV496"/>
      <c r="ACW496"/>
      <c r="ACX496"/>
      <c r="ACY496"/>
      <c r="ACZ496"/>
      <c r="ADA496"/>
      <c r="ADB496"/>
      <c r="ADC496"/>
      <c r="ADD496"/>
      <c r="ADE496"/>
      <c r="ADF496"/>
      <c r="ADG496"/>
      <c r="ADH496"/>
      <c r="ADI496"/>
      <c r="ADJ496"/>
      <c r="ADK496"/>
      <c r="ADL496"/>
      <c r="ADM496"/>
      <c r="ADN496"/>
      <c r="ADO496"/>
      <c r="ADP496"/>
      <c r="ADQ496"/>
      <c r="ADR496"/>
      <c r="ADS496"/>
      <c r="ADT496"/>
      <c r="ADU496"/>
      <c r="ADV496"/>
      <c r="ADW496"/>
      <c r="ADX496"/>
      <c r="ADY496"/>
      <c r="ADZ496"/>
      <c r="AEA496"/>
      <c r="AEB496"/>
      <c r="AEC496"/>
      <c r="AED496"/>
      <c r="AEE496"/>
      <c r="AEF496"/>
      <c r="AEG496"/>
      <c r="AEH496"/>
      <c r="AEI496"/>
      <c r="AEJ496"/>
      <c r="AEK496"/>
      <c r="AEL496"/>
      <c r="AEM496"/>
      <c r="AEN496"/>
      <c r="AEO496"/>
      <c r="AEP496"/>
      <c r="AEQ496"/>
      <c r="AER496"/>
      <c r="AES496"/>
      <c r="AET496"/>
      <c r="AEU496"/>
      <c r="AEV496"/>
      <c r="AEW496"/>
      <c r="AEX496"/>
      <c r="AEY496"/>
      <c r="AEZ496"/>
      <c r="AFA496"/>
      <c r="AFB496"/>
      <c r="AFC496"/>
      <c r="AFD496"/>
      <c r="AFE496"/>
      <c r="AFF496"/>
      <c r="AFG496"/>
      <c r="AFH496"/>
      <c r="AFI496"/>
      <c r="AFJ496"/>
      <c r="AFK496"/>
      <c r="AFL496"/>
      <c r="AFM496"/>
      <c r="AFN496"/>
      <c r="AFO496"/>
      <c r="AFP496"/>
      <c r="AFQ496"/>
      <c r="AFR496"/>
      <c r="AFS496"/>
      <c r="AFT496"/>
      <c r="AFU496"/>
      <c r="AFV496"/>
      <c r="AFW496"/>
      <c r="AFX496"/>
      <c r="AFY496"/>
      <c r="AFZ496"/>
      <c r="AGA496"/>
      <c r="AGB496"/>
      <c r="AGC496"/>
      <c r="AGD496"/>
      <c r="AGE496"/>
      <c r="AGF496"/>
      <c r="AGG496"/>
      <c r="AGH496"/>
      <c r="AGI496"/>
      <c r="AGJ496"/>
      <c r="AGK496"/>
      <c r="AGL496"/>
      <c r="AGM496"/>
      <c r="AGN496"/>
      <c r="AGO496"/>
      <c r="AGP496"/>
      <c r="AGQ496"/>
      <c r="AGR496"/>
      <c r="AGS496"/>
      <c r="AGT496"/>
      <c r="AGU496"/>
      <c r="AGV496"/>
      <c r="AGW496"/>
      <c r="AGX496"/>
      <c r="AGY496"/>
      <c r="AGZ496"/>
      <c r="AHA496"/>
      <c r="AHB496"/>
      <c r="AHC496"/>
      <c r="AHD496"/>
      <c r="AHE496"/>
      <c r="AHF496"/>
      <c r="AHG496"/>
      <c r="AHH496"/>
      <c r="AHI496"/>
      <c r="AHJ496"/>
      <c r="AHK496"/>
      <c r="AHL496"/>
      <c r="AHM496"/>
      <c r="AHN496"/>
      <c r="AHO496"/>
      <c r="AHP496"/>
      <c r="AHQ496"/>
      <c r="AHR496"/>
      <c r="AHS496"/>
      <c r="AHT496"/>
      <c r="AHU496"/>
      <c r="AHV496"/>
      <c r="AHW496"/>
      <c r="AHX496"/>
      <c r="AHY496"/>
      <c r="AHZ496"/>
      <c r="AIA496"/>
      <c r="AIB496"/>
      <c r="AIC496"/>
      <c r="AID496"/>
      <c r="AIE496"/>
      <c r="AIF496"/>
      <c r="AIG496"/>
      <c r="AIH496"/>
      <c r="AII496"/>
      <c r="AIJ496"/>
      <c r="AIK496"/>
      <c r="AIL496"/>
      <c r="AIM496"/>
      <c r="AIN496"/>
      <c r="AIO496"/>
      <c r="AIP496"/>
      <c r="AIQ496"/>
      <c r="AIR496"/>
      <c r="AIS496"/>
      <c r="AIT496"/>
      <c r="AIU496"/>
      <c r="AIV496"/>
      <c r="AIW496"/>
      <c r="AIX496"/>
      <c r="AIY496"/>
      <c r="AIZ496"/>
      <c r="AJA496"/>
      <c r="AJB496"/>
      <c r="AJC496"/>
      <c r="AJD496"/>
      <c r="AJE496"/>
      <c r="AJF496"/>
      <c r="AJG496"/>
      <c r="AJH496"/>
      <c r="AJI496"/>
      <c r="AJJ496"/>
      <c r="AJK496"/>
      <c r="AJL496"/>
      <c r="AJM496"/>
      <c r="AJN496"/>
    </row>
    <row r="497" spans="1:950" ht="22.5" customHeight="1">
      <c r="A497" s="112" t="s">
        <v>33</v>
      </c>
      <c r="B497" s="75" t="s">
        <v>45</v>
      </c>
      <c r="C497" s="76">
        <v>7568</v>
      </c>
      <c r="D497" s="77" t="s">
        <v>175</v>
      </c>
      <c r="E497" s="76" t="s">
        <v>62</v>
      </c>
      <c r="F497" s="139">
        <v>4.8166000000000002</v>
      </c>
      <c r="G497" s="1267">
        <v>0.92</v>
      </c>
      <c r="H497" s="1227">
        <f>F497*G497</f>
        <v>4.4312720000000008</v>
      </c>
      <c r="I497" s="1232"/>
      <c r="J497" s="214"/>
      <c r="K497" s="88"/>
      <c r="L497" s="89"/>
      <c r="M497" s="90"/>
      <c r="N497" s="91"/>
      <c r="O497" s="91"/>
      <c r="R497" s="702"/>
      <c r="S497" s="702"/>
      <c r="T497" s="702"/>
      <c r="U497" s="702"/>
      <c r="V497" s="702"/>
      <c r="W497" s="702"/>
      <c r="X497" s="702"/>
      <c r="Y497" s="702"/>
      <c r="Z497" s="702"/>
      <c r="AA497" s="702"/>
      <c r="AB497" s="702"/>
      <c r="AC497" s="702"/>
      <c r="AD497" s="702"/>
      <c r="AE497" s="702"/>
      <c r="AF497" s="702"/>
      <c r="AG497" s="702"/>
      <c r="AH497" s="702"/>
      <c r="AI497" s="702"/>
      <c r="AJ497" s="702"/>
      <c r="AK497" s="702"/>
      <c r="AL497" s="702"/>
      <c r="AM497" s="702"/>
      <c r="AN497" s="702"/>
      <c r="AO497" s="702"/>
      <c r="AP497" s="702"/>
      <c r="AQ497" s="702"/>
      <c r="AR497" s="702"/>
      <c r="AS497" s="702"/>
      <c r="AT497" s="702"/>
      <c r="AU497" s="702"/>
      <c r="AV497" s="702"/>
      <c r="AW497" s="702"/>
      <c r="AX497" s="702"/>
      <c r="AY497" s="702"/>
      <c r="AZ497" s="702"/>
      <c r="BA497" s="702"/>
      <c r="BB497" s="702"/>
      <c r="BC497" s="702"/>
      <c r="BD497" s="702"/>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c r="HO497"/>
      <c r="HP497"/>
      <c r="HQ497"/>
      <c r="HR497"/>
      <c r="HS497"/>
      <c r="HT497"/>
      <c r="HU497"/>
      <c r="HV497"/>
      <c r="HW497"/>
      <c r="HX497"/>
      <c r="HY497"/>
      <c r="HZ497"/>
      <c r="IA497"/>
      <c r="IB497"/>
      <c r="IC497"/>
      <c r="ID497"/>
      <c r="IE497"/>
      <c r="IF497"/>
      <c r="IG497"/>
      <c r="IH497"/>
      <c r="II497"/>
      <c r="IJ497"/>
      <c r="IK497"/>
      <c r="IL497"/>
      <c r="IM497"/>
      <c r="IN497"/>
      <c r="IO497"/>
      <c r="IP497"/>
      <c r="IQ497"/>
      <c r="IR497"/>
      <c r="IS497"/>
      <c r="IT497"/>
      <c r="IU497"/>
      <c r="IV497"/>
      <c r="IW497"/>
      <c r="IX497"/>
      <c r="IY497"/>
      <c r="IZ497"/>
      <c r="JA497"/>
      <c r="JB497"/>
      <c r="JC497"/>
      <c r="JD497"/>
      <c r="JE497"/>
      <c r="JF497"/>
      <c r="JG497"/>
      <c r="JH497"/>
      <c r="JI497"/>
      <c r="JJ497"/>
      <c r="JK497"/>
      <c r="JL497"/>
      <c r="JM497"/>
      <c r="JN497"/>
      <c r="JO497"/>
      <c r="JP497"/>
      <c r="JQ497"/>
      <c r="JR497"/>
      <c r="JS497"/>
      <c r="JT497"/>
      <c r="JU497"/>
      <c r="JV497"/>
      <c r="JW497"/>
      <c r="JX497"/>
      <c r="JY497"/>
      <c r="JZ497"/>
      <c r="KA497"/>
      <c r="KB497"/>
      <c r="KC497"/>
      <c r="KD497"/>
      <c r="KE497"/>
      <c r="KF497"/>
      <c r="KG497"/>
      <c r="KH497"/>
      <c r="KI497"/>
      <c r="KJ497"/>
      <c r="KK497"/>
      <c r="KL497"/>
      <c r="KM497"/>
      <c r="KN497"/>
      <c r="KO497"/>
      <c r="KP497"/>
      <c r="KQ497"/>
      <c r="KR497"/>
      <c r="KS497"/>
      <c r="KT497"/>
      <c r="KU497"/>
      <c r="KV497"/>
      <c r="KW497"/>
      <c r="KX497"/>
      <c r="KY497"/>
      <c r="KZ497"/>
      <c r="LA497"/>
      <c r="LB497"/>
      <c r="LC497"/>
      <c r="LD497"/>
      <c r="LE497"/>
      <c r="LF497"/>
      <c r="LG497"/>
      <c r="LH497"/>
      <c r="LI497"/>
      <c r="LJ497"/>
      <c r="LK497"/>
      <c r="LL497"/>
      <c r="LM497"/>
      <c r="LN497"/>
      <c r="LO497"/>
      <c r="LP497"/>
      <c r="LQ497"/>
      <c r="LR497"/>
      <c r="LS497"/>
      <c r="LT497"/>
      <c r="LU497"/>
      <c r="LV497"/>
      <c r="LW497"/>
      <c r="LX497"/>
      <c r="LY497"/>
      <c r="LZ497"/>
      <c r="MA497"/>
      <c r="MB497"/>
      <c r="MC497"/>
      <c r="MD497"/>
      <c r="ME497"/>
      <c r="MF497"/>
      <c r="MG497"/>
      <c r="MH497"/>
      <c r="MI497"/>
      <c r="MJ497"/>
      <c r="MK497"/>
      <c r="ML497"/>
      <c r="MM497"/>
      <c r="MN497"/>
      <c r="MO497"/>
      <c r="MP497"/>
      <c r="MQ497"/>
      <c r="MR497"/>
      <c r="MS497"/>
      <c r="MT497"/>
      <c r="MU497"/>
      <c r="MV497"/>
      <c r="MW497"/>
      <c r="MX497"/>
      <c r="MY497"/>
      <c r="MZ497"/>
      <c r="NA497"/>
      <c r="NB497"/>
      <c r="NC497"/>
      <c r="ND497"/>
      <c r="NE497"/>
      <c r="NF497"/>
      <c r="NG497"/>
      <c r="NH497"/>
      <c r="NI497"/>
      <c r="NJ497"/>
      <c r="NK497"/>
      <c r="NL497"/>
      <c r="NM497"/>
      <c r="NN497"/>
      <c r="NO497"/>
      <c r="NP497"/>
      <c r="NQ497"/>
      <c r="NR497"/>
      <c r="NS497"/>
      <c r="NT497"/>
      <c r="NU497"/>
      <c r="NV497"/>
      <c r="NW497"/>
      <c r="NX497"/>
      <c r="NY497"/>
      <c r="NZ497"/>
      <c r="OA497"/>
      <c r="OB497"/>
      <c r="OC497"/>
      <c r="OD497"/>
      <c r="OE497"/>
      <c r="OF497"/>
      <c r="OG497"/>
      <c r="OH497"/>
      <c r="OI497"/>
      <c r="OJ497"/>
      <c r="OK497"/>
      <c r="OL497"/>
      <c r="OM497"/>
      <c r="ON497"/>
      <c r="OO497"/>
      <c r="OP497"/>
      <c r="OQ497"/>
      <c r="OR497"/>
      <c r="OS497"/>
      <c r="OT497"/>
      <c r="OU497"/>
      <c r="OV497"/>
      <c r="OW497"/>
      <c r="OX497"/>
      <c r="OY497"/>
      <c r="OZ497"/>
      <c r="PA497"/>
      <c r="PB497"/>
      <c r="PC497"/>
      <c r="PD497"/>
      <c r="PE497"/>
      <c r="PF497"/>
      <c r="PG497"/>
      <c r="PH497"/>
      <c r="PI497"/>
      <c r="PJ497"/>
      <c r="PK497"/>
      <c r="PL497"/>
      <c r="PM497"/>
      <c r="PN497"/>
      <c r="PO497"/>
      <c r="PP497"/>
      <c r="PQ497"/>
      <c r="PR497"/>
      <c r="PS497"/>
      <c r="PT497"/>
      <c r="PU497"/>
      <c r="PV497"/>
      <c r="PW497"/>
      <c r="PX497"/>
      <c r="PY497"/>
      <c r="PZ497"/>
      <c r="QA497"/>
      <c r="QB497"/>
      <c r="QC497"/>
      <c r="QD497"/>
      <c r="QE497"/>
      <c r="QF497"/>
      <c r="QG497"/>
      <c r="QH497"/>
      <c r="QI497"/>
      <c r="QJ497"/>
      <c r="QK497"/>
      <c r="QL497"/>
      <c r="QM497"/>
      <c r="QN497"/>
      <c r="QO497"/>
      <c r="QP497"/>
      <c r="QQ497"/>
      <c r="QR497"/>
      <c r="QS497"/>
      <c r="QT497"/>
      <c r="QU497"/>
      <c r="QV497"/>
      <c r="QW497"/>
      <c r="QX497"/>
      <c r="QY497"/>
      <c r="QZ497"/>
      <c r="RA497"/>
      <c r="RB497"/>
      <c r="RC497"/>
      <c r="RD497"/>
      <c r="RE497"/>
      <c r="RF497"/>
      <c r="RG497"/>
      <c r="RH497"/>
      <c r="RI497"/>
      <c r="RJ497"/>
      <c r="RK497"/>
      <c r="RL497"/>
      <c r="RM497"/>
      <c r="RN497"/>
      <c r="RO497"/>
      <c r="RP497"/>
      <c r="RQ497"/>
      <c r="RR497"/>
      <c r="RS497"/>
      <c r="RT497"/>
      <c r="RU497"/>
      <c r="RV497"/>
      <c r="RW497"/>
      <c r="RX497"/>
      <c r="RY497"/>
      <c r="RZ497"/>
      <c r="SA497"/>
      <c r="SB497"/>
      <c r="SC497"/>
      <c r="SD497"/>
      <c r="SE497"/>
      <c r="SF497"/>
      <c r="SG497"/>
      <c r="SH497"/>
      <c r="SI497"/>
      <c r="SJ497"/>
      <c r="SK497"/>
      <c r="SL497"/>
      <c r="SM497"/>
      <c r="SN497"/>
      <c r="SO497"/>
      <c r="SP497"/>
      <c r="SQ497"/>
      <c r="SR497"/>
      <c r="SS497"/>
      <c r="ST497"/>
      <c r="SU497"/>
      <c r="SV497"/>
      <c r="SW497"/>
      <c r="SX497"/>
      <c r="SY497"/>
      <c r="SZ497"/>
      <c r="TA497"/>
      <c r="TB497"/>
      <c r="TC497"/>
      <c r="TD497"/>
      <c r="TE497"/>
      <c r="TF497"/>
      <c r="TG497"/>
      <c r="TH497"/>
      <c r="TI497"/>
      <c r="TJ497"/>
      <c r="TK497"/>
      <c r="TL497"/>
      <c r="TM497"/>
      <c r="TN497"/>
      <c r="TO497"/>
      <c r="TP497"/>
      <c r="TQ497"/>
      <c r="TR497"/>
      <c r="TS497"/>
      <c r="TT497"/>
      <c r="TU497"/>
      <c r="TV497"/>
      <c r="TW497"/>
      <c r="TX497"/>
      <c r="TY497"/>
      <c r="TZ497"/>
      <c r="UA497"/>
      <c r="UB497"/>
      <c r="UC497"/>
      <c r="UD497"/>
      <c r="UE497"/>
      <c r="UF497"/>
      <c r="UG497"/>
      <c r="UH497"/>
      <c r="UI497"/>
      <c r="UJ497"/>
      <c r="UK497"/>
      <c r="UL497"/>
      <c r="UM497"/>
      <c r="UN497"/>
      <c r="UO497"/>
      <c r="UP497"/>
      <c r="UQ497"/>
      <c r="UR497"/>
      <c r="US497"/>
      <c r="UT497"/>
      <c r="UU497"/>
      <c r="UV497"/>
      <c r="UW497"/>
      <c r="UX497"/>
      <c r="UY497"/>
      <c r="UZ497"/>
      <c r="VA497"/>
      <c r="VB497"/>
      <c r="VC497"/>
      <c r="VD497"/>
      <c r="VE497"/>
      <c r="VF497"/>
      <c r="VG497"/>
      <c r="VH497"/>
      <c r="VI497"/>
      <c r="VJ497"/>
      <c r="VK497"/>
      <c r="VL497"/>
      <c r="VM497"/>
      <c r="VN497"/>
      <c r="VO497"/>
      <c r="VP497"/>
      <c r="VQ497"/>
      <c r="VR497"/>
      <c r="VS497"/>
      <c r="VT497"/>
      <c r="VU497"/>
      <c r="VV497"/>
      <c r="VW497"/>
      <c r="VX497"/>
      <c r="VY497"/>
      <c r="VZ497"/>
      <c r="WA497"/>
      <c r="WB497"/>
      <c r="WC497"/>
      <c r="WD497"/>
      <c r="WE497"/>
      <c r="WF497"/>
      <c r="WG497"/>
      <c r="WH497"/>
      <c r="WI497"/>
      <c r="WJ497"/>
      <c r="WK497"/>
      <c r="WL497"/>
      <c r="WM497"/>
      <c r="WN497"/>
      <c r="WO497"/>
      <c r="WP497"/>
      <c r="WQ497"/>
      <c r="WR497"/>
      <c r="WS497"/>
      <c r="WT497"/>
      <c r="WU497"/>
      <c r="WV497"/>
      <c r="WW497"/>
      <c r="WX497"/>
      <c r="WY497"/>
      <c r="WZ497"/>
      <c r="XA497"/>
      <c r="XB497"/>
      <c r="XC497"/>
      <c r="XD497"/>
      <c r="XE497"/>
      <c r="XF497"/>
      <c r="XG497"/>
      <c r="XH497"/>
      <c r="XI497"/>
      <c r="XJ497"/>
      <c r="XK497"/>
      <c r="XL497"/>
      <c r="XM497"/>
      <c r="XN497"/>
      <c r="XO497"/>
      <c r="XP497"/>
      <c r="XQ497"/>
      <c r="XR497"/>
      <c r="XS497"/>
      <c r="XT497"/>
      <c r="XU497"/>
      <c r="XV497"/>
      <c r="XW497"/>
      <c r="XX497"/>
      <c r="XY497"/>
      <c r="XZ497"/>
      <c r="YA497"/>
      <c r="YB497"/>
      <c r="YC497"/>
      <c r="YD497"/>
      <c r="YE497"/>
      <c r="YF497"/>
      <c r="YG497"/>
      <c r="YH497"/>
      <c r="YI497"/>
      <c r="YJ497"/>
      <c r="YK497"/>
      <c r="YL497"/>
      <c r="YM497"/>
      <c r="YN497"/>
      <c r="YO497"/>
      <c r="YP497"/>
      <c r="YQ497"/>
      <c r="YR497"/>
      <c r="YS497"/>
      <c r="YT497"/>
      <c r="YU497"/>
      <c r="YV497"/>
      <c r="YW497"/>
      <c r="YX497"/>
      <c r="YY497"/>
      <c r="YZ497"/>
      <c r="ZA497"/>
      <c r="ZB497"/>
      <c r="ZC497"/>
      <c r="ZD497"/>
      <c r="ZE497"/>
      <c r="ZF497"/>
      <c r="ZG497"/>
      <c r="ZH497"/>
      <c r="ZI497"/>
      <c r="ZJ497"/>
      <c r="ZK497"/>
      <c r="ZL497"/>
      <c r="ZM497"/>
      <c r="ZN497"/>
      <c r="ZO497"/>
      <c r="ZP497"/>
      <c r="ZQ497"/>
      <c r="ZR497"/>
      <c r="ZS497"/>
      <c r="ZT497"/>
      <c r="ZU497"/>
      <c r="ZV497"/>
      <c r="ZW497"/>
      <c r="ZX497"/>
      <c r="ZY497"/>
      <c r="ZZ497"/>
      <c r="AAA497"/>
      <c r="AAB497"/>
      <c r="AAC497"/>
      <c r="AAD497"/>
      <c r="AAE497"/>
      <c r="AAF497"/>
      <c r="AAG497"/>
      <c r="AAH497"/>
      <c r="AAI497"/>
      <c r="AAJ497"/>
      <c r="AAK497"/>
      <c r="AAL497"/>
      <c r="AAM497"/>
      <c r="AAN497"/>
      <c r="AAO497"/>
      <c r="AAP497"/>
      <c r="AAQ497"/>
      <c r="AAR497"/>
      <c r="AAS497"/>
      <c r="AAT497"/>
      <c r="AAU497"/>
      <c r="AAV497"/>
      <c r="AAW497"/>
      <c r="AAX497"/>
      <c r="AAY497"/>
      <c r="AAZ497"/>
      <c r="ABA497"/>
      <c r="ABB497"/>
      <c r="ABC497"/>
      <c r="ABD497"/>
      <c r="ABE497"/>
      <c r="ABF497"/>
      <c r="ABG497"/>
      <c r="ABH497"/>
      <c r="ABI497"/>
      <c r="ABJ497"/>
      <c r="ABK497"/>
      <c r="ABL497"/>
      <c r="ABM497"/>
      <c r="ABN497"/>
      <c r="ABO497"/>
      <c r="ABP497"/>
      <c r="ABQ497"/>
      <c r="ABR497"/>
      <c r="ABS497"/>
      <c r="ABT497"/>
      <c r="ABU497"/>
      <c r="ABV497"/>
      <c r="ABW497"/>
      <c r="ABX497"/>
      <c r="ABY497"/>
      <c r="ABZ497"/>
      <c r="ACA497"/>
      <c r="ACB497"/>
      <c r="ACC497"/>
      <c r="ACD497"/>
      <c r="ACE497"/>
      <c r="ACF497"/>
      <c r="ACG497"/>
      <c r="ACH497"/>
      <c r="ACI497"/>
      <c r="ACJ497"/>
      <c r="ACK497"/>
      <c r="ACL497"/>
      <c r="ACM497"/>
      <c r="ACN497"/>
      <c r="ACO497"/>
      <c r="ACP497"/>
      <c r="ACQ497"/>
      <c r="ACR497"/>
      <c r="ACS497"/>
      <c r="ACT497"/>
      <c r="ACU497"/>
      <c r="ACV497"/>
      <c r="ACW497"/>
      <c r="ACX497"/>
      <c r="ACY497"/>
      <c r="ACZ497"/>
      <c r="ADA497"/>
      <c r="ADB497"/>
      <c r="ADC497"/>
      <c r="ADD497"/>
      <c r="ADE497"/>
      <c r="ADF497"/>
      <c r="ADG497"/>
      <c r="ADH497"/>
      <c r="ADI497"/>
      <c r="ADJ497"/>
      <c r="ADK497"/>
      <c r="ADL497"/>
      <c r="ADM497"/>
      <c r="ADN497"/>
      <c r="ADO497"/>
      <c r="ADP497"/>
      <c r="ADQ497"/>
      <c r="ADR497"/>
      <c r="ADS497"/>
      <c r="ADT497"/>
      <c r="ADU497"/>
      <c r="ADV497"/>
      <c r="ADW497"/>
      <c r="ADX497"/>
      <c r="ADY497"/>
      <c r="ADZ497"/>
      <c r="AEA497"/>
      <c r="AEB497"/>
      <c r="AEC497"/>
      <c r="AED497"/>
      <c r="AEE497"/>
      <c r="AEF497"/>
      <c r="AEG497"/>
      <c r="AEH497"/>
      <c r="AEI497"/>
      <c r="AEJ497"/>
      <c r="AEK497"/>
      <c r="AEL497"/>
      <c r="AEM497"/>
      <c r="AEN497"/>
      <c r="AEO497"/>
      <c r="AEP497"/>
      <c r="AEQ497"/>
      <c r="AER497"/>
      <c r="AES497"/>
      <c r="AET497"/>
      <c r="AEU497"/>
      <c r="AEV497"/>
      <c r="AEW497"/>
      <c r="AEX497"/>
      <c r="AEY497"/>
      <c r="AEZ497"/>
      <c r="AFA497"/>
      <c r="AFB497"/>
      <c r="AFC497"/>
      <c r="AFD497"/>
      <c r="AFE497"/>
      <c r="AFF497"/>
      <c r="AFG497"/>
      <c r="AFH497"/>
      <c r="AFI497"/>
      <c r="AFJ497"/>
      <c r="AFK497"/>
      <c r="AFL497"/>
      <c r="AFM497"/>
      <c r="AFN497"/>
      <c r="AFO497"/>
      <c r="AFP497"/>
      <c r="AFQ497"/>
      <c r="AFR497"/>
      <c r="AFS497"/>
      <c r="AFT497"/>
      <c r="AFU497"/>
      <c r="AFV497"/>
      <c r="AFW497"/>
      <c r="AFX497"/>
      <c r="AFY497"/>
      <c r="AFZ497"/>
      <c r="AGA497"/>
      <c r="AGB497"/>
      <c r="AGC497"/>
      <c r="AGD497"/>
      <c r="AGE497"/>
      <c r="AGF497"/>
      <c r="AGG497"/>
      <c r="AGH497"/>
      <c r="AGI497"/>
      <c r="AGJ497"/>
      <c r="AGK497"/>
      <c r="AGL497"/>
      <c r="AGM497"/>
      <c r="AGN497"/>
      <c r="AGO497"/>
      <c r="AGP497"/>
      <c r="AGQ497"/>
      <c r="AGR497"/>
      <c r="AGS497"/>
      <c r="AGT497"/>
      <c r="AGU497"/>
      <c r="AGV497"/>
      <c r="AGW497"/>
      <c r="AGX497"/>
      <c r="AGY497"/>
      <c r="AGZ497"/>
      <c r="AHA497"/>
      <c r="AHB497"/>
      <c r="AHC497"/>
      <c r="AHD497"/>
      <c r="AHE497"/>
      <c r="AHF497"/>
      <c r="AHG497"/>
      <c r="AHH497"/>
      <c r="AHI497"/>
      <c r="AHJ497"/>
      <c r="AHK497"/>
      <c r="AHL497"/>
      <c r="AHM497"/>
      <c r="AHN497"/>
      <c r="AHO497"/>
      <c r="AHP497"/>
      <c r="AHQ497"/>
      <c r="AHR497"/>
      <c r="AHS497"/>
      <c r="AHT497"/>
      <c r="AHU497"/>
      <c r="AHV497"/>
      <c r="AHW497"/>
      <c r="AHX497"/>
      <c r="AHY497"/>
      <c r="AHZ497"/>
      <c r="AIA497"/>
      <c r="AIB497"/>
      <c r="AIC497"/>
      <c r="AID497"/>
      <c r="AIE497"/>
      <c r="AIF497"/>
      <c r="AIG497"/>
      <c r="AIH497"/>
      <c r="AII497"/>
      <c r="AIJ497"/>
      <c r="AIK497"/>
      <c r="AIL497"/>
      <c r="AIM497"/>
      <c r="AIN497"/>
      <c r="AIO497"/>
      <c r="AIP497"/>
      <c r="AIQ497"/>
      <c r="AIR497"/>
      <c r="AIS497"/>
      <c r="AIT497"/>
      <c r="AIU497"/>
      <c r="AIV497"/>
      <c r="AIW497"/>
      <c r="AIX497"/>
      <c r="AIY497"/>
      <c r="AIZ497"/>
      <c r="AJA497"/>
      <c r="AJB497"/>
      <c r="AJC497"/>
      <c r="AJD497"/>
      <c r="AJE497"/>
      <c r="AJF497"/>
      <c r="AJG497"/>
      <c r="AJH497"/>
      <c r="AJI497"/>
      <c r="AJJ497"/>
      <c r="AJK497"/>
      <c r="AJL497"/>
      <c r="AJM497"/>
      <c r="AJN497"/>
    </row>
    <row r="498" spans="1:950" s="73" customFormat="1" ht="20.399999999999999">
      <c r="A498" s="112" t="s">
        <v>33</v>
      </c>
      <c r="B498" s="75" t="s">
        <v>45</v>
      </c>
      <c r="C498" s="76">
        <v>36888</v>
      </c>
      <c r="D498" s="77" t="s">
        <v>176</v>
      </c>
      <c r="E498" s="76" t="s">
        <v>47</v>
      </c>
      <c r="F498" s="139">
        <v>6.8503999999999996</v>
      </c>
      <c r="G498" s="1267">
        <v>8.8699999999999992</v>
      </c>
      <c r="H498" s="1227">
        <f>F498*G498</f>
        <v>60.763047999999991</v>
      </c>
      <c r="I498" s="1232"/>
      <c r="J498" s="214"/>
      <c r="K498" s="88"/>
      <c r="L498" s="89"/>
      <c r="M498" s="90"/>
      <c r="N498" s="91"/>
      <c r="O498" s="91"/>
      <c r="P498" s="13"/>
      <c r="Q498" s="13"/>
      <c r="R498" s="704"/>
      <c r="S498" s="704"/>
      <c r="T498" s="704"/>
      <c r="U498" s="704"/>
      <c r="V498" s="704"/>
      <c r="W498" s="704"/>
      <c r="X498" s="704"/>
      <c r="Y498" s="704"/>
      <c r="Z498" s="704"/>
      <c r="AA498" s="704"/>
      <c r="AB498" s="704"/>
      <c r="AC498" s="704"/>
      <c r="AD498" s="704"/>
      <c r="AE498" s="704"/>
      <c r="AF498" s="704"/>
      <c r="AG498" s="704"/>
      <c r="AH498" s="704"/>
      <c r="AI498" s="704"/>
      <c r="AJ498" s="704"/>
      <c r="AK498" s="704"/>
      <c r="AL498" s="704"/>
      <c r="AM498" s="704"/>
      <c r="AN498" s="704"/>
      <c r="AO498" s="704"/>
      <c r="AP498" s="704"/>
      <c r="AQ498" s="704"/>
      <c r="AR498" s="704"/>
      <c r="AS498" s="704"/>
      <c r="AT498" s="704"/>
      <c r="AU498" s="704"/>
      <c r="AV498" s="704"/>
      <c r="AW498" s="704"/>
      <c r="AX498" s="704"/>
      <c r="AY498" s="704"/>
      <c r="AZ498" s="704"/>
      <c r="BA498" s="704"/>
      <c r="BB498" s="704"/>
      <c r="BC498" s="704"/>
      <c r="BD498" s="704"/>
    </row>
    <row r="499" spans="1:950" s="95" customFormat="1" ht="24.75" customHeight="1">
      <c r="A499" s="112" t="s">
        <v>33</v>
      </c>
      <c r="B499" s="75" t="s">
        <v>45</v>
      </c>
      <c r="C499" s="76">
        <v>39025</v>
      </c>
      <c r="D499" s="77" t="s">
        <v>177</v>
      </c>
      <c r="E499" s="76" t="s">
        <v>54</v>
      </c>
      <c r="F499" s="139">
        <v>0.54730000000000001</v>
      </c>
      <c r="G499" s="1267">
        <v>837.18</v>
      </c>
      <c r="H499" s="1227">
        <f>F499*G499</f>
        <v>458.18861399999997</v>
      </c>
      <c r="I499" s="1232"/>
      <c r="J499" s="214"/>
      <c r="K499" s="88"/>
      <c r="L499" s="89"/>
      <c r="M499" s="90"/>
      <c r="N499" s="91"/>
      <c r="O499" s="91"/>
      <c r="P499" s="13"/>
      <c r="Q499" s="13"/>
      <c r="R499" s="711"/>
      <c r="S499" s="711"/>
      <c r="T499" s="711"/>
      <c r="U499" s="711"/>
      <c r="V499" s="711"/>
      <c r="W499" s="711"/>
      <c r="X499" s="711"/>
      <c r="Y499" s="711"/>
      <c r="Z499" s="711"/>
      <c r="AA499" s="711"/>
      <c r="AB499" s="711"/>
      <c r="AC499" s="711"/>
      <c r="AD499" s="711"/>
      <c r="AE499" s="711"/>
      <c r="AF499" s="711"/>
      <c r="AG499" s="711"/>
      <c r="AH499" s="711"/>
      <c r="AI499" s="711"/>
      <c r="AJ499" s="711"/>
      <c r="AK499" s="711"/>
      <c r="AL499" s="711"/>
      <c r="AM499" s="711"/>
      <c r="AN499" s="711"/>
      <c r="AO499" s="711"/>
      <c r="AP499" s="711"/>
      <c r="AQ499" s="711"/>
      <c r="AR499" s="711"/>
      <c r="AS499" s="711"/>
      <c r="AT499" s="711"/>
      <c r="AU499" s="711"/>
      <c r="AV499" s="711"/>
      <c r="AW499" s="711"/>
      <c r="AX499" s="711"/>
      <c r="AY499" s="711"/>
      <c r="AZ499" s="711"/>
      <c r="BA499" s="711"/>
      <c r="BB499" s="711"/>
      <c r="BC499" s="711"/>
      <c r="BD499" s="711"/>
    </row>
    <row r="500" spans="1:950" s="73" customFormat="1">
      <c r="A500" s="74"/>
      <c r="B500" s="106"/>
      <c r="C500" s="107"/>
      <c r="D500" s="77"/>
      <c r="E500" s="78"/>
      <c r="F500" s="139"/>
      <c r="G500" s="1267"/>
      <c r="H500" s="1227"/>
      <c r="I500" s="1232"/>
      <c r="J500" s="214"/>
      <c r="K500" s="80"/>
      <c r="L500" s="81"/>
      <c r="M500" s="82"/>
      <c r="N500" s="109"/>
      <c r="O500" s="109"/>
      <c r="P500" s="13"/>
      <c r="Q500" s="13"/>
      <c r="R500" s="704"/>
      <c r="S500" s="704"/>
      <c r="T500" s="704"/>
      <c r="U500" s="704"/>
      <c r="V500" s="704"/>
      <c r="W500" s="704"/>
      <c r="X500" s="704"/>
      <c r="Y500" s="704"/>
      <c r="Z500" s="704"/>
      <c r="AA500" s="704"/>
      <c r="AB500" s="704"/>
      <c r="AC500" s="704"/>
      <c r="AD500" s="704"/>
      <c r="AE500" s="704"/>
      <c r="AF500" s="704"/>
      <c r="AG500" s="704"/>
      <c r="AH500" s="704"/>
      <c r="AI500" s="704"/>
      <c r="AJ500" s="704"/>
      <c r="AK500" s="704"/>
      <c r="AL500" s="704"/>
      <c r="AM500" s="704"/>
      <c r="AN500" s="704"/>
      <c r="AO500" s="704"/>
      <c r="AP500" s="704"/>
      <c r="AQ500" s="704"/>
      <c r="AR500" s="704"/>
      <c r="AS500" s="704"/>
      <c r="AT500" s="704"/>
      <c r="AU500" s="704"/>
      <c r="AV500" s="704"/>
      <c r="AW500" s="704"/>
      <c r="AX500" s="704"/>
      <c r="AY500" s="704"/>
      <c r="AZ500" s="704"/>
      <c r="BA500" s="704"/>
      <c r="BB500" s="704"/>
      <c r="BC500" s="704"/>
      <c r="BD500" s="704"/>
    </row>
    <row r="501" spans="1:950" ht="41.25" customHeight="1">
      <c r="A501" s="64" t="s">
        <v>33</v>
      </c>
      <c r="B501" s="65">
        <v>91341</v>
      </c>
      <c r="C501" s="66" t="s">
        <v>727</v>
      </c>
      <c r="D501" s="818" t="s">
        <v>912</v>
      </c>
      <c r="E501" s="66" t="s">
        <v>38</v>
      </c>
      <c r="F501" s="856">
        <f>'MEMÓRIA DE CÁLCULO'!$G$55</f>
        <v>0.81</v>
      </c>
      <c r="G501" s="1264"/>
      <c r="H501" s="1236">
        <f>ROUND(SUM(H502:H507),2)</f>
        <v>552.95000000000005</v>
      </c>
      <c r="I501" s="1246">
        <f>ROUND(SUM(I502:I507),2)</f>
        <v>9.69</v>
      </c>
      <c r="J501" s="211">
        <f>ROUND(H501+I501,2)</f>
        <v>562.64</v>
      </c>
      <c r="K501" s="68">
        <f>ROUND(F501*H501,2)</f>
        <v>447.89</v>
      </c>
      <c r="L501" s="69">
        <f>ROUND(F501*I501,2)</f>
        <v>7.85</v>
      </c>
      <c r="M501" s="679">
        <f>ROUND(K501+L501,2)</f>
        <v>455.74</v>
      </c>
      <c r="N501" s="680">
        <f>ROUND(M501*$N$5,2)</f>
        <v>115.12</v>
      </c>
      <c r="O501" s="680">
        <f>ROUND(M501+N501,2)</f>
        <v>570.86</v>
      </c>
      <c r="R501" s="702"/>
      <c r="S501" s="702"/>
      <c r="T501" s="702"/>
      <c r="U501" s="702"/>
      <c r="V501" s="702"/>
      <c r="W501" s="702"/>
      <c r="X501" s="702"/>
      <c r="Y501" s="702"/>
      <c r="Z501" s="702"/>
      <c r="AA501" s="702"/>
      <c r="AB501" s="702"/>
      <c r="AC501" s="702"/>
      <c r="AD501" s="702"/>
      <c r="AE501" s="702"/>
      <c r="AF501" s="702"/>
      <c r="AG501" s="702"/>
      <c r="AH501" s="702"/>
      <c r="AI501" s="702"/>
      <c r="AJ501" s="702"/>
      <c r="AK501" s="702"/>
      <c r="AL501" s="702"/>
      <c r="AM501" s="702"/>
      <c r="AN501" s="702"/>
      <c r="AO501" s="702"/>
      <c r="AP501" s="702"/>
      <c r="AQ501" s="702"/>
      <c r="AR501" s="702"/>
      <c r="AS501" s="702"/>
      <c r="AT501" s="702"/>
      <c r="AU501" s="702"/>
      <c r="AV501" s="702"/>
      <c r="AW501" s="702"/>
      <c r="AX501" s="702"/>
      <c r="AY501" s="702"/>
      <c r="AZ501" s="702"/>
      <c r="BA501" s="702"/>
      <c r="BB501" s="702"/>
      <c r="BC501" s="702"/>
      <c r="BD501" s="702"/>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c r="HO501"/>
      <c r="HP501"/>
      <c r="HQ501"/>
      <c r="HR501"/>
      <c r="HS501"/>
      <c r="HT501"/>
      <c r="HU501"/>
      <c r="HV501"/>
      <c r="HW501"/>
      <c r="HX501"/>
      <c r="HY501"/>
      <c r="HZ501"/>
      <c r="IA501"/>
      <c r="IB501"/>
      <c r="IC501"/>
      <c r="ID501"/>
      <c r="IE501"/>
      <c r="IF501"/>
      <c r="IG501"/>
      <c r="IH501"/>
      <c r="II501"/>
      <c r="IJ501"/>
      <c r="IK501"/>
      <c r="IL501"/>
      <c r="IM501"/>
      <c r="IN501"/>
      <c r="IO501"/>
      <c r="IP501"/>
      <c r="IQ501"/>
      <c r="IR501"/>
      <c r="IS501"/>
      <c r="IT501"/>
      <c r="IU501"/>
      <c r="IV501"/>
      <c r="IW501"/>
      <c r="IX501"/>
      <c r="IY501"/>
      <c r="IZ501"/>
      <c r="JA501"/>
      <c r="JB501"/>
      <c r="JC501"/>
      <c r="JD501"/>
      <c r="JE501"/>
      <c r="JF501"/>
      <c r="JG501"/>
      <c r="JH501"/>
      <c r="JI501"/>
      <c r="JJ501"/>
      <c r="JK501"/>
      <c r="JL501"/>
      <c r="JM501"/>
      <c r="JN501"/>
      <c r="JO501"/>
      <c r="JP501"/>
      <c r="JQ501"/>
      <c r="JR501"/>
      <c r="JS501"/>
      <c r="JT501"/>
      <c r="JU501"/>
      <c r="JV501"/>
      <c r="JW501"/>
      <c r="JX501"/>
      <c r="JY501"/>
      <c r="JZ501"/>
      <c r="KA501"/>
      <c r="KB501"/>
      <c r="KC501"/>
      <c r="KD501"/>
      <c r="KE501"/>
      <c r="KF501"/>
      <c r="KG501"/>
      <c r="KH501"/>
      <c r="KI501"/>
      <c r="KJ501"/>
      <c r="KK501"/>
      <c r="KL501"/>
      <c r="KM501"/>
      <c r="KN501"/>
      <c r="KO501"/>
      <c r="KP501"/>
      <c r="KQ501"/>
      <c r="KR501"/>
      <c r="KS501"/>
      <c r="KT501"/>
      <c r="KU501"/>
      <c r="KV501"/>
      <c r="KW501"/>
      <c r="KX501"/>
      <c r="KY501"/>
      <c r="KZ501"/>
      <c r="LA501"/>
      <c r="LB501"/>
      <c r="LC501"/>
      <c r="LD501"/>
      <c r="LE501"/>
      <c r="LF501"/>
      <c r="LG501"/>
      <c r="LH501"/>
      <c r="LI501"/>
      <c r="LJ501"/>
      <c r="LK501"/>
      <c r="LL501"/>
      <c r="LM501"/>
      <c r="LN501"/>
      <c r="LO501"/>
      <c r="LP501"/>
      <c r="LQ501"/>
      <c r="LR501"/>
      <c r="LS501"/>
      <c r="LT501"/>
      <c r="LU501"/>
      <c r="LV501"/>
      <c r="LW501"/>
      <c r="LX501"/>
      <c r="LY501"/>
      <c r="LZ501"/>
      <c r="MA501"/>
      <c r="MB501"/>
      <c r="MC501"/>
      <c r="MD501"/>
      <c r="ME501"/>
      <c r="MF501"/>
      <c r="MG501"/>
      <c r="MH501"/>
      <c r="MI501"/>
      <c r="MJ501"/>
      <c r="MK501"/>
      <c r="ML501"/>
      <c r="MM501"/>
      <c r="MN501"/>
      <c r="MO501"/>
      <c r="MP501"/>
      <c r="MQ501"/>
      <c r="MR501"/>
      <c r="MS501"/>
      <c r="MT501"/>
      <c r="MU501"/>
      <c r="MV501"/>
      <c r="MW501"/>
      <c r="MX501"/>
      <c r="MY501"/>
      <c r="MZ501"/>
      <c r="NA501"/>
      <c r="NB501"/>
      <c r="NC501"/>
      <c r="ND501"/>
      <c r="NE501"/>
      <c r="NF501"/>
      <c r="NG501"/>
      <c r="NH501"/>
      <c r="NI501"/>
      <c r="NJ501"/>
      <c r="NK501"/>
      <c r="NL501"/>
      <c r="NM501"/>
      <c r="NN501"/>
      <c r="NO501"/>
      <c r="NP501"/>
      <c r="NQ501"/>
      <c r="NR501"/>
      <c r="NS501"/>
      <c r="NT501"/>
      <c r="NU501"/>
      <c r="NV501"/>
      <c r="NW501"/>
      <c r="NX501"/>
      <c r="NY501"/>
      <c r="NZ501"/>
      <c r="OA501"/>
      <c r="OB501"/>
      <c r="OC501"/>
      <c r="OD501"/>
      <c r="OE501"/>
      <c r="OF501"/>
      <c r="OG501"/>
      <c r="OH501"/>
      <c r="OI501"/>
      <c r="OJ501"/>
      <c r="OK501"/>
      <c r="OL501"/>
      <c r="OM501"/>
      <c r="ON501"/>
      <c r="OO501"/>
      <c r="OP501"/>
      <c r="OQ501"/>
      <c r="OR501"/>
      <c r="OS501"/>
      <c r="OT501"/>
      <c r="OU501"/>
      <c r="OV501"/>
      <c r="OW501"/>
      <c r="OX501"/>
      <c r="OY501"/>
      <c r="OZ501"/>
      <c r="PA501"/>
      <c r="PB501"/>
      <c r="PC501"/>
      <c r="PD501"/>
      <c r="PE501"/>
      <c r="PF501"/>
      <c r="PG501"/>
      <c r="PH501"/>
      <c r="PI501"/>
      <c r="PJ501"/>
      <c r="PK501"/>
      <c r="PL501"/>
      <c r="PM501"/>
      <c r="PN501"/>
      <c r="PO501"/>
      <c r="PP501"/>
      <c r="PQ501"/>
      <c r="PR501"/>
      <c r="PS501"/>
      <c r="PT501"/>
      <c r="PU501"/>
      <c r="PV501"/>
      <c r="PW501"/>
      <c r="PX501"/>
      <c r="PY501"/>
      <c r="PZ501"/>
      <c r="QA501"/>
      <c r="QB501"/>
      <c r="QC501"/>
      <c r="QD501"/>
      <c r="QE501"/>
      <c r="QF501"/>
      <c r="QG501"/>
      <c r="QH501"/>
      <c r="QI501"/>
      <c r="QJ501"/>
      <c r="QK501"/>
      <c r="QL501"/>
      <c r="QM501"/>
      <c r="QN501"/>
      <c r="QO501"/>
      <c r="QP501"/>
      <c r="QQ501"/>
      <c r="QR501"/>
      <c r="QS501"/>
      <c r="QT501"/>
      <c r="QU501"/>
      <c r="QV501"/>
      <c r="QW501"/>
      <c r="QX501"/>
      <c r="QY501"/>
      <c r="QZ501"/>
      <c r="RA501"/>
      <c r="RB501"/>
      <c r="RC501"/>
      <c r="RD501"/>
      <c r="RE501"/>
      <c r="RF501"/>
      <c r="RG501"/>
      <c r="RH501"/>
      <c r="RI501"/>
      <c r="RJ501"/>
      <c r="RK501"/>
      <c r="RL501"/>
      <c r="RM501"/>
      <c r="RN501"/>
      <c r="RO501"/>
      <c r="RP501"/>
      <c r="RQ501"/>
      <c r="RR501"/>
      <c r="RS501"/>
      <c r="RT501"/>
      <c r="RU501"/>
      <c r="RV501"/>
      <c r="RW501"/>
      <c r="RX501"/>
      <c r="RY501"/>
      <c r="RZ501"/>
      <c r="SA501"/>
      <c r="SB501"/>
      <c r="SC501"/>
      <c r="SD501"/>
      <c r="SE501"/>
      <c r="SF501"/>
      <c r="SG501"/>
      <c r="SH501"/>
      <c r="SI501"/>
      <c r="SJ501"/>
      <c r="SK501"/>
      <c r="SL501"/>
      <c r="SM501"/>
      <c r="SN501"/>
      <c r="SO501"/>
      <c r="SP501"/>
      <c r="SQ501"/>
      <c r="SR501"/>
      <c r="SS501"/>
      <c r="ST501"/>
      <c r="SU501"/>
      <c r="SV501"/>
      <c r="SW501"/>
      <c r="SX501"/>
      <c r="SY501"/>
      <c r="SZ501"/>
      <c r="TA501"/>
      <c r="TB501"/>
      <c r="TC501"/>
      <c r="TD501"/>
      <c r="TE501"/>
      <c r="TF501"/>
      <c r="TG501"/>
      <c r="TH501"/>
      <c r="TI501"/>
      <c r="TJ501"/>
      <c r="TK501"/>
      <c r="TL501"/>
      <c r="TM501"/>
      <c r="TN501"/>
      <c r="TO501"/>
      <c r="TP501"/>
      <c r="TQ501"/>
      <c r="TR501"/>
      <c r="TS501"/>
      <c r="TT501"/>
      <c r="TU501"/>
      <c r="TV501"/>
      <c r="TW501"/>
      <c r="TX501"/>
      <c r="TY501"/>
      <c r="TZ501"/>
      <c r="UA501"/>
      <c r="UB501"/>
      <c r="UC501"/>
      <c r="UD501"/>
      <c r="UE501"/>
      <c r="UF501"/>
      <c r="UG501"/>
      <c r="UH501"/>
      <c r="UI501"/>
      <c r="UJ501"/>
      <c r="UK501"/>
      <c r="UL501"/>
      <c r="UM501"/>
      <c r="UN501"/>
      <c r="UO501"/>
      <c r="UP501"/>
      <c r="UQ501"/>
      <c r="UR501"/>
      <c r="US501"/>
      <c r="UT501"/>
      <c r="UU501"/>
      <c r="UV501"/>
      <c r="UW501"/>
      <c r="UX501"/>
      <c r="UY501"/>
      <c r="UZ501"/>
      <c r="VA501"/>
      <c r="VB501"/>
      <c r="VC501"/>
      <c r="VD501"/>
      <c r="VE501"/>
      <c r="VF501"/>
      <c r="VG501"/>
      <c r="VH501"/>
      <c r="VI501"/>
      <c r="VJ501"/>
      <c r="VK501"/>
      <c r="VL501"/>
      <c r="VM501"/>
      <c r="VN501"/>
      <c r="VO501"/>
      <c r="VP501"/>
      <c r="VQ501"/>
      <c r="VR501"/>
      <c r="VS501"/>
      <c r="VT501"/>
      <c r="VU501"/>
      <c r="VV501"/>
      <c r="VW501"/>
      <c r="VX501"/>
      <c r="VY501"/>
      <c r="VZ501"/>
      <c r="WA501"/>
      <c r="WB501"/>
      <c r="WC501"/>
      <c r="WD501"/>
      <c r="WE501"/>
      <c r="WF501"/>
      <c r="WG501"/>
      <c r="WH501"/>
      <c r="WI501"/>
      <c r="WJ501"/>
      <c r="WK501"/>
      <c r="WL501"/>
      <c r="WM501"/>
      <c r="WN501"/>
      <c r="WO501"/>
      <c r="WP501"/>
      <c r="WQ501"/>
      <c r="WR501"/>
      <c r="WS501"/>
      <c r="WT501"/>
      <c r="WU501"/>
      <c r="WV501"/>
      <c r="WW501"/>
      <c r="WX501"/>
      <c r="WY501"/>
      <c r="WZ501"/>
      <c r="XA501"/>
      <c r="XB501"/>
      <c r="XC501"/>
      <c r="XD501"/>
      <c r="XE501"/>
      <c r="XF501"/>
      <c r="XG501"/>
      <c r="XH501"/>
      <c r="XI501"/>
      <c r="XJ501"/>
      <c r="XK501"/>
      <c r="XL501"/>
      <c r="XM501"/>
      <c r="XN501"/>
      <c r="XO501"/>
      <c r="XP501"/>
      <c r="XQ501"/>
      <c r="XR501"/>
      <c r="XS501"/>
      <c r="XT501"/>
      <c r="XU501"/>
      <c r="XV501"/>
      <c r="XW501"/>
      <c r="XX501"/>
      <c r="XY501"/>
      <c r="XZ501"/>
      <c r="YA501"/>
      <c r="YB501"/>
      <c r="YC501"/>
      <c r="YD501"/>
      <c r="YE501"/>
      <c r="YF501"/>
      <c r="YG501"/>
      <c r="YH501"/>
      <c r="YI501"/>
      <c r="YJ501"/>
      <c r="YK501"/>
      <c r="YL501"/>
      <c r="YM501"/>
      <c r="YN501"/>
      <c r="YO501"/>
      <c r="YP501"/>
      <c r="YQ501"/>
      <c r="YR501"/>
      <c r="YS501"/>
      <c r="YT501"/>
      <c r="YU501"/>
      <c r="YV501"/>
      <c r="YW501"/>
      <c r="YX501"/>
      <c r="YY501"/>
      <c r="YZ501"/>
      <c r="ZA501"/>
      <c r="ZB501"/>
      <c r="ZC501"/>
      <c r="ZD501"/>
      <c r="ZE501"/>
      <c r="ZF501"/>
      <c r="ZG501"/>
      <c r="ZH501"/>
      <c r="ZI501"/>
      <c r="ZJ501"/>
      <c r="ZK501"/>
      <c r="ZL501"/>
      <c r="ZM501"/>
      <c r="ZN501"/>
      <c r="ZO501"/>
      <c r="ZP501"/>
      <c r="ZQ501"/>
      <c r="ZR501"/>
      <c r="ZS501"/>
      <c r="ZT501"/>
      <c r="ZU501"/>
      <c r="ZV501"/>
      <c r="ZW501"/>
      <c r="ZX501"/>
      <c r="ZY501"/>
      <c r="ZZ501"/>
      <c r="AAA501"/>
      <c r="AAB501"/>
      <c r="AAC501"/>
      <c r="AAD501"/>
      <c r="AAE501"/>
      <c r="AAF501"/>
      <c r="AAG501"/>
      <c r="AAH501"/>
      <c r="AAI501"/>
      <c r="AAJ501"/>
      <c r="AAK501"/>
      <c r="AAL501"/>
      <c r="AAM501"/>
      <c r="AAN501"/>
      <c r="AAO501"/>
      <c r="AAP501"/>
      <c r="AAQ501"/>
      <c r="AAR501"/>
      <c r="AAS501"/>
      <c r="AAT501"/>
      <c r="AAU501"/>
      <c r="AAV501"/>
      <c r="AAW501"/>
      <c r="AAX501"/>
      <c r="AAY501"/>
      <c r="AAZ501"/>
      <c r="ABA501"/>
      <c r="ABB501"/>
      <c r="ABC501"/>
      <c r="ABD501"/>
      <c r="ABE501"/>
      <c r="ABF501"/>
      <c r="ABG501"/>
      <c r="ABH501"/>
      <c r="ABI501"/>
      <c r="ABJ501"/>
      <c r="ABK501"/>
      <c r="ABL501"/>
      <c r="ABM501"/>
      <c r="ABN501"/>
      <c r="ABO501"/>
      <c r="ABP501"/>
      <c r="ABQ501"/>
      <c r="ABR501"/>
      <c r="ABS501"/>
      <c r="ABT501"/>
      <c r="ABU501"/>
      <c r="ABV501"/>
      <c r="ABW501"/>
      <c r="ABX501"/>
      <c r="ABY501"/>
      <c r="ABZ501"/>
      <c r="ACA501"/>
      <c r="ACB501"/>
      <c r="ACC501"/>
      <c r="ACD501"/>
      <c r="ACE501"/>
      <c r="ACF501"/>
      <c r="ACG501"/>
      <c r="ACH501"/>
      <c r="ACI501"/>
      <c r="ACJ501"/>
      <c r="ACK501"/>
      <c r="ACL501"/>
      <c r="ACM501"/>
      <c r="ACN501"/>
      <c r="ACO501"/>
      <c r="ACP501"/>
      <c r="ACQ501"/>
      <c r="ACR501"/>
      <c r="ACS501"/>
      <c r="ACT501"/>
      <c r="ACU501"/>
      <c r="ACV501"/>
      <c r="ACW501"/>
      <c r="ACX501"/>
      <c r="ACY501"/>
      <c r="ACZ501"/>
      <c r="ADA501"/>
      <c r="ADB501"/>
      <c r="ADC501"/>
      <c r="ADD501"/>
      <c r="ADE501"/>
      <c r="ADF501"/>
      <c r="ADG501"/>
      <c r="ADH501"/>
      <c r="ADI501"/>
      <c r="ADJ501"/>
      <c r="ADK501"/>
      <c r="ADL501"/>
      <c r="ADM501"/>
      <c r="ADN501"/>
      <c r="ADO501"/>
      <c r="ADP501"/>
      <c r="ADQ501"/>
      <c r="ADR501"/>
      <c r="ADS501"/>
      <c r="ADT501"/>
      <c r="ADU501"/>
      <c r="ADV501"/>
      <c r="ADW501"/>
      <c r="ADX501"/>
      <c r="ADY501"/>
      <c r="ADZ501"/>
      <c r="AEA501"/>
      <c r="AEB501"/>
      <c r="AEC501"/>
      <c r="AED501"/>
      <c r="AEE501"/>
      <c r="AEF501"/>
      <c r="AEG501"/>
      <c r="AEH501"/>
      <c r="AEI501"/>
      <c r="AEJ501"/>
      <c r="AEK501"/>
      <c r="AEL501"/>
      <c r="AEM501"/>
      <c r="AEN501"/>
      <c r="AEO501"/>
      <c r="AEP501"/>
      <c r="AEQ501"/>
      <c r="AER501"/>
      <c r="AES501"/>
      <c r="AET501"/>
      <c r="AEU501"/>
      <c r="AEV501"/>
      <c r="AEW501"/>
      <c r="AEX501"/>
      <c r="AEY501"/>
      <c r="AEZ501"/>
      <c r="AFA501"/>
      <c r="AFB501"/>
      <c r="AFC501"/>
      <c r="AFD501"/>
      <c r="AFE501"/>
      <c r="AFF501"/>
      <c r="AFG501"/>
      <c r="AFH501"/>
      <c r="AFI501"/>
      <c r="AFJ501"/>
      <c r="AFK501"/>
      <c r="AFL501"/>
      <c r="AFM501"/>
      <c r="AFN501"/>
      <c r="AFO501"/>
      <c r="AFP501"/>
      <c r="AFQ501"/>
      <c r="AFR501"/>
      <c r="AFS501"/>
      <c r="AFT501"/>
      <c r="AFU501"/>
      <c r="AFV501"/>
      <c r="AFW501"/>
      <c r="AFX501"/>
      <c r="AFY501"/>
      <c r="AFZ501"/>
      <c r="AGA501"/>
      <c r="AGB501"/>
      <c r="AGC501"/>
      <c r="AGD501"/>
      <c r="AGE501"/>
      <c r="AGF501"/>
      <c r="AGG501"/>
      <c r="AGH501"/>
      <c r="AGI501"/>
      <c r="AGJ501"/>
      <c r="AGK501"/>
      <c r="AGL501"/>
      <c r="AGM501"/>
      <c r="AGN501"/>
      <c r="AGO501"/>
      <c r="AGP501"/>
      <c r="AGQ501"/>
      <c r="AGR501"/>
      <c r="AGS501"/>
      <c r="AGT501"/>
      <c r="AGU501"/>
      <c r="AGV501"/>
      <c r="AGW501"/>
      <c r="AGX501"/>
      <c r="AGY501"/>
      <c r="AGZ501"/>
      <c r="AHA501"/>
      <c r="AHB501"/>
      <c r="AHC501"/>
      <c r="AHD501"/>
      <c r="AHE501"/>
      <c r="AHF501"/>
      <c r="AHG501"/>
      <c r="AHH501"/>
      <c r="AHI501"/>
      <c r="AHJ501"/>
      <c r="AHK501"/>
      <c r="AHL501"/>
      <c r="AHM501"/>
      <c r="AHN501"/>
      <c r="AHO501"/>
      <c r="AHP501"/>
      <c r="AHQ501"/>
      <c r="AHR501"/>
      <c r="AHS501"/>
      <c r="AHT501"/>
      <c r="AHU501"/>
      <c r="AHV501"/>
      <c r="AHW501"/>
      <c r="AHX501"/>
      <c r="AHY501"/>
      <c r="AHZ501"/>
      <c r="AIA501"/>
      <c r="AIB501"/>
      <c r="AIC501"/>
      <c r="AID501"/>
      <c r="AIE501"/>
      <c r="AIF501"/>
      <c r="AIG501"/>
      <c r="AIH501"/>
      <c r="AII501"/>
      <c r="AIJ501"/>
      <c r="AIK501"/>
      <c r="AIL501"/>
      <c r="AIM501"/>
      <c r="AIN501"/>
      <c r="AIO501"/>
      <c r="AIP501"/>
      <c r="AIQ501"/>
      <c r="AIR501"/>
      <c r="AIS501"/>
      <c r="AIT501"/>
      <c r="AIU501"/>
      <c r="AIV501"/>
      <c r="AIW501"/>
      <c r="AIX501"/>
      <c r="AIY501"/>
      <c r="AIZ501"/>
      <c r="AJA501"/>
      <c r="AJB501"/>
      <c r="AJC501"/>
      <c r="AJD501"/>
      <c r="AJE501"/>
      <c r="AJF501"/>
      <c r="AJG501"/>
      <c r="AJH501"/>
      <c r="AJI501"/>
      <c r="AJJ501"/>
      <c r="AJK501"/>
      <c r="AJL501"/>
      <c r="AJM501"/>
      <c r="AJN501"/>
    </row>
    <row r="502" spans="1:950" s="95" customFormat="1" ht="18" customHeight="1">
      <c r="A502" s="112" t="s">
        <v>33</v>
      </c>
      <c r="B502" s="75" t="s">
        <v>39</v>
      </c>
      <c r="C502" s="76">
        <v>88309</v>
      </c>
      <c r="D502" s="77" t="s">
        <v>82</v>
      </c>
      <c r="E502" s="76" t="s">
        <v>43</v>
      </c>
      <c r="F502" s="139">
        <v>0.3826</v>
      </c>
      <c r="G502" s="1267">
        <v>24.51</v>
      </c>
      <c r="H502" s="1227">
        <f>5.79*F502</f>
        <v>2.2152539999999998</v>
      </c>
      <c r="I502" s="1232">
        <f>18.72*F502</f>
        <v>7.1622719999999997</v>
      </c>
      <c r="J502" s="214"/>
      <c r="K502" s="88"/>
      <c r="L502" s="89"/>
      <c r="M502" s="90"/>
      <c r="N502" s="91"/>
      <c r="O502" s="91"/>
      <c r="P502" s="72"/>
      <c r="Q502" s="72"/>
      <c r="R502" s="711"/>
      <c r="S502" s="711"/>
      <c r="T502" s="711"/>
      <c r="U502" s="711"/>
      <c r="V502" s="711"/>
      <c r="W502" s="711"/>
      <c r="X502" s="711"/>
      <c r="Y502" s="711"/>
      <c r="Z502" s="711"/>
      <c r="AA502" s="711"/>
      <c r="AB502" s="711"/>
      <c r="AC502" s="711"/>
      <c r="AD502" s="711"/>
      <c r="AE502" s="711"/>
      <c r="AF502" s="711"/>
      <c r="AG502" s="711"/>
      <c r="AH502" s="711"/>
      <c r="AI502" s="711"/>
      <c r="AJ502" s="711"/>
      <c r="AK502" s="711"/>
      <c r="AL502" s="711"/>
      <c r="AM502" s="711"/>
      <c r="AN502" s="711"/>
      <c r="AO502" s="711"/>
      <c r="AP502" s="711"/>
      <c r="AQ502" s="711"/>
      <c r="AR502" s="711"/>
      <c r="AS502" s="711"/>
      <c r="AT502" s="711"/>
      <c r="AU502" s="711"/>
      <c r="AV502" s="711"/>
      <c r="AW502" s="711"/>
      <c r="AX502" s="711"/>
      <c r="AY502" s="711"/>
      <c r="AZ502" s="711"/>
      <c r="BA502" s="711"/>
      <c r="BB502" s="711"/>
      <c r="BC502" s="711"/>
      <c r="BD502" s="711"/>
    </row>
    <row r="503" spans="1:950" s="95" customFormat="1" ht="27.75" customHeight="1">
      <c r="A503" s="112" t="s">
        <v>33</v>
      </c>
      <c r="B503" s="75" t="s">
        <v>39</v>
      </c>
      <c r="C503" s="76">
        <v>88316</v>
      </c>
      <c r="D503" s="77" t="s">
        <v>44</v>
      </c>
      <c r="E503" s="76" t="s">
        <v>43</v>
      </c>
      <c r="F503" s="139">
        <v>0.191</v>
      </c>
      <c r="G503" s="1267">
        <v>18.899999999999999</v>
      </c>
      <c r="H503" s="1227">
        <f>5.68*F503</f>
        <v>1.0848800000000001</v>
      </c>
      <c r="I503" s="1232">
        <f>13.22*F503</f>
        <v>2.52502</v>
      </c>
      <c r="J503" s="214"/>
      <c r="K503" s="88"/>
      <c r="L503" s="89"/>
      <c r="M503" s="90"/>
      <c r="N503" s="91"/>
      <c r="O503" s="91"/>
      <c r="P503" s="94"/>
      <c r="Q503" s="94"/>
      <c r="R503" s="711"/>
      <c r="S503" s="711"/>
      <c r="T503" s="711"/>
      <c r="U503" s="711"/>
      <c r="V503" s="711"/>
      <c r="W503" s="711"/>
      <c r="X503" s="711"/>
      <c r="Y503" s="711"/>
      <c r="Z503" s="711"/>
      <c r="AA503" s="711"/>
      <c r="AB503" s="711"/>
      <c r="AC503" s="711"/>
      <c r="AD503" s="711"/>
      <c r="AE503" s="711"/>
      <c r="AF503" s="711"/>
      <c r="AG503" s="711"/>
      <c r="AH503" s="711"/>
      <c r="AI503" s="711"/>
      <c r="AJ503" s="711"/>
      <c r="AK503" s="711"/>
      <c r="AL503" s="711"/>
      <c r="AM503" s="711"/>
      <c r="AN503" s="711"/>
      <c r="AO503" s="711"/>
      <c r="AP503" s="711"/>
      <c r="AQ503" s="711"/>
      <c r="AR503" s="711"/>
      <c r="AS503" s="711"/>
      <c r="AT503" s="711"/>
      <c r="AU503" s="711"/>
      <c r="AV503" s="711"/>
      <c r="AW503" s="711"/>
      <c r="AX503" s="711"/>
      <c r="AY503" s="711"/>
      <c r="AZ503" s="711"/>
      <c r="BA503" s="711"/>
      <c r="BB503" s="711"/>
      <c r="BC503" s="711"/>
      <c r="BD503" s="711"/>
    </row>
    <row r="504" spans="1:950" ht="24" customHeight="1">
      <c r="A504" s="112" t="s">
        <v>33</v>
      </c>
      <c r="B504" s="75" t="s">
        <v>45</v>
      </c>
      <c r="C504" s="76">
        <v>142</v>
      </c>
      <c r="D504" s="77" t="s">
        <v>173</v>
      </c>
      <c r="E504" s="76" t="s">
        <v>174</v>
      </c>
      <c r="F504" s="139">
        <v>0.88200000000000001</v>
      </c>
      <c r="G504" s="1267">
        <v>29.78</v>
      </c>
      <c r="H504" s="1227">
        <f>F504*G504</f>
        <v>26.26596</v>
      </c>
      <c r="I504" s="1232"/>
      <c r="J504" s="214"/>
      <c r="K504" s="88"/>
      <c r="L504" s="89"/>
      <c r="M504" s="90"/>
      <c r="N504" s="91"/>
      <c r="O504" s="91"/>
      <c r="P504" s="72"/>
      <c r="Q504" s="72"/>
      <c r="R504" s="702"/>
      <c r="S504" s="702"/>
      <c r="T504" s="702"/>
      <c r="U504" s="702"/>
      <c r="V504" s="702"/>
      <c r="W504" s="702"/>
      <c r="X504" s="702"/>
      <c r="Y504" s="702"/>
      <c r="Z504" s="702"/>
      <c r="AA504" s="702"/>
      <c r="AB504" s="702"/>
      <c r="AC504" s="702"/>
      <c r="AD504" s="702"/>
      <c r="AE504" s="702"/>
      <c r="AF504" s="702"/>
      <c r="AG504" s="702"/>
      <c r="AH504" s="702"/>
      <c r="AI504" s="702"/>
      <c r="AJ504" s="702"/>
      <c r="AK504" s="702"/>
      <c r="AL504" s="702"/>
      <c r="AM504" s="702"/>
      <c r="AN504" s="702"/>
      <c r="AO504" s="702"/>
      <c r="AP504" s="702"/>
      <c r="AQ504" s="702"/>
      <c r="AR504" s="702"/>
      <c r="AS504" s="702"/>
      <c r="AT504" s="702"/>
      <c r="AU504" s="702"/>
      <c r="AV504" s="702"/>
      <c r="AW504" s="702"/>
      <c r="AX504" s="702"/>
      <c r="AY504" s="702"/>
      <c r="AZ504" s="702"/>
      <c r="BA504" s="702"/>
      <c r="BB504" s="702"/>
      <c r="BC504" s="702"/>
      <c r="BD504" s="702"/>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c r="HO504"/>
      <c r="HP504"/>
      <c r="HQ504"/>
      <c r="HR504"/>
      <c r="HS504"/>
      <c r="HT504"/>
      <c r="HU504"/>
      <c r="HV504"/>
      <c r="HW504"/>
      <c r="HX504"/>
      <c r="HY504"/>
      <c r="HZ504"/>
      <c r="IA504"/>
      <c r="IB504"/>
      <c r="IC504"/>
      <c r="ID504"/>
      <c r="IE504"/>
      <c r="IF504"/>
      <c r="IG504"/>
      <c r="IH504"/>
      <c r="II504"/>
      <c r="IJ504"/>
      <c r="IK504"/>
      <c r="IL504"/>
      <c r="IM504"/>
      <c r="IN504"/>
      <c r="IO504"/>
      <c r="IP504"/>
      <c r="IQ504"/>
      <c r="IR504"/>
      <c r="IS504"/>
      <c r="IT504"/>
      <c r="IU504"/>
      <c r="IV504"/>
      <c r="IW504"/>
      <c r="IX504"/>
      <c r="IY504"/>
      <c r="IZ504"/>
      <c r="JA504"/>
      <c r="JB504"/>
      <c r="JC504"/>
      <c r="JD504"/>
      <c r="JE504"/>
      <c r="JF504"/>
      <c r="JG504"/>
      <c r="JH504"/>
      <c r="JI504"/>
      <c r="JJ504"/>
      <c r="JK504"/>
      <c r="JL504"/>
      <c r="JM504"/>
      <c r="JN504"/>
      <c r="JO504"/>
      <c r="JP504"/>
      <c r="JQ504"/>
      <c r="JR504"/>
      <c r="JS504"/>
      <c r="JT504"/>
      <c r="JU504"/>
      <c r="JV504"/>
      <c r="JW504"/>
      <c r="JX504"/>
      <c r="JY504"/>
      <c r="JZ504"/>
      <c r="KA504"/>
      <c r="KB504"/>
      <c r="KC504"/>
      <c r="KD504"/>
      <c r="KE504"/>
      <c r="KF504"/>
      <c r="KG504"/>
      <c r="KH504"/>
      <c r="KI504"/>
      <c r="KJ504"/>
      <c r="KK504"/>
      <c r="KL504"/>
      <c r="KM504"/>
      <c r="KN504"/>
      <c r="KO504"/>
      <c r="KP504"/>
      <c r="KQ504"/>
      <c r="KR504"/>
      <c r="KS504"/>
      <c r="KT504"/>
      <c r="KU504"/>
      <c r="KV504"/>
      <c r="KW504"/>
      <c r="KX504"/>
      <c r="KY504"/>
      <c r="KZ504"/>
      <c r="LA504"/>
      <c r="LB504"/>
      <c r="LC504"/>
      <c r="LD504"/>
      <c r="LE504"/>
      <c r="LF504"/>
      <c r="LG504"/>
      <c r="LH504"/>
      <c r="LI504"/>
      <c r="LJ504"/>
      <c r="LK504"/>
      <c r="LL504"/>
      <c r="LM504"/>
      <c r="LN504"/>
      <c r="LO504"/>
      <c r="LP504"/>
      <c r="LQ504"/>
      <c r="LR504"/>
      <c r="LS504"/>
      <c r="LT504"/>
      <c r="LU504"/>
      <c r="LV504"/>
      <c r="LW504"/>
      <c r="LX504"/>
      <c r="LY504"/>
      <c r="LZ504"/>
      <c r="MA504"/>
      <c r="MB504"/>
      <c r="MC504"/>
      <c r="MD504"/>
      <c r="ME504"/>
      <c r="MF504"/>
      <c r="MG504"/>
      <c r="MH504"/>
      <c r="MI504"/>
      <c r="MJ504"/>
      <c r="MK504"/>
      <c r="ML504"/>
      <c r="MM504"/>
      <c r="MN504"/>
      <c r="MO504"/>
      <c r="MP504"/>
      <c r="MQ504"/>
      <c r="MR504"/>
      <c r="MS504"/>
      <c r="MT504"/>
      <c r="MU504"/>
      <c r="MV504"/>
      <c r="MW504"/>
      <c r="MX504"/>
      <c r="MY504"/>
      <c r="MZ504"/>
      <c r="NA504"/>
      <c r="NB504"/>
      <c r="NC504"/>
      <c r="ND504"/>
      <c r="NE504"/>
      <c r="NF504"/>
      <c r="NG504"/>
      <c r="NH504"/>
      <c r="NI504"/>
      <c r="NJ504"/>
      <c r="NK504"/>
      <c r="NL504"/>
      <c r="NM504"/>
      <c r="NN504"/>
      <c r="NO504"/>
      <c r="NP504"/>
      <c r="NQ504"/>
      <c r="NR504"/>
      <c r="NS504"/>
      <c r="NT504"/>
      <c r="NU504"/>
      <c r="NV504"/>
      <c r="NW504"/>
      <c r="NX504"/>
      <c r="NY504"/>
      <c r="NZ504"/>
      <c r="OA504"/>
      <c r="OB504"/>
      <c r="OC504"/>
      <c r="OD504"/>
      <c r="OE504"/>
      <c r="OF504"/>
      <c r="OG504"/>
      <c r="OH504"/>
      <c r="OI504"/>
      <c r="OJ504"/>
      <c r="OK504"/>
      <c r="OL504"/>
      <c r="OM504"/>
      <c r="ON504"/>
      <c r="OO504"/>
      <c r="OP504"/>
      <c r="OQ504"/>
      <c r="OR504"/>
      <c r="OS504"/>
      <c r="OT504"/>
      <c r="OU504"/>
      <c r="OV504"/>
      <c r="OW504"/>
      <c r="OX504"/>
      <c r="OY504"/>
      <c r="OZ504"/>
      <c r="PA504"/>
      <c r="PB504"/>
      <c r="PC504"/>
      <c r="PD504"/>
      <c r="PE504"/>
      <c r="PF504"/>
      <c r="PG504"/>
      <c r="PH504"/>
      <c r="PI504"/>
      <c r="PJ504"/>
      <c r="PK504"/>
      <c r="PL504"/>
      <c r="PM504"/>
      <c r="PN504"/>
      <c r="PO504"/>
      <c r="PP504"/>
      <c r="PQ504"/>
      <c r="PR504"/>
      <c r="PS504"/>
      <c r="PT504"/>
      <c r="PU504"/>
      <c r="PV504"/>
      <c r="PW504"/>
      <c r="PX504"/>
      <c r="PY504"/>
      <c r="PZ504"/>
      <c r="QA504"/>
      <c r="QB504"/>
      <c r="QC504"/>
      <c r="QD504"/>
      <c r="QE504"/>
      <c r="QF504"/>
      <c r="QG504"/>
      <c r="QH504"/>
      <c r="QI504"/>
      <c r="QJ504"/>
      <c r="QK504"/>
      <c r="QL504"/>
      <c r="QM504"/>
      <c r="QN504"/>
      <c r="QO504"/>
      <c r="QP504"/>
      <c r="QQ504"/>
      <c r="QR504"/>
      <c r="QS504"/>
      <c r="QT504"/>
      <c r="QU504"/>
      <c r="QV504"/>
      <c r="QW504"/>
      <c r="QX504"/>
      <c r="QY504"/>
      <c r="QZ504"/>
      <c r="RA504"/>
      <c r="RB504"/>
      <c r="RC504"/>
      <c r="RD504"/>
      <c r="RE504"/>
      <c r="RF504"/>
      <c r="RG504"/>
      <c r="RH504"/>
      <c r="RI504"/>
      <c r="RJ504"/>
      <c r="RK504"/>
      <c r="RL504"/>
      <c r="RM504"/>
      <c r="RN504"/>
      <c r="RO504"/>
      <c r="RP504"/>
      <c r="RQ504"/>
      <c r="RR504"/>
      <c r="RS504"/>
      <c r="RT504"/>
      <c r="RU504"/>
      <c r="RV504"/>
      <c r="RW504"/>
      <c r="RX504"/>
      <c r="RY504"/>
      <c r="RZ504"/>
      <c r="SA504"/>
      <c r="SB504"/>
      <c r="SC504"/>
      <c r="SD504"/>
      <c r="SE504"/>
      <c r="SF504"/>
      <c r="SG504"/>
      <c r="SH504"/>
      <c r="SI504"/>
      <c r="SJ504"/>
      <c r="SK504"/>
      <c r="SL504"/>
      <c r="SM504"/>
      <c r="SN504"/>
      <c r="SO504"/>
      <c r="SP504"/>
      <c r="SQ504"/>
      <c r="SR504"/>
      <c r="SS504"/>
      <c r="ST504"/>
      <c r="SU504"/>
      <c r="SV504"/>
      <c r="SW504"/>
      <c r="SX504"/>
      <c r="SY504"/>
      <c r="SZ504"/>
      <c r="TA504"/>
      <c r="TB504"/>
      <c r="TC504"/>
      <c r="TD504"/>
      <c r="TE504"/>
      <c r="TF504"/>
      <c r="TG504"/>
      <c r="TH504"/>
      <c r="TI504"/>
      <c r="TJ504"/>
      <c r="TK504"/>
      <c r="TL504"/>
      <c r="TM504"/>
      <c r="TN504"/>
      <c r="TO504"/>
      <c r="TP504"/>
      <c r="TQ504"/>
      <c r="TR504"/>
      <c r="TS504"/>
      <c r="TT504"/>
      <c r="TU504"/>
      <c r="TV504"/>
      <c r="TW504"/>
      <c r="TX504"/>
      <c r="TY504"/>
      <c r="TZ504"/>
      <c r="UA504"/>
      <c r="UB504"/>
      <c r="UC504"/>
      <c r="UD504"/>
      <c r="UE504"/>
      <c r="UF504"/>
      <c r="UG504"/>
      <c r="UH504"/>
      <c r="UI504"/>
      <c r="UJ504"/>
      <c r="UK504"/>
      <c r="UL504"/>
      <c r="UM504"/>
      <c r="UN504"/>
      <c r="UO504"/>
      <c r="UP504"/>
      <c r="UQ504"/>
      <c r="UR504"/>
      <c r="US504"/>
      <c r="UT504"/>
      <c r="UU504"/>
      <c r="UV504"/>
      <c r="UW504"/>
      <c r="UX504"/>
      <c r="UY504"/>
      <c r="UZ504"/>
      <c r="VA504"/>
      <c r="VB504"/>
      <c r="VC504"/>
      <c r="VD504"/>
      <c r="VE504"/>
      <c r="VF504"/>
      <c r="VG504"/>
      <c r="VH504"/>
      <c r="VI504"/>
      <c r="VJ504"/>
      <c r="VK504"/>
      <c r="VL504"/>
      <c r="VM504"/>
      <c r="VN504"/>
      <c r="VO504"/>
      <c r="VP504"/>
      <c r="VQ504"/>
      <c r="VR504"/>
      <c r="VS504"/>
      <c r="VT504"/>
      <c r="VU504"/>
      <c r="VV504"/>
      <c r="VW504"/>
      <c r="VX504"/>
      <c r="VY504"/>
      <c r="VZ504"/>
      <c r="WA504"/>
      <c r="WB504"/>
      <c r="WC504"/>
      <c r="WD504"/>
      <c r="WE504"/>
      <c r="WF504"/>
      <c r="WG504"/>
      <c r="WH504"/>
      <c r="WI504"/>
      <c r="WJ504"/>
      <c r="WK504"/>
      <c r="WL504"/>
      <c r="WM504"/>
      <c r="WN504"/>
      <c r="WO504"/>
      <c r="WP504"/>
      <c r="WQ504"/>
      <c r="WR504"/>
      <c r="WS504"/>
      <c r="WT504"/>
      <c r="WU504"/>
      <c r="WV504"/>
      <c r="WW504"/>
      <c r="WX504"/>
      <c r="WY504"/>
      <c r="WZ504"/>
      <c r="XA504"/>
      <c r="XB504"/>
      <c r="XC504"/>
      <c r="XD504"/>
      <c r="XE504"/>
      <c r="XF504"/>
      <c r="XG504"/>
      <c r="XH504"/>
      <c r="XI504"/>
      <c r="XJ504"/>
      <c r="XK504"/>
      <c r="XL504"/>
      <c r="XM504"/>
      <c r="XN504"/>
      <c r="XO504"/>
      <c r="XP504"/>
      <c r="XQ504"/>
      <c r="XR504"/>
      <c r="XS504"/>
      <c r="XT504"/>
      <c r="XU504"/>
      <c r="XV504"/>
      <c r="XW504"/>
      <c r="XX504"/>
      <c r="XY504"/>
      <c r="XZ504"/>
      <c r="YA504"/>
      <c r="YB504"/>
      <c r="YC504"/>
      <c r="YD504"/>
      <c r="YE504"/>
      <c r="YF504"/>
      <c r="YG504"/>
      <c r="YH504"/>
      <c r="YI504"/>
      <c r="YJ504"/>
      <c r="YK504"/>
      <c r="YL504"/>
      <c r="YM504"/>
      <c r="YN504"/>
      <c r="YO504"/>
      <c r="YP504"/>
      <c r="YQ504"/>
      <c r="YR504"/>
      <c r="YS504"/>
      <c r="YT504"/>
      <c r="YU504"/>
      <c r="YV504"/>
      <c r="YW504"/>
      <c r="YX504"/>
      <c r="YY504"/>
      <c r="YZ504"/>
      <c r="ZA504"/>
      <c r="ZB504"/>
      <c r="ZC504"/>
      <c r="ZD504"/>
      <c r="ZE504"/>
      <c r="ZF504"/>
      <c r="ZG504"/>
      <c r="ZH504"/>
      <c r="ZI504"/>
      <c r="ZJ504"/>
      <c r="ZK504"/>
      <c r="ZL504"/>
      <c r="ZM504"/>
      <c r="ZN504"/>
      <c r="ZO504"/>
      <c r="ZP504"/>
      <c r="ZQ504"/>
      <c r="ZR504"/>
      <c r="ZS504"/>
      <c r="ZT504"/>
      <c r="ZU504"/>
      <c r="ZV504"/>
      <c r="ZW504"/>
      <c r="ZX504"/>
      <c r="ZY504"/>
      <c r="ZZ504"/>
      <c r="AAA504"/>
      <c r="AAB504"/>
      <c r="AAC504"/>
      <c r="AAD504"/>
      <c r="AAE504"/>
      <c r="AAF504"/>
      <c r="AAG504"/>
      <c r="AAH504"/>
      <c r="AAI504"/>
      <c r="AAJ504"/>
      <c r="AAK504"/>
      <c r="AAL504"/>
      <c r="AAM504"/>
      <c r="AAN504"/>
      <c r="AAO504"/>
      <c r="AAP504"/>
      <c r="AAQ504"/>
      <c r="AAR504"/>
      <c r="AAS504"/>
      <c r="AAT504"/>
      <c r="AAU504"/>
      <c r="AAV504"/>
      <c r="AAW504"/>
      <c r="AAX504"/>
      <c r="AAY504"/>
      <c r="AAZ504"/>
      <c r="ABA504"/>
      <c r="ABB504"/>
      <c r="ABC504"/>
      <c r="ABD504"/>
      <c r="ABE504"/>
      <c r="ABF504"/>
      <c r="ABG504"/>
      <c r="ABH504"/>
      <c r="ABI504"/>
      <c r="ABJ504"/>
      <c r="ABK504"/>
      <c r="ABL504"/>
      <c r="ABM504"/>
      <c r="ABN504"/>
      <c r="ABO504"/>
      <c r="ABP504"/>
      <c r="ABQ504"/>
      <c r="ABR504"/>
      <c r="ABS504"/>
      <c r="ABT504"/>
      <c r="ABU504"/>
      <c r="ABV504"/>
      <c r="ABW504"/>
      <c r="ABX504"/>
      <c r="ABY504"/>
      <c r="ABZ504"/>
      <c r="ACA504"/>
      <c r="ACB504"/>
      <c r="ACC504"/>
      <c r="ACD504"/>
      <c r="ACE504"/>
      <c r="ACF504"/>
      <c r="ACG504"/>
      <c r="ACH504"/>
      <c r="ACI504"/>
      <c r="ACJ504"/>
      <c r="ACK504"/>
      <c r="ACL504"/>
      <c r="ACM504"/>
      <c r="ACN504"/>
      <c r="ACO504"/>
      <c r="ACP504"/>
      <c r="ACQ504"/>
      <c r="ACR504"/>
      <c r="ACS504"/>
      <c r="ACT504"/>
      <c r="ACU504"/>
      <c r="ACV504"/>
      <c r="ACW504"/>
      <c r="ACX504"/>
      <c r="ACY504"/>
      <c r="ACZ504"/>
      <c r="ADA504"/>
      <c r="ADB504"/>
      <c r="ADC504"/>
      <c r="ADD504"/>
      <c r="ADE504"/>
      <c r="ADF504"/>
      <c r="ADG504"/>
      <c r="ADH504"/>
      <c r="ADI504"/>
      <c r="ADJ504"/>
      <c r="ADK504"/>
      <c r="ADL504"/>
      <c r="ADM504"/>
      <c r="ADN504"/>
      <c r="ADO504"/>
      <c r="ADP504"/>
      <c r="ADQ504"/>
      <c r="ADR504"/>
      <c r="ADS504"/>
      <c r="ADT504"/>
      <c r="ADU504"/>
      <c r="ADV504"/>
      <c r="ADW504"/>
      <c r="ADX504"/>
      <c r="ADY504"/>
      <c r="ADZ504"/>
      <c r="AEA504"/>
      <c r="AEB504"/>
      <c r="AEC504"/>
      <c r="AED504"/>
      <c r="AEE504"/>
      <c r="AEF504"/>
      <c r="AEG504"/>
      <c r="AEH504"/>
      <c r="AEI504"/>
      <c r="AEJ504"/>
      <c r="AEK504"/>
      <c r="AEL504"/>
      <c r="AEM504"/>
      <c r="AEN504"/>
      <c r="AEO504"/>
      <c r="AEP504"/>
      <c r="AEQ504"/>
      <c r="AER504"/>
      <c r="AES504"/>
      <c r="AET504"/>
      <c r="AEU504"/>
      <c r="AEV504"/>
      <c r="AEW504"/>
      <c r="AEX504"/>
      <c r="AEY504"/>
      <c r="AEZ504"/>
      <c r="AFA504"/>
      <c r="AFB504"/>
      <c r="AFC504"/>
      <c r="AFD504"/>
      <c r="AFE504"/>
      <c r="AFF504"/>
      <c r="AFG504"/>
      <c r="AFH504"/>
      <c r="AFI504"/>
      <c r="AFJ504"/>
      <c r="AFK504"/>
      <c r="AFL504"/>
      <c r="AFM504"/>
      <c r="AFN504"/>
      <c r="AFO504"/>
      <c r="AFP504"/>
      <c r="AFQ504"/>
      <c r="AFR504"/>
      <c r="AFS504"/>
      <c r="AFT504"/>
      <c r="AFU504"/>
      <c r="AFV504"/>
      <c r="AFW504"/>
      <c r="AFX504"/>
      <c r="AFY504"/>
      <c r="AFZ504"/>
      <c r="AGA504"/>
      <c r="AGB504"/>
      <c r="AGC504"/>
      <c r="AGD504"/>
      <c r="AGE504"/>
      <c r="AGF504"/>
      <c r="AGG504"/>
      <c r="AGH504"/>
      <c r="AGI504"/>
      <c r="AGJ504"/>
      <c r="AGK504"/>
      <c r="AGL504"/>
      <c r="AGM504"/>
      <c r="AGN504"/>
      <c r="AGO504"/>
      <c r="AGP504"/>
      <c r="AGQ504"/>
      <c r="AGR504"/>
      <c r="AGS504"/>
      <c r="AGT504"/>
      <c r="AGU504"/>
      <c r="AGV504"/>
      <c r="AGW504"/>
      <c r="AGX504"/>
      <c r="AGY504"/>
      <c r="AGZ504"/>
      <c r="AHA504"/>
      <c r="AHB504"/>
      <c r="AHC504"/>
      <c r="AHD504"/>
      <c r="AHE504"/>
      <c r="AHF504"/>
      <c r="AHG504"/>
      <c r="AHH504"/>
      <c r="AHI504"/>
      <c r="AHJ504"/>
      <c r="AHK504"/>
      <c r="AHL504"/>
      <c r="AHM504"/>
      <c r="AHN504"/>
      <c r="AHO504"/>
      <c r="AHP504"/>
      <c r="AHQ504"/>
      <c r="AHR504"/>
      <c r="AHS504"/>
      <c r="AHT504"/>
      <c r="AHU504"/>
      <c r="AHV504"/>
      <c r="AHW504"/>
      <c r="AHX504"/>
      <c r="AHY504"/>
      <c r="AHZ504"/>
      <c r="AIA504"/>
      <c r="AIB504"/>
      <c r="AIC504"/>
      <c r="AID504"/>
      <c r="AIE504"/>
      <c r="AIF504"/>
      <c r="AIG504"/>
      <c r="AIH504"/>
      <c r="AII504"/>
      <c r="AIJ504"/>
      <c r="AIK504"/>
      <c r="AIL504"/>
      <c r="AIM504"/>
      <c r="AIN504"/>
      <c r="AIO504"/>
      <c r="AIP504"/>
      <c r="AIQ504"/>
      <c r="AIR504"/>
      <c r="AIS504"/>
      <c r="AIT504"/>
      <c r="AIU504"/>
      <c r="AIV504"/>
      <c r="AIW504"/>
      <c r="AIX504"/>
      <c r="AIY504"/>
      <c r="AIZ504"/>
      <c r="AJA504"/>
      <c r="AJB504"/>
      <c r="AJC504"/>
      <c r="AJD504"/>
      <c r="AJE504"/>
      <c r="AJF504"/>
      <c r="AJG504"/>
      <c r="AJH504"/>
      <c r="AJI504"/>
      <c r="AJJ504"/>
      <c r="AJK504"/>
      <c r="AJL504"/>
      <c r="AJM504"/>
      <c r="AJN504"/>
    </row>
    <row r="505" spans="1:950" ht="22.5" customHeight="1">
      <c r="A505" s="112" t="s">
        <v>33</v>
      </c>
      <c r="B505" s="75" t="s">
        <v>45</v>
      </c>
      <c r="C505" s="76">
        <v>7568</v>
      </c>
      <c r="D505" s="77" t="s">
        <v>175</v>
      </c>
      <c r="E505" s="76" t="s">
        <v>62</v>
      </c>
      <c r="F505" s="139">
        <v>4.8166000000000002</v>
      </c>
      <c r="G505" s="1267">
        <v>0.92</v>
      </c>
      <c r="H505" s="1227">
        <f>F505*G505</f>
        <v>4.4312720000000008</v>
      </c>
      <c r="I505" s="1232"/>
      <c r="J505" s="214"/>
      <c r="K505" s="88"/>
      <c r="L505" s="89"/>
      <c r="M505" s="90"/>
      <c r="N505" s="91"/>
      <c r="O505" s="91"/>
      <c r="R505" s="702"/>
      <c r="S505" s="702"/>
      <c r="T505" s="702"/>
      <c r="U505" s="702"/>
      <c r="V505" s="702"/>
      <c r="W505" s="702"/>
      <c r="X505" s="702"/>
      <c r="Y505" s="702"/>
      <c r="Z505" s="702"/>
      <c r="AA505" s="702"/>
      <c r="AB505" s="702"/>
      <c r="AC505" s="702"/>
      <c r="AD505" s="702"/>
      <c r="AE505" s="702"/>
      <c r="AF505" s="702"/>
      <c r="AG505" s="702"/>
      <c r="AH505" s="702"/>
      <c r="AI505" s="702"/>
      <c r="AJ505" s="702"/>
      <c r="AK505" s="702"/>
      <c r="AL505" s="702"/>
      <c r="AM505" s="702"/>
      <c r="AN505" s="702"/>
      <c r="AO505" s="702"/>
      <c r="AP505" s="702"/>
      <c r="AQ505" s="702"/>
      <c r="AR505" s="702"/>
      <c r="AS505" s="702"/>
      <c r="AT505" s="702"/>
      <c r="AU505" s="702"/>
      <c r="AV505" s="702"/>
      <c r="AW505" s="702"/>
      <c r="AX505" s="702"/>
      <c r="AY505" s="702"/>
      <c r="AZ505" s="702"/>
      <c r="BA505" s="702"/>
      <c r="BB505" s="702"/>
      <c r="BC505" s="702"/>
      <c r="BD505" s="702"/>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c r="HO505"/>
      <c r="HP505"/>
      <c r="HQ505"/>
      <c r="HR505"/>
      <c r="HS505"/>
      <c r="HT505"/>
      <c r="HU505"/>
      <c r="HV505"/>
      <c r="HW505"/>
      <c r="HX505"/>
      <c r="HY505"/>
      <c r="HZ505"/>
      <c r="IA505"/>
      <c r="IB505"/>
      <c r="IC505"/>
      <c r="ID505"/>
      <c r="IE505"/>
      <c r="IF505"/>
      <c r="IG505"/>
      <c r="IH505"/>
      <c r="II505"/>
      <c r="IJ505"/>
      <c r="IK505"/>
      <c r="IL505"/>
      <c r="IM505"/>
      <c r="IN505"/>
      <c r="IO505"/>
      <c r="IP505"/>
      <c r="IQ505"/>
      <c r="IR505"/>
      <c r="IS505"/>
      <c r="IT505"/>
      <c r="IU505"/>
      <c r="IV505"/>
      <c r="IW505"/>
      <c r="IX505"/>
      <c r="IY505"/>
      <c r="IZ505"/>
      <c r="JA505"/>
      <c r="JB505"/>
      <c r="JC505"/>
      <c r="JD505"/>
      <c r="JE505"/>
      <c r="JF505"/>
      <c r="JG505"/>
      <c r="JH505"/>
      <c r="JI505"/>
      <c r="JJ505"/>
      <c r="JK505"/>
      <c r="JL505"/>
      <c r="JM505"/>
      <c r="JN505"/>
      <c r="JO505"/>
      <c r="JP505"/>
      <c r="JQ505"/>
      <c r="JR505"/>
      <c r="JS505"/>
      <c r="JT505"/>
      <c r="JU505"/>
      <c r="JV505"/>
      <c r="JW505"/>
      <c r="JX505"/>
      <c r="JY505"/>
      <c r="JZ505"/>
      <c r="KA505"/>
      <c r="KB505"/>
      <c r="KC505"/>
      <c r="KD505"/>
      <c r="KE505"/>
      <c r="KF505"/>
      <c r="KG505"/>
      <c r="KH505"/>
      <c r="KI505"/>
      <c r="KJ505"/>
      <c r="KK505"/>
      <c r="KL505"/>
      <c r="KM505"/>
      <c r="KN505"/>
      <c r="KO505"/>
      <c r="KP505"/>
      <c r="KQ505"/>
      <c r="KR505"/>
      <c r="KS505"/>
      <c r="KT505"/>
      <c r="KU505"/>
      <c r="KV505"/>
      <c r="KW505"/>
      <c r="KX505"/>
      <c r="KY505"/>
      <c r="KZ505"/>
      <c r="LA505"/>
      <c r="LB505"/>
      <c r="LC505"/>
      <c r="LD505"/>
      <c r="LE505"/>
      <c r="LF505"/>
      <c r="LG505"/>
      <c r="LH505"/>
      <c r="LI505"/>
      <c r="LJ505"/>
      <c r="LK505"/>
      <c r="LL505"/>
      <c r="LM505"/>
      <c r="LN505"/>
      <c r="LO505"/>
      <c r="LP505"/>
      <c r="LQ505"/>
      <c r="LR505"/>
      <c r="LS505"/>
      <c r="LT505"/>
      <c r="LU505"/>
      <c r="LV505"/>
      <c r="LW505"/>
      <c r="LX505"/>
      <c r="LY505"/>
      <c r="LZ505"/>
      <c r="MA505"/>
      <c r="MB505"/>
      <c r="MC505"/>
      <c r="MD505"/>
      <c r="ME505"/>
      <c r="MF505"/>
      <c r="MG505"/>
      <c r="MH505"/>
      <c r="MI505"/>
      <c r="MJ505"/>
      <c r="MK505"/>
      <c r="ML505"/>
      <c r="MM505"/>
      <c r="MN505"/>
      <c r="MO505"/>
      <c r="MP505"/>
      <c r="MQ505"/>
      <c r="MR505"/>
      <c r="MS505"/>
      <c r="MT505"/>
      <c r="MU505"/>
      <c r="MV505"/>
      <c r="MW505"/>
      <c r="MX505"/>
      <c r="MY505"/>
      <c r="MZ505"/>
      <c r="NA505"/>
      <c r="NB505"/>
      <c r="NC505"/>
      <c r="ND505"/>
      <c r="NE505"/>
      <c r="NF505"/>
      <c r="NG505"/>
      <c r="NH505"/>
      <c r="NI505"/>
      <c r="NJ505"/>
      <c r="NK505"/>
      <c r="NL505"/>
      <c r="NM505"/>
      <c r="NN505"/>
      <c r="NO505"/>
      <c r="NP505"/>
      <c r="NQ505"/>
      <c r="NR505"/>
      <c r="NS505"/>
      <c r="NT505"/>
      <c r="NU505"/>
      <c r="NV505"/>
      <c r="NW505"/>
      <c r="NX505"/>
      <c r="NY505"/>
      <c r="NZ505"/>
      <c r="OA505"/>
      <c r="OB505"/>
      <c r="OC505"/>
      <c r="OD505"/>
      <c r="OE505"/>
      <c r="OF505"/>
      <c r="OG505"/>
      <c r="OH505"/>
      <c r="OI505"/>
      <c r="OJ505"/>
      <c r="OK505"/>
      <c r="OL505"/>
      <c r="OM505"/>
      <c r="ON505"/>
      <c r="OO505"/>
      <c r="OP505"/>
      <c r="OQ505"/>
      <c r="OR505"/>
      <c r="OS505"/>
      <c r="OT505"/>
      <c r="OU505"/>
      <c r="OV505"/>
      <c r="OW505"/>
      <c r="OX505"/>
      <c r="OY505"/>
      <c r="OZ505"/>
      <c r="PA505"/>
      <c r="PB505"/>
      <c r="PC505"/>
      <c r="PD505"/>
      <c r="PE505"/>
      <c r="PF505"/>
      <c r="PG505"/>
      <c r="PH505"/>
      <c r="PI505"/>
      <c r="PJ505"/>
      <c r="PK505"/>
      <c r="PL505"/>
      <c r="PM505"/>
      <c r="PN505"/>
      <c r="PO505"/>
      <c r="PP505"/>
      <c r="PQ505"/>
      <c r="PR505"/>
      <c r="PS505"/>
      <c r="PT505"/>
      <c r="PU505"/>
      <c r="PV505"/>
      <c r="PW505"/>
      <c r="PX505"/>
      <c r="PY505"/>
      <c r="PZ505"/>
      <c r="QA505"/>
      <c r="QB505"/>
      <c r="QC505"/>
      <c r="QD505"/>
      <c r="QE505"/>
      <c r="QF505"/>
      <c r="QG505"/>
      <c r="QH505"/>
      <c r="QI505"/>
      <c r="QJ505"/>
      <c r="QK505"/>
      <c r="QL505"/>
      <c r="QM505"/>
      <c r="QN505"/>
      <c r="QO505"/>
      <c r="QP505"/>
      <c r="QQ505"/>
      <c r="QR505"/>
      <c r="QS505"/>
      <c r="QT505"/>
      <c r="QU505"/>
      <c r="QV505"/>
      <c r="QW505"/>
      <c r="QX505"/>
      <c r="QY505"/>
      <c r="QZ505"/>
      <c r="RA505"/>
      <c r="RB505"/>
      <c r="RC505"/>
      <c r="RD505"/>
      <c r="RE505"/>
      <c r="RF505"/>
      <c r="RG505"/>
      <c r="RH505"/>
      <c r="RI505"/>
      <c r="RJ505"/>
      <c r="RK505"/>
      <c r="RL505"/>
      <c r="RM505"/>
      <c r="RN505"/>
      <c r="RO505"/>
      <c r="RP505"/>
      <c r="RQ505"/>
      <c r="RR505"/>
      <c r="RS505"/>
      <c r="RT505"/>
      <c r="RU505"/>
      <c r="RV505"/>
      <c r="RW505"/>
      <c r="RX505"/>
      <c r="RY505"/>
      <c r="RZ505"/>
      <c r="SA505"/>
      <c r="SB505"/>
      <c r="SC505"/>
      <c r="SD505"/>
      <c r="SE505"/>
      <c r="SF505"/>
      <c r="SG505"/>
      <c r="SH505"/>
      <c r="SI505"/>
      <c r="SJ505"/>
      <c r="SK505"/>
      <c r="SL505"/>
      <c r="SM505"/>
      <c r="SN505"/>
      <c r="SO505"/>
      <c r="SP505"/>
      <c r="SQ505"/>
      <c r="SR505"/>
      <c r="SS505"/>
      <c r="ST505"/>
      <c r="SU505"/>
      <c r="SV505"/>
      <c r="SW505"/>
      <c r="SX505"/>
      <c r="SY505"/>
      <c r="SZ505"/>
      <c r="TA505"/>
      <c r="TB505"/>
      <c r="TC505"/>
      <c r="TD505"/>
      <c r="TE505"/>
      <c r="TF505"/>
      <c r="TG505"/>
      <c r="TH505"/>
      <c r="TI505"/>
      <c r="TJ505"/>
      <c r="TK505"/>
      <c r="TL505"/>
      <c r="TM505"/>
      <c r="TN505"/>
      <c r="TO505"/>
      <c r="TP505"/>
      <c r="TQ505"/>
      <c r="TR505"/>
      <c r="TS505"/>
      <c r="TT505"/>
      <c r="TU505"/>
      <c r="TV505"/>
      <c r="TW505"/>
      <c r="TX505"/>
      <c r="TY505"/>
      <c r="TZ505"/>
      <c r="UA505"/>
      <c r="UB505"/>
      <c r="UC505"/>
      <c r="UD505"/>
      <c r="UE505"/>
      <c r="UF505"/>
      <c r="UG505"/>
      <c r="UH505"/>
      <c r="UI505"/>
      <c r="UJ505"/>
      <c r="UK505"/>
      <c r="UL505"/>
      <c r="UM505"/>
      <c r="UN505"/>
      <c r="UO505"/>
      <c r="UP505"/>
      <c r="UQ505"/>
      <c r="UR505"/>
      <c r="US505"/>
      <c r="UT505"/>
      <c r="UU505"/>
      <c r="UV505"/>
      <c r="UW505"/>
      <c r="UX505"/>
      <c r="UY505"/>
      <c r="UZ505"/>
      <c r="VA505"/>
      <c r="VB505"/>
      <c r="VC505"/>
      <c r="VD505"/>
      <c r="VE505"/>
      <c r="VF505"/>
      <c r="VG505"/>
      <c r="VH505"/>
      <c r="VI505"/>
      <c r="VJ505"/>
      <c r="VK505"/>
      <c r="VL505"/>
      <c r="VM505"/>
      <c r="VN505"/>
      <c r="VO505"/>
      <c r="VP505"/>
      <c r="VQ505"/>
      <c r="VR505"/>
      <c r="VS505"/>
      <c r="VT505"/>
      <c r="VU505"/>
      <c r="VV505"/>
      <c r="VW505"/>
      <c r="VX505"/>
      <c r="VY505"/>
      <c r="VZ505"/>
      <c r="WA505"/>
      <c r="WB505"/>
      <c r="WC505"/>
      <c r="WD505"/>
      <c r="WE505"/>
      <c r="WF505"/>
      <c r="WG505"/>
      <c r="WH505"/>
      <c r="WI505"/>
      <c r="WJ505"/>
      <c r="WK505"/>
      <c r="WL505"/>
      <c r="WM505"/>
      <c r="WN505"/>
      <c r="WO505"/>
      <c r="WP505"/>
      <c r="WQ505"/>
      <c r="WR505"/>
      <c r="WS505"/>
      <c r="WT505"/>
      <c r="WU505"/>
      <c r="WV505"/>
      <c r="WW505"/>
      <c r="WX505"/>
      <c r="WY505"/>
      <c r="WZ505"/>
      <c r="XA505"/>
      <c r="XB505"/>
      <c r="XC505"/>
      <c r="XD505"/>
      <c r="XE505"/>
      <c r="XF505"/>
      <c r="XG505"/>
      <c r="XH505"/>
      <c r="XI505"/>
      <c r="XJ505"/>
      <c r="XK505"/>
      <c r="XL505"/>
      <c r="XM505"/>
      <c r="XN505"/>
      <c r="XO505"/>
      <c r="XP505"/>
      <c r="XQ505"/>
      <c r="XR505"/>
      <c r="XS505"/>
      <c r="XT505"/>
      <c r="XU505"/>
      <c r="XV505"/>
      <c r="XW505"/>
      <c r="XX505"/>
      <c r="XY505"/>
      <c r="XZ505"/>
      <c r="YA505"/>
      <c r="YB505"/>
      <c r="YC505"/>
      <c r="YD505"/>
      <c r="YE505"/>
      <c r="YF505"/>
      <c r="YG505"/>
      <c r="YH505"/>
      <c r="YI505"/>
      <c r="YJ505"/>
      <c r="YK505"/>
      <c r="YL505"/>
      <c r="YM505"/>
      <c r="YN505"/>
      <c r="YO505"/>
      <c r="YP505"/>
      <c r="YQ505"/>
      <c r="YR505"/>
      <c r="YS505"/>
      <c r="YT505"/>
      <c r="YU505"/>
      <c r="YV505"/>
      <c r="YW505"/>
      <c r="YX505"/>
      <c r="YY505"/>
      <c r="YZ505"/>
      <c r="ZA505"/>
      <c r="ZB505"/>
      <c r="ZC505"/>
      <c r="ZD505"/>
      <c r="ZE505"/>
      <c r="ZF505"/>
      <c r="ZG505"/>
      <c r="ZH505"/>
      <c r="ZI505"/>
      <c r="ZJ505"/>
      <c r="ZK505"/>
      <c r="ZL505"/>
      <c r="ZM505"/>
      <c r="ZN505"/>
      <c r="ZO505"/>
      <c r="ZP505"/>
      <c r="ZQ505"/>
      <c r="ZR505"/>
      <c r="ZS505"/>
      <c r="ZT505"/>
      <c r="ZU505"/>
      <c r="ZV505"/>
      <c r="ZW505"/>
      <c r="ZX505"/>
      <c r="ZY505"/>
      <c r="ZZ505"/>
      <c r="AAA505"/>
      <c r="AAB505"/>
      <c r="AAC505"/>
      <c r="AAD505"/>
      <c r="AAE505"/>
      <c r="AAF505"/>
      <c r="AAG505"/>
      <c r="AAH505"/>
      <c r="AAI505"/>
      <c r="AAJ505"/>
      <c r="AAK505"/>
      <c r="AAL505"/>
      <c r="AAM505"/>
      <c r="AAN505"/>
      <c r="AAO505"/>
      <c r="AAP505"/>
      <c r="AAQ505"/>
      <c r="AAR505"/>
      <c r="AAS505"/>
      <c r="AAT505"/>
      <c r="AAU505"/>
      <c r="AAV505"/>
      <c r="AAW505"/>
      <c r="AAX505"/>
      <c r="AAY505"/>
      <c r="AAZ505"/>
      <c r="ABA505"/>
      <c r="ABB505"/>
      <c r="ABC505"/>
      <c r="ABD505"/>
      <c r="ABE505"/>
      <c r="ABF505"/>
      <c r="ABG505"/>
      <c r="ABH505"/>
      <c r="ABI505"/>
      <c r="ABJ505"/>
      <c r="ABK505"/>
      <c r="ABL505"/>
      <c r="ABM505"/>
      <c r="ABN505"/>
      <c r="ABO505"/>
      <c r="ABP505"/>
      <c r="ABQ505"/>
      <c r="ABR505"/>
      <c r="ABS505"/>
      <c r="ABT505"/>
      <c r="ABU505"/>
      <c r="ABV505"/>
      <c r="ABW505"/>
      <c r="ABX505"/>
      <c r="ABY505"/>
      <c r="ABZ505"/>
      <c r="ACA505"/>
      <c r="ACB505"/>
      <c r="ACC505"/>
      <c r="ACD505"/>
      <c r="ACE505"/>
      <c r="ACF505"/>
      <c r="ACG505"/>
      <c r="ACH505"/>
      <c r="ACI505"/>
      <c r="ACJ505"/>
      <c r="ACK505"/>
      <c r="ACL505"/>
      <c r="ACM505"/>
      <c r="ACN505"/>
      <c r="ACO505"/>
      <c r="ACP505"/>
      <c r="ACQ505"/>
      <c r="ACR505"/>
      <c r="ACS505"/>
      <c r="ACT505"/>
      <c r="ACU505"/>
      <c r="ACV505"/>
      <c r="ACW505"/>
      <c r="ACX505"/>
      <c r="ACY505"/>
      <c r="ACZ505"/>
      <c r="ADA505"/>
      <c r="ADB505"/>
      <c r="ADC505"/>
      <c r="ADD505"/>
      <c r="ADE505"/>
      <c r="ADF505"/>
      <c r="ADG505"/>
      <c r="ADH505"/>
      <c r="ADI505"/>
      <c r="ADJ505"/>
      <c r="ADK505"/>
      <c r="ADL505"/>
      <c r="ADM505"/>
      <c r="ADN505"/>
      <c r="ADO505"/>
      <c r="ADP505"/>
      <c r="ADQ505"/>
      <c r="ADR505"/>
      <c r="ADS505"/>
      <c r="ADT505"/>
      <c r="ADU505"/>
      <c r="ADV505"/>
      <c r="ADW505"/>
      <c r="ADX505"/>
      <c r="ADY505"/>
      <c r="ADZ505"/>
      <c r="AEA505"/>
      <c r="AEB505"/>
      <c r="AEC505"/>
      <c r="AED505"/>
      <c r="AEE505"/>
      <c r="AEF505"/>
      <c r="AEG505"/>
      <c r="AEH505"/>
      <c r="AEI505"/>
      <c r="AEJ505"/>
      <c r="AEK505"/>
      <c r="AEL505"/>
      <c r="AEM505"/>
      <c r="AEN505"/>
      <c r="AEO505"/>
      <c r="AEP505"/>
      <c r="AEQ505"/>
      <c r="AER505"/>
      <c r="AES505"/>
      <c r="AET505"/>
      <c r="AEU505"/>
      <c r="AEV505"/>
      <c r="AEW505"/>
      <c r="AEX505"/>
      <c r="AEY505"/>
      <c r="AEZ505"/>
      <c r="AFA505"/>
      <c r="AFB505"/>
      <c r="AFC505"/>
      <c r="AFD505"/>
      <c r="AFE505"/>
      <c r="AFF505"/>
      <c r="AFG505"/>
      <c r="AFH505"/>
      <c r="AFI505"/>
      <c r="AFJ505"/>
      <c r="AFK505"/>
      <c r="AFL505"/>
      <c r="AFM505"/>
      <c r="AFN505"/>
      <c r="AFO505"/>
      <c r="AFP505"/>
      <c r="AFQ505"/>
      <c r="AFR505"/>
      <c r="AFS505"/>
      <c r="AFT505"/>
      <c r="AFU505"/>
      <c r="AFV505"/>
      <c r="AFW505"/>
      <c r="AFX505"/>
      <c r="AFY505"/>
      <c r="AFZ505"/>
      <c r="AGA505"/>
      <c r="AGB505"/>
      <c r="AGC505"/>
      <c r="AGD505"/>
      <c r="AGE505"/>
      <c r="AGF505"/>
      <c r="AGG505"/>
      <c r="AGH505"/>
      <c r="AGI505"/>
      <c r="AGJ505"/>
      <c r="AGK505"/>
      <c r="AGL505"/>
      <c r="AGM505"/>
      <c r="AGN505"/>
      <c r="AGO505"/>
      <c r="AGP505"/>
      <c r="AGQ505"/>
      <c r="AGR505"/>
      <c r="AGS505"/>
      <c r="AGT505"/>
      <c r="AGU505"/>
      <c r="AGV505"/>
      <c r="AGW505"/>
      <c r="AGX505"/>
      <c r="AGY505"/>
      <c r="AGZ505"/>
      <c r="AHA505"/>
      <c r="AHB505"/>
      <c r="AHC505"/>
      <c r="AHD505"/>
      <c r="AHE505"/>
      <c r="AHF505"/>
      <c r="AHG505"/>
      <c r="AHH505"/>
      <c r="AHI505"/>
      <c r="AHJ505"/>
      <c r="AHK505"/>
      <c r="AHL505"/>
      <c r="AHM505"/>
      <c r="AHN505"/>
      <c r="AHO505"/>
      <c r="AHP505"/>
      <c r="AHQ505"/>
      <c r="AHR505"/>
      <c r="AHS505"/>
      <c r="AHT505"/>
      <c r="AHU505"/>
      <c r="AHV505"/>
      <c r="AHW505"/>
      <c r="AHX505"/>
      <c r="AHY505"/>
      <c r="AHZ505"/>
      <c r="AIA505"/>
      <c r="AIB505"/>
      <c r="AIC505"/>
      <c r="AID505"/>
      <c r="AIE505"/>
      <c r="AIF505"/>
      <c r="AIG505"/>
      <c r="AIH505"/>
      <c r="AII505"/>
      <c r="AIJ505"/>
      <c r="AIK505"/>
      <c r="AIL505"/>
      <c r="AIM505"/>
      <c r="AIN505"/>
      <c r="AIO505"/>
      <c r="AIP505"/>
      <c r="AIQ505"/>
      <c r="AIR505"/>
      <c r="AIS505"/>
      <c r="AIT505"/>
      <c r="AIU505"/>
      <c r="AIV505"/>
      <c r="AIW505"/>
      <c r="AIX505"/>
      <c r="AIY505"/>
      <c r="AIZ505"/>
      <c r="AJA505"/>
      <c r="AJB505"/>
      <c r="AJC505"/>
      <c r="AJD505"/>
      <c r="AJE505"/>
      <c r="AJF505"/>
      <c r="AJG505"/>
      <c r="AJH505"/>
      <c r="AJI505"/>
      <c r="AJJ505"/>
      <c r="AJK505"/>
      <c r="AJL505"/>
      <c r="AJM505"/>
      <c r="AJN505"/>
    </row>
    <row r="506" spans="1:950" s="73" customFormat="1" ht="25.5" customHeight="1">
      <c r="A506" s="112" t="s">
        <v>33</v>
      </c>
      <c r="B506" s="75" t="s">
        <v>45</v>
      </c>
      <c r="C506" s="76">
        <v>36888</v>
      </c>
      <c r="D506" s="77" t="s">
        <v>176</v>
      </c>
      <c r="E506" s="76" t="s">
        <v>47</v>
      </c>
      <c r="F506" s="139">
        <v>6.8503999999999996</v>
      </c>
      <c r="G506" s="1267">
        <v>8.8699999999999992</v>
      </c>
      <c r="H506" s="1227">
        <f>F506*G506</f>
        <v>60.763047999999991</v>
      </c>
      <c r="I506" s="1232"/>
      <c r="J506" s="214"/>
      <c r="K506" s="88"/>
      <c r="L506" s="89"/>
      <c r="M506" s="90"/>
      <c r="N506" s="91"/>
      <c r="O506" s="91"/>
      <c r="P506" s="94"/>
      <c r="Q506" s="94"/>
      <c r="R506" s="704"/>
      <c r="S506" s="704"/>
      <c r="T506" s="704"/>
      <c r="U506" s="704"/>
      <c r="V506" s="704"/>
      <c r="W506" s="704"/>
      <c r="X506" s="704"/>
      <c r="Y506" s="704"/>
      <c r="Z506" s="704"/>
      <c r="AA506" s="704"/>
      <c r="AB506" s="704"/>
      <c r="AC506" s="704"/>
      <c r="AD506" s="704"/>
      <c r="AE506" s="704"/>
      <c r="AF506" s="704"/>
      <c r="AG506" s="704"/>
      <c r="AH506" s="704"/>
      <c r="AI506" s="704"/>
      <c r="AJ506" s="704"/>
      <c r="AK506" s="704"/>
      <c r="AL506" s="704"/>
      <c r="AM506" s="704"/>
      <c r="AN506" s="704"/>
      <c r="AO506" s="704"/>
      <c r="AP506" s="704"/>
      <c r="AQ506" s="704"/>
      <c r="AR506" s="704"/>
      <c r="AS506" s="704"/>
      <c r="AT506" s="704"/>
      <c r="AU506" s="704"/>
      <c r="AV506" s="704"/>
      <c r="AW506" s="704"/>
      <c r="AX506" s="704"/>
      <c r="AY506" s="704"/>
      <c r="AZ506" s="704"/>
      <c r="BA506" s="704"/>
      <c r="BB506" s="704"/>
      <c r="BC506" s="704"/>
      <c r="BD506" s="704"/>
    </row>
    <row r="507" spans="1:950" s="95" customFormat="1" ht="24.75" customHeight="1">
      <c r="A507" s="112" t="s">
        <v>33</v>
      </c>
      <c r="B507" s="75" t="s">
        <v>45</v>
      </c>
      <c r="C507" s="76">
        <v>39025</v>
      </c>
      <c r="D507" s="77" t="s">
        <v>177</v>
      </c>
      <c r="E507" s="76" t="s">
        <v>54</v>
      </c>
      <c r="F507" s="139">
        <v>0.54730000000000001</v>
      </c>
      <c r="G507" s="1267">
        <v>837.18</v>
      </c>
      <c r="H507" s="1227">
        <f>F507*G507</f>
        <v>458.18861399999997</v>
      </c>
      <c r="I507" s="1232"/>
      <c r="J507" s="214"/>
      <c r="K507" s="88"/>
      <c r="L507" s="89"/>
      <c r="M507" s="90"/>
      <c r="N507" s="91"/>
      <c r="O507" s="91"/>
      <c r="P507" s="94"/>
      <c r="Q507" s="94"/>
      <c r="R507" s="711"/>
      <c r="S507" s="711"/>
      <c r="T507" s="711"/>
      <c r="U507" s="711"/>
      <c r="V507" s="711"/>
      <c r="W507" s="711"/>
      <c r="X507" s="711"/>
      <c r="Y507" s="711"/>
      <c r="Z507" s="711"/>
      <c r="AA507" s="711"/>
      <c r="AB507" s="711"/>
      <c r="AC507" s="711"/>
      <c r="AD507" s="711"/>
      <c r="AE507" s="711"/>
      <c r="AF507" s="711"/>
      <c r="AG507" s="711"/>
      <c r="AH507" s="711"/>
      <c r="AI507" s="711"/>
      <c r="AJ507" s="711"/>
      <c r="AK507" s="711"/>
      <c r="AL507" s="711"/>
      <c r="AM507" s="711"/>
      <c r="AN507" s="711"/>
      <c r="AO507" s="711"/>
      <c r="AP507" s="711"/>
      <c r="AQ507" s="711"/>
      <c r="AR507" s="711"/>
      <c r="AS507" s="711"/>
      <c r="AT507" s="711"/>
      <c r="AU507" s="711"/>
      <c r="AV507" s="711"/>
      <c r="AW507" s="711"/>
      <c r="AX507" s="711"/>
      <c r="AY507" s="711"/>
      <c r="AZ507" s="711"/>
      <c r="BA507" s="711"/>
      <c r="BB507" s="711"/>
      <c r="BC507" s="711"/>
      <c r="BD507" s="711"/>
    </row>
    <row r="508" spans="1:950" s="73" customFormat="1">
      <c r="A508" s="74"/>
      <c r="B508" s="106"/>
      <c r="C508" s="107"/>
      <c r="D508" s="77"/>
      <c r="E508" s="78"/>
      <c r="F508" s="139"/>
      <c r="G508" s="1267"/>
      <c r="H508" s="1227"/>
      <c r="I508" s="1232"/>
      <c r="J508" s="214"/>
      <c r="K508" s="80"/>
      <c r="L508" s="81"/>
      <c r="M508" s="82"/>
      <c r="N508" s="109"/>
      <c r="O508" s="109"/>
      <c r="P508" s="13"/>
      <c r="Q508" s="13"/>
      <c r="R508" s="704"/>
      <c r="S508" s="704"/>
      <c r="T508" s="704"/>
      <c r="U508" s="704"/>
      <c r="V508" s="704"/>
      <c r="W508" s="704"/>
      <c r="X508" s="704"/>
      <c r="Y508" s="704"/>
      <c r="Z508" s="704"/>
      <c r="AA508" s="704"/>
      <c r="AB508" s="704"/>
      <c r="AC508" s="704"/>
      <c r="AD508" s="704"/>
      <c r="AE508" s="704"/>
      <c r="AF508" s="704"/>
      <c r="AG508" s="704"/>
      <c r="AH508" s="704"/>
      <c r="AI508" s="704"/>
      <c r="AJ508" s="704"/>
      <c r="AK508" s="704"/>
      <c r="AL508" s="704"/>
      <c r="AM508" s="704"/>
      <c r="AN508" s="704"/>
      <c r="AO508" s="704"/>
      <c r="AP508" s="704"/>
      <c r="AQ508" s="704"/>
      <c r="AR508" s="704"/>
      <c r="AS508" s="704"/>
      <c r="AT508" s="704"/>
      <c r="AU508" s="704"/>
      <c r="AV508" s="704"/>
      <c r="AW508" s="704"/>
      <c r="AX508" s="704"/>
      <c r="AY508" s="704"/>
      <c r="AZ508" s="704"/>
      <c r="BA508" s="704"/>
      <c r="BB508" s="704"/>
      <c r="BC508" s="704"/>
      <c r="BD508" s="704"/>
    </row>
    <row r="509" spans="1:950" ht="49.5" customHeight="1">
      <c r="A509" s="64" t="s">
        <v>33</v>
      </c>
      <c r="B509" s="65">
        <v>94569</v>
      </c>
      <c r="C509" s="66" t="s">
        <v>728</v>
      </c>
      <c r="D509" s="110" t="s">
        <v>915</v>
      </c>
      <c r="E509" s="66" t="s">
        <v>38</v>
      </c>
      <c r="F509" s="856">
        <f>'MEMÓRIA DE CÁLCULO'!$G$68</f>
        <v>0.24</v>
      </c>
      <c r="G509" s="1264"/>
      <c r="H509" s="1236">
        <f>ROUND(SUM(H510:H514),2)</f>
        <v>471.39</v>
      </c>
      <c r="I509" s="1246">
        <f>ROUND(SUM(I510:I514),2)</f>
        <v>43.23</v>
      </c>
      <c r="J509" s="211">
        <f>ROUND(H509+I509,2)</f>
        <v>514.62</v>
      </c>
      <c r="K509" s="68">
        <f>ROUND(F509*H509,2)</f>
        <v>113.13</v>
      </c>
      <c r="L509" s="69">
        <f>ROUND(F509*I509,2)</f>
        <v>10.38</v>
      </c>
      <c r="M509" s="679">
        <f>ROUND(K509+L509,2)</f>
        <v>123.51</v>
      </c>
      <c r="N509" s="680">
        <f>ROUND(M509*$N$5,2)</f>
        <v>31.2</v>
      </c>
      <c r="O509" s="680">
        <f>ROUND(M509+N509,2)</f>
        <v>154.71</v>
      </c>
      <c r="R509" s="702"/>
      <c r="S509" s="702"/>
      <c r="T509" s="702"/>
      <c r="U509" s="702"/>
      <c r="V509" s="702"/>
      <c r="W509" s="702"/>
      <c r="X509" s="702"/>
      <c r="Y509" s="702"/>
      <c r="Z509" s="702"/>
      <c r="AA509" s="702"/>
      <c r="AB509" s="702"/>
      <c r="AC509" s="702"/>
      <c r="AD509" s="702"/>
      <c r="AE509" s="702"/>
      <c r="AF509" s="702"/>
      <c r="AG509" s="702"/>
      <c r="AH509" s="702"/>
      <c r="AI509" s="702"/>
      <c r="AJ509" s="702"/>
      <c r="AK509" s="702"/>
      <c r="AL509" s="702"/>
      <c r="AM509" s="702"/>
      <c r="AN509" s="702"/>
      <c r="AO509" s="702"/>
      <c r="AP509" s="702"/>
      <c r="AQ509" s="702"/>
      <c r="AR509" s="702"/>
      <c r="AS509" s="702"/>
      <c r="AT509" s="702"/>
      <c r="AU509" s="702"/>
      <c r="AV509" s="702"/>
      <c r="AW509" s="702"/>
      <c r="AX509" s="702"/>
      <c r="AY509" s="702"/>
      <c r="AZ509" s="702"/>
      <c r="BA509" s="702"/>
      <c r="BB509" s="702"/>
      <c r="BC509" s="702"/>
      <c r="BD509" s="702"/>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c r="HO509"/>
      <c r="HP509"/>
      <c r="HQ509"/>
      <c r="HR509"/>
      <c r="HS509"/>
      <c r="HT509"/>
      <c r="HU509"/>
      <c r="HV509"/>
      <c r="HW509"/>
      <c r="HX509"/>
      <c r="HY509"/>
      <c r="HZ509"/>
      <c r="IA509"/>
      <c r="IB509"/>
      <c r="IC509"/>
      <c r="ID509"/>
      <c r="IE509"/>
      <c r="IF509"/>
      <c r="IG509"/>
      <c r="IH509"/>
      <c r="II509"/>
      <c r="IJ509"/>
      <c r="IK509"/>
      <c r="IL509"/>
      <c r="IM509"/>
      <c r="IN509"/>
      <c r="IO509"/>
      <c r="IP509"/>
      <c r="IQ509"/>
      <c r="IR509"/>
      <c r="IS509"/>
      <c r="IT509"/>
      <c r="IU509"/>
      <c r="IV509"/>
      <c r="IW509"/>
      <c r="IX509"/>
      <c r="IY509"/>
      <c r="IZ509"/>
      <c r="JA509"/>
      <c r="JB509"/>
      <c r="JC509"/>
      <c r="JD509"/>
      <c r="JE509"/>
      <c r="JF509"/>
      <c r="JG509"/>
      <c r="JH509"/>
      <c r="JI509"/>
      <c r="JJ509"/>
      <c r="JK509"/>
      <c r="JL509"/>
      <c r="JM509"/>
      <c r="JN509"/>
      <c r="JO509"/>
      <c r="JP509"/>
      <c r="JQ509"/>
      <c r="JR509"/>
      <c r="JS509"/>
      <c r="JT509"/>
      <c r="JU509"/>
      <c r="JV509"/>
      <c r="JW509"/>
      <c r="JX509"/>
      <c r="JY509"/>
      <c r="JZ509"/>
      <c r="KA509"/>
      <c r="KB509"/>
      <c r="KC509"/>
      <c r="KD509"/>
      <c r="KE509"/>
      <c r="KF509"/>
      <c r="KG509"/>
      <c r="KH509"/>
      <c r="KI509"/>
      <c r="KJ509"/>
      <c r="KK509"/>
      <c r="KL509"/>
      <c r="KM509"/>
      <c r="KN509"/>
      <c r="KO509"/>
      <c r="KP509"/>
      <c r="KQ509"/>
      <c r="KR509"/>
      <c r="KS509"/>
      <c r="KT509"/>
      <c r="KU509"/>
      <c r="KV509"/>
      <c r="KW509"/>
      <c r="KX509"/>
      <c r="KY509"/>
      <c r="KZ509"/>
      <c r="LA509"/>
      <c r="LB509"/>
      <c r="LC509"/>
      <c r="LD509"/>
      <c r="LE509"/>
      <c r="LF509"/>
      <c r="LG509"/>
      <c r="LH509"/>
      <c r="LI509"/>
      <c r="LJ509"/>
      <c r="LK509"/>
      <c r="LL509"/>
      <c r="LM509"/>
      <c r="LN509"/>
      <c r="LO509"/>
      <c r="LP509"/>
      <c r="LQ509"/>
      <c r="LR509"/>
      <c r="LS509"/>
      <c r="LT509"/>
      <c r="LU509"/>
      <c r="LV509"/>
      <c r="LW509"/>
      <c r="LX509"/>
      <c r="LY509"/>
      <c r="LZ509"/>
      <c r="MA509"/>
      <c r="MB509"/>
      <c r="MC509"/>
      <c r="MD509"/>
      <c r="ME509"/>
      <c r="MF509"/>
      <c r="MG509"/>
      <c r="MH509"/>
      <c r="MI509"/>
      <c r="MJ509"/>
      <c r="MK509"/>
      <c r="ML509"/>
      <c r="MM509"/>
      <c r="MN509"/>
      <c r="MO509"/>
      <c r="MP509"/>
      <c r="MQ509"/>
      <c r="MR509"/>
      <c r="MS509"/>
      <c r="MT509"/>
      <c r="MU509"/>
      <c r="MV509"/>
      <c r="MW509"/>
      <c r="MX509"/>
      <c r="MY509"/>
      <c r="MZ509"/>
      <c r="NA509"/>
      <c r="NB509"/>
      <c r="NC509"/>
      <c r="ND509"/>
      <c r="NE509"/>
      <c r="NF509"/>
      <c r="NG509"/>
      <c r="NH509"/>
      <c r="NI509"/>
      <c r="NJ509"/>
      <c r="NK509"/>
      <c r="NL509"/>
      <c r="NM509"/>
      <c r="NN509"/>
      <c r="NO509"/>
      <c r="NP509"/>
      <c r="NQ509"/>
      <c r="NR509"/>
      <c r="NS509"/>
      <c r="NT509"/>
      <c r="NU509"/>
      <c r="NV509"/>
      <c r="NW509"/>
      <c r="NX509"/>
      <c r="NY509"/>
      <c r="NZ509"/>
      <c r="OA509"/>
      <c r="OB509"/>
      <c r="OC509"/>
      <c r="OD509"/>
      <c r="OE509"/>
      <c r="OF509"/>
      <c r="OG509"/>
      <c r="OH509"/>
      <c r="OI509"/>
      <c r="OJ509"/>
      <c r="OK509"/>
      <c r="OL509"/>
      <c r="OM509"/>
      <c r="ON509"/>
      <c r="OO509"/>
      <c r="OP509"/>
      <c r="OQ509"/>
      <c r="OR509"/>
      <c r="OS509"/>
      <c r="OT509"/>
      <c r="OU509"/>
      <c r="OV509"/>
      <c r="OW509"/>
      <c r="OX509"/>
      <c r="OY509"/>
      <c r="OZ509"/>
      <c r="PA509"/>
      <c r="PB509"/>
      <c r="PC509"/>
      <c r="PD509"/>
      <c r="PE509"/>
      <c r="PF509"/>
      <c r="PG509"/>
      <c r="PH509"/>
      <c r="PI509"/>
      <c r="PJ509"/>
      <c r="PK509"/>
      <c r="PL509"/>
      <c r="PM509"/>
      <c r="PN509"/>
      <c r="PO509"/>
      <c r="PP509"/>
      <c r="PQ509"/>
      <c r="PR509"/>
      <c r="PS509"/>
      <c r="PT509"/>
      <c r="PU509"/>
      <c r="PV509"/>
      <c r="PW509"/>
      <c r="PX509"/>
      <c r="PY509"/>
      <c r="PZ509"/>
      <c r="QA509"/>
      <c r="QB509"/>
      <c r="QC509"/>
      <c r="QD509"/>
      <c r="QE509"/>
      <c r="QF509"/>
      <c r="QG509"/>
      <c r="QH509"/>
      <c r="QI509"/>
      <c r="QJ509"/>
      <c r="QK509"/>
      <c r="QL509"/>
      <c r="QM509"/>
      <c r="QN509"/>
      <c r="QO509"/>
      <c r="QP509"/>
      <c r="QQ509"/>
      <c r="QR509"/>
      <c r="QS509"/>
      <c r="QT509"/>
      <c r="QU509"/>
      <c r="QV509"/>
      <c r="QW509"/>
      <c r="QX509"/>
      <c r="QY509"/>
      <c r="QZ509"/>
      <c r="RA509"/>
      <c r="RB509"/>
      <c r="RC509"/>
      <c r="RD509"/>
      <c r="RE509"/>
      <c r="RF509"/>
      <c r="RG509"/>
      <c r="RH509"/>
      <c r="RI509"/>
      <c r="RJ509"/>
      <c r="RK509"/>
      <c r="RL509"/>
      <c r="RM509"/>
      <c r="RN509"/>
      <c r="RO509"/>
      <c r="RP509"/>
      <c r="RQ509"/>
      <c r="RR509"/>
      <c r="RS509"/>
      <c r="RT509"/>
      <c r="RU509"/>
      <c r="RV509"/>
      <c r="RW509"/>
      <c r="RX509"/>
      <c r="RY509"/>
      <c r="RZ509"/>
      <c r="SA509"/>
      <c r="SB509"/>
      <c r="SC509"/>
      <c r="SD509"/>
      <c r="SE509"/>
      <c r="SF509"/>
      <c r="SG509"/>
      <c r="SH509"/>
      <c r="SI509"/>
      <c r="SJ509"/>
      <c r="SK509"/>
      <c r="SL509"/>
      <c r="SM509"/>
      <c r="SN509"/>
      <c r="SO509"/>
      <c r="SP509"/>
      <c r="SQ509"/>
      <c r="SR509"/>
      <c r="SS509"/>
      <c r="ST509"/>
      <c r="SU509"/>
      <c r="SV509"/>
      <c r="SW509"/>
      <c r="SX509"/>
      <c r="SY509"/>
      <c r="SZ509"/>
      <c r="TA509"/>
      <c r="TB509"/>
      <c r="TC509"/>
      <c r="TD509"/>
      <c r="TE509"/>
      <c r="TF509"/>
      <c r="TG509"/>
      <c r="TH509"/>
      <c r="TI509"/>
      <c r="TJ509"/>
      <c r="TK509"/>
      <c r="TL509"/>
      <c r="TM509"/>
      <c r="TN509"/>
      <c r="TO509"/>
      <c r="TP509"/>
      <c r="TQ509"/>
      <c r="TR509"/>
      <c r="TS509"/>
      <c r="TT509"/>
      <c r="TU509"/>
      <c r="TV509"/>
      <c r="TW509"/>
      <c r="TX509"/>
      <c r="TY509"/>
      <c r="TZ509"/>
      <c r="UA509"/>
      <c r="UB509"/>
      <c r="UC509"/>
      <c r="UD509"/>
      <c r="UE509"/>
      <c r="UF509"/>
      <c r="UG509"/>
      <c r="UH509"/>
      <c r="UI509"/>
      <c r="UJ509"/>
      <c r="UK509"/>
      <c r="UL509"/>
      <c r="UM509"/>
      <c r="UN509"/>
      <c r="UO509"/>
      <c r="UP509"/>
      <c r="UQ509"/>
      <c r="UR509"/>
      <c r="US509"/>
      <c r="UT509"/>
      <c r="UU509"/>
      <c r="UV509"/>
      <c r="UW509"/>
      <c r="UX509"/>
      <c r="UY509"/>
      <c r="UZ509"/>
      <c r="VA509"/>
      <c r="VB509"/>
      <c r="VC509"/>
      <c r="VD509"/>
      <c r="VE509"/>
      <c r="VF509"/>
      <c r="VG509"/>
      <c r="VH509"/>
      <c r="VI509"/>
      <c r="VJ509"/>
      <c r="VK509"/>
      <c r="VL509"/>
      <c r="VM509"/>
      <c r="VN509"/>
      <c r="VO509"/>
      <c r="VP509"/>
      <c r="VQ509"/>
      <c r="VR509"/>
      <c r="VS509"/>
      <c r="VT509"/>
      <c r="VU509"/>
      <c r="VV509"/>
      <c r="VW509"/>
      <c r="VX509"/>
      <c r="VY509"/>
      <c r="VZ509"/>
      <c r="WA509"/>
      <c r="WB509"/>
      <c r="WC509"/>
      <c r="WD509"/>
      <c r="WE509"/>
      <c r="WF509"/>
      <c r="WG509"/>
      <c r="WH509"/>
      <c r="WI509"/>
      <c r="WJ509"/>
      <c r="WK509"/>
      <c r="WL509"/>
      <c r="WM509"/>
      <c r="WN509"/>
      <c r="WO509"/>
      <c r="WP509"/>
      <c r="WQ509"/>
      <c r="WR509"/>
      <c r="WS509"/>
      <c r="WT509"/>
      <c r="WU509"/>
      <c r="WV509"/>
      <c r="WW509"/>
      <c r="WX509"/>
      <c r="WY509"/>
      <c r="WZ509"/>
      <c r="XA509"/>
      <c r="XB509"/>
      <c r="XC509"/>
      <c r="XD509"/>
      <c r="XE509"/>
      <c r="XF509"/>
      <c r="XG509"/>
      <c r="XH509"/>
      <c r="XI509"/>
      <c r="XJ509"/>
      <c r="XK509"/>
      <c r="XL509"/>
      <c r="XM509"/>
      <c r="XN509"/>
      <c r="XO509"/>
      <c r="XP509"/>
      <c r="XQ509"/>
      <c r="XR509"/>
      <c r="XS509"/>
      <c r="XT509"/>
      <c r="XU509"/>
      <c r="XV509"/>
      <c r="XW509"/>
      <c r="XX509"/>
      <c r="XY509"/>
      <c r="XZ509"/>
      <c r="YA509"/>
      <c r="YB509"/>
      <c r="YC509"/>
      <c r="YD509"/>
      <c r="YE509"/>
      <c r="YF509"/>
      <c r="YG509"/>
      <c r="YH509"/>
      <c r="YI509"/>
      <c r="YJ509"/>
      <c r="YK509"/>
      <c r="YL509"/>
      <c r="YM509"/>
      <c r="YN509"/>
      <c r="YO509"/>
      <c r="YP509"/>
      <c r="YQ509"/>
      <c r="YR509"/>
      <c r="YS509"/>
      <c r="YT509"/>
      <c r="YU509"/>
      <c r="YV509"/>
      <c r="YW509"/>
      <c r="YX509"/>
      <c r="YY509"/>
      <c r="YZ509"/>
      <c r="ZA509"/>
      <c r="ZB509"/>
      <c r="ZC509"/>
      <c r="ZD509"/>
      <c r="ZE509"/>
      <c r="ZF509"/>
      <c r="ZG509"/>
      <c r="ZH509"/>
      <c r="ZI509"/>
      <c r="ZJ509"/>
      <c r="ZK509"/>
      <c r="ZL509"/>
      <c r="ZM509"/>
      <c r="ZN509"/>
      <c r="ZO509"/>
      <c r="ZP509"/>
      <c r="ZQ509"/>
      <c r="ZR509"/>
      <c r="ZS509"/>
      <c r="ZT509"/>
      <c r="ZU509"/>
      <c r="ZV509"/>
      <c r="ZW509"/>
      <c r="ZX509"/>
      <c r="ZY509"/>
      <c r="ZZ509"/>
      <c r="AAA509"/>
      <c r="AAB509"/>
      <c r="AAC509"/>
      <c r="AAD509"/>
      <c r="AAE509"/>
      <c r="AAF509"/>
      <c r="AAG509"/>
      <c r="AAH509"/>
      <c r="AAI509"/>
      <c r="AAJ509"/>
      <c r="AAK509"/>
      <c r="AAL509"/>
      <c r="AAM509"/>
      <c r="AAN509"/>
      <c r="AAO509"/>
      <c r="AAP509"/>
      <c r="AAQ509"/>
      <c r="AAR509"/>
      <c r="AAS509"/>
      <c r="AAT509"/>
      <c r="AAU509"/>
      <c r="AAV509"/>
      <c r="AAW509"/>
      <c r="AAX509"/>
      <c r="AAY509"/>
      <c r="AAZ509"/>
      <c r="ABA509"/>
      <c r="ABB509"/>
      <c r="ABC509"/>
      <c r="ABD509"/>
      <c r="ABE509"/>
      <c r="ABF509"/>
      <c r="ABG509"/>
      <c r="ABH509"/>
      <c r="ABI509"/>
      <c r="ABJ509"/>
      <c r="ABK509"/>
      <c r="ABL509"/>
      <c r="ABM509"/>
      <c r="ABN509"/>
      <c r="ABO509"/>
      <c r="ABP509"/>
      <c r="ABQ509"/>
      <c r="ABR509"/>
      <c r="ABS509"/>
      <c r="ABT509"/>
      <c r="ABU509"/>
      <c r="ABV509"/>
      <c r="ABW509"/>
      <c r="ABX509"/>
      <c r="ABY509"/>
      <c r="ABZ509"/>
      <c r="ACA509"/>
      <c r="ACB509"/>
      <c r="ACC509"/>
      <c r="ACD509"/>
      <c r="ACE509"/>
      <c r="ACF509"/>
      <c r="ACG509"/>
      <c r="ACH509"/>
      <c r="ACI509"/>
      <c r="ACJ509"/>
      <c r="ACK509"/>
      <c r="ACL509"/>
      <c r="ACM509"/>
      <c r="ACN509"/>
      <c r="ACO509"/>
      <c r="ACP509"/>
      <c r="ACQ509"/>
      <c r="ACR509"/>
      <c r="ACS509"/>
      <c r="ACT509"/>
      <c r="ACU509"/>
      <c r="ACV509"/>
      <c r="ACW509"/>
      <c r="ACX509"/>
      <c r="ACY509"/>
      <c r="ACZ509"/>
      <c r="ADA509"/>
      <c r="ADB509"/>
      <c r="ADC509"/>
      <c r="ADD509"/>
      <c r="ADE509"/>
      <c r="ADF509"/>
      <c r="ADG509"/>
      <c r="ADH509"/>
      <c r="ADI509"/>
      <c r="ADJ509"/>
      <c r="ADK509"/>
      <c r="ADL509"/>
      <c r="ADM509"/>
      <c r="ADN509"/>
      <c r="ADO509"/>
      <c r="ADP509"/>
      <c r="ADQ509"/>
      <c r="ADR509"/>
      <c r="ADS509"/>
      <c r="ADT509"/>
      <c r="ADU509"/>
      <c r="ADV509"/>
      <c r="ADW509"/>
      <c r="ADX509"/>
      <c r="ADY509"/>
      <c r="ADZ509"/>
      <c r="AEA509"/>
      <c r="AEB509"/>
      <c r="AEC509"/>
      <c r="AED509"/>
      <c r="AEE509"/>
      <c r="AEF509"/>
      <c r="AEG509"/>
      <c r="AEH509"/>
      <c r="AEI509"/>
      <c r="AEJ509"/>
      <c r="AEK509"/>
      <c r="AEL509"/>
      <c r="AEM509"/>
      <c r="AEN509"/>
      <c r="AEO509"/>
      <c r="AEP509"/>
      <c r="AEQ509"/>
      <c r="AER509"/>
      <c r="AES509"/>
      <c r="AET509"/>
      <c r="AEU509"/>
      <c r="AEV509"/>
      <c r="AEW509"/>
      <c r="AEX509"/>
      <c r="AEY509"/>
      <c r="AEZ509"/>
      <c r="AFA509"/>
      <c r="AFB509"/>
      <c r="AFC509"/>
      <c r="AFD509"/>
      <c r="AFE509"/>
      <c r="AFF509"/>
      <c r="AFG509"/>
      <c r="AFH509"/>
      <c r="AFI509"/>
      <c r="AFJ509"/>
      <c r="AFK509"/>
      <c r="AFL509"/>
      <c r="AFM509"/>
      <c r="AFN509"/>
      <c r="AFO509"/>
      <c r="AFP509"/>
      <c r="AFQ509"/>
      <c r="AFR509"/>
      <c r="AFS509"/>
      <c r="AFT509"/>
      <c r="AFU509"/>
      <c r="AFV509"/>
      <c r="AFW509"/>
      <c r="AFX509"/>
      <c r="AFY509"/>
      <c r="AFZ509"/>
      <c r="AGA509"/>
      <c r="AGB509"/>
      <c r="AGC509"/>
      <c r="AGD509"/>
      <c r="AGE509"/>
      <c r="AGF509"/>
      <c r="AGG509"/>
      <c r="AGH509"/>
      <c r="AGI509"/>
      <c r="AGJ509"/>
      <c r="AGK509"/>
      <c r="AGL509"/>
      <c r="AGM509"/>
      <c r="AGN509"/>
      <c r="AGO509"/>
      <c r="AGP509"/>
      <c r="AGQ509"/>
      <c r="AGR509"/>
      <c r="AGS509"/>
      <c r="AGT509"/>
      <c r="AGU509"/>
      <c r="AGV509"/>
      <c r="AGW509"/>
      <c r="AGX509"/>
      <c r="AGY509"/>
      <c r="AGZ509"/>
      <c r="AHA509"/>
      <c r="AHB509"/>
      <c r="AHC509"/>
      <c r="AHD509"/>
      <c r="AHE509"/>
      <c r="AHF509"/>
      <c r="AHG509"/>
      <c r="AHH509"/>
      <c r="AHI509"/>
      <c r="AHJ509"/>
      <c r="AHK509"/>
      <c r="AHL509"/>
      <c r="AHM509"/>
      <c r="AHN509"/>
      <c r="AHO509"/>
      <c r="AHP509"/>
      <c r="AHQ509"/>
      <c r="AHR509"/>
      <c r="AHS509"/>
      <c r="AHT509"/>
      <c r="AHU509"/>
      <c r="AHV509"/>
      <c r="AHW509"/>
      <c r="AHX509"/>
      <c r="AHY509"/>
      <c r="AHZ509"/>
      <c r="AIA509"/>
      <c r="AIB509"/>
      <c r="AIC509"/>
      <c r="AID509"/>
      <c r="AIE509"/>
      <c r="AIF509"/>
      <c r="AIG509"/>
      <c r="AIH509"/>
      <c r="AII509"/>
      <c r="AIJ509"/>
      <c r="AIK509"/>
      <c r="AIL509"/>
      <c r="AIM509"/>
      <c r="AIN509"/>
      <c r="AIO509"/>
      <c r="AIP509"/>
      <c r="AIQ509"/>
      <c r="AIR509"/>
      <c r="AIS509"/>
      <c r="AIT509"/>
      <c r="AIU509"/>
      <c r="AIV509"/>
      <c r="AIW509"/>
      <c r="AIX509"/>
      <c r="AIY509"/>
      <c r="AIZ509"/>
      <c r="AJA509"/>
      <c r="AJB509"/>
      <c r="AJC509"/>
      <c r="AJD509"/>
      <c r="AJE509"/>
      <c r="AJF509"/>
      <c r="AJG509"/>
      <c r="AJH509"/>
      <c r="AJI509"/>
      <c r="AJJ509"/>
      <c r="AJK509"/>
      <c r="AJL509"/>
      <c r="AJM509"/>
      <c r="AJN509"/>
    </row>
    <row r="510" spans="1:950" s="95" customFormat="1" ht="24" customHeight="1">
      <c r="A510" s="112" t="s">
        <v>33</v>
      </c>
      <c r="B510" s="75" t="s">
        <v>39</v>
      </c>
      <c r="C510" s="76">
        <v>88309</v>
      </c>
      <c r="D510" s="77" t="s">
        <v>82</v>
      </c>
      <c r="E510" s="76" t="s">
        <v>43</v>
      </c>
      <c r="F510" s="139">
        <v>1.7070000000000001</v>
      </c>
      <c r="G510" s="1267">
        <v>24.51</v>
      </c>
      <c r="H510" s="1227">
        <f>5.79*F510</f>
        <v>9.8835300000000004</v>
      </c>
      <c r="I510" s="1232">
        <f>18.72*F510</f>
        <v>31.95504</v>
      </c>
      <c r="J510" s="214"/>
      <c r="K510" s="88"/>
      <c r="L510" s="89"/>
      <c r="M510" s="90"/>
      <c r="N510" s="91"/>
      <c r="O510" s="91"/>
      <c r="P510" s="72"/>
      <c r="Q510" s="72"/>
      <c r="R510" s="711"/>
      <c r="S510" s="711"/>
      <c r="T510" s="711"/>
      <c r="U510" s="711"/>
      <c r="V510" s="711"/>
      <c r="W510" s="711"/>
      <c r="X510" s="711"/>
      <c r="Y510" s="711"/>
      <c r="Z510" s="711"/>
      <c r="AA510" s="711"/>
      <c r="AB510" s="711"/>
      <c r="AC510" s="711"/>
      <c r="AD510" s="711"/>
      <c r="AE510" s="711"/>
      <c r="AF510" s="711"/>
      <c r="AG510" s="711"/>
      <c r="AH510" s="711"/>
      <c r="AI510" s="711"/>
      <c r="AJ510" s="711"/>
      <c r="AK510" s="711"/>
      <c r="AL510" s="711"/>
      <c r="AM510" s="711"/>
      <c r="AN510" s="711"/>
      <c r="AO510" s="711"/>
      <c r="AP510" s="711"/>
      <c r="AQ510" s="711"/>
      <c r="AR510" s="711"/>
      <c r="AS510" s="711"/>
      <c r="AT510" s="711"/>
      <c r="AU510" s="711"/>
      <c r="AV510" s="711"/>
      <c r="AW510" s="711"/>
      <c r="AX510" s="711"/>
      <c r="AY510" s="711"/>
      <c r="AZ510" s="711"/>
      <c r="BA510" s="711"/>
      <c r="BB510" s="711"/>
      <c r="BC510" s="711"/>
      <c r="BD510" s="711"/>
    </row>
    <row r="511" spans="1:950" s="95" customFormat="1" ht="26.25" customHeight="1">
      <c r="A511" s="112" t="s">
        <v>33</v>
      </c>
      <c r="B511" s="75" t="s">
        <v>39</v>
      </c>
      <c r="C511" s="76">
        <v>88316</v>
      </c>
      <c r="D511" s="77" t="s">
        <v>44</v>
      </c>
      <c r="E511" s="76" t="s">
        <v>43</v>
      </c>
      <c r="F511" s="139">
        <v>0.85299999999999998</v>
      </c>
      <c r="G511" s="1267">
        <v>18.899999999999999</v>
      </c>
      <c r="H511" s="1227">
        <f>5.68*F511</f>
        <v>4.84504</v>
      </c>
      <c r="I511" s="1232">
        <f>13.22*F511</f>
        <v>11.27666</v>
      </c>
      <c r="J511" s="214"/>
      <c r="K511" s="88"/>
      <c r="L511" s="89"/>
      <c r="M511" s="90"/>
      <c r="N511" s="91"/>
      <c r="O511" s="91"/>
      <c r="P511" s="94"/>
      <c r="Q511" s="94"/>
      <c r="R511" s="711"/>
      <c r="S511" s="711"/>
      <c r="T511" s="711"/>
      <c r="U511" s="711"/>
      <c r="V511" s="711"/>
      <c r="W511" s="711"/>
      <c r="X511" s="711"/>
      <c r="Y511" s="711"/>
      <c r="Z511" s="711"/>
      <c r="AA511" s="711"/>
      <c r="AB511" s="711"/>
      <c r="AC511" s="711"/>
      <c r="AD511" s="711"/>
      <c r="AE511" s="711"/>
      <c r="AF511" s="711"/>
      <c r="AG511" s="711"/>
      <c r="AH511" s="711"/>
      <c r="AI511" s="711"/>
      <c r="AJ511" s="711"/>
      <c r="AK511" s="711"/>
      <c r="AL511" s="711"/>
      <c r="AM511" s="711"/>
      <c r="AN511" s="711"/>
      <c r="AO511" s="711"/>
      <c r="AP511" s="711"/>
      <c r="AQ511" s="711"/>
      <c r="AR511" s="711"/>
      <c r="AS511" s="711"/>
      <c r="AT511" s="711"/>
      <c r="AU511" s="711"/>
      <c r="AV511" s="711"/>
      <c r="AW511" s="711"/>
      <c r="AX511" s="711"/>
      <c r="AY511" s="711"/>
      <c r="AZ511" s="711"/>
      <c r="BA511" s="711"/>
      <c r="BB511" s="711"/>
      <c r="BC511" s="711"/>
      <c r="BD511" s="711"/>
    </row>
    <row r="512" spans="1:950" ht="31.5" customHeight="1">
      <c r="A512" s="112" t="s">
        <v>33</v>
      </c>
      <c r="B512" s="75" t="s">
        <v>45</v>
      </c>
      <c r="C512" s="76">
        <v>4377</v>
      </c>
      <c r="D512" s="77" t="s">
        <v>918</v>
      </c>
      <c r="E512" s="76" t="s">
        <v>54</v>
      </c>
      <c r="F512" s="139">
        <v>24.4</v>
      </c>
      <c r="G512" s="1267">
        <v>0.2</v>
      </c>
      <c r="H512" s="1227">
        <f>F512*G512</f>
        <v>4.88</v>
      </c>
      <c r="I512" s="1232"/>
      <c r="J512" s="214"/>
      <c r="K512" s="88"/>
      <c r="L512" s="89"/>
      <c r="M512" s="90"/>
      <c r="N512" s="91"/>
      <c r="O512" s="91"/>
      <c r="P512" s="72"/>
      <c r="Q512" s="72"/>
      <c r="R512" s="702"/>
      <c r="S512" s="702"/>
      <c r="T512" s="702"/>
      <c r="U512" s="702"/>
      <c r="V512" s="702"/>
      <c r="W512" s="702"/>
      <c r="X512" s="702"/>
      <c r="Y512" s="702"/>
      <c r="Z512" s="702"/>
      <c r="AA512" s="702"/>
      <c r="AB512" s="702"/>
      <c r="AC512" s="702"/>
      <c r="AD512" s="702"/>
      <c r="AE512" s="702"/>
      <c r="AF512" s="702"/>
      <c r="AG512" s="702"/>
      <c r="AH512" s="702"/>
      <c r="AI512" s="702"/>
      <c r="AJ512" s="702"/>
      <c r="AK512" s="702"/>
      <c r="AL512" s="702"/>
      <c r="AM512" s="702"/>
      <c r="AN512" s="702"/>
      <c r="AO512" s="702"/>
      <c r="AP512" s="702"/>
      <c r="AQ512" s="702"/>
      <c r="AR512" s="702"/>
      <c r="AS512" s="702"/>
      <c r="AT512" s="702"/>
      <c r="AU512" s="702"/>
      <c r="AV512" s="702"/>
      <c r="AW512" s="702"/>
      <c r="AX512" s="702"/>
      <c r="AY512" s="702"/>
      <c r="AZ512" s="702"/>
      <c r="BA512" s="702"/>
      <c r="BB512" s="702"/>
      <c r="BC512" s="702"/>
      <c r="BD512" s="70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c r="HO512"/>
      <c r="HP512"/>
      <c r="HQ512"/>
      <c r="HR512"/>
      <c r="HS512"/>
      <c r="HT512"/>
      <c r="HU512"/>
      <c r="HV512"/>
      <c r="HW512"/>
      <c r="HX512"/>
      <c r="HY512"/>
      <c r="HZ512"/>
      <c r="IA512"/>
      <c r="IB512"/>
      <c r="IC512"/>
      <c r="ID512"/>
      <c r="IE512"/>
      <c r="IF512"/>
      <c r="IG512"/>
      <c r="IH512"/>
      <c r="II512"/>
      <c r="IJ512"/>
      <c r="IK512"/>
      <c r="IL512"/>
      <c r="IM512"/>
      <c r="IN512"/>
      <c r="IO512"/>
      <c r="IP512"/>
      <c r="IQ512"/>
      <c r="IR512"/>
      <c r="IS512"/>
      <c r="IT512"/>
      <c r="IU512"/>
      <c r="IV512"/>
      <c r="IW512"/>
      <c r="IX512"/>
      <c r="IY512"/>
      <c r="IZ512"/>
      <c r="JA512"/>
      <c r="JB512"/>
      <c r="JC512"/>
      <c r="JD512"/>
      <c r="JE512"/>
      <c r="JF512"/>
      <c r="JG512"/>
      <c r="JH512"/>
      <c r="JI512"/>
      <c r="JJ512"/>
      <c r="JK512"/>
      <c r="JL512"/>
      <c r="JM512"/>
      <c r="JN512"/>
      <c r="JO512"/>
      <c r="JP512"/>
      <c r="JQ512"/>
      <c r="JR512"/>
      <c r="JS512"/>
      <c r="JT512"/>
      <c r="JU512"/>
      <c r="JV512"/>
      <c r="JW512"/>
      <c r="JX512"/>
      <c r="JY512"/>
      <c r="JZ512"/>
      <c r="KA512"/>
      <c r="KB512"/>
      <c r="KC512"/>
      <c r="KD512"/>
      <c r="KE512"/>
      <c r="KF512"/>
      <c r="KG512"/>
      <c r="KH512"/>
      <c r="KI512"/>
      <c r="KJ512"/>
      <c r="KK512"/>
      <c r="KL512"/>
      <c r="KM512"/>
      <c r="KN512"/>
      <c r="KO512"/>
      <c r="KP512"/>
      <c r="KQ512"/>
      <c r="KR512"/>
      <c r="KS512"/>
      <c r="KT512"/>
      <c r="KU512"/>
      <c r="KV512"/>
      <c r="KW512"/>
      <c r="KX512"/>
      <c r="KY512"/>
      <c r="KZ512"/>
      <c r="LA512"/>
      <c r="LB512"/>
      <c r="LC512"/>
      <c r="LD512"/>
      <c r="LE512"/>
      <c r="LF512"/>
      <c r="LG512"/>
      <c r="LH512"/>
      <c r="LI512"/>
      <c r="LJ512"/>
      <c r="LK512"/>
      <c r="LL512"/>
      <c r="LM512"/>
      <c r="LN512"/>
      <c r="LO512"/>
      <c r="LP512"/>
      <c r="LQ512"/>
      <c r="LR512"/>
      <c r="LS512"/>
      <c r="LT512"/>
      <c r="LU512"/>
      <c r="LV512"/>
      <c r="LW512"/>
      <c r="LX512"/>
      <c r="LY512"/>
      <c r="LZ512"/>
      <c r="MA512"/>
      <c r="MB512"/>
      <c r="MC512"/>
      <c r="MD512"/>
      <c r="ME512"/>
      <c r="MF512"/>
      <c r="MG512"/>
      <c r="MH512"/>
      <c r="MI512"/>
      <c r="MJ512"/>
      <c r="MK512"/>
      <c r="ML512"/>
      <c r="MM512"/>
      <c r="MN512"/>
      <c r="MO512"/>
      <c r="MP512"/>
      <c r="MQ512"/>
      <c r="MR512"/>
      <c r="MS512"/>
      <c r="MT512"/>
      <c r="MU512"/>
      <c r="MV512"/>
      <c r="MW512"/>
      <c r="MX512"/>
      <c r="MY512"/>
      <c r="MZ512"/>
      <c r="NA512"/>
      <c r="NB512"/>
      <c r="NC512"/>
      <c r="ND512"/>
      <c r="NE512"/>
      <c r="NF512"/>
      <c r="NG512"/>
      <c r="NH512"/>
      <c r="NI512"/>
      <c r="NJ512"/>
      <c r="NK512"/>
      <c r="NL512"/>
      <c r="NM512"/>
      <c r="NN512"/>
      <c r="NO512"/>
      <c r="NP512"/>
      <c r="NQ512"/>
      <c r="NR512"/>
      <c r="NS512"/>
      <c r="NT512"/>
      <c r="NU512"/>
      <c r="NV512"/>
      <c r="NW512"/>
      <c r="NX512"/>
      <c r="NY512"/>
      <c r="NZ512"/>
      <c r="OA512"/>
      <c r="OB512"/>
      <c r="OC512"/>
      <c r="OD512"/>
      <c r="OE512"/>
      <c r="OF512"/>
      <c r="OG512"/>
      <c r="OH512"/>
      <c r="OI512"/>
      <c r="OJ512"/>
      <c r="OK512"/>
      <c r="OL512"/>
      <c r="OM512"/>
      <c r="ON512"/>
      <c r="OO512"/>
      <c r="OP512"/>
      <c r="OQ512"/>
      <c r="OR512"/>
      <c r="OS512"/>
      <c r="OT512"/>
      <c r="OU512"/>
      <c r="OV512"/>
      <c r="OW512"/>
      <c r="OX512"/>
      <c r="OY512"/>
      <c r="OZ512"/>
      <c r="PA512"/>
      <c r="PB512"/>
      <c r="PC512"/>
      <c r="PD512"/>
      <c r="PE512"/>
      <c r="PF512"/>
      <c r="PG512"/>
      <c r="PH512"/>
      <c r="PI512"/>
      <c r="PJ512"/>
      <c r="PK512"/>
      <c r="PL512"/>
      <c r="PM512"/>
      <c r="PN512"/>
      <c r="PO512"/>
      <c r="PP512"/>
      <c r="PQ512"/>
      <c r="PR512"/>
      <c r="PS512"/>
      <c r="PT512"/>
      <c r="PU512"/>
      <c r="PV512"/>
      <c r="PW512"/>
      <c r="PX512"/>
      <c r="PY512"/>
      <c r="PZ512"/>
      <c r="QA512"/>
      <c r="QB512"/>
      <c r="QC512"/>
      <c r="QD512"/>
      <c r="QE512"/>
      <c r="QF512"/>
      <c r="QG512"/>
      <c r="QH512"/>
      <c r="QI512"/>
      <c r="QJ512"/>
      <c r="QK512"/>
      <c r="QL512"/>
      <c r="QM512"/>
      <c r="QN512"/>
      <c r="QO512"/>
      <c r="QP512"/>
      <c r="QQ512"/>
      <c r="QR512"/>
      <c r="QS512"/>
      <c r="QT512"/>
      <c r="QU512"/>
      <c r="QV512"/>
      <c r="QW512"/>
      <c r="QX512"/>
      <c r="QY512"/>
      <c r="QZ512"/>
      <c r="RA512"/>
      <c r="RB512"/>
      <c r="RC512"/>
      <c r="RD512"/>
      <c r="RE512"/>
      <c r="RF512"/>
      <c r="RG512"/>
      <c r="RH512"/>
      <c r="RI512"/>
      <c r="RJ512"/>
      <c r="RK512"/>
      <c r="RL512"/>
      <c r="RM512"/>
      <c r="RN512"/>
      <c r="RO512"/>
      <c r="RP512"/>
      <c r="RQ512"/>
      <c r="RR512"/>
      <c r="RS512"/>
      <c r="RT512"/>
      <c r="RU512"/>
      <c r="RV512"/>
      <c r="RW512"/>
      <c r="RX512"/>
      <c r="RY512"/>
      <c r="RZ512"/>
      <c r="SA512"/>
      <c r="SB512"/>
      <c r="SC512"/>
      <c r="SD512"/>
      <c r="SE512"/>
      <c r="SF512"/>
      <c r="SG512"/>
      <c r="SH512"/>
      <c r="SI512"/>
      <c r="SJ512"/>
      <c r="SK512"/>
      <c r="SL512"/>
      <c r="SM512"/>
      <c r="SN512"/>
      <c r="SO512"/>
      <c r="SP512"/>
      <c r="SQ512"/>
      <c r="SR512"/>
      <c r="SS512"/>
      <c r="ST512"/>
      <c r="SU512"/>
      <c r="SV512"/>
      <c r="SW512"/>
      <c r="SX512"/>
      <c r="SY512"/>
      <c r="SZ512"/>
      <c r="TA512"/>
      <c r="TB512"/>
      <c r="TC512"/>
      <c r="TD512"/>
      <c r="TE512"/>
      <c r="TF512"/>
      <c r="TG512"/>
      <c r="TH512"/>
      <c r="TI512"/>
      <c r="TJ512"/>
      <c r="TK512"/>
      <c r="TL512"/>
      <c r="TM512"/>
      <c r="TN512"/>
      <c r="TO512"/>
      <c r="TP512"/>
      <c r="TQ512"/>
      <c r="TR512"/>
      <c r="TS512"/>
      <c r="TT512"/>
      <c r="TU512"/>
      <c r="TV512"/>
      <c r="TW512"/>
      <c r="TX512"/>
      <c r="TY512"/>
      <c r="TZ512"/>
      <c r="UA512"/>
      <c r="UB512"/>
      <c r="UC512"/>
      <c r="UD512"/>
      <c r="UE512"/>
      <c r="UF512"/>
      <c r="UG512"/>
      <c r="UH512"/>
      <c r="UI512"/>
      <c r="UJ512"/>
      <c r="UK512"/>
      <c r="UL512"/>
      <c r="UM512"/>
      <c r="UN512"/>
      <c r="UO512"/>
      <c r="UP512"/>
      <c r="UQ512"/>
      <c r="UR512"/>
      <c r="US512"/>
      <c r="UT512"/>
      <c r="UU512"/>
      <c r="UV512"/>
      <c r="UW512"/>
      <c r="UX512"/>
      <c r="UY512"/>
      <c r="UZ512"/>
      <c r="VA512"/>
      <c r="VB512"/>
      <c r="VC512"/>
      <c r="VD512"/>
      <c r="VE512"/>
      <c r="VF512"/>
      <c r="VG512"/>
      <c r="VH512"/>
      <c r="VI512"/>
      <c r="VJ512"/>
      <c r="VK512"/>
      <c r="VL512"/>
      <c r="VM512"/>
      <c r="VN512"/>
      <c r="VO512"/>
      <c r="VP512"/>
      <c r="VQ512"/>
      <c r="VR512"/>
      <c r="VS512"/>
      <c r="VT512"/>
      <c r="VU512"/>
      <c r="VV512"/>
      <c r="VW512"/>
      <c r="VX512"/>
      <c r="VY512"/>
      <c r="VZ512"/>
      <c r="WA512"/>
      <c r="WB512"/>
      <c r="WC512"/>
      <c r="WD512"/>
      <c r="WE512"/>
      <c r="WF512"/>
      <c r="WG512"/>
      <c r="WH512"/>
      <c r="WI512"/>
      <c r="WJ512"/>
      <c r="WK512"/>
      <c r="WL512"/>
      <c r="WM512"/>
      <c r="WN512"/>
      <c r="WO512"/>
      <c r="WP512"/>
      <c r="WQ512"/>
      <c r="WR512"/>
      <c r="WS512"/>
      <c r="WT512"/>
      <c r="WU512"/>
      <c r="WV512"/>
      <c r="WW512"/>
      <c r="WX512"/>
      <c r="WY512"/>
      <c r="WZ512"/>
      <c r="XA512"/>
      <c r="XB512"/>
      <c r="XC512"/>
      <c r="XD512"/>
      <c r="XE512"/>
      <c r="XF512"/>
      <c r="XG512"/>
      <c r="XH512"/>
      <c r="XI512"/>
      <c r="XJ512"/>
      <c r="XK512"/>
      <c r="XL512"/>
      <c r="XM512"/>
      <c r="XN512"/>
      <c r="XO512"/>
      <c r="XP512"/>
      <c r="XQ512"/>
      <c r="XR512"/>
      <c r="XS512"/>
      <c r="XT512"/>
      <c r="XU512"/>
      <c r="XV512"/>
      <c r="XW512"/>
      <c r="XX512"/>
      <c r="XY512"/>
      <c r="XZ512"/>
      <c r="YA512"/>
      <c r="YB512"/>
      <c r="YC512"/>
      <c r="YD512"/>
      <c r="YE512"/>
      <c r="YF512"/>
      <c r="YG512"/>
      <c r="YH512"/>
      <c r="YI512"/>
      <c r="YJ512"/>
      <c r="YK512"/>
      <c r="YL512"/>
      <c r="YM512"/>
      <c r="YN512"/>
      <c r="YO512"/>
      <c r="YP512"/>
      <c r="YQ512"/>
      <c r="YR512"/>
      <c r="YS512"/>
      <c r="YT512"/>
      <c r="YU512"/>
      <c r="YV512"/>
      <c r="YW512"/>
      <c r="YX512"/>
      <c r="YY512"/>
      <c r="YZ512"/>
      <c r="ZA512"/>
      <c r="ZB512"/>
      <c r="ZC512"/>
      <c r="ZD512"/>
      <c r="ZE512"/>
      <c r="ZF512"/>
      <c r="ZG512"/>
      <c r="ZH512"/>
      <c r="ZI512"/>
      <c r="ZJ512"/>
      <c r="ZK512"/>
      <c r="ZL512"/>
      <c r="ZM512"/>
      <c r="ZN512"/>
      <c r="ZO512"/>
      <c r="ZP512"/>
      <c r="ZQ512"/>
      <c r="ZR512"/>
      <c r="ZS512"/>
      <c r="ZT512"/>
      <c r="ZU512"/>
      <c r="ZV512"/>
      <c r="ZW512"/>
      <c r="ZX512"/>
      <c r="ZY512"/>
      <c r="ZZ512"/>
      <c r="AAA512"/>
      <c r="AAB512"/>
      <c r="AAC512"/>
      <c r="AAD512"/>
      <c r="AAE512"/>
      <c r="AAF512"/>
      <c r="AAG512"/>
      <c r="AAH512"/>
      <c r="AAI512"/>
      <c r="AAJ512"/>
      <c r="AAK512"/>
      <c r="AAL512"/>
      <c r="AAM512"/>
      <c r="AAN512"/>
      <c r="AAO512"/>
      <c r="AAP512"/>
      <c r="AAQ512"/>
      <c r="AAR512"/>
      <c r="AAS512"/>
      <c r="AAT512"/>
      <c r="AAU512"/>
      <c r="AAV512"/>
      <c r="AAW512"/>
      <c r="AAX512"/>
      <c r="AAY512"/>
      <c r="AAZ512"/>
      <c r="ABA512"/>
      <c r="ABB512"/>
      <c r="ABC512"/>
      <c r="ABD512"/>
      <c r="ABE512"/>
      <c r="ABF512"/>
      <c r="ABG512"/>
      <c r="ABH512"/>
      <c r="ABI512"/>
      <c r="ABJ512"/>
      <c r="ABK512"/>
      <c r="ABL512"/>
      <c r="ABM512"/>
      <c r="ABN512"/>
      <c r="ABO512"/>
      <c r="ABP512"/>
      <c r="ABQ512"/>
      <c r="ABR512"/>
      <c r="ABS512"/>
      <c r="ABT512"/>
      <c r="ABU512"/>
      <c r="ABV512"/>
      <c r="ABW512"/>
      <c r="ABX512"/>
      <c r="ABY512"/>
      <c r="ABZ512"/>
      <c r="ACA512"/>
      <c r="ACB512"/>
      <c r="ACC512"/>
      <c r="ACD512"/>
      <c r="ACE512"/>
      <c r="ACF512"/>
      <c r="ACG512"/>
      <c r="ACH512"/>
      <c r="ACI512"/>
      <c r="ACJ512"/>
      <c r="ACK512"/>
      <c r="ACL512"/>
      <c r="ACM512"/>
      <c r="ACN512"/>
      <c r="ACO512"/>
      <c r="ACP512"/>
      <c r="ACQ512"/>
      <c r="ACR512"/>
      <c r="ACS512"/>
      <c r="ACT512"/>
      <c r="ACU512"/>
      <c r="ACV512"/>
      <c r="ACW512"/>
      <c r="ACX512"/>
      <c r="ACY512"/>
      <c r="ACZ512"/>
      <c r="ADA512"/>
      <c r="ADB512"/>
      <c r="ADC512"/>
      <c r="ADD512"/>
      <c r="ADE512"/>
      <c r="ADF512"/>
      <c r="ADG512"/>
      <c r="ADH512"/>
      <c r="ADI512"/>
      <c r="ADJ512"/>
      <c r="ADK512"/>
      <c r="ADL512"/>
      <c r="ADM512"/>
      <c r="ADN512"/>
      <c r="ADO512"/>
      <c r="ADP512"/>
      <c r="ADQ512"/>
      <c r="ADR512"/>
      <c r="ADS512"/>
      <c r="ADT512"/>
      <c r="ADU512"/>
      <c r="ADV512"/>
      <c r="ADW512"/>
      <c r="ADX512"/>
      <c r="ADY512"/>
      <c r="ADZ512"/>
      <c r="AEA512"/>
      <c r="AEB512"/>
      <c r="AEC512"/>
      <c r="AED512"/>
      <c r="AEE512"/>
      <c r="AEF512"/>
      <c r="AEG512"/>
      <c r="AEH512"/>
      <c r="AEI512"/>
      <c r="AEJ512"/>
      <c r="AEK512"/>
      <c r="AEL512"/>
      <c r="AEM512"/>
      <c r="AEN512"/>
      <c r="AEO512"/>
      <c r="AEP512"/>
      <c r="AEQ512"/>
      <c r="AER512"/>
      <c r="AES512"/>
      <c r="AET512"/>
      <c r="AEU512"/>
      <c r="AEV512"/>
      <c r="AEW512"/>
      <c r="AEX512"/>
      <c r="AEY512"/>
      <c r="AEZ512"/>
      <c r="AFA512"/>
      <c r="AFB512"/>
      <c r="AFC512"/>
      <c r="AFD512"/>
      <c r="AFE512"/>
      <c r="AFF512"/>
      <c r="AFG512"/>
      <c r="AFH512"/>
      <c r="AFI512"/>
      <c r="AFJ512"/>
      <c r="AFK512"/>
      <c r="AFL512"/>
      <c r="AFM512"/>
      <c r="AFN512"/>
      <c r="AFO512"/>
      <c r="AFP512"/>
      <c r="AFQ512"/>
      <c r="AFR512"/>
      <c r="AFS512"/>
      <c r="AFT512"/>
      <c r="AFU512"/>
      <c r="AFV512"/>
      <c r="AFW512"/>
      <c r="AFX512"/>
      <c r="AFY512"/>
      <c r="AFZ512"/>
      <c r="AGA512"/>
      <c r="AGB512"/>
      <c r="AGC512"/>
      <c r="AGD512"/>
      <c r="AGE512"/>
      <c r="AGF512"/>
      <c r="AGG512"/>
      <c r="AGH512"/>
      <c r="AGI512"/>
      <c r="AGJ512"/>
      <c r="AGK512"/>
      <c r="AGL512"/>
      <c r="AGM512"/>
      <c r="AGN512"/>
      <c r="AGO512"/>
      <c r="AGP512"/>
      <c r="AGQ512"/>
      <c r="AGR512"/>
      <c r="AGS512"/>
      <c r="AGT512"/>
      <c r="AGU512"/>
      <c r="AGV512"/>
      <c r="AGW512"/>
      <c r="AGX512"/>
      <c r="AGY512"/>
      <c r="AGZ512"/>
      <c r="AHA512"/>
      <c r="AHB512"/>
      <c r="AHC512"/>
      <c r="AHD512"/>
      <c r="AHE512"/>
      <c r="AHF512"/>
      <c r="AHG512"/>
      <c r="AHH512"/>
      <c r="AHI512"/>
      <c r="AHJ512"/>
      <c r="AHK512"/>
      <c r="AHL512"/>
      <c r="AHM512"/>
      <c r="AHN512"/>
      <c r="AHO512"/>
      <c r="AHP512"/>
      <c r="AHQ512"/>
      <c r="AHR512"/>
      <c r="AHS512"/>
      <c r="AHT512"/>
      <c r="AHU512"/>
      <c r="AHV512"/>
      <c r="AHW512"/>
      <c r="AHX512"/>
      <c r="AHY512"/>
      <c r="AHZ512"/>
      <c r="AIA512"/>
      <c r="AIB512"/>
      <c r="AIC512"/>
      <c r="AID512"/>
      <c r="AIE512"/>
      <c r="AIF512"/>
      <c r="AIG512"/>
      <c r="AIH512"/>
      <c r="AII512"/>
      <c r="AIJ512"/>
      <c r="AIK512"/>
      <c r="AIL512"/>
      <c r="AIM512"/>
      <c r="AIN512"/>
      <c r="AIO512"/>
      <c r="AIP512"/>
      <c r="AIQ512"/>
      <c r="AIR512"/>
      <c r="AIS512"/>
      <c r="AIT512"/>
      <c r="AIU512"/>
      <c r="AIV512"/>
      <c r="AIW512"/>
      <c r="AIX512"/>
      <c r="AIY512"/>
      <c r="AIZ512"/>
      <c r="AJA512"/>
      <c r="AJB512"/>
      <c r="AJC512"/>
      <c r="AJD512"/>
      <c r="AJE512"/>
      <c r="AJF512"/>
      <c r="AJG512"/>
      <c r="AJH512"/>
      <c r="AJI512"/>
      <c r="AJJ512"/>
      <c r="AJK512"/>
      <c r="AJL512"/>
      <c r="AJM512"/>
      <c r="AJN512"/>
    </row>
    <row r="513" spans="1:951" ht="30" customHeight="1">
      <c r="A513" s="112" t="s">
        <v>33</v>
      </c>
      <c r="B513" s="75" t="s">
        <v>45</v>
      </c>
      <c r="C513" s="76">
        <v>34381</v>
      </c>
      <c r="D513" s="77" t="s">
        <v>919</v>
      </c>
      <c r="E513" s="787" t="s">
        <v>54</v>
      </c>
      <c r="F513" s="139">
        <v>2.0832999999999999</v>
      </c>
      <c r="G513" s="1267">
        <v>205.08</v>
      </c>
      <c r="H513" s="1227">
        <f>F513*G513</f>
        <v>427.24316400000004</v>
      </c>
      <c r="I513" s="1232"/>
      <c r="J513" s="214"/>
      <c r="K513" s="88"/>
      <c r="L513" s="89"/>
      <c r="M513" s="90"/>
      <c r="N513" s="91"/>
      <c r="O513" s="91"/>
      <c r="R513" s="702"/>
      <c r="S513" s="702"/>
      <c r="T513" s="702"/>
      <c r="U513" s="702"/>
      <c r="V513" s="702"/>
      <c r="W513" s="702"/>
      <c r="X513" s="702"/>
      <c r="Y513" s="702"/>
      <c r="Z513" s="702"/>
      <c r="AA513" s="702"/>
      <c r="AB513" s="702"/>
      <c r="AC513" s="702"/>
      <c r="AD513" s="702"/>
      <c r="AE513" s="702"/>
      <c r="AF513" s="702"/>
      <c r="AG513" s="702"/>
      <c r="AH513" s="702"/>
      <c r="AI513" s="702"/>
      <c r="AJ513" s="702"/>
      <c r="AK513" s="702"/>
      <c r="AL513" s="702"/>
      <c r="AM513" s="702"/>
      <c r="AN513" s="702"/>
      <c r="AO513" s="702"/>
      <c r="AP513" s="702"/>
      <c r="AQ513" s="702"/>
      <c r="AR513" s="702"/>
      <c r="AS513" s="702"/>
      <c r="AT513" s="702"/>
      <c r="AU513" s="702"/>
      <c r="AV513" s="702"/>
      <c r="AW513" s="702"/>
      <c r="AX513" s="702"/>
      <c r="AY513" s="702"/>
      <c r="AZ513" s="702"/>
      <c r="BA513" s="702"/>
      <c r="BB513" s="702"/>
      <c r="BC513" s="702"/>
      <c r="BD513" s="702"/>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c r="HO513"/>
      <c r="HP513"/>
      <c r="HQ513"/>
      <c r="HR513"/>
      <c r="HS513"/>
      <c r="HT513"/>
      <c r="HU513"/>
      <c r="HV513"/>
      <c r="HW513"/>
      <c r="HX513"/>
      <c r="HY513"/>
      <c r="HZ513"/>
      <c r="IA513"/>
      <c r="IB513"/>
      <c r="IC513"/>
      <c r="ID513"/>
      <c r="IE513"/>
      <c r="IF513"/>
      <c r="IG513"/>
      <c r="IH513"/>
      <c r="II513"/>
      <c r="IJ513"/>
      <c r="IK513"/>
      <c r="IL513"/>
      <c r="IM513"/>
      <c r="IN513"/>
      <c r="IO513"/>
      <c r="IP513"/>
      <c r="IQ513"/>
      <c r="IR513"/>
      <c r="IS513"/>
      <c r="IT513"/>
      <c r="IU513"/>
      <c r="IV513"/>
      <c r="IW513"/>
      <c r="IX513"/>
      <c r="IY513"/>
      <c r="IZ513"/>
      <c r="JA513"/>
      <c r="JB513"/>
      <c r="JC513"/>
      <c r="JD513"/>
      <c r="JE513"/>
      <c r="JF513"/>
      <c r="JG513"/>
      <c r="JH513"/>
      <c r="JI513"/>
      <c r="JJ513"/>
      <c r="JK513"/>
      <c r="JL513"/>
      <c r="JM513"/>
      <c r="JN513"/>
      <c r="JO513"/>
      <c r="JP513"/>
      <c r="JQ513"/>
      <c r="JR513"/>
      <c r="JS513"/>
      <c r="JT513"/>
      <c r="JU513"/>
      <c r="JV513"/>
      <c r="JW513"/>
      <c r="JX513"/>
      <c r="JY513"/>
      <c r="JZ513"/>
      <c r="KA513"/>
      <c r="KB513"/>
      <c r="KC513"/>
      <c r="KD513"/>
      <c r="KE513"/>
      <c r="KF513"/>
      <c r="KG513"/>
      <c r="KH513"/>
      <c r="KI513"/>
      <c r="KJ513"/>
      <c r="KK513"/>
      <c r="KL513"/>
      <c r="KM513"/>
      <c r="KN513"/>
      <c r="KO513"/>
      <c r="KP513"/>
      <c r="KQ513"/>
      <c r="KR513"/>
      <c r="KS513"/>
      <c r="KT513"/>
      <c r="KU513"/>
      <c r="KV513"/>
      <c r="KW513"/>
      <c r="KX513"/>
      <c r="KY513"/>
      <c r="KZ513"/>
      <c r="LA513"/>
      <c r="LB513"/>
      <c r="LC513"/>
      <c r="LD513"/>
      <c r="LE513"/>
      <c r="LF513"/>
      <c r="LG513"/>
      <c r="LH513"/>
      <c r="LI513"/>
      <c r="LJ513"/>
      <c r="LK513"/>
      <c r="LL513"/>
      <c r="LM513"/>
      <c r="LN513"/>
      <c r="LO513"/>
      <c r="LP513"/>
      <c r="LQ513"/>
      <c r="LR513"/>
      <c r="LS513"/>
      <c r="LT513"/>
      <c r="LU513"/>
      <c r="LV513"/>
      <c r="LW513"/>
      <c r="LX513"/>
      <c r="LY513"/>
      <c r="LZ513"/>
      <c r="MA513"/>
      <c r="MB513"/>
      <c r="MC513"/>
      <c r="MD513"/>
      <c r="ME513"/>
      <c r="MF513"/>
      <c r="MG513"/>
      <c r="MH513"/>
      <c r="MI513"/>
      <c r="MJ513"/>
      <c r="MK513"/>
      <c r="ML513"/>
      <c r="MM513"/>
      <c r="MN513"/>
      <c r="MO513"/>
      <c r="MP513"/>
      <c r="MQ513"/>
      <c r="MR513"/>
      <c r="MS513"/>
      <c r="MT513"/>
      <c r="MU513"/>
      <c r="MV513"/>
      <c r="MW513"/>
      <c r="MX513"/>
      <c r="MY513"/>
      <c r="MZ513"/>
      <c r="NA513"/>
      <c r="NB513"/>
      <c r="NC513"/>
      <c r="ND513"/>
      <c r="NE513"/>
      <c r="NF513"/>
      <c r="NG513"/>
      <c r="NH513"/>
      <c r="NI513"/>
      <c r="NJ513"/>
      <c r="NK513"/>
      <c r="NL513"/>
      <c r="NM513"/>
      <c r="NN513"/>
      <c r="NO513"/>
      <c r="NP513"/>
      <c r="NQ513"/>
      <c r="NR513"/>
      <c r="NS513"/>
      <c r="NT513"/>
      <c r="NU513"/>
      <c r="NV513"/>
      <c r="NW513"/>
      <c r="NX513"/>
      <c r="NY513"/>
      <c r="NZ513"/>
      <c r="OA513"/>
      <c r="OB513"/>
      <c r="OC513"/>
      <c r="OD513"/>
      <c r="OE513"/>
      <c r="OF513"/>
      <c r="OG513"/>
      <c r="OH513"/>
      <c r="OI513"/>
      <c r="OJ513"/>
      <c r="OK513"/>
      <c r="OL513"/>
      <c r="OM513"/>
      <c r="ON513"/>
      <c r="OO513"/>
      <c r="OP513"/>
      <c r="OQ513"/>
      <c r="OR513"/>
      <c r="OS513"/>
      <c r="OT513"/>
      <c r="OU513"/>
      <c r="OV513"/>
      <c r="OW513"/>
      <c r="OX513"/>
      <c r="OY513"/>
      <c r="OZ513"/>
      <c r="PA513"/>
      <c r="PB513"/>
      <c r="PC513"/>
      <c r="PD513"/>
      <c r="PE513"/>
      <c r="PF513"/>
      <c r="PG513"/>
      <c r="PH513"/>
      <c r="PI513"/>
      <c r="PJ513"/>
      <c r="PK513"/>
      <c r="PL513"/>
      <c r="PM513"/>
      <c r="PN513"/>
      <c r="PO513"/>
      <c r="PP513"/>
      <c r="PQ513"/>
      <c r="PR513"/>
      <c r="PS513"/>
      <c r="PT513"/>
      <c r="PU513"/>
      <c r="PV513"/>
      <c r="PW513"/>
      <c r="PX513"/>
      <c r="PY513"/>
      <c r="PZ513"/>
      <c r="QA513"/>
      <c r="QB513"/>
      <c r="QC513"/>
      <c r="QD513"/>
      <c r="QE513"/>
      <c r="QF513"/>
      <c r="QG513"/>
      <c r="QH513"/>
      <c r="QI513"/>
      <c r="QJ513"/>
      <c r="QK513"/>
      <c r="QL513"/>
      <c r="QM513"/>
      <c r="QN513"/>
      <c r="QO513"/>
      <c r="QP513"/>
      <c r="QQ513"/>
      <c r="QR513"/>
      <c r="QS513"/>
      <c r="QT513"/>
      <c r="QU513"/>
      <c r="QV513"/>
      <c r="QW513"/>
      <c r="QX513"/>
      <c r="QY513"/>
      <c r="QZ513"/>
      <c r="RA513"/>
      <c r="RB513"/>
      <c r="RC513"/>
      <c r="RD513"/>
      <c r="RE513"/>
      <c r="RF513"/>
      <c r="RG513"/>
      <c r="RH513"/>
      <c r="RI513"/>
      <c r="RJ513"/>
      <c r="RK513"/>
      <c r="RL513"/>
      <c r="RM513"/>
      <c r="RN513"/>
      <c r="RO513"/>
      <c r="RP513"/>
      <c r="RQ513"/>
      <c r="RR513"/>
      <c r="RS513"/>
      <c r="RT513"/>
      <c r="RU513"/>
      <c r="RV513"/>
      <c r="RW513"/>
      <c r="RX513"/>
      <c r="RY513"/>
      <c r="RZ513"/>
      <c r="SA513"/>
      <c r="SB513"/>
      <c r="SC513"/>
      <c r="SD513"/>
      <c r="SE513"/>
      <c r="SF513"/>
      <c r="SG513"/>
      <c r="SH513"/>
      <c r="SI513"/>
      <c r="SJ513"/>
      <c r="SK513"/>
      <c r="SL513"/>
      <c r="SM513"/>
      <c r="SN513"/>
      <c r="SO513"/>
      <c r="SP513"/>
      <c r="SQ513"/>
      <c r="SR513"/>
      <c r="SS513"/>
      <c r="ST513"/>
      <c r="SU513"/>
      <c r="SV513"/>
      <c r="SW513"/>
      <c r="SX513"/>
      <c r="SY513"/>
      <c r="SZ513"/>
      <c r="TA513"/>
      <c r="TB513"/>
      <c r="TC513"/>
      <c r="TD513"/>
      <c r="TE513"/>
      <c r="TF513"/>
      <c r="TG513"/>
      <c r="TH513"/>
      <c r="TI513"/>
      <c r="TJ513"/>
      <c r="TK513"/>
      <c r="TL513"/>
      <c r="TM513"/>
      <c r="TN513"/>
      <c r="TO513"/>
      <c r="TP513"/>
      <c r="TQ513"/>
      <c r="TR513"/>
      <c r="TS513"/>
      <c r="TT513"/>
      <c r="TU513"/>
      <c r="TV513"/>
      <c r="TW513"/>
      <c r="TX513"/>
      <c r="TY513"/>
      <c r="TZ513"/>
      <c r="UA513"/>
      <c r="UB513"/>
      <c r="UC513"/>
      <c r="UD513"/>
      <c r="UE513"/>
      <c r="UF513"/>
      <c r="UG513"/>
      <c r="UH513"/>
      <c r="UI513"/>
      <c r="UJ513"/>
      <c r="UK513"/>
      <c r="UL513"/>
      <c r="UM513"/>
      <c r="UN513"/>
      <c r="UO513"/>
      <c r="UP513"/>
      <c r="UQ513"/>
      <c r="UR513"/>
      <c r="US513"/>
      <c r="UT513"/>
      <c r="UU513"/>
      <c r="UV513"/>
      <c r="UW513"/>
      <c r="UX513"/>
      <c r="UY513"/>
      <c r="UZ513"/>
      <c r="VA513"/>
      <c r="VB513"/>
      <c r="VC513"/>
      <c r="VD513"/>
      <c r="VE513"/>
      <c r="VF513"/>
      <c r="VG513"/>
      <c r="VH513"/>
      <c r="VI513"/>
      <c r="VJ513"/>
      <c r="VK513"/>
      <c r="VL513"/>
      <c r="VM513"/>
      <c r="VN513"/>
      <c r="VO513"/>
      <c r="VP513"/>
      <c r="VQ513"/>
      <c r="VR513"/>
      <c r="VS513"/>
      <c r="VT513"/>
      <c r="VU513"/>
      <c r="VV513"/>
      <c r="VW513"/>
      <c r="VX513"/>
      <c r="VY513"/>
      <c r="VZ513"/>
      <c r="WA513"/>
      <c r="WB513"/>
      <c r="WC513"/>
      <c r="WD513"/>
      <c r="WE513"/>
      <c r="WF513"/>
      <c r="WG513"/>
      <c r="WH513"/>
      <c r="WI513"/>
      <c r="WJ513"/>
      <c r="WK513"/>
      <c r="WL513"/>
      <c r="WM513"/>
      <c r="WN513"/>
      <c r="WO513"/>
      <c r="WP513"/>
      <c r="WQ513"/>
      <c r="WR513"/>
      <c r="WS513"/>
      <c r="WT513"/>
      <c r="WU513"/>
      <c r="WV513"/>
      <c r="WW513"/>
      <c r="WX513"/>
      <c r="WY513"/>
      <c r="WZ513"/>
      <c r="XA513"/>
      <c r="XB513"/>
      <c r="XC513"/>
      <c r="XD513"/>
      <c r="XE513"/>
      <c r="XF513"/>
      <c r="XG513"/>
      <c r="XH513"/>
      <c r="XI513"/>
      <c r="XJ513"/>
      <c r="XK513"/>
      <c r="XL513"/>
      <c r="XM513"/>
      <c r="XN513"/>
      <c r="XO513"/>
      <c r="XP513"/>
      <c r="XQ513"/>
      <c r="XR513"/>
      <c r="XS513"/>
      <c r="XT513"/>
      <c r="XU513"/>
      <c r="XV513"/>
      <c r="XW513"/>
      <c r="XX513"/>
      <c r="XY513"/>
      <c r="XZ513"/>
      <c r="YA513"/>
      <c r="YB513"/>
      <c r="YC513"/>
      <c r="YD513"/>
      <c r="YE513"/>
      <c r="YF513"/>
      <c r="YG513"/>
      <c r="YH513"/>
      <c r="YI513"/>
      <c r="YJ513"/>
      <c r="YK513"/>
      <c r="YL513"/>
      <c r="YM513"/>
      <c r="YN513"/>
      <c r="YO513"/>
      <c r="YP513"/>
      <c r="YQ513"/>
      <c r="YR513"/>
      <c r="YS513"/>
      <c r="YT513"/>
      <c r="YU513"/>
      <c r="YV513"/>
      <c r="YW513"/>
      <c r="YX513"/>
      <c r="YY513"/>
      <c r="YZ513"/>
      <c r="ZA513"/>
      <c r="ZB513"/>
      <c r="ZC513"/>
      <c r="ZD513"/>
      <c r="ZE513"/>
      <c r="ZF513"/>
      <c r="ZG513"/>
      <c r="ZH513"/>
      <c r="ZI513"/>
      <c r="ZJ513"/>
      <c r="ZK513"/>
      <c r="ZL513"/>
      <c r="ZM513"/>
      <c r="ZN513"/>
      <c r="ZO513"/>
      <c r="ZP513"/>
      <c r="ZQ513"/>
      <c r="ZR513"/>
      <c r="ZS513"/>
      <c r="ZT513"/>
      <c r="ZU513"/>
      <c r="ZV513"/>
      <c r="ZW513"/>
      <c r="ZX513"/>
      <c r="ZY513"/>
      <c r="ZZ513"/>
      <c r="AAA513"/>
      <c r="AAB513"/>
      <c r="AAC513"/>
      <c r="AAD513"/>
      <c r="AAE513"/>
      <c r="AAF513"/>
      <c r="AAG513"/>
      <c r="AAH513"/>
      <c r="AAI513"/>
      <c r="AAJ513"/>
      <c r="AAK513"/>
      <c r="AAL513"/>
      <c r="AAM513"/>
      <c r="AAN513"/>
      <c r="AAO513"/>
      <c r="AAP513"/>
      <c r="AAQ513"/>
      <c r="AAR513"/>
      <c r="AAS513"/>
      <c r="AAT513"/>
      <c r="AAU513"/>
      <c r="AAV513"/>
      <c r="AAW513"/>
      <c r="AAX513"/>
      <c r="AAY513"/>
      <c r="AAZ513"/>
      <c r="ABA513"/>
      <c r="ABB513"/>
      <c r="ABC513"/>
      <c r="ABD513"/>
      <c r="ABE513"/>
      <c r="ABF513"/>
      <c r="ABG513"/>
      <c r="ABH513"/>
      <c r="ABI513"/>
      <c r="ABJ513"/>
      <c r="ABK513"/>
      <c r="ABL513"/>
      <c r="ABM513"/>
      <c r="ABN513"/>
      <c r="ABO513"/>
      <c r="ABP513"/>
      <c r="ABQ513"/>
      <c r="ABR513"/>
      <c r="ABS513"/>
      <c r="ABT513"/>
      <c r="ABU513"/>
      <c r="ABV513"/>
      <c r="ABW513"/>
      <c r="ABX513"/>
      <c r="ABY513"/>
      <c r="ABZ513"/>
      <c r="ACA513"/>
      <c r="ACB513"/>
      <c r="ACC513"/>
      <c r="ACD513"/>
      <c r="ACE513"/>
      <c r="ACF513"/>
      <c r="ACG513"/>
      <c r="ACH513"/>
      <c r="ACI513"/>
      <c r="ACJ513"/>
      <c r="ACK513"/>
      <c r="ACL513"/>
      <c r="ACM513"/>
      <c r="ACN513"/>
      <c r="ACO513"/>
      <c r="ACP513"/>
      <c r="ACQ513"/>
      <c r="ACR513"/>
      <c r="ACS513"/>
      <c r="ACT513"/>
      <c r="ACU513"/>
      <c r="ACV513"/>
      <c r="ACW513"/>
      <c r="ACX513"/>
      <c r="ACY513"/>
      <c r="ACZ513"/>
      <c r="ADA513"/>
      <c r="ADB513"/>
      <c r="ADC513"/>
      <c r="ADD513"/>
      <c r="ADE513"/>
      <c r="ADF513"/>
      <c r="ADG513"/>
      <c r="ADH513"/>
      <c r="ADI513"/>
      <c r="ADJ513"/>
      <c r="ADK513"/>
      <c r="ADL513"/>
      <c r="ADM513"/>
      <c r="ADN513"/>
      <c r="ADO513"/>
      <c r="ADP513"/>
      <c r="ADQ513"/>
      <c r="ADR513"/>
      <c r="ADS513"/>
      <c r="ADT513"/>
      <c r="ADU513"/>
      <c r="ADV513"/>
      <c r="ADW513"/>
      <c r="ADX513"/>
      <c r="ADY513"/>
      <c r="ADZ513"/>
      <c r="AEA513"/>
      <c r="AEB513"/>
      <c r="AEC513"/>
      <c r="AED513"/>
      <c r="AEE513"/>
      <c r="AEF513"/>
      <c r="AEG513"/>
      <c r="AEH513"/>
      <c r="AEI513"/>
      <c r="AEJ513"/>
      <c r="AEK513"/>
      <c r="AEL513"/>
      <c r="AEM513"/>
      <c r="AEN513"/>
      <c r="AEO513"/>
      <c r="AEP513"/>
      <c r="AEQ513"/>
      <c r="AER513"/>
      <c r="AES513"/>
      <c r="AET513"/>
      <c r="AEU513"/>
      <c r="AEV513"/>
      <c r="AEW513"/>
      <c r="AEX513"/>
      <c r="AEY513"/>
      <c r="AEZ513"/>
      <c r="AFA513"/>
      <c r="AFB513"/>
      <c r="AFC513"/>
      <c r="AFD513"/>
      <c r="AFE513"/>
      <c r="AFF513"/>
      <c r="AFG513"/>
      <c r="AFH513"/>
      <c r="AFI513"/>
      <c r="AFJ513"/>
      <c r="AFK513"/>
      <c r="AFL513"/>
      <c r="AFM513"/>
      <c r="AFN513"/>
      <c r="AFO513"/>
      <c r="AFP513"/>
      <c r="AFQ513"/>
      <c r="AFR513"/>
      <c r="AFS513"/>
      <c r="AFT513"/>
      <c r="AFU513"/>
      <c r="AFV513"/>
      <c r="AFW513"/>
      <c r="AFX513"/>
      <c r="AFY513"/>
      <c r="AFZ513"/>
      <c r="AGA513"/>
      <c r="AGB513"/>
      <c r="AGC513"/>
      <c r="AGD513"/>
      <c r="AGE513"/>
      <c r="AGF513"/>
      <c r="AGG513"/>
      <c r="AGH513"/>
      <c r="AGI513"/>
      <c r="AGJ513"/>
      <c r="AGK513"/>
      <c r="AGL513"/>
      <c r="AGM513"/>
      <c r="AGN513"/>
      <c r="AGO513"/>
      <c r="AGP513"/>
      <c r="AGQ513"/>
      <c r="AGR513"/>
      <c r="AGS513"/>
      <c r="AGT513"/>
      <c r="AGU513"/>
      <c r="AGV513"/>
      <c r="AGW513"/>
      <c r="AGX513"/>
      <c r="AGY513"/>
      <c r="AGZ513"/>
      <c r="AHA513"/>
      <c r="AHB513"/>
      <c r="AHC513"/>
      <c r="AHD513"/>
      <c r="AHE513"/>
      <c r="AHF513"/>
      <c r="AHG513"/>
      <c r="AHH513"/>
      <c r="AHI513"/>
      <c r="AHJ513"/>
      <c r="AHK513"/>
      <c r="AHL513"/>
      <c r="AHM513"/>
      <c r="AHN513"/>
      <c r="AHO513"/>
      <c r="AHP513"/>
      <c r="AHQ513"/>
      <c r="AHR513"/>
      <c r="AHS513"/>
      <c r="AHT513"/>
      <c r="AHU513"/>
      <c r="AHV513"/>
      <c r="AHW513"/>
      <c r="AHX513"/>
      <c r="AHY513"/>
      <c r="AHZ513"/>
      <c r="AIA513"/>
      <c r="AIB513"/>
      <c r="AIC513"/>
      <c r="AID513"/>
      <c r="AIE513"/>
      <c r="AIF513"/>
      <c r="AIG513"/>
      <c r="AIH513"/>
      <c r="AII513"/>
      <c r="AIJ513"/>
      <c r="AIK513"/>
      <c r="AIL513"/>
      <c r="AIM513"/>
      <c r="AIN513"/>
      <c r="AIO513"/>
      <c r="AIP513"/>
      <c r="AIQ513"/>
      <c r="AIR513"/>
      <c r="AIS513"/>
      <c r="AIT513"/>
      <c r="AIU513"/>
      <c r="AIV513"/>
      <c r="AIW513"/>
      <c r="AIX513"/>
      <c r="AIY513"/>
      <c r="AIZ513"/>
      <c r="AJA513"/>
      <c r="AJB513"/>
      <c r="AJC513"/>
      <c r="AJD513"/>
      <c r="AJE513"/>
      <c r="AJF513"/>
      <c r="AJG513"/>
      <c r="AJH513"/>
      <c r="AJI513"/>
      <c r="AJJ513"/>
      <c r="AJK513"/>
      <c r="AJL513"/>
      <c r="AJM513"/>
      <c r="AJN513"/>
    </row>
    <row r="514" spans="1:951" s="73" customFormat="1" ht="32.25" customHeight="1">
      <c r="A514" s="112" t="s">
        <v>33</v>
      </c>
      <c r="B514" s="75" t="s">
        <v>45</v>
      </c>
      <c r="C514" s="76">
        <v>39961</v>
      </c>
      <c r="D514" s="77" t="s">
        <v>920</v>
      </c>
      <c r="E514" s="76" t="s">
        <v>54</v>
      </c>
      <c r="F514" s="139">
        <v>1.2466999999999999</v>
      </c>
      <c r="G514" s="1267">
        <v>19.68</v>
      </c>
      <c r="H514" s="1227">
        <f>F514*G514</f>
        <v>24.535055999999997</v>
      </c>
      <c r="I514" s="1232"/>
      <c r="J514" s="214"/>
      <c r="K514" s="88"/>
      <c r="L514" s="89"/>
      <c r="M514" s="90"/>
      <c r="N514" s="91"/>
      <c r="O514" s="91"/>
      <c r="P514" s="94"/>
      <c r="Q514" s="94"/>
      <c r="R514" s="704"/>
      <c r="S514" s="704"/>
      <c r="T514" s="704"/>
      <c r="U514" s="704"/>
      <c r="V514" s="704"/>
      <c r="W514" s="704"/>
      <c r="X514" s="704"/>
      <c r="Y514" s="704"/>
      <c r="Z514" s="704"/>
      <c r="AA514" s="704"/>
      <c r="AB514" s="704"/>
      <c r="AC514" s="704"/>
      <c r="AD514" s="704"/>
      <c r="AE514" s="704"/>
      <c r="AF514" s="704"/>
      <c r="AG514" s="704"/>
      <c r="AH514" s="704"/>
      <c r="AI514" s="704"/>
      <c r="AJ514" s="704"/>
      <c r="AK514" s="704"/>
      <c r="AL514" s="704"/>
      <c r="AM514" s="704"/>
      <c r="AN514" s="704"/>
      <c r="AO514" s="704"/>
      <c r="AP514" s="704"/>
      <c r="AQ514" s="704"/>
      <c r="AR514" s="704"/>
      <c r="AS514" s="704"/>
      <c r="AT514" s="704"/>
      <c r="AU514" s="704"/>
      <c r="AV514" s="704"/>
      <c r="AW514" s="704"/>
      <c r="AX514" s="704"/>
      <c r="AY514" s="704"/>
      <c r="AZ514" s="704"/>
      <c r="BA514" s="704"/>
      <c r="BB514" s="704"/>
      <c r="BC514" s="704"/>
      <c r="BD514" s="704"/>
    </row>
    <row r="515" spans="1:951">
      <c r="A515" s="74"/>
      <c r="B515" s="106"/>
      <c r="C515" s="107"/>
      <c r="D515" s="77"/>
      <c r="E515" s="78"/>
      <c r="F515" s="139"/>
      <c r="G515" s="1267"/>
      <c r="H515" s="1227"/>
      <c r="I515" s="1232"/>
      <c r="J515" s="214"/>
      <c r="K515" s="80"/>
      <c r="L515" s="81"/>
      <c r="M515" s="82"/>
      <c r="N515" s="109"/>
      <c r="O515" s="109"/>
      <c r="P515" s="94"/>
      <c r="Q515" s="94"/>
      <c r="R515" s="702"/>
      <c r="S515" s="702"/>
      <c r="T515" s="702"/>
      <c r="U515" s="702"/>
      <c r="V515" s="702"/>
      <c r="W515" s="702"/>
      <c r="X515" s="702"/>
      <c r="Y515" s="702"/>
      <c r="Z515" s="702"/>
      <c r="AA515" s="702"/>
      <c r="AB515" s="702"/>
      <c r="AC515" s="702"/>
      <c r="AD515" s="702"/>
      <c r="AE515" s="702"/>
      <c r="AF515" s="702"/>
      <c r="AG515" s="702"/>
      <c r="AH515" s="702"/>
      <c r="AI515" s="702"/>
      <c r="AJ515" s="702"/>
      <c r="AK515" s="702"/>
      <c r="AL515" s="702"/>
      <c r="AM515" s="702"/>
      <c r="AN515" s="702"/>
      <c r="AO515" s="702"/>
      <c r="AP515" s="702"/>
      <c r="AQ515" s="702"/>
      <c r="AR515" s="702"/>
      <c r="AS515" s="702"/>
      <c r="AT515" s="702"/>
      <c r="AU515" s="702"/>
      <c r="AV515" s="702"/>
      <c r="AW515" s="702"/>
      <c r="AX515" s="702"/>
      <c r="AY515" s="702"/>
      <c r="AZ515" s="702"/>
      <c r="BA515" s="702"/>
      <c r="BB515" s="702"/>
      <c r="BC515" s="702"/>
      <c r="BD515" s="702"/>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c r="HO515"/>
      <c r="HP515"/>
      <c r="HQ515"/>
      <c r="HR515"/>
      <c r="HS515"/>
      <c r="HT515"/>
      <c r="HU515"/>
      <c r="HV515"/>
      <c r="HW515"/>
      <c r="HX515"/>
      <c r="HY515"/>
      <c r="HZ515"/>
      <c r="IA515"/>
      <c r="IB515"/>
      <c r="IC515"/>
      <c r="ID515"/>
      <c r="IE515"/>
      <c r="IF515"/>
      <c r="IG515"/>
      <c r="IH515"/>
      <c r="II515"/>
      <c r="IJ515"/>
      <c r="IK515"/>
      <c r="IL515"/>
      <c r="IM515"/>
      <c r="IN515"/>
      <c r="IO515"/>
      <c r="IP515"/>
      <c r="IQ515"/>
      <c r="IR515"/>
      <c r="IS515"/>
      <c r="IT515"/>
      <c r="IU515"/>
      <c r="IV515"/>
      <c r="IW515"/>
      <c r="IX515"/>
      <c r="IY515"/>
      <c r="IZ515"/>
      <c r="JA515"/>
      <c r="JB515"/>
      <c r="JC515"/>
      <c r="JD515"/>
      <c r="JE515"/>
      <c r="JF515"/>
      <c r="JG515"/>
      <c r="JH515"/>
      <c r="JI515"/>
      <c r="JJ515"/>
      <c r="JK515"/>
      <c r="JL515"/>
      <c r="JM515"/>
      <c r="JN515"/>
      <c r="JO515"/>
      <c r="JP515"/>
      <c r="JQ515"/>
      <c r="JR515"/>
      <c r="JS515"/>
      <c r="JT515"/>
      <c r="JU515"/>
      <c r="JV515"/>
      <c r="JW515"/>
      <c r="JX515"/>
      <c r="JY515"/>
      <c r="JZ515"/>
      <c r="KA515"/>
      <c r="KB515"/>
      <c r="KC515"/>
      <c r="KD515"/>
      <c r="KE515"/>
      <c r="KF515"/>
      <c r="KG515"/>
      <c r="KH515"/>
      <c r="KI515"/>
      <c r="KJ515"/>
      <c r="KK515"/>
      <c r="KL515"/>
      <c r="KM515"/>
      <c r="KN515"/>
      <c r="KO515"/>
      <c r="KP515"/>
      <c r="KQ515"/>
      <c r="KR515"/>
      <c r="KS515"/>
      <c r="KT515"/>
      <c r="KU515"/>
      <c r="KV515"/>
      <c r="KW515"/>
      <c r="KX515"/>
      <c r="KY515"/>
      <c r="KZ515"/>
      <c r="LA515"/>
      <c r="LB515"/>
      <c r="LC515"/>
      <c r="LD515"/>
      <c r="LE515"/>
      <c r="LF515"/>
      <c r="LG515"/>
      <c r="LH515"/>
      <c r="LI515"/>
      <c r="LJ515"/>
      <c r="LK515"/>
      <c r="LL515"/>
      <c r="LM515"/>
      <c r="LN515"/>
      <c r="LO515"/>
      <c r="LP515"/>
      <c r="LQ515"/>
      <c r="LR515"/>
      <c r="LS515"/>
      <c r="LT515"/>
      <c r="LU515"/>
      <c r="LV515"/>
      <c r="LW515"/>
      <c r="LX515"/>
      <c r="LY515"/>
      <c r="LZ515"/>
      <c r="MA515"/>
      <c r="MB515"/>
      <c r="MC515"/>
      <c r="MD515"/>
      <c r="ME515"/>
      <c r="MF515"/>
      <c r="MG515"/>
      <c r="MH515"/>
      <c r="MI515"/>
      <c r="MJ515"/>
      <c r="MK515"/>
      <c r="ML515"/>
      <c r="MM515"/>
      <c r="MN515"/>
      <c r="MO515"/>
      <c r="MP515"/>
      <c r="MQ515"/>
      <c r="MR515"/>
      <c r="MS515"/>
      <c r="MT515"/>
      <c r="MU515"/>
      <c r="MV515"/>
      <c r="MW515"/>
      <c r="MX515"/>
      <c r="MY515"/>
      <c r="MZ515"/>
      <c r="NA515"/>
      <c r="NB515"/>
      <c r="NC515"/>
      <c r="ND515"/>
      <c r="NE515"/>
      <c r="NF515"/>
      <c r="NG515"/>
      <c r="NH515"/>
      <c r="NI515"/>
      <c r="NJ515"/>
      <c r="NK515"/>
      <c r="NL515"/>
      <c r="NM515"/>
      <c r="NN515"/>
      <c r="NO515"/>
      <c r="NP515"/>
      <c r="NQ515"/>
      <c r="NR515"/>
      <c r="NS515"/>
      <c r="NT515"/>
      <c r="NU515"/>
      <c r="NV515"/>
      <c r="NW515"/>
      <c r="NX515"/>
      <c r="NY515"/>
      <c r="NZ515"/>
      <c r="OA515"/>
      <c r="OB515"/>
      <c r="OC515"/>
      <c r="OD515"/>
      <c r="OE515"/>
      <c r="OF515"/>
      <c r="OG515"/>
      <c r="OH515"/>
      <c r="OI515"/>
      <c r="OJ515"/>
      <c r="OK515"/>
      <c r="OL515"/>
      <c r="OM515"/>
      <c r="ON515"/>
      <c r="OO515"/>
      <c r="OP515"/>
      <c r="OQ515"/>
      <c r="OR515"/>
      <c r="OS515"/>
      <c r="OT515"/>
      <c r="OU515"/>
      <c r="OV515"/>
      <c r="OW515"/>
      <c r="OX515"/>
      <c r="OY515"/>
      <c r="OZ515"/>
      <c r="PA515"/>
      <c r="PB515"/>
      <c r="PC515"/>
      <c r="PD515"/>
      <c r="PE515"/>
      <c r="PF515"/>
      <c r="PG515"/>
      <c r="PH515"/>
      <c r="PI515"/>
      <c r="PJ515"/>
      <c r="PK515"/>
      <c r="PL515"/>
      <c r="PM515"/>
      <c r="PN515"/>
      <c r="PO515"/>
      <c r="PP515"/>
      <c r="PQ515"/>
      <c r="PR515"/>
      <c r="PS515"/>
      <c r="PT515"/>
      <c r="PU515"/>
      <c r="PV515"/>
      <c r="PW515"/>
      <c r="PX515"/>
      <c r="PY515"/>
      <c r="PZ515"/>
      <c r="QA515"/>
      <c r="QB515"/>
      <c r="QC515"/>
      <c r="QD515"/>
      <c r="QE515"/>
      <c r="QF515"/>
      <c r="QG515"/>
      <c r="QH515"/>
      <c r="QI515"/>
      <c r="QJ515"/>
      <c r="QK515"/>
      <c r="QL515"/>
      <c r="QM515"/>
      <c r="QN515"/>
      <c r="QO515"/>
      <c r="QP515"/>
      <c r="QQ515"/>
      <c r="QR515"/>
      <c r="QS515"/>
      <c r="QT515"/>
      <c r="QU515"/>
      <c r="QV515"/>
      <c r="QW515"/>
      <c r="QX515"/>
      <c r="QY515"/>
      <c r="QZ515"/>
      <c r="RA515"/>
      <c r="RB515"/>
      <c r="RC515"/>
      <c r="RD515"/>
      <c r="RE515"/>
      <c r="RF515"/>
      <c r="RG515"/>
      <c r="RH515"/>
      <c r="RI515"/>
      <c r="RJ515"/>
      <c r="RK515"/>
      <c r="RL515"/>
      <c r="RM515"/>
      <c r="RN515"/>
      <c r="RO515"/>
      <c r="RP515"/>
      <c r="RQ515"/>
      <c r="RR515"/>
      <c r="RS515"/>
      <c r="RT515"/>
      <c r="RU515"/>
      <c r="RV515"/>
      <c r="RW515"/>
      <c r="RX515"/>
      <c r="RY515"/>
      <c r="RZ515"/>
      <c r="SA515"/>
      <c r="SB515"/>
      <c r="SC515"/>
      <c r="SD515"/>
      <c r="SE515"/>
      <c r="SF515"/>
      <c r="SG515"/>
      <c r="SH515"/>
      <c r="SI515"/>
      <c r="SJ515"/>
      <c r="SK515"/>
      <c r="SL515"/>
      <c r="SM515"/>
      <c r="SN515"/>
      <c r="SO515"/>
      <c r="SP515"/>
      <c r="SQ515"/>
      <c r="SR515"/>
      <c r="SS515"/>
      <c r="ST515"/>
      <c r="SU515"/>
      <c r="SV515"/>
      <c r="SW515"/>
      <c r="SX515"/>
      <c r="SY515"/>
      <c r="SZ515"/>
      <c r="TA515"/>
      <c r="TB515"/>
      <c r="TC515"/>
      <c r="TD515"/>
      <c r="TE515"/>
      <c r="TF515"/>
      <c r="TG515"/>
      <c r="TH515"/>
      <c r="TI515"/>
      <c r="TJ515"/>
      <c r="TK515"/>
      <c r="TL515"/>
      <c r="TM515"/>
      <c r="TN515"/>
      <c r="TO515"/>
      <c r="TP515"/>
      <c r="TQ515"/>
      <c r="TR515"/>
      <c r="TS515"/>
      <c r="TT515"/>
      <c r="TU515"/>
      <c r="TV515"/>
      <c r="TW515"/>
      <c r="TX515"/>
      <c r="TY515"/>
      <c r="TZ515"/>
      <c r="UA515"/>
      <c r="UB515"/>
      <c r="UC515"/>
      <c r="UD515"/>
      <c r="UE515"/>
      <c r="UF515"/>
      <c r="UG515"/>
      <c r="UH515"/>
      <c r="UI515"/>
      <c r="UJ515"/>
      <c r="UK515"/>
      <c r="UL515"/>
      <c r="UM515"/>
      <c r="UN515"/>
      <c r="UO515"/>
      <c r="UP515"/>
      <c r="UQ515"/>
      <c r="UR515"/>
      <c r="US515"/>
      <c r="UT515"/>
      <c r="UU515"/>
      <c r="UV515"/>
      <c r="UW515"/>
      <c r="UX515"/>
      <c r="UY515"/>
      <c r="UZ515"/>
      <c r="VA515"/>
      <c r="VB515"/>
      <c r="VC515"/>
      <c r="VD515"/>
      <c r="VE515"/>
      <c r="VF515"/>
      <c r="VG515"/>
      <c r="VH515"/>
      <c r="VI515"/>
      <c r="VJ515"/>
      <c r="VK515"/>
      <c r="VL515"/>
      <c r="VM515"/>
      <c r="VN515"/>
      <c r="VO515"/>
      <c r="VP515"/>
      <c r="VQ515"/>
      <c r="VR515"/>
      <c r="VS515"/>
      <c r="VT515"/>
      <c r="VU515"/>
      <c r="VV515"/>
      <c r="VW515"/>
      <c r="VX515"/>
      <c r="VY515"/>
      <c r="VZ515"/>
      <c r="WA515"/>
      <c r="WB515"/>
      <c r="WC515"/>
      <c r="WD515"/>
      <c r="WE515"/>
      <c r="WF515"/>
      <c r="WG515"/>
      <c r="WH515"/>
      <c r="WI515"/>
      <c r="WJ515"/>
      <c r="WK515"/>
      <c r="WL515"/>
      <c r="WM515"/>
      <c r="WN515"/>
      <c r="WO515"/>
      <c r="WP515"/>
      <c r="WQ515"/>
      <c r="WR515"/>
      <c r="WS515"/>
      <c r="WT515"/>
      <c r="WU515"/>
      <c r="WV515"/>
      <c r="WW515"/>
      <c r="WX515"/>
      <c r="WY515"/>
      <c r="WZ515"/>
      <c r="XA515"/>
      <c r="XB515"/>
      <c r="XC515"/>
      <c r="XD515"/>
      <c r="XE515"/>
      <c r="XF515"/>
      <c r="XG515"/>
      <c r="XH515"/>
      <c r="XI515"/>
      <c r="XJ515"/>
      <c r="XK515"/>
      <c r="XL515"/>
      <c r="XM515"/>
      <c r="XN515"/>
      <c r="XO515"/>
      <c r="XP515"/>
      <c r="XQ515"/>
      <c r="XR515"/>
      <c r="XS515"/>
      <c r="XT515"/>
      <c r="XU515"/>
      <c r="XV515"/>
      <c r="XW515"/>
      <c r="XX515"/>
      <c r="XY515"/>
      <c r="XZ515"/>
      <c r="YA515"/>
      <c r="YB515"/>
      <c r="YC515"/>
      <c r="YD515"/>
      <c r="YE515"/>
      <c r="YF515"/>
      <c r="YG515"/>
      <c r="YH515"/>
      <c r="YI515"/>
      <c r="YJ515"/>
      <c r="YK515"/>
      <c r="YL515"/>
      <c r="YM515"/>
      <c r="YN515"/>
      <c r="YO515"/>
      <c r="YP515"/>
      <c r="YQ515"/>
      <c r="YR515"/>
      <c r="YS515"/>
      <c r="YT515"/>
      <c r="YU515"/>
      <c r="YV515"/>
      <c r="YW515"/>
      <c r="YX515"/>
      <c r="YY515"/>
      <c r="YZ515"/>
      <c r="ZA515"/>
      <c r="ZB515"/>
      <c r="ZC515"/>
      <c r="ZD515"/>
      <c r="ZE515"/>
      <c r="ZF515"/>
      <c r="ZG515"/>
      <c r="ZH515"/>
      <c r="ZI515"/>
      <c r="ZJ515"/>
      <c r="ZK515"/>
      <c r="ZL515"/>
      <c r="ZM515"/>
      <c r="ZN515"/>
      <c r="ZO515"/>
      <c r="ZP515"/>
      <c r="ZQ515"/>
      <c r="ZR515"/>
      <c r="ZS515"/>
      <c r="ZT515"/>
      <c r="ZU515"/>
      <c r="ZV515"/>
      <c r="ZW515"/>
      <c r="ZX515"/>
      <c r="ZY515"/>
      <c r="ZZ515"/>
      <c r="AAA515"/>
      <c r="AAB515"/>
      <c r="AAC515"/>
      <c r="AAD515"/>
      <c r="AAE515"/>
      <c r="AAF515"/>
      <c r="AAG515"/>
      <c r="AAH515"/>
      <c r="AAI515"/>
      <c r="AAJ515"/>
      <c r="AAK515"/>
      <c r="AAL515"/>
      <c r="AAM515"/>
      <c r="AAN515"/>
      <c r="AAO515"/>
      <c r="AAP515"/>
      <c r="AAQ515"/>
      <c r="AAR515"/>
      <c r="AAS515"/>
      <c r="AAT515"/>
      <c r="AAU515"/>
      <c r="AAV515"/>
      <c r="AAW515"/>
      <c r="AAX515"/>
      <c r="AAY515"/>
      <c r="AAZ515"/>
      <c r="ABA515"/>
      <c r="ABB515"/>
      <c r="ABC515"/>
      <c r="ABD515"/>
      <c r="ABE515"/>
      <c r="ABF515"/>
      <c r="ABG515"/>
      <c r="ABH515"/>
      <c r="ABI515"/>
      <c r="ABJ515"/>
      <c r="ABK515"/>
      <c r="ABL515"/>
      <c r="ABM515"/>
      <c r="ABN515"/>
      <c r="ABO515"/>
      <c r="ABP515"/>
      <c r="ABQ515"/>
      <c r="ABR515"/>
      <c r="ABS515"/>
      <c r="ABT515"/>
      <c r="ABU515"/>
      <c r="ABV515"/>
      <c r="ABW515"/>
      <c r="ABX515"/>
      <c r="ABY515"/>
      <c r="ABZ515"/>
      <c r="ACA515"/>
      <c r="ACB515"/>
      <c r="ACC515"/>
      <c r="ACD515"/>
      <c r="ACE515"/>
      <c r="ACF515"/>
      <c r="ACG515"/>
      <c r="ACH515"/>
      <c r="ACI515"/>
      <c r="ACJ515"/>
      <c r="ACK515"/>
      <c r="ACL515"/>
      <c r="ACM515"/>
      <c r="ACN515"/>
      <c r="ACO515"/>
      <c r="ACP515"/>
      <c r="ACQ515"/>
      <c r="ACR515"/>
      <c r="ACS515"/>
      <c r="ACT515"/>
      <c r="ACU515"/>
      <c r="ACV515"/>
      <c r="ACW515"/>
      <c r="ACX515"/>
      <c r="ACY515"/>
      <c r="ACZ515"/>
      <c r="ADA515"/>
      <c r="ADB515"/>
      <c r="ADC515"/>
      <c r="ADD515"/>
      <c r="ADE515"/>
      <c r="ADF515"/>
      <c r="ADG515"/>
      <c r="ADH515"/>
      <c r="ADI515"/>
      <c r="ADJ515"/>
      <c r="ADK515"/>
      <c r="ADL515"/>
      <c r="ADM515"/>
      <c r="ADN515"/>
      <c r="ADO515"/>
      <c r="ADP515"/>
      <c r="ADQ515"/>
      <c r="ADR515"/>
      <c r="ADS515"/>
      <c r="ADT515"/>
      <c r="ADU515"/>
      <c r="ADV515"/>
      <c r="ADW515"/>
      <c r="ADX515"/>
      <c r="ADY515"/>
      <c r="ADZ515"/>
      <c r="AEA515"/>
      <c r="AEB515"/>
      <c r="AEC515"/>
      <c r="AED515"/>
      <c r="AEE515"/>
      <c r="AEF515"/>
      <c r="AEG515"/>
      <c r="AEH515"/>
      <c r="AEI515"/>
      <c r="AEJ515"/>
      <c r="AEK515"/>
      <c r="AEL515"/>
      <c r="AEM515"/>
      <c r="AEN515"/>
      <c r="AEO515"/>
      <c r="AEP515"/>
      <c r="AEQ515"/>
      <c r="AER515"/>
      <c r="AES515"/>
      <c r="AET515"/>
      <c r="AEU515"/>
      <c r="AEV515"/>
      <c r="AEW515"/>
      <c r="AEX515"/>
      <c r="AEY515"/>
      <c r="AEZ515"/>
      <c r="AFA515"/>
      <c r="AFB515"/>
      <c r="AFC515"/>
      <c r="AFD515"/>
      <c r="AFE515"/>
      <c r="AFF515"/>
      <c r="AFG515"/>
      <c r="AFH515"/>
      <c r="AFI515"/>
      <c r="AFJ515"/>
      <c r="AFK515"/>
      <c r="AFL515"/>
      <c r="AFM515"/>
      <c r="AFN515"/>
      <c r="AFO515"/>
      <c r="AFP515"/>
      <c r="AFQ515"/>
      <c r="AFR515"/>
      <c r="AFS515"/>
      <c r="AFT515"/>
      <c r="AFU515"/>
      <c r="AFV515"/>
      <c r="AFW515"/>
      <c r="AFX515"/>
      <c r="AFY515"/>
      <c r="AFZ515"/>
      <c r="AGA515"/>
      <c r="AGB515"/>
      <c r="AGC515"/>
      <c r="AGD515"/>
      <c r="AGE515"/>
      <c r="AGF515"/>
      <c r="AGG515"/>
      <c r="AGH515"/>
      <c r="AGI515"/>
      <c r="AGJ515"/>
      <c r="AGK515"/>
      <c r="AGL515"/>
      <c r="AGM515"/>
      <c r="AGN515"/>
      <c r="AGO515"/>
      <c r="AGP515"/>
      <c r="AGQ515"/>
      <c r="AGR515"/>
      <c r="AGS515"/>
      <c r="AGT515"/>
      <c r="AGU515"/>
      <c r="AGV515"/>
      <c r="AGW515"/>
      <c r="AGX515"/>
      <c r="AGY515"/>
      <c r="AGZ515"/>
      <c r="AHA515"/>
      <c r="AHB515"/>
      <c r="AHC515"/>
      <c r="AHD515"/>
      <c r="AHE515"/>
      <c r="AHF515"/>
      <c r="AHG515"/>
      <c r="AHH515"/>
      <c r="AHI515"/>
      <c r="AHJ515"/>
      <c r="AHK515"/>
      <c r="AHL515"/>
      <c r="AHM515"/>
      <c r="AHN515"/>
      <c r="AHO515"/>
      <c r="AHP515"/>
      <c r="AHQ515"/>
      <c r="AHR515"/>
      <c r="AHS515"/>
      <c r="AHT515"/>
      <c r="AHU515"/>
      <c r="AHV515"/>
      <c r="AHW515"/>
      <c r="AHX515"/>
      <c r="AHY515"/>
      <c r="AHZ515"/>
      <c r="AIA515"/>
      <c r="AIB515"/>
      <c r="AIC515"/>
      <c r="AID515"/>
      <c r="AIE515"/>
      <c r="AIF515"/>
      <c r="AIG515"/>
      <c r="AIH515"/>
      <c r="AII515"/>
      <c r="AIJ515"/>
      <c r="AIK515"/>
      <c r="AIL515"/>
      <c r="AIM515"/>
      <c r="AIN515"/>
      <c r="AIO515"/>
      <c r="AIP515"/>
      <c r="AIQ515"/>
      <c r="AIR515"/>
      <c r="AIS515"/>
      <c r="AIT515"/>
      <c r="AIU515"/>
      <c r="AIV515"/>
      <c r="AIW515"/>
      <c r="AIX515"/>
      <c r="AIY515"/>
      <c r="AIZ515"/>
      <c r="AJA515"/>
      <c r="AJB515"/>
      <c r="AJC515"/>
      <c r="AJD515"/>
      <c r="AJE515"/>
      <c r="AJF515"/>
      <c r="AJG515"/>
      <c r="AJH515"/>
      <c r="AJI515"/>
      <c r="AJJ515"/>
      <c r="AJK515"/>
      <c r="AJL515"/>
      <c r="AJM515"/>
      <c r="AJN515"/>
    </row>
    <row r="516" spans="1:951" ht="55.5" customHeight="1">
      <c r="A516" s="64" t="s">
        <v>33</v>
      </c>
      <c r="B516" s="65">
        <v>94569</v>
      </c>
      <c r="C516" s="66" t="s">
        <v>729</v>
      </c>
      <c r="D516" s="110" t="s">
        <v>916</v>
      </c>
      <c r="E516" s="66" t="s">
        <v>178</v>
      </c>
      <c r="F516" s="856">
        <f>'MEMÓRIA DE CÁLCULO'!$G$63</f>
        <v>6.6000000000000005</v>
      </c>
      <c r="G516" s="1264"/>
      <c r="H516" s="1236">
        <f>ROUND(SUM(H517:H521),2)</f>
        <v>471.39</v>
      </c>
      <c r="I516" s="1246">
        <f>ROUND(SUM(I517:I521),2)</f>
        <v>43.23</v>
      </c>
      <c r="J516" s="211">
        <f>ROUND(H516+I516,2)</f>
        <v>514.62</v>
      </c>
      <c r="K516" s="68">
        <f>ROUND(F516*H516,2)</f>
        <v>3111.17</v>
      </c>
      <c r="L516" s="69">
        <f>ROUND(F516*I516,2)</f>
        <v>285.32</v>
      </c>
      <c r="M516" s="679">
        <f>ROUND(K516+L516,2)</f>
        <v>3396.49</v>
      </c>
      <c r="N516" s="680">
        <f>ROUND(M516*$N$5,2)</f>
        <v>857.92</v>
      </c>
      <c r="O516" s="680">
        <f>ROUND(M516+N516,2)</f>
        <v>4254.41</v>
      </c>
      <c r="R516" s="702"/>
      <c r="S516" s="702"/>
      <c r="T516" s="702"/>
      <c r="U516" s="702"/>
      <c r="V516" s="702"/>
      <c r="W516" s="702"/>
      <c r="X516" s="702"/>
      <c r="Y516" s="702"/>
      <c r="Z516" s="702"/>
      <c r="AA516" s="702"/>
      <c r="AB516" s="702"/>
      <c r="AC516" s="702"/>
      <c r="AD516" s="702"/>
      <c r="AE516" s="702"/>
      <c r="AF516" s="702"/>
      <c r="AG516" s="702"/>
      <c r="AH516" s="702"/>
      <c r="AI516" s="702"/>
      <c r="AJ516" s="702"/>
      <c r="AK516" s="702"/>
      <c r="AL516" s="702"/>
      <c r="AM516" s="702"/>
      <c r="AN516" s="702"/>
      <c r="AO516" s="702"/>
      <c r="AP516" s="702"/>
      <c r="AQ516" s="702"/>
      <c r="AR516" s="702"/>
      <c r="AS516" s="702"/>
      <c r="AT516" s="702"/>
      <c r="AU516" s="702"/>
      <c r="AV516" s="702"/>
      <c r="AW516" s="702"/>
      <c r="AX516" s="702"/>
      <c r="AY516" s="702"/>
      <c r="AZ516" s="702"/>
      <c r="BA516" s="702"/>
      <c r="BB516" s="702"/>
      <c r="BC516" s="702"/>
      <c r="BD516" s="702"/>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c r="HO516"/>
      <c r="HP516"/>
      <c r="HQ516"/>
      <c r="HR516"/>
      <c r="HS516"/>
      <c r="HT516"/>
      <c r="HU516"/>
      <c r="HV516"/>
      <c r="HW516"/>
      <c r="HX516"/>
      <c r="HY516"/>
      <c r="HZ516"/>
      <c r="IA516"/>
      <c r="IB516"/>
      <c r="IC516"/>
      <c r="ID516"/>
      <c r="IE516"/>
      <c r="IF516"/>
      <c r="IG516"/>
      <c r="IH516"/>
      <c r="II516"/>
      <c r="IJ516"/>
      <c r="IK516"/>
      <c r="IL516"/>
      <c r="IM516"/>
      <c r="IN516"/>
      <c r="IO516"/>
      <c r="IP516"/>
      <c r="IQ516"/>
      <c r="IR516"/>
      <c r="IS516"/>
      <c r="IT516"/>
      <c r="IU516"/>
      <c r="IV516"/>
      <c r="IW516"/>
      <c r="IX516"/>
      <c r="IY516"/>
      <c r="IZ516"/>
      <c r="JA516"/>
      <c r="JB516"/>
      <c r="JC516"/>
      <c r="JD516"/>
      <c r="JE516"/>
      <c r="JF516"/>
      <c r="JG516"/>
      <c r="JH516"/>
      <c r="JI516"/>
      <c r="JJ516"/>
      <c r="JK516"/>
      <c r="JL516"/>
      <c r="JM516"/>
      <c r="JN516"/>
      <c r="JO516"/>
      <c r="JP516"/>
      <c r="JQ516"/>
      <c r="JR516"/>
      <c r="JS516"/>
      <c r="JT516"/>
      <c r="JU516"/>
      <c r="JV516"/>
      <c r="JW516"/>
      <c r="JX516"/>
      <c r="JY516"/>
      <c r="JZ516"/>
      <c r="KA516"/>
      <c r="KB516"/>
      <c r="KC516"/>
      <c r="KD516"/>
      <c r="KE516"/>
      <c r="KF516"/>
      <c r="KG516"/>
      <c r="KH516"/>
      <c r="KI516"/>
      <c r="KJ516"/>
      <c r="KK516"/>
      <c r="KL516"/>
      <c r="KM516"/>
      <c r="KN516"/>
      <c r="KO516"/>
      <c r="KP516"/>
      <c r="KQ516"/>
      <c r="KR516"/>
      <c r="KS516"/>
      <c r="KT516"/>
      <c r="KU516"/>
      <c r="KV516"/>
      <c r="KW516"/>
      <c r="KX516"/>
      <c r="KY516"/>
      <c r="KZ516"/>
      <c r="LA516"/>
      <c r="LB516"/>
      <c r="LC516"/>
      <c r="LD516"/>
      <c r="LE516"/>
      <c r="LF516"/>
      <c r="LG516"/>
      <c r="LH516"/>
      <c r="LI516"/>
      <c r="LJ516"/>
      <c r="LK516"/>
      <c r="LL516"/>
      <c r="LM516"/>
      <c r="LN516"/>
      <c r="LO516"/>
      <c r="LP516"/>
      <c r="LQ516"/>
      <c r="LR516"/>
      <c r="LS516"/>
      <c r="LT516"/>
      <c r="LU516"/>
      <c r="LV516"/>
      <c r="LW516"/>
      <c r="LX516"/>
      <c r="LY516"/>
      <c r="LZ516"/>
      <c r="MA516"/>
      <c r="MB516"/>
      <c r="MC516"/>
      <c r="MD516"/>
      <c r="ME516"/>
      <c r="MF516"/>
      <c r="MG516"/>
      <c r="MH516"/>
      <c r="MI516"/>
      <c r="MJ516"/>
      <c r="MK516"/>
      <c r="ML516"/>
      <c r="MM516"/>
      <c r="MN516"/>
      <c r="MO516"/>
      <c r="MP516"/>
      <c r="MQ516"/>
      <c r="MR516"/>
      <c r="MS516"/>
      <c r="MT516"/>
      <c r="MU516"/>
      <c r="MV516"/>
      <c r="MW516"/>
      <c r="MX516"/>
      <c r="MY516"/>
      <c r="MZ516"/>
      <c r="NA516"/>
      <c r="NB516"/>
      <c r="NC516"/>
      <c r="ND516"/>
      <c r="NE516"/>
      <c r="NF516"/>
      <c r="NG516"/>
      <c r="NH516"/>
      <c r="NI516"/>
      <c r="NJ516"/>
      <c r="NK516"/>
      <c r="NL516"/>
      <c r="NM516"/>
      <c r="NN516"/>
      <c r="NO516"/>
      <c r="NP516"/>
      <c r="NQ516"/>
      <c r="NR516"/>
      <c r="NS516"/>
      <c r="NT516"/>
      <c r="NU516"/>
      <c r="NV516"/>
      <c r="NW516"/>
      <c r="NX516"/>
      <c r="NY516"/>
      <c r="NZ516"/>
      <c r="OA516"/>
      <c r="OB516"/>
      <c r="OC516"/>
      <c r="OD516"/>
      <c r="OE516"/>
      <c r="OF516"/>
      <c r="OG516"/>
      <c r="OH516"/>
      <c r="OI516"/>
      <c r="OJ516"/>
      <c r="OK516"/>
      <c r="OL516"/>
      <c r="OM516"/>
      <c r="ON516"/>
      <c r="OO516"/>
      <c r="OP516"/>
      <c r="OQ516"/>
      <c r="OR516"/>
      <c r="OS516"/>
      <c r="OT516"/>
      <c r="OU516"/>
      <c r="OV516"/>
      <c r="OW516"/>
      <c r="OX516"/>
      <c r="OY516"/>
      <c r="OZ516"/>
      <c r="PA516"/>
      <c r="PB516"/>
      <c r="PC516"/>
      <c r="PD516"/>
      <c r="PE516"/>
      <c r="PF516"/>
      <c r="PG516"/>
      <c r="PH516"/>
      <c r="PI516"/>
      <c r="PJ516"/>
      <c r="PK516"/>
      <c r="PL516"/>
      <c r="PM516"/>
      <c r="PN516"/>
      <c r="PO516"/>
      <c r="PP516"/>
      <c r="PQ516"/>
      <c r="PR516"/>
      <c r="PS516"/>
      <c r="PT516"/>
      <c r="PU516"/>
      <c r="PV516"/>
      <c r="PW516"/>
      <c r="PX516"/>
      <c r="PY516"/>
      <c r="PZ516"/>
      <c r="QA516"/>
      <c r="QB516"/>
      <c r="QC516"/>
      <c r="QD516"/>
      <c r="QE516"/>
      <c r="QF516"/>
      <c r="QG516"/>
      <c r="QH516"/>
      <c r="QI516"/>
      <c r="QJ516"/>
      <c r="QK516"/>
      <c r="QL516"/>
      <c r="QM516"/>
      <c r="QN516"/>
      <c r="QO516"/>
      <c r="QP516"/>
      <c r="QQ516"/>
      <c r="QR516"/>
      <c r="QS516"/>
      <c r="QT516"/>
      <c r="QU516"/>
      <c r="QV516"/>
      <c r="QW516"/>
      <c r="QX516"/>
      <c r="QY516"/>
      <c r="QZ516"/>
      <c r="RA516"/>
      <c r="RB516"/>
      <c r="RC516"/>
      <c r="RD516"/>
      <c r="RE516"/>
      <c r="RF516"/>
      <c r="RG516"/>
      <c r="RH516"/>
      <c r="RI516"/>
      <c r="RJ516"/>
      <c r="RK516"/>
      <c r="RL516"/>
      <c r="RM516"/>
      <c r="RN516"/>
      <c r="RO516"/>
      <c r="RP516"/>
      <c r="RQ516"/>
      <c r="RR516"/>
      <c r="RS516"/>
      <c r="RT516"/>
      <c r="RU516"/>
      <c r="RV516"/>
      <c r="RW516"/>
      <c r="RX516"/>
      <c r="RY516"/>
      <c r="RZ516"/>
      <c r="SA516"/>
      <c r="SB516"/>
      <c r="SC516"/>
      <c r="SD516"/>
      <c r="SE516"/>
      <c r="SF516"/>
      <c r="SG516"/>
      <c r="SH516"/>
      <c r="SI516"/>
      <c r="SJ516"/>
      <c r="SK516"/>
      <c r="SL516"/>
      <c r="SM516"/>
      <c r="SN516"/>
      <c r="SO516"/>
      <c r="SP516"/>
      <c r="SQ516"/>
      <c r="SR516"/>
      <c r="SS516"/>
      <c r="ST516"/>
      <c r="SU516"/>
      <c r="SV516"/>
      <c r="SW516"/>
      <c r="SX516"/>
      <c r="SY516"/>
      <c r="SZ516"/>
      <c r="TA516"/>
      <c r="TB516"/>
      <c r="TC516"/>
      <c r="TD516"/>
      <c r="TE516"/>
      <c r="TF516"/>
      <c r="TG516"/>
      <c r="TH516"/>
      <c r="TI516"/>
      <c r="TJ516"/>
      <c r="TK516"/>
      <c r="TL516"/>
      <c r="TM516"/>
      <c r="TN516"/>
      <c r="TO516"/>
      <c r="TP516"/>
      <c r="TQ516"/>
      <c r="TR516"/>
      <c r="TS516"/>
      <c r="TT516"/>
      <c r="TU516"/>
      <c r="TV516"/>
      <c r="TW516"/>
      <c r="TX516"/>
      <c r="TY516"/>
      <c r="TZ516"/>
      <c r="UA516"/>
      <c r="UB516"/>
      <c r="UC516"/>
      <c r="UD516"/>
      <c r="UE516"/>
      <c r="UF516"/>
      <c r="UG516"/>
      <c r="UH516"/>
      <c r="UI516"/>
      <c r="UJ516"/>
      <c r="UK516"/>
      <c r="UL516"/>
      <c r="UM516"/>
      <c r="UN516"/>
      <c r="UO516"/>
      <c r="UP516"/>
      <c r="UQ516"/>
      <c r="UR516"/>
      <c r="US516"/>
      <c r="UT516"/>
      <c r="UU516"/>
      <c r="UV516"/>
      <c r="UW516"/>
      <c r="UX516"/>
      <c r="UY516"/>
      <c r="UZ516"/>
      <c r="VA516"/>
      <c r="VB516"/>
      <c r="VC516"/>
      <c r="VD516"/>
      <c r="VE516"/>
      <c r="VF516"/>
      <c r="VG516"/>
      <c r="VH516"/>
      <c r="VI516"/>
      <c r="VJ516"/>
      <c r="VK516"/>
      <c r="VL516"/>
      <c r="VM516"/>
      <c r="VN516"/>
      <c r="VO516"/>
      <c r="VP516"/>
      <c r="VQ516"/>
      <c r="VR516"/>
      <c r="VS516"/>
      <c r="VT516"/>
      <c r="VU516"/>
      <c r="VV516"/>
      <c r="VW516"/>
      <c r="VX516"/>
      <c r="VY516"/>
      <c r="VZ516"/>
      <c r="WA516"/>
      <c r="WB516"/>
      <c r="WC516"/>
      <c r="WD516"/>
      <c r="WE516"/>
      <c r="WF516"/>
      <c r="WG516"/>
      <c r="WH516"/>
      <c r="WI516"/>
      <c r="WJ516"/>
      <c r="WK516"/>
      <c r="WL516"/>
      <c r="WM516"/>
      <c r="WN516"/>
      <c r="WO516"/>
      <c r="WP516"/>
      <c r="WQ516"/>
      <c r="WR516"/>
      <c r="WS516"/>
      <c r="WT516"/>
      <c r="WU516"/>
      <c r="WV516"/>
      <c r="WW516"/>
      <c r="WX516"/>
      <c r="WY516"/>
      <c r="WZ516"/>
      <c r="XA516"/>
      <c r="XB516"/>
      <c r="XC516"/>
      <c r="XD516"/>
      <c r="XE516"/>
      <c r="XF516"/>
      <c r="XG516"/>
      <c r="XH516"/>
      <c r="XI516"/>
      <c r="XJ516"/>
      <c r="XK516"/>
      <c r="XL516"/>
      <c r="XM516"/>
      <c r="XN516"/>
      <c r="XO516"/>
      <c r="XP516"/>
      <c r="XQ516"/>
      <c r="XR516"/>
      <c r="XS516"/>
      <c r="XT516"/>
      <c r="XU516"/>
      <c r="XV516"/>
      <c r="XW516"/>
      <c r="XX516"/>
      <c r="XY516"/>
      <c r="XZ516"/>
      <c r="YA516"/>
      <c r="YB516"/>
      <c r="YC516"/>
      <c r="YD516"/>
      <c r="YE516"/>
      <c r="YF516"/>
      <c r="YG516"/>
      <c r="YH516"/>
      <c r="YI516"/>
      <c r="YJ516"/>
      <c r="YK516"/>
      <c r="YL516"/>
      <c r="YM516"/>
      <c r="YN516"/>
      <c r="YO516"/>
      <c r="YP516"/>
      <c r="YQ516"/>
      <c r="YR516"/>
      <c r="YS516"/>
      <c r="YT516"/>
      <c r="YU516"/>
      <c r="YV516"/>
      <c r="YW516"/>
      <c r="YX516"/>
      <c r="YY516"/>
      <c r="YZ516"/>
      <c r="ZA516"/>
      <c r="ZB516"/>
      <c r="ZC516"/>
      <c r="ZD516"/>
      <c r="ZE516"/>
      <c r="ZF516"/>
      <c r="ZG516"/>
      <c r="ZH516"/>
      <c r="ZI516"/>
      <c r="ZJ516"/>
      <c r="ZK516"/>
      <c r="ZL516"/>
      <c r="ZM516"/>
      <c r="ZN516"/>
      <c r="ZO516"/>
      <c r="ZP516"/>
      <c r="ZQ516"/>
      <c r="ZR516"/>
      <c r="ZS516"/>
      <c r="ZT516"/>
      <c r="ZU516"/>
      <c r="ZV516"/>
      <c r="ZW516"/>
      <c r="ZX516"/>
      <c r="ZY516"/>
      <c r="ZZ516"/>
      <c r="AAA516"/>
      <c r="AAB516"/>
      <c r="AAC516"/>
      <c r="AAD516"/>
      <c r="AAE516"/>
      <c r="AAF516"/>
      <c r="AAG516"/>
      <c r="AAH516"/>
      <c r="AAI516"/>
      <c r="AAJ516"/>
      <c r="AAK516"/>
      <c r="AAL516"/>
      <c r="AAM516"/>
      <c r="AAN516"/>
      <c r="AAO516"/>
      <c r="AAP516"/>
      <c r="AAQ516"/>
      <c r="AAR516"/>
      <c r="AAS516"/>
      <c r="AAT516"/>
      <c r="AAU516"/>
      <c r="AAV516"/>
      <c r="AAW516"/>
      <c r="AAX516"/>
      <c r="AAY516"/>
      <c r="AAZ516"/>
      <c r="ABA516"/>
      <c r="ABB516"/>
      <c r="ABC516"/>
      <c r="ABD516"/>
      <c r="ABE516"/>
      <c r="ABF516"/>
      <c r="ABG516"/>
      <c r="ABH516"/>
      <c r="ABI516"/>
      <c r="ABJ516"/>
      <c r="ABK516"/>
      <c r="ABL516"/>
      <c r="ABM516"/>
      <c r="ABN516"/>
      <c r="ABO516"/>
      <c r="ABP516"/>
      <c r="ABQ516"/>
      <c r="ABR516"/>
      <c r="ABS516"/>
      <c r="ABT516"/>
      <c r="ABU516"/>
      <c r="ABV516"/>
      <c r="ABW516"/>
      <c r="ABX516"/>
      <c r="ABY516"/>
      <c r="ABZ516"/>
      <c r="ACA516"/>
      <c r="ACB516"/>
      <c r="ACC516"/>
      <c r="ACD516"/>
      <c r="ACE516"/>
      <c r="ACF516"/>
      <c r="ACG516"/>
      <c r="ACH516"/>
      <c r="ACI516"/>
      <c r="ACJ516"/>
      <c r="ACK516"/>
      <c r="ACL516"/>
      <c r="ACM516"/>
      <c r="ACN516"/>
      <c r="ACO516"/>
      <c r="ACP516"/>
      <c r="ACQ516"/>
      <c r="ACR516"/>
      <c r="ACS516"/>
      <c r="ACT516"/>
      <c r="ACU516"/>
      <c r="ACV516"/>
      <c r="ACW516"/>
      <c r="ACX516"/>
      <c r="ACY516"/>
      <c r="ACZ516"/>
      <c r="ADA516"/>
      <c r="ADB516"/>
      <c r="ADC516"/>
      <c r="ADD516"/>
      <c r="ADE516"/>
      <c r="ADF516"/>
      <c r="ADG516"/>
      <c r="ADH516"/>
      <c r="ADI516"/>
      <c r="ADJ516"/>
      <c r="ADK516"/>
      <c r="ADL516"/>
      <c r="ADM516"/>
      <c r="ADN516"/>
      <c r="ADO516"/>
      <c r="ADP516"/>
      <c r="ADQ516"/>
      <c r="ADR516"/>
      <c r="ADS516"/>
      <c r="ADT516"/>
      <c r="ADU516"/>
      <c r="ADV516"/>
      <c r="ADW516"/>
      <c r="ADX516"/>
      <c r="ADY516"/>
      <c r="ADZ516"/>
      <c r="AEA516"/>
      <c r="AEB516"/>
      <c r="AEC516"/>
      <c r="AED516"/>
      <c r="AEE516"/>
      <c r="AEF516"/>
      <c r="AEG516"/>
      <c r="AEH516"/>
      <c r="AEI516"/>
      <c r="AEJ516"/>
      <c r="AEK516"/>
      <c r="AEL516"/>
      <c r="AEM516"/>
      <c r="AEN516"/>
      <c r="AEO516"/>
      <c r="AEP516"/>
      <c r="AEQ516"/>
      <c r="AER516"/>
      <c r="AES516"/>
      <c r="AET516"/>
      <c r="AEU516"/>
      <c r="AEV516"/>
      <c r="AEW516"/>
      <c r="AEX516"/>
      <c r="AEY516"/>
      <c r="AEZ516"/>
      <c r="AFA516"/>
      <c r="AFB516"/>
      <c r="AFC516"/>
      <c r="AFD516"/>
      <c r="AFE516"/>
      <c r="AFF516"/>
      <c r="AFG516"/>
      <c r="AFH516"/>
      <c r="AFI516"/>
      <c r="AFJ516"/>
      <c r="AFK516"/>
      <c r="AFL516"/>
      <c r="AFM516"/>
      <c r="AFN516"/>
      <c r="AFO516"/>
      <c r="AFP516"/>
      <c r="AFQ516"/>
      <c r="AFR516"/>
      <c r="AFS516"/>
      <c r="AFT516"/>
      <c r="AFU516"/>
      <c r="AFV516"/>
      <c r="AFW516"/>
      <c r="AFX516"/>
      <c r="AFY516"/>
      <c r="AFZ516"/>
      <c r="AGA516"/>
      <c r="AGB516"/>
      <c r="AGC516"/>
      <c r="AGD516"/>
      <c r="AGE516"/>
      <c r="AGF516"/>
      <c r="AGG516"/>
      <c r="AGH516"/>
      <c r="AGI516"/>
      <c r="AGJ516"/>
      <c r="AGK516"/>
      <c r="AGL516"/>
      <c r="AGM516"/>
      <c r="AGN516"/>
      <c r="AGO516"/>
      <c r="AGP516"/>
      <c r="AGQ516"/>
      <c r="AGR516"/>
      <c r="AGS516"/>
      <c r="AGT516"/>
      <c r="AGU516"/>
      <c r="AGV516"/>
      <c r="AGW516"/>
      <c r="AGX516"/>
      <c r="AGY516"/>
      <c r="AGZ516"/>
      <c r="AHA516"/>
      <c r="AHB516"/>
      <c r="AHC516"/>
      <c r="AHD516"/>
      <c r="AHE516"/>
      <c r="AHF516"/>
      <c r="AHG516"/>
      <c r="AHH516"/>
      <c r="AHI516"/>
      <c r="AHJ516"/>
      <c r="AHK516"/>
      <c r="AHL516"/>
      <c r="AHM516"/>
      <c r="AHN516"/>
      <c r="AHO516"/>
      <c r="AHP516"/>
      <c r="AHQ516"/>
      <c r="AHR516"/>
      <c r="AHS516"/>
      <c r="AHT516"/>
      <c r="AHU516"/>
      <c r="AHV516"/>
      <c r="AHW516"/>
      <c r="AHX516"/>
      <c r="AHY516"/>
      <c r="AHZ516"/>
      <c r="AIA516"/>
      <c r="AIB516"/>
      <c r="AIC516"/>
      <c r="AID516"/>
      <c r="AIE516"/>
      <c r="AIF516"/>
      <c r="AIG516"/>
      <c r="AIH516"/>
      <c r="AII516"/>
      <c r="AIJ516"/>
      <c r="AIK516"/>
      <c r="AIL516"/>
      <c r="AIM516"/>
      <c r="AIN516"/>
      <c r="AIO516"/>
      <c r="AIP516"/>
      <c r="AIQ516"/>
      <c r="AIR516"/>
      <c r="AIS516"/>
      <c r="AIT516"/>
      <c r="AIU516"/>
      <c r="AIV516"/>
      <c r="AIW516"/>
      <c r="AIX516"/>
      <c r="AIY516"/>
      <c r="AIZ516"/>
      <c r="AJA516"/>
      <c r="AJB516"/>
      <c r="AJC516"/>
      <c r="AJD516"/>
      <c r="AJE516"/>
      <c r="AJF516"/>
      <c r="AJG516"/>
      <c r="AJH516"/>
      <c r="AJI516"/>
      <c r="AJJ516"/>
      <c r="AJK516"/>
      <c r="AJL516"/>
      <c r="AJM516"/>
      <c r="AJN516"/>
    </row>
    <row r="517" spans="1:951" s="795" customFormat="1" ht="24" customHeight="1">
      <c r="A517" s="797" t="s">
        <v>33</v>
      </c>
      <c r="B517" s="786" t="s">
        <v>39</v>
      </c>
      <c r="C517" s="787">
        <v>88309</v>
      </c>
      <c r="D517" s="788" t="s">
        <v>82</v>
      </c>
      <c r="E517" s="787" t="s">
        <v>43</v>
      </c>
      <c r="F517" s="139">
        <v>1.7070000000000001</v>
      </c>
      <c r="G517" s="1267">
        <v>24.51</v>
      </c>
      <c r="H517" s="1227">
        <f>5.79*F517</f>
        <v>9.8835300000000004</v>
      </c>
      <c r="I517" s="1232">
        <f>18.72*F517</f>
        <v>31.95504</v>
      </c>
      <c r="J517" s="214"/>
      <c r="K517" s="791"/>
      <c r="L517" s="792"/>
      <c r="M517" s="793"/>
      <c r="N517" s="794"/>
      <c r="O517" s="794"/>
      <c r="P517" s="784"/>
      <c r="Q517" s="784"/>
      <c r="R517" s="824"/>
      <c r="S517" s="824"/>
      <c r="T517" s="824"/>
      <c r="U517" s="824"/>
      <c r="V517" s="824"/>
      <c r="W517" s="824"/>
      <c r="X517" s="824"/>
      <c r="Y517" s="824"/>
      <c r="Z517" s="824"/>
      <c r="AA517" s="824"/>
      <c r="AB517" s="824"/>
      <c r="AC517" s="824"/>
      <c r="AD517" s="824"/>
      <c r="AE517" s="824"/>
      <c r="AF517" s="824"/>
      <c r="AG517" s="824"/>
      <c r="AH517" s="824"/>
      <c r="AI517" s="824"/>
      <c r="AJ517" s="824"/>
      <c r="AK517" s="824"/>
      <c r="AL517" s="824"/>
      <c r="AM517" s="824"/>
      <c r="AN517" s="824"/>
      <c r="AO517" s="824"/>
      <c r="AP517" s="824"/>
      <c r="AQ517" s="824"/>
      <c r="AR517" s="824"/>
      <c r="AS517" s="824"/>
      <c r="AT517" s="824"/>
      <c r="AU517" s="824"/>
      <c r="AV517" s="824"/>
      <c r="AW517" s="824"/>
      <c r="AX517" s="824"/>
      <c r="AY517" s="824"/>
      <c r="AZ517" s="824"/>
      <c r="BA517" s="824"/>
      <c r="BB517" s="824"/>
      <c r="BC517" s="824"/>
      <c r="BD517" s="824"/>
    </row>
    <row r="518" spans="1:951" s="795" customFormat="1" ht="26.25" customHeight="1">
      <c r="A518" s="797" t="s">
        <v>33</v>
      </c>
      <c r="B518" s="786" t="s">
        <v>39</v>
      </c>
      <c r="C518" s="787">
        <v>88316</v>
      </c>
      <c r="D518" s="788" t="s">
        <v>44</v>
      </c>
      <c r="E518" s="787" t="s">
        <v>43</v>
      </c>
      <c r="F518" s="139">
        <v>0.85299999999999998</v>
      </c>
      <c r="G518" s="1267">
        <v>18.899999999999999</v>
      </c>
      <c r="H518" s="1227">
        <f>5.68*F518</f>
        <v>4.84504</v>
      </c>
      <c r="I518" s="1232">
        <f>13.22*F518</f>
        <v>11.27666</v>
      </c>
      <c r="J518" s="214"/>
      <c r="K518" s="791"/>
      <c r="L518" s="792"/>
      <c r="M518" s="793"/>
      <c r="N518" s="794"/>
      <c r="O518" s="794"/>
      <c r="P518" s="94"/>
      <c r="Q518" s="94"/>
      <c r="R518" s="824"/>
      <c r="S518" s="824"/>
      <c r="T518" s="824"/>
      <c r="U518" s="824"/>
      <c r="V518" s="824"/>
      <c r="W518" s="824"/>
      <c r="X518" s="824"/>
      <c r="Y518" s="824"/>
      <c r="Z518" s="824"/>
      <c r="AA518" s="824"/>
      <c r="AB518" s="824"/>
      <c r="AC518" s="824"/>
      <c r="AD518" s="824"/>
      <c r="AE518" s="824"/>
      <c r="AF518" s="824"/>
      <c r="AG518" s="824"/>
      <c r="AH518" s="824"/>
      <c r="AI518" s="824"/>
      <c r="AJ518" s="824"/>
      <c r="AK518" s="824"/>
      <c r="AL518" s="824"/>
      <c r="AM518" s="824"/>
      <c r="AN518" s="824"/>
      <c r="AO518" s="824"/>
      <c r="AP518" s="824"/>
      <c r="AQ518" s="824"/>
      <c r="AR518" s="824"/>
      <c r="AS518" s="824"/>
      <c r="AT518" s="824"/>
      <c r="AU518" s="824"/>
      <c r="AV518" s="824"/>
      <c r="AW518" s="824"/>
      <c r="AX518" s="824"/>
      <c r="AY518" s="824"/>
      <c r="AZ518" s="824"/>
      <c r="BA518" s="824"/>
      <c r="BB518" s="824"/>
      <c r="BC518" s="824"/>
      <c r="BD518" s="824"/>
    </row>
    <row r="519" spans="1:951" s="776" customFormat="1" ht="31.5" customHeight="1">
      <c r="A519" s="797" t="s">
        <v>33</v>
      </c>
      <c r="B519" s="786" t="s">
        <v>45</v>
      </c>
      <c r="C519" s="787">
        <v>4377</v>
      </c>
      <c r="D519" s="788" t="s">
        <v>918</v>
      </c>
      <c r="E519" s="787" t="s">
        <v>54</v>
      </c>
      <c r="F519" s="139">
        <v>24.4</v>
      </c>
      <c r="G519" s="1267">
        <v>0.2</v>
      </c>
      <c r="H519" s="1227">
        <f>F519*G519</f>
        <v>4.88</v>
      </c>
      <c r="I519" s="1232"/>
      <c r="J519" s="214"/>
      <c r="K519" s="791"/>
      <c r="L519" s="792"/>
      <c r="M519" s="793"/>
      <c r="N519" s="794"/>
      <c r="O519" s="794"/>
      <c r="P519" s="784"/>
      <c r="Q519" s="784"/>
      <c r="R519" s="822"/>
      <c r="S519" s="822"/>
      <c r="T519" s="822"/>
      <c r="U519" s="822"/>
      <c r="V519" s="822"/>
      <c r="W519" s="822"/>
      <c r="X519" s="822"/>
      <c r="Y519" s="822"/>
      <c r="Z519" s="822"/>
      <c r="AA519" s="822"/>
      <c r="AB519" s="822"/>
      <c r="AC519" s="822"/>
      <c r="AD519" s="822"/>
      <c r="AE519" s="822"/>
      <c r="AF519" s="822"/>
      <c r="AG519" s="822"/>
      <c r="AH519" s="822"/>
      <c r="AI519" s="822"/>
      <c r="AJ519" s="822"/>
      <c r="AK519" s="822"/>
      <c r="AL519" s="822"/>
      <c r="AM519" s="822"/>
      <c r="AN519" s="822"/>
      <c r="AO519" s="822"/>
      <c r="AP519" s="822"/>
      <c r="AQ519" s="822"/>
      <c r="AR519" s="822"/>
      <c r="AS519" s="822"/>
      <c r="AT519" s="822"/>
      <c r="AU519" s="822"/>
      <c r="AV519" s="822"/>
      <c r="AW519" s="822"/>
      <c r="AX519" s="822"/>
      <c r="AY519" s="822"/>
      <c r="AZ519" s="822"/>
      <c r="BA519" s="822"/>
      <c r="BB519" s="822"/>
      <c r="BC519" s="822"/>
      <c r="BD519" s="822"/>
      <c r="AJO519" s="778"/>
    </row>
    <row r="520" spans="1:951" s="776" customFormat="1" ht="30" customHeight="1">
      <c r="A520" s="797" t="s">
        <v>33</v>
      </c>
      <c r="B520" s="786" t="s">
        <v>45</v>
      </c>
      <c r="C520" s="787">
        <v>34381</v>
      </c>
      <c r="D520" s="788" t="s">
        <v>919</v>
      </c>
      <c r="E520" s="787" t="s">
        <v>54</v>
      </c>
      <c r="F520" s="139">
        <v>2.0832999999999999</v>
      </c>
      <c r="G520" s="1267">
        <v>205.08</v>
      </c>
      <c r="H520" s="1227">
        <f>F520*G520</f>
        <v>427.24316400000004</v>
      </c>
      <c r="I520" s="1232"/>
      <c r="J520" s="214"/>
      <c r="K520" s="791"/>
      <c r="L520" s="792"/>
      <c r="M520" s="793"/>
      <c r="N520" s="794"/>
      <c r="O520" s="794"/>
      <c r="P520" s="777"/>
      <c r="Q520" s="777"/>
      <c r="R520" s="822"/>
      <c r="S520" s="822"/>
      <c r="T520" s="822"/>
      <c r="U520" s="822"/>
      <c r="V520" s="822"/>
      <c r="W520" s="822"/>
      <c r="X520" s="822"/>
      <c r="Y520" s="822"/>
      <c r="Z520" s="822"/>
      <c r="AA520" s="822"/>
      <c r="AB520" s="822"/>
      <c r="AC520" s="822"/>
      <c r="AD520" s="822"/>
      <c r="AE520" s="822"/>
      <c r="AF520" s="822"/>
      <c r="AG520" s="822"/>
      <c r="AH520" s="822"/>
      <c r="AI520" s="822"/>
      <c r="AJ520" s="822"/>
      <c r="AK520" s="822"/>
      <c r="AL520" s="822"/>
      <c r="AM520" s="822"/>
      <c r="AN520" s="822"/>
      <c r="AO520" s="822"/>
      <c r="AP520" s="822"/>
      <c r="AQ520" s="822"/>
      <c r="AR520" s="822"/>
      <c r="AS520" s="822"/>
      <c r="AT520" s="822"/>
      <c r="AU520" s="822"/>
      <c r="AV520" s="822"/>
      <c r="AW520" s="822"/>
      <c r="AX520" s="822"/>
      <c r="AY520" s="822"/>
      <c r="AZ520" s="822"/>
      <c r="BA520" s="822"/>
      <c r="BB520" s="822"/>
      <c r="BC520" s="822"/>
      <c r="BD520" s="822"/>
      <c r="AJO520" s="778"/>
    </row>
    <row r="521" spans="1:951" s="785" customFormat="1" ht="32.25" customHeight="1">
      <c r="A521" s="797" t="s">
        <v>33</v>
      </c>
      <c r="B521" s="786" t="s">
        <v>45</v>
      </c>
      <c r="C521" s="787">
        <v>39961</v>
      </c>
      <c r="D521" s="788" t="s">
        <v>920</v>
      </c>
      <c r="E521" s="787" t="s">
        <v>54</v>
      </c>
      <c r="F521" s="139">
        <v>1.2466999999999999</v>
      </c>
      <c r="G521" s="1267">
        <v>19.68</v>
      </c>
      <c r="H521" s="1227">
        <f>F521*G521</f>
        <v>24.535055999999997</v>
      </c>
      <c r="I521" s="1232"/>
      <c r="J521" s="214"/>
      <c r="K521" s="791"/>
      <c r="L521" s="792"/>
      <c r="M521" s="793"/>
      <c r="N521" s="794"/>
      <c r="O521" s="794"/>
      <c r="P521" s="94"/>
      <c r="Q521" s="94"/>
      <c r="R521" s="823"/>
      <c r="S521" s="823"/>
      <c r="T521" s="823"/>
      <c r="U521" s="823"/>
      <c r="V521" s="823"/>
      <c r="W521" s="823"/>
      <c r="X521" s="823"/>
      <c r="Y521" s="823"/>
      <c r="Z521" s="823"/>
      <c r="AA521" s="823"/>
      <c r="AB521" s="823"/>
      <c r="AC521" s="823"/>
      <c r="AD521" s="823"/>
      <c r="AE521" s="823"/>
      <c r="AF521" s="823"/>
      <c r="AG521" s="823"/>
      <c r="AH521" s="823"/>
      <c r="AI521" s="823"/>
      <c r="AJ521" s="823"/>
      <c r="AK521" s="823"/>
      <c r="AL521" s="823"/>
      <c r="AM521" s="823"/>
      <c r="AN521" s="823"/>
      <c r="AO521" s="823"/>
      <c r="AP521" s="823"/>
      <c r="AQ521" s="823"/>
      <c r="AR521" s="823"/>
      <c r="AS521" s="823"/>
      <c r="AT521" s="823"/>
      <c r="AU521" s="823"/>
      <c r="AV521" s="823"/>
      <c r="AW521" s="823"/>
      <c r="AX521" s="823"/>
      <c r="AY521" s="823"/>
      <c r="AZ521" s="823"/>
      <c r="BA521" s="823"/>
      <c r="BB521" s="823"/>
      <c r="BC521" s="823"/>
      <c r="BD521" s="823"/>
    </row>
    <row r="522" spans="1:951">
      <c r="A522" s="74"/>
      <c r="B522" s="106"/>
      <c r="C522" s="107"/>
      <c r="D522" s="77"/>
      <c r="E522" s="78"/>
      <c r="F522" s="139"/>
      <c r="G522" s="1267"/>
      <c r="H522" s="1227"/>
      <c r="I522" s="1232"/>
      <c r="J522" s="214"/>
      <c r="K522" s="80"/>
      <c r="L522" s="81"/>
      <c r="M522" s="82"/>
      <c r="N522" s="109"/>
      <c r="O522" s="109"/>
      <c r="P522" s="94"/>
      <c r="Q522" s="94"/>
      <c r="R522" s="702"/>
      <c r="S522" s="702"/>
      <c r="T522" s="702"/>
      <c r="U522" s="702"/>
      <c r="V522" s="702"/>
      <c r="W522" s="702"/>
      <c r="X522" s="702"/>
      <c r="Y522" s="702"/>
      <c r="Z522" s="702"/>
      <c r="AA522" s="702"/>
      <c r="AB522" s="702"/>
      <c r="AC522" s="702"/>
      <c r="AD522" s="702"/>
      <c r="AE522" s="702"/>
      <c r="AF522" s="702"/>
      <c r="AG522" s="702"/>
      <c r="AH522" s="702"/>
      <c r="AI522" s="702"/>
      <c r="AJ522" s="702"/>
      <c r="AK522" s="702"/>
      <c r="AL522" s="702"/>
      <c r="AM522" s="702"/>
      <c r="AN522" s="702"/>
      <c r="AO522" s="702"/>
      <c r="AP522" s="702"/>
      <c r="AQ522" s="702"/>
      <c r="AR522" s="702"/>
      <c r="AS522" s="702"/>
      <c r="AT522" s="702"/>
      <c r="AU522" s="702"/>
      <c r="AV522" s="702"/>
      <c r="AW522" s="702"/>
      <c r="AX522" s="702"/>
      <c r="AY522" s="702"/>
      <c r="AZ522" s="702"/>
      <c r="BA522" s="702"/>
      <c r="BB522" s="702"/>
      <c r="BC522" s="702"/>
      <c r="BD522" s="70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c r="HO522"/>
      <c r="HP522"/>
      <c r="HQ522"/>
      <c r="HR522"/>
      <c r="HS522"/>
      <c r="HT522"/>
      <c r="HU522"/>
      <c r="HV522"/>
      <c r="HW522"/>
      <c r="HX522"/>
      <c r="HY522"/>
      <c r="HZ522"/>
      <c r="IA522"/>
      <c r="IB522"/>
      <c r="IC522"/>
      <c r="ID522"/>
      <c r="IE522"/>
      <c r="IF522"/>
      <c r="IG522"/>
      <c r="IH522"/>
      <c r="II522"/>
      <c r="IJ522"/>
      <c r="IK522"/>
      <c r="IL522"/>
      <c r="IM522"/>
      <c r="IN522"/>
      <c r="IO522"/>
      <c r="IP522"/>
      <c r="IQ522"/>
      <c r="IR522"/>
      <c r="IS522"/>
      <c r="IT522"/>
      <c r="IU522"/>
      <c r="IV522"/>
      <c r="IW522"/>
      <c r="IX522"/>
      <c r="IY522"/>
      <c r="IZ522"/>
      <c r="JA522"/>
      <c r="JB522"/>
      <c r="JC522"/>
      <c r="JD522"/>
      <c r="JE522"/>
      <c r="JF522"/>
      <c r="JG522"/>
      <c r="JH522"/>
      <c r="JI522"/>
      <c r="JJ522"/>
      <c r="JK522"/>
      <c r="JL522"/>
      <c r="JM522"/>
      <c r="JN522"/>
      <c r="JO522"/>
      <c r="JP522"/>
      <c r="JQ522"/>
      <c r="JR522"/>
      <c r="JS522"/>
      <c r="JT522"/>
      <c r="JU522"/>
      <c r="JV522"/>
      <c r="JW522"/>
      <c r="JX522"/>
      <c r="JY522"/>
      <c r="JZ522"/>
      <c r="KA522"/>
      <c r="KB522"/>
      <c r="KC522"/>
      <c r="KD522"/>
      <c r="KE522"/>
      <c r="KF522"/>
      <c r="KG522"/>
      <c r="KH522"/>
      <c r="KI522"/>
      <c r="KJ522"/>
      <c r="KK522"/>
      <c r="KL522"/>
      <c r="KM522"/>
      <c r="KN522"/>
      <c r="KO522"/>
      <c r="KP522"/>
      <c r="KQ522"/>
      <c r="KR522"/>
      <c r="KS522"/>
      <c r="KT522"/>
      <c r="KU522"/>
      <c r="KV522"/>
      <c r="KW522"/>
      <c r="KX522"/>
      <c r="KY522"/>
      <c r="KZ522"/>
      <c r="LA522"/>
      <c r="LB522"/>
      <c r="LC522"/>
      <c r="LD522"/>
      <c r="LE522"/>
      <c r="LF522"/>
      <c r="LG522"/>
      <c r="LH522"/>
      <c r="LI522"/>
      <c r="LJ522"/>
      <c r="LK522"/>
      <c r="LL522"/>
      <c r="LM522"/>
      <c r="LN522"/>
      <c r="LO522"/>
      <c r="LP522"/>
      <c r="LQ522"/>
      <c r="LR522"/>
      <c r="LS522"/>
      <c r="LT522"/>
      <c r="LU522"/>
      <c r="LV522"/>
      <c r="LW522"/>
      <c r="LX522"/>
      <c r="LY522"/>
      <c r="LZ522"/>
      <c r="MA522"/>
      <c r="MB522"/>
      <c r="MC522"/>
      <c r="MD522"/>
      <c r="ME522"/>
      <c r="MF522"/>
      <c r="MG522"/>
      <c r="MH522"/>
      <c r="MI522"/>
      <c r="MJ522"/>
      <c r="MK522"/>
      <c r="ML522"/>
      <c r="MM522"/>
      <c r="MN522"/>
      <c r="MO522"/>
      <c r="MP522"/>
      <c r="MQ522"/>
      <c r="MR522"/>
      <c r="MS522"/>
      <c r="MT522"/>
      <c r="MU522"/>
      <c r="MV522"/>
      <c r="MW522"/>
      <c r="MX522"/>
      <c r="MY522"/>
      <c r="MZ522"/>
      <c r="NA522"/>
      <c r="NB522"/>
      <c r="NC522"/>
      <c r="ND522"/>
      <c r="NE522"/>
      <c r="NF522"/>
      <c r="NG522"/>
      <c r="NH522"/>
      <c r="NI522"/>
      <c r="NJ522"/>
      <c r="NK522"/>
      <c r="NL522"/>
      <c r="NM522"/>
      <c r="NN522"/>
      <c r="NO522"/>
      <c r="NP522"/>
      <c r="NQ522"/>
      <c r="NR522"/>
      <c r="NS522"/>
      <c r="NT522"/>
      <c r="NU522"/>
      <c r="NV522"/>
      <c r="NW522"/>
      <c r="NX522"/>
      <c r="NY522"/>
      <c r="NZ522"/>
      <c r="OA522"/>
      <c r="OB522"/>
      <c r="OC522"/>
      <c r="OD522"/>
      <c r="OE522"/>
      <c r="OF522"/>
      <c r="OG522"/>
      <c r="OH522"/>
      <c r="OI522"/>
      <c r="OJ522"/>
      <c r="OK522"/>
      <c r="OL522"/>
      <c r="OM522"/>
      <c r="ON522"/>
      <c r="OO522"/>
      <c r="OP522"/>
      <c r="OQ522"/>
      <c r="OR522"/>
      <c r="OS522"/>
      <c r="OT522"/>
      <c r="OU522"/>
      <c r="OV522"/>
      <c r="OW522"/>
      <c r="OX522"/>
      <c r="OY522"/>
      <c r="OZ522"/>
      <c r="PA522"/>
      <c r="PB522"/>
      <c r="PC522"/>
      <c r="PD522"/>
      <c r="PE522"/>
      <c r="PF522"/>
      <c r="PG522"/>
      <c r="PH522"/>
      <c r="PI522"/>
      <c r="PJ522"/>
      <c r="PK522"/>
      <c r="PL522"/>
      <c r="PM522"/>
      <c r="PN522"/>
      <c r="PO522"/>
      <c r="PP522"/>
      <c r="PQ522"/>
      <c r="PR522"/>
      <c r="PS522"/>
      <c r="PT522"/>
      <c r="PU522"/>
      <c r="PV522"/>
      <c r="PW522"/>
      <c r="PX522"/>
      <c r="PY522"/>
      <c r="PZ522"/>
      <c r="QA522"/>
      <c r="QB522"/>
      <c r="QC522"/>
      <c r="QD522"/>
      <c r="QE522"/>
      <c r="QF522"/>
      <c r="QG522"/>
      <c r="QH522"/>
      <c r="QI522"/>
      <c r="QJ522"/>
      <c r="QK522"/>
      <c r="QL522"/>
      <c r="QM522"/>
      <c r="QN522"/>
      <c r="QO522"/>
      <c r="QP522"/>
      <c r="QQ522"/>
      <c r="QR522"/>
      <c r="QS522"/>
      <c r="QT522"/>
      <c r="QU522"/>
      <c r="QV522"/>
      <c r="QW522"/>
      <c r="QX522"/>
      <c r="QY522"/>
      <c r="QZ522"/>
      <c r="RA522"/>
      <c r="RB522"/>
      <c r="RC522"/>
      <c r="RD522"/>
      <c r="RE522"/>
      <c r="RF522"/>
      <c r="RG522"/>
      <c r="RH522"/>
      <c r="RI522"/>
      <c r="RJ522"/>
      <c r="RK522"/>
      <c r="RL522"/>
      <c r="RM522"/>
      <c r="RN522"/>
      <c r="RO522"/>
      <c r="RP522"/>
      <c r="RQ522"/>
      <c r="RR522"/>
      <c r="RS522"/>
      <c r="RT522"/>
      <c r="RU522"/>
      <c r="RV522"/>
      <c r="RW522"/>
      <c r="RX522"/>
      <c r="RY522"/>
      <c r="RZ522"/>
      <c r="SA522"/>
      <c r="SB522"/>
      <c r="SC522"/>
      <c r="SD522"/>
      <c r="SE522"/>
      <c r="SF522"/>
      <c r="SG522"/>
      <c r="SH522"/>
      <c r="SI522"/>
      <c r="SJ522"/>
      <c r="SK522"/>
      <c r="SL522"/>
      <c r="SM522"/>
      <c r="SN522"/>
      <c r="SO522"/>
      <c r="SP522"/>
      <c r="SQ522"/>
      <c r="SR522"/>
      <c r="SS522"/>
      <c r="ST522"/>
      <c r="SU522"/>
      <c r="SV522"/>
      <c r="SW522"/>
      <c r="SX522"/>
      <c r="SY522"/>
      <c r="SZ522"/>
      <c r="TA522"/>
      <c r="TB522"/>
      <c r="TC522"/>
      <c r="TD522"/>
      <c r="TE522"/>
      <c r="TF522"/>
      <c r="TG522"/>
      <c r="TH522"/>
      <c r="TI522"/>
      <c r="TJ522"/>
      <c r="TK522"/>
      <c r="TL522"/>
      <c r="TM522"/>
      <c r="TN522"/>
      <c r="TO522"/>
      <c r="TP522"/>
      <c r="TQ522"/>
      <c r="TR522"/>
      <c r="TS522"/>
      <c r="TT522"/>
      <c r="TU522"/>
      <c r="TV522"/>
      <c r="TW522"/>
      <c r="TX522"/>
      <c r="TY522"/>
      <c r="TZ522"/>
      <c r="UA522"/>
      <c r="UB522"/>
      <c r="UC522"/>
      <c r="UD522"/>
      <c r="UE522"/>
      <c r="UF522"/>
      <c r="UG522"/>
      <c r="UH522"/>
      <c r="UI522"/>
      <c r="UJ522"/>
      <c r="UK522"/>
      <c r="UL522"/>
      <c r="UM522"/>
      <c r="UN522"/>
      <c r="UO522"/>
      <c r="UP522"/>
      <c r="UQ522"/>
      <c r="UR522"/>
      <c r="US522"/>
      <c r="UT522"/>
      <c r="UU522"/>
      <c r="UV522"/>
      <c r="UW522"/>
      <c r="UX522"/>
      <c r="UY522"/>
      <c r="UZ522"/>
      <c r="VA522"/>
      <c r="VB522"/>
      <c r="VC522"/>
      <c r="VD522"/>
      <c r="VE522"/>
      <c r="VF522"/>
      <c r="VG522"/>
      <c r="VH522"/>
      <c r="VI522"/>
      <c r="VJ522"/>
      <c r="VK522"/>
      <c r="VL522"/>
      <c r="VM522"/>
      <c r="VN522"/>
      <c r="VO522"/>
      <c r="VP522"/>
      <c r="VQ522"/>
      <c r="VR522"/>
      <c r="VS522"/>
      <c r="VT522"/>
      <c r="VU522"/>
      <c r="VV522"/>
      <c r="VW522"/>
      <c r="VX522"/>
      <c r="VY522"/>
      <c r="VZ522"/>
      <c r="WA522"/>
      <c r="WB522"/>
      <c r="WC522"/>
      <c r="WD522"/>
      <c r="WE522"/>
      <c r="WF522"/>
      <c r="WG522"/>
      <c r="WH522"/>
      <c r="WI522"/>
      <c r="WJ522"/>
      <c r="WK522"/>
      <c r="WL522"/>
      <c r="WM522"/>
      <c r="WN522"/>
      <c r="WO522"/>
      <c r="WP522"/>
      <c r="WQ522"/>
      <c r="WR522"/>
      <c r="WS522"/>
      <c r="WT522"/>
      <c r="WU522"/>
      <c r="WV522"/>
      <c r="WW522"/>
      <c r="WX522"/>
      <c r="WY522"/>
      <c r="WZ522"/>
      <c r="XA522"/>
      <c r="XB522"/>
      <c r="XC522"/>
      <c r="XD522"/>
      <c r="XE522"/>
      <c r="XF522"/>
      <c r="XG522"/>
      <c r="XH522"/>
      <c r="XI522"/>
      <c r="XJ522"/>
      <c r="XK522"/>
      <c r="XL522"/>
      <c r="XM522"/>
      <c r="XN522"/>
      <c r="XO522"/>
      <c r="XP522"/>
      <c r="XQ522"/>
      <c r="XR522"/>
      <c r="XS522"/>
      <c r="XT522"/>
      <c r="XU522"/>
      <c r="XV522"/>
      <c r="XW522"/>
      <c r="XX522"/>
      <c r="XY522"/>
      <c r="XZ522"/>
      <c r="YA522"/>
      <c r="YB522"/>
      <c r="YC522"/>
      <c r="YD522"/>
      <c r="YE522"/>
      <c r="YF522"/>
      <c r="YG522"/>
      <c r="YH522"/>
      <c r="YI522"/>
      <c r="YJ522"/>
      <c r="YK522"/>
      <c r="YL522"/>
      <c r="YM522"/>
      <c r="YN522"/>
      <c r="YO522"/>
      <c r="YP522"/>
      <c r="YQ522"/>
      <c r="YR522"/>
      <c r="YS522"/>
      <c r="YT522"/>
      <c r="YU522"/>
      <c r="YV522"/>
      <c r="YW522"/>
      <c r="YX522"/>
      <c r="YY522"/>
      <c r="YZ522"/>
      <c r="ZA522"/>
      <c r="ZB522"/>
      <c r="ZC522"/>
      <c r="ZD522"/>
      <c r="ZE522"/>
      <c r="ZF522"/>
      <c r="ZG522"/>
      <c r="ZH522"/>
      <c r="ZI522"/>
      <c r="ZJ522"/>
      <c r="ZK522"/>
      <c r="ZL522"/>
      <c r="ZM522"/>
      <c r="ZN522"/>
      <c r="ZO522"/>
      <c r="ZP522"/>
      <c r="ZQ522"/>
      <c r="ZR522"/>
      <c r="ZS522"/>
      <c r="ZT522"/>
      <c r="ZU522"/>
      <c r="ZV522"/>
      <c r="ZW522"/>
      <c r="ZX522"/>
      <c r="ZY522"/>
      <c r="ZZ522"/>
      <c r="AAA522"/>
      <c r="AAB522"/>
      <c r="AAC522"/>
      <c r="AAD522"/>
      <c r="AAE522"/>
      <c r="AAF522"/>
      <c r="AAG522"/>
      <c r="AAH522"/>
      <c r="AAI522"/>
      <c r="AAJ522"/>
      <c r="AAK522"/>
      <c r="AAL522"/>
      <c r="AAM522"/>
      <c r="AAN522"/>
      <c r="AAO522"/>
      <c r="AAP522"/>
      <c r="AAQ522"/>
      <c r="AAR522"/>
      <c r="AAS522"/>
      <c r="AAT522"/>
      <c r="AAU522"/>
      <c r="AAV522"/>
      <c r="AAW522"/>
      <c r="AAX522"/>
      <c r="AAY522"/>
      <c r="AAZ522"/>
      <c r="ABA522"/>
      <c r="ABB522"/>
      <c r="ABC522"/>
      <c r="ABD522"/>
      <c r="ABE522"/>
      <c r="ABF522"/>
      <c r="ABG522"/>
      <c r="ABH522"/>
      <c r="ABI522"/>
      <c r="ABJ522"/>
      <c r="ABK522"/>
      <c r="ABL522"/>
      <c r="ABM522"/>
      <c r="ABN522"/>
      <c r="ABO522"/>
      <c r="ABP522"/>
      <c r="ABQ522"/>
      <c r="ABR522"/>
      <c r="ABS522"/>
      <c r="ABT522"/>
      <c r="ABU522"/>
      <c r="ABV522"/>
      <c r="ABW522"/>
      <c r="ABX522"/>
      <c r="ABY522"/>
      <c r="ABZ522"/>
      <c r="ACA522"/>
      <c r="ACB522"/>
      <c r="ACC522"/>
      <c r="ACD522"/>
      <c r="ACE522"/>
      <c r="ACF522"/>
      <c r="ACG522"/>
      <c r="ACH522"/>
      <c r="ACI522"/>
      <c r="ACJ522"/>
      <c r="ACK522"/>
      <c r="ACL522"/>
      <c r="ACM522"/>
      <c r="ACN522"/>
      <c r="ACO522"/>
      <c r="ACP522"/>
      <c r="ACQ522"/>
      <c r="ACR522"/>
      <c r="ACS522"/>
      <c r="ACT522"/>
      <c r="ACU522"/>
      <c r="ACV522"/>
      <c r="ACW522"/>
      <c r="ACX522"/>
      <c r="ACY522"/>
      <c r="ACZ522"/>
      <c r="ADA522"/>
      <c r="ADB522"/>
      <c r="ADC522"/>
      <c r="ADD522"/>
      <c r="ADE522"/>
      <c r="ADF522"/>
      <c r="ADG522"/>
      <c r="ADH522"/>
      <c r="ADI522"/>
      <c r="ADJ522"/>
      <c r="ADK522"/>
      <c r="ADL522"/>
      <c r="ADM522"/>
      <c r="ADN522"/>
      <c r="ADO522"/>
      <c r="ADP522"/>
      <c r="ADQ522"/>
      <c r="ADR522"/>
      <c r="ADS522"/>
      <c r="ADT522"/>
      <c r="ADU522"/>
      <c r="ADV522"/>
      <c r="ADW522"/>
      <c r="ADX522"/>
      <c r="ADY522"/>
      <c r="ADZ522"/>
      <c r="AEA522"/>
      <c r="AEB522"/>
      <c r="AEC522"/>
      <c r="AED522"/>
      <c r="AEE522"/>
      <c r="AEF522"/>
      <c r="AEG522"/>
      <c r="AEH522"/>
      <c r="AEI522"/>
      <c r="AEJ522"/>
      <c r="AEK522"/>
      <c r="AEL522"/>
      <c r="AEM522"/>
      <c r="AEN522"/>
      <c r="AEO522"/>
      <c r="AEP522"/>
      <c r="AEQ522"/>
      <c r="AER522"/>
      <c r="AES522"/>
      <c r="AET522"/>
      <c r="AEU522"/>
      <c r="AEV522"/>
      <c r="AEW522"/>
      <c r="AEX522"/>
      <c r="AEY522"/>
      <c r="AEZ522"/>
      <c r="AFA522"/>
      <c r="AFB522"/>
      <c r="AFC522"/>
      <c r="AFD522"/>
      <c r="AFE522"/>
      <c r="AFF522"/>
      <c r="AFG522"/>
      <c r="AFH522"/>
      <c r="AFI522"/>
      <c r="AFJ522"/>
      <c r="AFK522"/>
      <c r="AFL522"/>
      <c r="AFM522"/>
      <c r="AFN522"/>
      <c r="AFO522"/>
      <c r="AFP522"/>
      <c r="AFQ522"/>
      <c r="AFR522"/>
      <c r="AFS522"/>
      <c r="AFT522"/>
      <c r="AFU522"/>
      <c r="AFV522"/>
      <c r="AFW522"/>
      <c r="AFX522"/>
      <c r="AFY522"/>
      <c r="AFZ522"/>
      <c r="AGA522"/>
      <c r="AGB522"/>
      <c r="AGC522"/>
      <c r="AGD522"/>
      <c r="AGE522"/>
      <c r="AGF522"/>
      <c r="AGG522"/>
      <c r="AGH522"/>
      <c r="AGI522"/>
      <c r="AGJ522"/>
      <c r="AGK522"/>
      <c r="AGL522"/>
      <c r="AGM522"/>
      <c r="AGN522"/>
      <c r="AGO522"/>
      <c r="AGP522"/>
      <c r="AGQ522"/>
      <c r="AGR522"/>
      <c r="AGS522"/>
      <c r="AGT522"/>
      <c r="AGU522"/>
      <c r="AGV522"/>
      <c r="AGW522"/>
      <c r="AGX522"/>
      <c r="AGY522"/>
      <c r="AGZ522"/>
      <c r="AHA522"/>
      <c r="AHB522"/>
      <c r="AHC522"/>
      <c r="AHD522"/>
      <c r="AHE522"/>
      <c r="AHF522"/>
      <c r="AHG522"/>
      <c r="AHH522"/>
      <c r="AHI522"/>
      <c r="AHJ522"/>
      <c r="AHK522"/>
      <c r="AHL522"/>
      <c r="AHM522"/>
      <c r="AHN522"/>
      <c r="AHO522"/>
      <c r="AHP522"/>
      <c r="AHQ522"/>
      <c r="AHR522"/>
      <c r="AHS522"/>
      <c r="AHT522"/>
      <c r="AHU522"/>
      <c r="AHV522"/>
      <c r="AHW522"/>
      <c r="AHX522"/>
      <c r="AHY522"/>
      <c r="AHZ522"/>
      <c r="AIA522"/>
      <c r="AIB522"/>
      <c r="AIC522"/>
      <c r="AID522"/>
      <c r="AIE522"/>
      <c r="AIF522"/>
      <c r="AIG522"/>
      <c r="AIH522"/>
      <c r="AII522"/>
      <c r="AIJ522"/>
      <c r="AIK522"/>
      <c r="AIL522"/>
      <c r="AIM522"/>
      <c r="AIN522"/>
      <c r="AIO522"/>
      <c r="AIP522"/>
      <c r="AIQ522"/>
      <c r="AIR522"/>
      <c r="AIS522"/>
      <c r="AIT522"/>
      <c r="AIU522"/>
      <c r="AIV522"/>
      <c r="AIW522"/>
      <c r="AIX522"/>
      <c r="AIY522"/>
      <c r="AIZ522"/>
      <c r="AJA522"/>
      <c r="AJB522"/>
      <c r="AJC522"/>
      <c r="AJD522"/>
      <c r="AJE522"/>
      <c r="AJF522"/>
      <c r="AJG522"/>
      <c r="AJH522"/>
      <c r="AJI522"/>
      <c r="AJJ522"/>
      <c r="AJK522"/>
      <c r="AJL522"/>
      <c r="AJM522"/>
      <c r="AJN522"/>
    </row>
    <row r="523" spans="1:951" ht="60.75" customHeight="1">
      <c r="A523" s="64" t="s">
        <v>33</v>
      </c>
      <c r="B523" s="65">
        <v>94569</v>
      </c>
      <c r="C523" s="66" t="s">
        <v>730</v>
      </c>
      <c r="D523" s="110" t="s">
        <v>917</v>
      </c>
      <c r="E523" s="66" t="s">
        <v>178</v>
      </c>
      <c r="F523" s="856">
        <f>'MEMÓRIA DE CÁLCULO'!$G$65</f>
        <v>1.08</v>
      </c>
      <c r="G523" s="1264"/>
      <c r="H523" s="1236">
        <f>ROUND(SUM(H524:H528),2)</f>
        <v>471.39</v>
      </c>
      <c r="I523" s="1246">
        <f>ROUND(SUM(I524:I528),2)</f>
        <v>43.23</v>
      </c>
      <c r="J523" s="211">
        <f>ROUND(H523+I523,2)</f>
        <v>514.62</v>
      </c>
      <c r="K523" s="68">
        <f>ROUND(F523*H523,2)</f>
        <v>509.1</v>
      </c>
      <c r="L523" s="69">
        <f>ROUND(F523*I523,2)</f>
        <v>46.69</v>
      </c>
      <c r="M523" s="679">
        <f>ROUND(K523+L523,2)</f>
        <v>555.79</v>
      </c>
      <c r="N523" s="680">
        <f>ROUND(M523*$N$5,2)</f>
        <v>140.38999999999999</v>
      </c>
      <c r="O523" s="680">
        <f>ROUND(M523+N523,2)</f>
        <v>696.18</v>
      </c>
      <c r="R523" s="702"/>
      <c r="S523" s="702"/>
      <c r="T523" s="702"/>
      <c r="U523" s="702"/>
      <c r="V523" s="702"/>
      <c r="W523" s="702"/>
      <c r="X523" s="702"/>
      <c r="Y523" s="702"/>
      <c r="Z523" s="702"/>
      <c r="AA523" s="702"/>
      <c r="AB523" s="702"/>
      <c r="AC523" s="702"/>
      <c r="AD523" s="702"/>
      <c r="AE523" s="702"/>
      <c r="AF523" s="702"/>
      <c r="AG523" s="702"/>
      <c r="AH523" s="702"/>
      <c r="AI523" s="702"/>
      <c r="AJ523" s="702"/>
      <c r="AK523" s="702"/>
      <c r="AL523" s="702"/>
      <c r="AM523" s="702"/>
      <c r="AN523" s="702"/>
      <c r="AO523" s="702"/>
      <c r="AP523" s="702"/>
      <c r="AQ523" s="702"/>
      <c r="AR523" s="702"/>
      <c r="AS523" s="702"/>
      <c r="AT523" s="702"/>
      <c r="AU523" s="702"/>
      <c r="AV523" s="702"/>
      <c r="AW523" s="702"/>
      <c r="AX523" s="702"/>
      <c r="AY523" s="702"/>
      <c r="AZ523" s="702"/>
      <c r="BA523" s="702"/>
      <c r="BB523" s="702"/>
      <c r="BC523" s="702"/>
      <c r="BD523" s="702"/>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c r="HO523"/>
      <c r="HP523"/>
      <c r="HQ523"/>
      <c r="HR523"/>
      <c r="HS523"/>
      <c r="HT523"/>
      <c r="HU523"/>
      <c r="HV523"/>
      <c r="HW523"/>
      <c r="HX523"/>
      <c r="HY523"/>
      <c r="HZ523"/>
      <c r="IA523"/>
      <c r="IB523"/>
      <c r="IC523"/>
      <c r="ID523"/>
      <c r="IE523"/>
      <c r="IF523"/>
      <c r="IG523"/>
      <c r="IH523"/>
      <c r="II523"/>
      <c r="IJ523"/>
      <c r="IK523"/>
      <c r="IL523"/>
      <c r="IM523"/>
      <c r="IN523"/>
      <c r="IO523"/>
      <c r="IP523"/>
      <c r="IQ523"/>
      <c r="IR523"/>
      <c r="IS523"/>
      <c r="IT523"/>
      <c r="IU523"/>
      <c r="IV523"/>
      <c r="IW523"/>
      <c r="IX523"/>
      <c r="IY523"/>
      <c r="IZ523"/>
      <c r="JA523"/>
      <c r="JB523"/>
      <c r="JC523"/>
      <c r="JD523"/>
      <c r="JE523"/>
      <c r="JF523"/>
      <c r="JG523"/>
      <c r="JH523"/>
      <c r="JI523"/>
      <c r="JJ523"/>
      <c r="JK523"/>
      <c r="JL523"/>
      <c r="JM523"/>
      <c r="JN523"/>
      <c r="JO523"/>
      <c r="JP523"/>
      <c r="JQ523"/>
      <c r="JR523"/>
      <c r="JS523"/>
      <c r="JT523"/>
      <c r="JU523"/>
      <c r="JV523"/>
      <c r="JW523"/>
      <c r="JX523"/>
      <c r="JY523"/>
      <c r="JZ523"/>
      <c r="KA523"/>
      <c r="KB523"/>
      <c r="KC523"/>
      <c r="KD523"/>
      <c r="KE523"/>
      <c r="KF523"/>
      <c r="KG523"/>
      <c r="KH523"/>
      <c r="KI523"/>
      <c r="KJ523"/>
      <c r="KK523"/>
      <c r="KL523"/>
      <c r="KM523"/>
      <c r="KN523"/>
      <c r="KO523"/>
      <c r="KP523"/>
      <c r="KQ523"/>
      <c r="KR523"/>
      <c r="KS523"/>
      <c r="KT523"/>
      <c r="KU523"/>
      <c r="KV523"/>
      <c r="KW523"/>
      <c r="KX523"/>
      <c r="KY523"/>
      <c r="KZ523"/>
      <c r="LA523"/>
      <c r="LB523"/>
      <c r="LC523"/>
      <c r="LD523"/>
      <c r="LE523"/>
      <c r="LF523"/>
      <c r="LG523"/>
      <c r="LH523"/>
      <c r="LI523"/>
      <c r="LJ523"/>
      <c r="LK523"/>
      <c r="LL523"/>
      <c r="LM523"/>
      <c r="LN523"/>
      <c r="LO523"/>
      <c r="LP523"/>
      <c r="LQ523"/>
      <c r="LR523"/>
      <c r="LS523"/>
      <c r="LT523"/>
      <c r="LU523"/>
      <c r="LV523"/>
      <c r="LW523"/>
      <c r="LX523"/>
      <c r="LY523"/>
      <c r="LZ523"/>
      <c r="MA523"/>
      <c r="MB523"/>
      <c r="MC523"/>
      <c r="MD523"/>
      <c r="ME523"/>
      <c r="MF523"/>
      <c r="MG523"/>
      <c r="MH523"/>
      <c r="MI523"/>
      <c r="MJ523"/>
      <c r="MK523"/>
      <c r="ML523"/>
      <c r="MM523"/>
      <c r="MN523"/>
      <c r="MO523"/>
      <c r="MP523"/>
      <c r="MQ523"/>
      <c r="MR523"/>
      <c r="MS523"/>
      <c r="MT523"/>
      <c r="MU523"/>
      <c r="MV523"/>
      <c r="MW523"/>
      <c r="MX523"/>
      <c r="MY523"/>
      <c r="MZ523"/>
      <c r="NA523"/>
      <c r="NB523"/>
      <c r="NC523"/>
      <c r="ND523"/>
      <c r="NE523"/>
      <c r="NF523"/>
      <c r="NG523"/>
      <c r="NH523"/>
      <c r="NI523"/>
      <c r="NJ523"/>
      <c r="NK523"/>
      <c r="NL523"/>
      <c r="NM523"/>
      <c r="NN523"/>
      <c r="NO523"/>
      <c r="NP523"/>
      <c r="NQ523"/>
      <c r="NR523"/>
      <c r="NS523"/>
      <c r="NT523"/>
      <c r="NU523"/>
      <c r="NV523"/>
      <c r="NW523"/>
      <c r="NX523"/>
      <c r="NY523"/>
      <c r="NZ523"/>
      <c r="OA523"/>
      <c r="OB523"/>
      <c r="OC523"/>
      <c r="OD523"/>
      <c r="OE523"/>
      <c r="OF523"/>
      <c r="OG523"/>
      <c r="OH523"/>
      <c r="OI523"/>
      <c r="OJ523"/>
      <c r="OK523"/>
      <c r="OL523"/>
      <c r="OM523"/>
      <c r="ON523"/>
      <c r="OO523"/>
      <c r="OP523"/>
      <c r="OQ523"/>
      <c r="OR523"/>
      <c r="OS523"/>
      <c r="OT523"/>
      <c r="OU523"/>
      <c r="OV523"/>
      <c r="OW523"/>
      <c r="OX523"/>
      <c r="OY523"/>
      <c r="OZ523"/>
      <c r="PA523"/>
      <c r="PB523"/>
      <c r="PC523"/>
      <c r="PD523"/>
      <c r="PE523"/>
      <c r="PF523"/>
      <c r="PG523"/>
      <c r="PH523"/>
      <c r="PI523"/>
      <c r="PJ523"/>
      <c r="PK523"/>
      <c r="PL523"/>
      <c r="PM523"/>
      <c r="PN523"/>
      <c r="PO523"/>
      <c r="PP523"/>
      <c r="PQ523"/>
      <c r="PR523"/>
      <c r="PS523"/>
      <c r="PT523"/>
      <c r="PU523"/>
      <c r="PV523"/>
      <c r="PW523"/>
      <c r="PX523"/>
      <c r="PY523"/>
      <c r="PZ523"/>
      <c r="QA523"/>
      <c r="QB523"/>
      <c r="QC523"/>
      <c r="QD523"/>
      <c r="QE523"/>
      <c r="QF523"/>
      <c r="QG523"/>
      <c r="QH523"/>
      <c r="QI523"/>
      <c r="QJ523"/>
      <c r="QK523"/>
      <c r="QL523"/>
      <c r="QM523"/>
      <c r="QN523"/>
      <c r="QO523"/>
      <c r="QP523"/>
      <c r="QQ523"/>
      <c r="QR523"/>
      <c r="QS523"/>
      <c r="QT523"/>
      <c r="QU523"/>
      <c r="QV523"/>
      <c r="QW523"/>
      <c r="QX523"/>
      <c r="QY523"/>
      <c r="QZ523"/>
      <c r="RA523"/>
      <c r="RB523"/>
      <c r="RC523"/>
      <c r="RD523"/>
      <c r="RE523"/>
      <c r="RF523"/>
      <c r="RG523"/>
      <c r="RH523"/>
      <c r="RI523"/>
      <c r="RJ523"/>
      <c r="RK523"/>
      <c r="RL523"/>
      <c r="RM523"/>
      <c r="RN523"/>
      <c r="RO523"/>
      <c r="RP523"/>
      <c r="RQ523"/>
      <c r="RR523"/>
      <c r="RS523"/>
      <c r="RT523"/>
      <c r="RU523"/>
      <c r="RV523"/>
      <c r="RW523"/>
      <c r="RX523"/>
      <c r="RY523"/>
      <c r="RZ523"/>
      <c r="SA523"/>
      <c r="SB523"/>
      <c r="SC523"/>
      <c r="SD523"/>
      <c r="SE523"/>
      <c r="SF523"/>
      <c r="SG523"/>
      <c r="SH523"/>
      <c r="SI523"/>
      <c r="SJ523"/>
      <c r="SK523"/>
      <c r="SL523"/>
      <c r="SM523"/>
      <c r="SN523"/>
      <c r="SO523"/>
      <c r="SP523"/>
      <c r="SQ523"/>
      <c r="SR523"/>
      <c r="SS523"/>
      <c r="ST523"/>
      <c r="SU523"/>
      <c r="SV523"/>
      <c r="SW523"/>
      <c r="SX523"/>
      <c r="SY523"/>
      <c r="SZ523"/>
      <c r="TA523"/>
      <c r="TB523"/>
      <c r="TC523"/>
      <c r="TD523"/>
      <c r="TE523"/>
      <c r="TF523"/>
      <c r="TG523"/>
      <c r="TH523"/>
      <c r="TI523"/>
      <c r="TJ523"/>
      <c r="TK523"/>
      <c r="TL523"/>
      <c r="TM523"/>
      <c r="TN523"/>
      <c r="TO523"/>
      <c r="TP523"/>
      <c r="TQ523"/>
      <c r="TR523"/>
      <c r="TS523"/>
      <c r="TT523"/>
      <c r="TU523"/>
      <c r="TV523"/>
      <c r="TW523"/>
      <c r="TX523"/>
      <c r="TY523"/>
      <c r="TZ523"/>
      <c r="UA523"/>
      <c r="UB523"/>
      <c r="UC523"/>
      <c r="UD523"/>
      <c r="UE523"/>
      <c r="UF523"/>
      <c r="UG523"/>
      <c r="UH523"/>
      <c r="UI523"/>
      <c r="UJ523"/>
      <c r="UK523"/>
      <c r="UL523"/>
      <c r="UM523"/>
      <c r="UN523"/>
      <c r="UO523"/>
      <c r="UP523"/>
      <c r="UQ523"/>
      <c r="UR523"/>
      <c r="US523"/>
      <c r="UT523"/>
      <c r="UU523"/>
      <c r="UV523"/>
      <c r="UW523"/>
      <c r="UX523"/>
      <c r="UY523"/>
      <c r="UZ523"/>
      <c r="VA523"/>
      <c r="VB523"/>
      <c r="VC523"/>
      <c r="VD523"/>
      <c r="VE523"/>
      <c r="VF523"/>
      <c r="VG523"/>
      <c r="VH523"/>
      <c r="VI523"/>
      <c r="VJ523"/>
      <c r="VK523"/>
      <c r="VL523"/>
      <c r="VM523"/>
      <c r="VN523"/>
      <c r="VO523"/>
      <c r="VP523"/>
      <c r="VQ523"/>
      <c r="VR523"/>
      <c r="VS523"/>
      <c r="VT523"/>
      <c r="VU523"/>
      <c r="VV523"/>
      <c r="VW523"/>
      <c r="VX523"/>
      <c r="VY523"/>
      <c r="VZ523"/>
      <c r="WA523"/>
      <c r="WB523"/>
      <c r="WC523"/>
      <c r="WD523"/>
      <c r="WE523"/>
      <c r="WF523"/>
      <c r="WG523"/>
      <c r="WH523"/>
      <c r="WI523"/>
      <c r="WJ523"/>
      <c r="WK523"/>
      <c r="WL523"/>
      <c r="WM523"/>
      <c r="WN523"/>
      <c r="WO523"/>
      <c r="WP523"/>
      <c r="WQ523"/>
      <c r="WR523"/>
      <c r="WS523"/>
      <c r="WT523"/>
      <c r="WU523"/>
      <c r="WV523"/>
      <c r="WW523"/>
      <c r="WX523"/>
      <c r="WY523"/>
      <c r="WZ523"/>
      <c r="XA523"/>
      <c r="XB523"/>
      <c r="XC523"/>
      <c r="XD523"/>
      <c r="XE523"/>
      <c r="XF523"/>
      <c r="XG523"/>
      <c r="XH523"/>
      <c r="XI523"/>
      <c r="XJ523"/>
      <c r="XK523"/>
      <c r="XL523"/>
      <c r="XM523"/>
      <c r="XN523"/>
      <c r="XO523"/>
      <c r="XP523"/>
      <c r="XQ523"/>
      <c r="XR523"/>
      <c r="XS523"/>
      <c r="XT523"/>
      <c r="XU523"/>
      <c r="XV523"/>
      <c r="XW523"/>
      <c r="XX523"/>
      <c r="XY523"/>
      <c r="XZ523"/>
      <c r="YA523"/>
      <c r="YB523"/>
      <c r="YC523"/>
      <c r="YD523"/>
      <c r="YE523"/>
      <c r="YF523"/>
      <c r="YG523"/>
      <c r="YH523"/>
      <c r="YI523"/>
      <c r="YJ523"/>
      <c r="YK523"/>
      <c r="YL523"/>
      <c r="YM523"/>
      <c r="YN523"/>
      <c r="YO523"/>
      <c r="YP523"/>
      <c r="YQ523"/>
      <c r="YR523"/>
      <c r="YS523"/>
      <c r="YT523"/>
      <c r="YU523"/>
      <c r="YV523"/>
      <c r="YW523"/>
      <c r="YX523"/>
      <c r="YY523"/>
      <c r="YZ523"/>
      <c r="ZA523"/>
      <c r="ZB523"/>
      <c r="ZC523"/>
      <c r="ZD523"/>
      <c r="ZE523"/>
      <c r="ZF523"/>
      <c r="ZG523"/>
      <c r="ZH523"/>
      <c r="ZI523"/>
      <c r="ZJ523"/>
      <c r="ZK523"/>
      <c r="ZL523"/>
      <c r="ZM523"/>
      <c r="ZN523"/>
      <c r="ZO523"/>
      <c r="ZP523"/>
      <c r="ZQ523"/>
      <c r="ZR523"/>
      <c r="ZS523"/>
      <c r="ZT523"/>
      <c r="ZU523"/>
      <c r="ZV523"/>
      <c r="ZW523"/>
      <c r="ZX523"/>
      <c r="ZY523"/>
      <c r="ZZ523"/>
      <c r="AAA523"/>
      <c r="AAB523"/>
      <c r="AAC523"/>
      <c r="AAD523"/>
      <c r="AAE523"/>
      <c r="AAF523"/>
      <c r="AAG523"/>
      <c r="AAH523"/>
      <c r="AAI523"/>
      <c r="AAJ523"/>
      <c r="AAK523"/>
      <c r="AAL523"/>
      <c r="AAM523"/>
      <c r="AAN523"/>
      <c r="AAO523"/>
      <c r="AAP523"/>
      <c r="AAQ523"/>
      <c r="AAR523"/>
      <c r="AAS523"/>
      <c r="AAT523"/>
      <c r="AAU523"/>
      <c r="AAV523"/>
      <c r="AAW523"/>
      <c r="AAX523"/>
      <c r="AAY523"/>
      <c r="AAZ523"/>
      <c r="ABA523"/>
      <c r="ABB523"/>
      <c r="ABC523"/>
      <c r="ABD523"/>
      <c r="ABE523"/>
      <c r="ABF523"/>
      <c r="ABG523"/>
      <c r="ABH523"/>
      <c r="ABI523"/>
      <c r="ABJ523"/>
      <c r="ABK523"/>
      <c r="ABL523"/>
      <c r="ABM523"/>
      <c r="ABN523"/>
      <c r="ABO523"/>
      <c r="ABP523"/>
      <c r="ABQ523"/>
      <c r="ABR523"/>
      <c r="ABS523"/>
      <c r="ABT523"/>
      <c r="ABU523"/>
      <c r="ABV523"/>
      <c r="ABW523"/>
      <c r="ABX523"/>
      <c r="ABY523"/>
      <c r="ABZ523"/>
      <c r="ACA523"/>
      <c r="ACB523"/>
      <c r="ACC523"/>
      <c r="ACD523"/>
      <c r="ACE523"/>
      <c r="ACF523"/>
      <c r="ACG523"/>
      <c r="ACH523"/>
      <c r="ACI523"/>
      <c r="ACJ523"/>
      <c r="ACK523"/>
      <c r="ACL523"/>
      <c r="ACM523"/>
      <c r="ACN523"/>
      <c r="ACO523"/>
      <c r="ACP523"/>
      <c r="ACQ523"/>
      <c r="ACR523"/>
      <c r="ACS523"/>
      <c r="ACT523"/>
      <c r="ACU523"/>
      <c r="ACV523"/>
      <c r="ACW523"/>
      <c r="ACX523"/>
      <c r="ACY523"/>
      <c r="ACZ523"/>
      <c r="ADA523"/>
      <c r="ADB523"/>
      <c r="ADC523"/>
      <c r="ADD523"/>
      <c r="ADE523"/>
      <c r="ADF523"/>
      <c r="ADG523"/>
      <c r="ADH523"/>
      <c r="ADI523"/>
      <c r="ADJ523"/>
      <c r="ADK523"/>
      <c r="ADL523"/>
      <c r="ADM523"/>
      <c r="ADN523"/>
      <c r="ADO523"/>
      <c r="ADP523"/>
      <c r="ADQ523"/>
      <c r="ADR523"/>
      <c r="ADS523"/>
      <c r="ADT523"/>
      <c r="ADU523"/>
      <c r="ADV523"/>
      <c r="ADW523"/>
      <c r="ADX523"/>
      <c r="ADY523"/>
      <c r="ADZ523"/>
      <c r="AEA523"/>
      <c r="AEB523"/>
      <c r="AEC523"/>
      <c r="AED523"/>
      <c r="AEE523"/>
      <c r="AEF523"/>
      <c r="AEG523"/>
      <c r="AEH523"/>
      <c r="AEI523"/>
      <c r="AEJ523"/>
      <c r="AEK523"/>
      <c r="AEL523"/>
      <c r="AEM523"/>
      <c r="AEN523"/>
      <c r="AEO523"/>
      <c r="AEP523"/>
      <c r="AEQ523"/>
      <c r="AER523"/>
      <c r="AES523"/>
      <c r="AET523"/>
      <c r="AEU523"/>
      <c r="AEV523"/>
      <c r="AEW523"/>
      <c r="AEX523"/>
      <c r="AEY523"/>
      <c r="AEZ523"/>
      <c r="AFA523"/>
      <c r="AFB523"/>
      <c r="AFC523"/>
      <c r="AFD523"/>
      <c r="AFE523"/>
      <c r="AFF523"/>
      <c r="AFG523"/>
      <c r="AFH523"/>
      <c r="AFI523"/>
      <c r="AFJ523"/>
      <c r="AFK523"/>
      <c r="AFL523"/>
      <c r="AFM523"/>
      <c r="AFN523"/>
      <c r="AFO523"/>
      <c r="AFP523"/>
      <c r="AFQ523"/>
      <c r="AFR523"/>
      <c r="AFS523"/>
      <c r="AFT523"/>
      <c r="AFU523"/>
      <c r="AFV523"/>
      <c r="AFW523"/>
      <c r="AFX523"/>
      <c r="AFY523"/>
      <c r="AFZ523"/>
      <c r="AGA523"/>
      <c r="AGB523"/>
      <c r="AGC523"/>
      <c r="AGD523"/>
      <c r="AGE523"/>
      <c r="AGF523"/>
      <c r="AGG523"/>
      <c r="AGH523"/>
      <c r="AGI523"/>
      <c r="AGJ523"/>
      <c r="AGK523"/>
      <c r="AGL523"/>
      <c r="AGM523"/>
      <c r="AGN523"/>
      <c r="AGO523"/>
      <c r="AGP523"/>
      <c r="AGQ523"/>
      <c r="AGR523"/>
      <c r="AGS523"/>
      <c r="AGT523"/>
      <c r="AGU523"/>
      <c r="AGV523"/>
      <c r="AGW523"/>
      <c r="AGX523"/>
      <c r="AGY523"/>
      <c r="AGZ523"/>
      <c r="AHA523"/>
      <c r="AHB523"/>
      <c r="AHC523"/>
      <c r="AHD523"/>
      <c r="AHE523"/>
      <c r="AHF523"/>
      <c r="AHG523"/>
      <c r="AHH523"/>
      <c r="AHI523"/>
      <c r="AHJ523"/>
      <c r="AHK523"/>
      <c r="AHL523"/>
      <c r="AHM523"/>
      <c r="AHN523"/>
      <c r="AHO523"/>
      <c r="AHP523"/>
      <c r="AHQ523"/>
      <c r="AHR523"/>
      <c r="AHS523"/>
      <c r="AHT523"/>
      <c r="AHU523"/>
      <c r="AHV523"/>
      <c r="AHW523"/>
      <c r="AHX523"/>
      <c r="AHY523"/>
      <c r="AHZ523"/>
      <c r="AIA523"/>
      <c r="AIB523"/>
      <c r="AIC523"/>
      <c r="AID523"/>
      <c r="AIE523"/>
      <c r="AIF523"/>
      <c r="AIG523"/>
      <c r="AIH523"/>
      <c r="AII523"/>
      <c r="AIJ523"/>
      <c r="AIK523"/>
      <c r="AIL523"/>
      <c r="AIM523"/>
      <c r="AIN523"/>
      <c r="AIO523"/>
      <c r="AIP523"/>
      <c r="AIQ523"/>
      <c r="AIR523"/>
      <c r="AIS523"/>
      <c r="AIT523"/>
      <c r="AIU523"/>
      <c r="AIV523"/>
      <c r="AIW523"/>
      <c r="AIX523"/>
      <c r="AIY523"/>
      <c r="AIZ523"/>
      <c r="AJA523"/>
      <c r="AJB523"/>
      <c r="AJC523"/>
      <c r="AJD523"/>
      <c r="AJE523"/>
      <c r="AJF523"/>
      <c r="AJG523"/>
      <c r="AJH523"/>
      <c r="AJI523"/>
      <c r="AJJ523"/>
      <c r="AJK523"/>
      <c r="AJL523"/>
      <c r="AJM523"/>
      <c r="AJN523"/>
    </row>
    <row r="524" spans="1:951" s="795" customFormat="1" ht="24" customHeight="1">
      <c r="A524" s="797" t="s">
        <v>33</v>
      </c>
      <c r="B524" s="786" t="s">
        <v>39</v>
      </c>
      <c r="C524" s="787">
        <v>88309</v>
      </c>
      <c r="D524" s="788" t="s">
        <v>82</v>
      </c>
      <c r="E524" s="787" t="s">
        <v>43</v>
      </c>
      <c r="F524" s="139">
        <v>1.7070000000000001</v>
      </c>
      <c r="G524" s="1267">
        <v>24.51</v>
      </c>
      <c r="H524" s="1227">
        <f>5.79*F524</f>
        <v>9.8835300000000004</v>
      </c>
      <c r="I524" s="1232">
        <f>18.72*F524</f>
        <v>31.95504</v>
      </c>
      <c r="J524" s="214"/>
      <c r="K524" s="791"/>
      <c r="L524" s="792"/>
      <c r="M524" s="793"/>
      <c r="N524" s="794"/>
      <c r="O524" s="794"/>
      <c r="P524" s="784"/>
      <c r="Q524" s="784"/>
      <c r="R524" s="824"/>
      <c r="S524" s="824"/>
      <c r="T524" s="824"/>
      <c r="U524" s="824"/>
      <c r="V524" s="824"/>
      <c r="W524" s="824"/>
      <c r="X524" s="824"/>
      <c r="Y524" s="824"/>
      <c r="Z524" s="824"/>
      <c r="AA524" s="824"/>
      <c r="AB524" s="824"/>
      <c r="AC524" s="824"/>
      <c r="AD524" s="824"/>
      <c r="AE524" s="824"/>
      <c r="AF524" s="824"/>
      <c r="AG524" s="824"/>
      <c r="AH524" s="824"/>
      <c r="AI524" s="824"/>
      <c r="AJ524" s="824"/>
      <c r="AK524" s="824"/>
      <c r="AL524" s="824"/>
      <c r="AM524" s="824"/>
      <c r="AN524" s="824"/>
      <c r="AO524" s="824"/>
      <c r="AP524" s="824"/>
      <c r="AQ524" s="824"/>
      <c r="AR524" s="824"/>
      <c r="AS524" s="824"/>
      <c r="AT524" s="824"/>
      <c r="AU524" s="824"/>
      <c r="AV524" s="824"/>
      <c r="AW524" s="824"/>
      <c r="AX524" s="824"/>
      <c r="AY524" s="824"/>
      <c r="AZ524" s="824"/>
      <c r="BA524" s="824"/>
      <c r="BB524" s="824"/>
      <c r="BC524" s="824"/>
      <c r="BD524" s="824"/>
    </row>
    <row r="525" spans="1:951" s="795" customFormat="1" ht="26.25" customHeight="1">
      <c r="A525" s="797" t="s">
        <v>33</v>
      </c>
      <c r="B525" s="786" t="s">
        <v>39</v>
      </c>
      <c r="C525" s="787">
        <v>88316</v>
      </c>
      <c r="D525" s="788" t="s">
        <v>44</v>
      </c>
      <c r="E525" s="787" t="s">
        <v>43</v>
      </c>
      <c r="F525" s="139">
        <v>0.85299999999999998</v>
      </c>
      <c r="G525" s="1267">
        <v>18.899999999999999</v>
      </c>
      <c r="H525" s="1227">
        <f>5.68*F525</f>
        <v>4.84504</v>
      </c>
      <c r="I525" s="1232">
        <f>13.22*F525</f>
        <v>11.27666</v>
      </c>
      <c r="J525" s="214"/>
      <c r="K525" s="791"/>
      <c r="L525" s="792"/>
      <c r="M525" s="793"/>
      <c r="N525" s="794"/>
      <c r="O525" s="794"/>
      <c r="P525" s="94"/>
      <c r="Q525" s="94"/>
      <c r="R525" s="824"/>
      <c r="S525" s="824"/>
      <c r="T525" s="824"/>
      <c r="U525" s="824"/>
      <c r="V525" s="824"/>
      <c r="W525" s="824"/>
      <c r="X525" s="824"/>
      <c r="Y525" s="824"/>
      <c r="Z525" s="824"/>
      <c r="AA525" s="824"/>
      <c r="AB525" s="824"/>
      <c r="AC525" s="824"/>
      <c r="AD525" s="824"/>
      <c r="AE525" s="824"/>
      <c r="AF525" s="824"/>
      <c r="AG525" s="824"/>
      <c r="AH525" s="824"/>
      <c r="AI525" s="824"/>
      <c r="AJ525" s="824"/>
      <c r="AK525" s="824"/>
      <c r="AL525" s="824"/>
      <c r="AM525" s="824"/>
      <c r="AN525" s="824"/>
      <c r="AO525" s="824"/>
      <c r="AP525" s="824"/>
      <c r="AQ525" s="824"/>
      <c r="AR525" s="824"/>
      <c r="AS525" s="824"/>
      <c r="AT525" s="824"/>
      <c r="AU525" s="824"/>
      <c r="AV525" s="824"/>
      <c r="AW525" s="824"/>
      <c r="AX525" s="824"/>
      <c r="AY525" s="824"/>
      <c r="AZ525" s="824"/>
      <c r="BA525" s="824"/>
      <c r="BB525" s="824"/>
      <c r="BC525" s="824"/>
      <c r="BD525" s="824"/>
    </row>
    <row r="526" spans="1:951" s="776" customFormat="1" ht="31.5" customHeight="1">
      <c r="A526" s="797" t="s">
        <v>33</v>
      </c>
      <c r="B526" s="786" t="s">
        <v>45</v>
      </c>
      <c r="C526" s="787">
        <v>4377</v>
      </c>
      <c r="D526" s="788" t="s">
        <v>918</v>
      </c>
      <c r="E526" s="787" t="s">
        <v>54</v>
      </c>
      <c r="F526" s="139">
        <v>24.4</v>
      </c>
      <c r="G526" s="1267">
        <v>0.2</v>
      </c>
      <c r="H526" s="1227">
        <f>F526*G526</f>
        <v>4.88</v>
      </c>
      <c r="I526" s="1232"/>
      <c r="J526" s="214"/>
      <c r="K526" s="791"/>
      <c r="L526" s="792"/>
      <c r="M526" s="793"/>
      <c r="N526" s="794"/>
      <c r="O526" s="794"/>
      <c r="P526" s="784"/>
      <c r="Q526" s="784"/>
      <c r="R526" s="822"/>
      <c r="S526" s="822"/>
      <c r="T526" s="822"/>
      <c r="U526" s="822"/>
      <c r="V526" s="822"/>
      <c r="W526" s="822"/>
      <c r="X526" s="822"/>
      <c r="Y526" s="822"/>
      <c r="Z526" s="822"/>
      <c r="AA526" s="822"/>
      <c r="AB526" s="822"/>
      <c r="AC526" s="822"/>
      <c r="AD526" s="822"/>
      <c r="AE526" s="822"/>
      <c r="AF526" s="822"/>
      <c r="AG526" s="822"/>
      <c r="AH526" s="822"/>
      <c r="AI526" s="822"/>
      <c r="AJ526" s="822"/>
      <c r="AK526" s="822"/>
      <c r="AL526" s="822"/>
      <c r="AM526" s="822"/>
      <c r="AN526" s="822"/>
      <c r="AO526" s="822"/>
      <c r="AP526" s="822"/>
      <c r="AQ526" s="822"/>
      <c r="AR526" s="822"/>
      <c r="AS526" s="822"/>
      <c r="AT526" s="822"/>
      <c r="AU526" s="822"/>
      <c r="AV526" s="822"/>
      <c r="AW526" s="822"/>
      <c r="AX526" s="822"/>
      <c r="AY526" s="822"/>
      <c r="AZ526" s="822"/>
      <c r="BA526" s="822"/>
      <c r="BB526" s="822"/>
      <c r="BC526" s="822"/>
      <c r="BD526" s="822"/>
      <c r="AJO526" s="778"/>
    </row>
    <row r="527" spans="1:951" s="776" customFormat="1" ht="30" customHeight="1">
      <c r="A527" s="797" t="s">
        <v>33</v>
      </c>
      <c r="B527" s="786" t="s">
        <v>45</v>
      </c>
      <c r="C527" s="787">
        <v>34381</v>
      </c>
      <c r="D527" s="788" t="s">
        <v>919</v>
      </c>
      <c r="E527" s="787" t="s">
        <v>54</v>
      </c>
      <c r="F527" s="139">
        <v>2.0832999999999999</v>
      </c>
      <c r="G527" s="1267">
        <v>205.08</v>
      </c>
      <c r="H527" s="1227">
        <f>F527*G527</f>
        <v>427.24316400000004</v>
      </c>
      <c r="I527" s="1232"/>
      <c r="J527" s="214"/>
      <c r="K527" s="791"/>
      <c r="L527" s="792"/>
      <c r="M527" s="793"/>
      <c r="N527" s="794"/>
      <c r="O527" s="794"/>
      <c r="P527" s="777"/>
      <c r="Q527" s="777"/>
      <c r="R527" s="822"/>
      <c r="S527" s="822"/>
      <c r="T527" s="822"/>
      <c r="U527" s="822"/>
      <c r="V527" s="822"/>
      <c r="W527" s="822"/>
      <c r="X527" s="822"/>
      <c r="Y527" s="822"/>
      <c r="Z527" s="822"/>
      <c r="AA527" s="822"/>
      <c r="AB527" s="822"/>
      <c r="AC527" s="822"/>
      <c r="AD527" s="822"/>
      <c r="AE527" s="822"/>
      <c r="AF527" s="822"/>
      <c r="AG527" s="822"/>
      <c r="AH527" s="822"/>
      <c r="AI527" s="822"/>
      <c r="AJ527" s="822"/>
      <c r="AK527" s="822"/>
      <c r="AL527" s="822"/>
      <c r="AM527" s="822"/>
      <c r="AN527" s="822"/>
      <c r="AO527" s="822"/>
      <c r="AP527" s="822"/>
      <c r="AQ527" s="822"/>
      <c r="AR527" s="822"/>
      <c r="AS527" s="822"/>
      <c r="AT527" s="822"/>
      <c r="AU527" s="822"/>
      <c r="AV527" s="822"/>
      <c r="AW527" s="822"/>
      <c r="AX527" s="822"/>
      <c r="AY527" s="822"/>
      <c r="AZ527" s="822"/>
      <c r="BA527" s="822"/>
      <c r="BB527" s="822"/>
      <c r="BC527" s="822"/>
      <c r="BD527" s="822"/>
      <c r="AJO527" s="778"/>
    </row>
    <row r="528" spans="1:951" s="785" customFormat="1" ht="32.25" customHeight="1">
      <c r="A528" s="797" t="s">
        <v>33</v>
      </c>
      <c r="B528" s="786" t="s">
        <v>45</v>
      </c>
      <c r="C528" s="787">
        <v>39961</v>
      </c>
      <c r="D528" s="788" t="s">
        <v>920</v>
      </c>
      <c r="E528" s="787" t="s">
        <v>54</v>
      </c>
      <c r="F528" s="139">
        <v>1.2466999999999999</v>
      </c>
      <c r="G528" s="1267">
        <v>19.68</v>
      </c>
      <c r="H528" s="1227">
        <f>F528*G528</f>
        <v>24.535055999999997</v>
      </c>
      <c r="I528" s="1232"/>
      <c r="J528" s="214"/>
      <c r="K528" s="791"/>
      <c r="L528" s="792"/>
      <c r="M528" s="793"/>
      <c r="N528" s="794"/>
      <c r="O528" s="794"/>
      <c r="P528" s="94"/>
      <c r="Q528" s="94"/>
      <c r="R528" s="823"/>
      <c r="S528" s="823"/>
      <c r="T528" s="823"/>
      <c r="U528" s="823"/>
      <c r="V528" s="823"/>
      <c r="W528" s="823"/>
      <c r="X528" s="823"/>
      <c r="Y528" s="823"/>
      <c r="Z528" s="823"/>
      <c r="AA528" s="823"/>
      <c r="AB528" s="823"/>
      <c r="AC528" s="823"/>
      <c r="AD528" s="823"/>
      <c r="AE528" s="823"/>
      <c r="AF528" s="823"/>
      <c r="AG528" s="823"/>
      <c r="AH528" s="823"/>
      <c r="AI528" s="823"/>
      <c r="AJ528" s="823"/>
      <c r="AK528" s="823"/>
      <c r="AL528" s="823"/>
      <c r="AM528" s="823"/>
      <c r="AN528" s="823"/>
      <c r="AO528" s="823"/>
      <c r="AP528" s="823"/>
      <c r="AQ528" s="823"/>
      <c r="AR528" s="823"/>
      <c r="AS528" s="823"/>
      <c r="AT528" s="823"/>
      <c r="AU528" s="823"/>
      <c r="AV528" s="823"/>
      <c r="AW528" s="823"/>
      <c r="AX528" s="823"/>
      <c r="AY528" s="823"/>
      <c r="AZ528" s="823"/>
      <c r="BA528" s="823"/>
      <c r="BB528" s="823"/>
      <c r="BC528" s="823"/>
      <c r="BD528" s="823"/>
    </row>
    <row r="529" spans="1:950">
      <c r="A529" s="74"/>
      <c r="B529" s="106"/>
      <c r="C529" s="107"/>
      <c r="D529" s="77"/>
      <c r="E529" s="78"/>
      <c r="F529" s="139"/>
      <c r="G529" s="1267"/>
      <c r="H529" s="1227"/>
      <c r="I529" s="1232"/>
      <c r="J529" s="214"/>
      <c r="K529" s="80"/>
      <c r="L529" s="81"/>
      <c r="M529" s="82"/>
      <c r="N529" s="109"/>
      <c r="O529" s="109"/>
      <c r="P529" s="94"/>
      <c r="Q529" s="94"/>
      <c r="R529" s="702"/>
      <c r="S529" s="702"/>
      <c r="T529" s="702"/>
      <c r="U529" s="702"/>
      <c r="V529" s="702"/>
      <c r="W529" s="702"/>
      <c r="X529" s="702"/>
      <c r="Y529" s="702"/>
      <c r="Z529" s="702"/>
      <c r="AA529" s="702"/>
      <c r="AB529" s="702"/>
      <c r="AC529" s="702"/>
      <c r="AD529" s="702"/>
      <c r="AE529" s="702"/>
      <c r="AF529" s="702"/>
      <c r="AG529" s="702"/>
      <c r="AH529" s="702"/>
      <c r="AI529" s="702"/>
      <c r="AJ529" s="702"/>
      <c r="AK529" s="702"/>
      <c r="AL529" s="702"/>
      <c r="AM529" s="702"/>
      <c r="AN529" s="702"/>
      <c r="AO529" s="702"/>
      <c r="AP529" s="702"/>
      <c r="AQ529" s="702"/>
      <c r="AR529" s="702"/>
      <c r="AS529" s="702"/>
      <c r="AT529" s="702"/>
      <c r="AU529" s="702"/>
      <c r="AV529" s="702"/>
      <c r="AW529" s="702"/>
      <c r="AX529" s="702"/>
      <c r="AY529" s="702"/>
      <c r="AZ529" s="702"/>
      <c r="BA529" s="702"/>
      <c r="BB529" s="702"/>
      <c r="BC529" s="702"/>
      <c r="BD529" s="702"/>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c r="DY529"/>
      <c r="DZ529"/>
      <c r="EA529"/>
      <c r="EB529"/>
      <c r="EC529"/>
      <c r="ED529"/>
      <c r="EE529"/>
      <c r="EF529"/>
      <c r="EG529"/>
      <c r="EH529"/>
      <c r="EI529"/>
      <c r="EJ529"/>
      <c r="EK529"/>
      <c r="EL529"/>
      <c r="EM529"/>
      <c r="EN529"/>
      <c r="EO529"/>
      <c r="EP529"/>
      <c r="EQ529"/>
      <c r="ER529"/>
      <c r="ES529"/>
      <c r="ET529"/>
      <c r="EU529"/>
      <c r="EV529"/>
      <c r="EW529"/>
      <c r="EX529"/>
      <c r="EY529"/>
      <c r="EZ529"/>
      <c r="FA529"/>
      <c r="FB529"/>
      <c r="FC529"/>
      <c r="FD529"/>
      <c r="FE529"/>
      <c r="FF529"/>
      <c r="FG529"/>
      <c r="FH529"/>
      <c r="FI529"/>
      <c r="FJ529"/>
      <c r="FK529"/>
      <c r="FL529"/>
      <c r="FM529"/>
      <c r="FN529"/>
      <c r="FO529"/>
      <c r="FP529"/>
      <c r="FQ529"/>
      <c r="FR529"/>
      <c r="FS529"/>
      <c r="FT529"/>
      <c r="FU529"/>
      <c r="FV529"/>
      <c r="FW529"/>
      <c r="FX529"/>
      <c r="FY529"/>
      <c r="FZ529"/>
      <c r="GA529"/>
      <c r="GB529"/>
      <c r="GC529"/>
      <c r="GD529"/>
      <c r="GE529"/>
      <c r="GF529"/>
      <c r="GG529"/>
      <c r="GH529"/>
      <c r="GI529"/>
      <c r="GJ529"/>
      <c r="GK529"/>
      <c r="GL529"/>
      <c r="GM529"/>
      <c r="GN529"/>
      <c r="GO529"/>
      <c r="GP529"/>
      <c r="GQ529"/>
      <c r="GR529"/>
      <c r="GS529"/>
      <c r="GT529"/>
      <c r="GU529"/>
      <c r="GV529"/>
      <c r="GW529"/>
      <c r="GX529"/>
      <c r="GY529"/>
      <c r="GZ529"/>
      <c r="HA529"/>
      <c r="HB529"/>
      <c r="HC529"/>
      <c r="HD529"/>
      <c r="HE529"/>
      <c r="HF529"/>
      <c r="HG529"/>
      <c r="HH529"/>
      <c r="HI529"/>
      <c r="HJ529"/>
      <c r="HK529"/>
      <c r="HL529"/>
      <c r="HM529"/>
      <c r="HN529"/>
      <c r="HO529"/>
      <c r="HP529"/>
      <c r="HQ529"/>
      <c r="HR529"/>
      <c r="HS529"/>
      <c r="HT529"/>
      <c r="HU529"/>
      <c r="HV529"/>
      <c r="HW529"/>
      <c r="HX529"/>
      <c r="HY529"/>
      <c r="HZ529"/>
      <c r="IA529"/>
      <c r="IB529"/>
      <c r="IC529"/>
      <c r="ID529"/>
      <c r="IE529"/>
      <c r="IF529"/>
      <c r="IG529"/>
      <c r="IH529"/>
      <c r="II529"/>
      <c r="IJ529"/>
      <c r="IK529"/>
      <c r="IL529"/>
      <c r="IM529"/>
      <c r="IN529"/>
      <c r="IO529"/>
      <c r="IP529"/>
      <c r="IQ529"/>
      <c r="IR529"/>
      <c r="IS529"/>
      <c r="IT529"/>
      <c r="IU529"/>
      <c r="IV529"/>
      <c r="IW529"/>
      <c r="IX529"/>
      <c r="IY529"/>
      <c r="IZ529"/>
      <c r="JA529"/>
      <c r="JB529"/>
      <c r="JC529"/>
      <c r="JD529"/>
      <c r="JE529"/>
      <c r="JF529"/>
      <c r="JG529"/>
      <c r="JH529"/>
      <c r="JI529"/>
      <c r="JJ529"/>
      <c r="JK529"/>
      <c r="JL529"/>
      <c r="JM529"/>
      <c r="JN529"/>
      <c r="JO529"/>
      <c r="JP529"/>
      <c r="JQ529"/>
      <c r="JR529"/>
      <c r="JS529"/>
      <c r="JT529"/>
      <c r="JU529"/>
      <c r="JV529"/>
      <c r="JW529"/>
      <c r="JX529"/>
      <c r="JY529"/>
      <c r="JZ529"/>
      <c r="KA529"/>
      <c r="KB529"/>
      <c r="KC529"/>
      <c r="KD529"/>
      <c r="KE529"/>
      <c r="KF529"/>
      <c r="KG529"/>
      <c r="KH529"/>
      <c r="KI529"/>
      <c r="KJ529"/>
      <c r="KK529"/>
      <c r="KL529"/>
      <c r="KM529"/>
      <c r="KN529"/>
      <c r="KO529"/>
      <c r="KP529"/>
      <c r="KQ529"/>
      <c r="KR529"/>
      <c r="KS529"/>
      <c r="KT529"/>
      <c r="KU529"/>
      <c r="KV529"/>
      <c r="KW529"/>
      <c r="KX529"/>
      <c r="KY529"/>
      <c r="KZ529"/>
      <c r="LA529"/>
      <c r="LB529"/>
      <c r="LC529"/>
      <c r="LD529"/>
      <c r="LE529"/>
      <c r="LF529"/>
      <c r="LG529"/>
      <c r="LH529"/>
      <c r="LI529"/>
      <c r="LJ529"/>
      <c r="LK529"/>
      <c r="LL529"/>
      <c r="LM529"/>
      <c r="LN529"/>
      <c r="LO529"/>
      <c r="LP529"/>
      <c r="LQ529"/>
      <c r="LR529"/>
      <c r="LS529"/>
      <c r="LT529"/>
      <c r="LU529"/>
      <c r="LV529"/>
      <c r="LW529"/>
      <c r="LX529"/>
      <c r="LY529"/>
      <c r="LZ529"/>
      <c r="MA529"/>
      <c r="MB529"/>
      <c r="MC529"/>
      <c r="MD529"/>
      <c r="ME529"/>
      <c r="MF529"/>
      <c r="MG529"/>
      <c r="MH529"/>
      <c r="MI529"/>
      <c r="MJ529"/>
      <c r="MK529"/>
      <c r="ML529"/>
      <c r="MM529"/>
      <c r="MN529"/>
      <c r="MO529"/>
      <c r="MP529"/>
      <c r="MQ529"/>
      <c r="MR529"/>
      <c r="MS529"/>
      <c r="MT529"/>
      <c r="MU529"/>
      <c r="MV529"/>
      <c r="MW529"/>
      <c r="MX529"/>
      <c r="MY529"/>
      <c r="MZ529"/>
      <c r="NA529"/>
      <c r="NB529"/>
      <c r="NC529"/>
      <c r="ND529"/>
      <c r="NE529"/>
      <c r="NF529"/>
      <c r="NG529"/>
      <c r="NH529"/>
      <c r="NI529"/>
      <c r="NJ529"/>
      <c r="NK529"/>
      <c r="NL529"/>
      <c r="NM529"/>
      <c r="NN529"/>
      <c r="NO529"/>
      <c r="NP529"/>
      <c r="NQ529"/>
      <c r="NR529"/>
      <c r="NS529"/>
      <c r="NT529"/>
      <c r="NU529"/>
      <c r="NV529"/>
      <c r="NW529"/>
      <c r="NX529"/>
      <c r="NY529"/>
      <c r="NZ529"/>
      <c r="OA529"/>
      <c r="OB529"/>
      <c r="OC529"/>
      <c r="OD529"/>
      <c r="OE529"/>
      <c r="OF529"/>
      <c r="OG529"/>
      <c r="OH529"/>
      <c r="OI529"/>
      <c r="OJ529"/>
      <c r="OK529"/>
      <c r="OL529"/>
      <c r="OM529"/>
      <c r="ON529"/>
      <c r="OO529"/>
      <c r="OP529"/>
      <c r="OQ529"/>
      <c r="OR529"/>
      <c r="OS529"/>
      <c r="OT529"/>
      <c r="OU529"/>
      <c r="OV529"/>
      <c r="OW529"/>
      <c r="OX529"/>
      <c r="OY529"/>
      <c r="OZ529"/>
      <c r="PA529"/>
      <c r="PB529"/>
      <c r="PC529"/>
      <c r="PD529"/>
      <c r="PE529"/>
      <c r="PF529"/>
      <c r="PG529"/>
      <c r="PH529"/>
      <c r="PI529"/>
      <c r="PJ529"/>
      <c r="PK529"/>
      <c r="PL529"/>
      <c r="PM529"/>
      <c r="PN529"/>
      <c r="PO529"/>
      <c r="PP529"/>
      <c r="PQ529"/>
      <c r="PR529"/>
      <c r="PS529"/>
      <c r="PT529"/>
      <c r="PU529"/>
      <c r="PV529"/>
      <c r="PW529"/>
      <c r="PX529"/>
      <c r="PY529"/>
      <c r="PZ529"/>
      <c r="QA529"/>
      <c r="QB529"/>
      <c r="QC529"/>
      <c r="QD529"/>
      <c r="QE529"/>
      <c r="QF529"/>
      <c r="QG529"/>
      <c r="QH529"/>
      <c r="QI529"/>
      <c r="QJ529"/>
      <c r="QK529"/>
      <c r="QL529"/>
      <c r="QM529"/>
      <c r="QN529"/>
      <c r="QO529"/>
      <c r="QP529"/>
      <c r="QQ529"/>
      <c r="QR529"/>
      <c r="QS529"/>
      <c r="QT529"/>
      <c r="QU529"/>
      <c r="QV529"/>
      <c r="QW529"/>
      <c r="QX529"/>
      <c r="QY529"/>
      <c r="QZ529"/>
      <c r="RA529"/>
      <c r="RB529"/>
      <c r="RC529"/>
      <c r="RD529"/>
      <c r="RE529"/>
      <c r="RF529"/>
      <c r="RG529"/>
      <c r="RH529"/>
      <c r="RI529"/>
      <c r="RJ529"/>
      <c r="RK529"/>
      <c r="RL529"/>
      <c r="RM529"/>
      <c r="RN529"/>
      <c r="RO529"/>
      <c r="RP529"/>
      <c r="RQ529"/>
      <c r="RR529"/>
      <c r="RS529"/>
      <c r="RT529"/>
      <c r="RU529"/>
      <c r="RV529"/>
      <c r="RW529"/>
      <c r="RX529"/>
      <c r="RY529"/>
      <c r="RZ529"/>
      <c r="SA529"/>
      <c r="SB529"/>
      <c r="SC529"/>
      <c r="SD529"/>
      <c r="SE529"/>
      <c r="SF529"/>
      <c r="SG529"/>
      <c r="SH529"/>
      <c r="SI529"/>
      <c r="SJ529"/>
      <c r="SK529"/>
      <c r="SL529"/>
      <c r="SM529"/>
      <c r="SN529"/>
      <c r="SO529"/>
      <c r="SP529"/>
      <c r="SQ529"/>
      <c r="SR529"/>
      <c r="SS529"/>
      <c r="ST529"/>
      <c r="SU529"/>
      <c r="SV529"/>
      <c r="SW529"/>
      <c r="SX529"/>
      <c r="SY529"/>
      <c r="SZ529"/>
      <c r="TA529"/>
      <c r="TB529"/>
      <c r="TC529"/>
      <c r="TD529"/>
      <c r="TE529"/>
      <c r="TF529"/>
      <c r="TG529"/>
      <c r="TH529"/>
      <c r="TI529"/>
      <c r="TJ529"/>
      <c r="TK529"/>
      <c r="TL529"/>
      <c r="TM529"/>
      <c r="TN529"/>
      <c r="TO529"/>
      <c r="TP529"/>
      <c r="TQ529"/>
      <c r="TR529"/>
      <c r="TS529"/>
      <c r="TT529"/>
      <c r="TU529"/>
      <c r="TV529"/>
      <c r="TW529"/>
      <c r="TX529"/>
      <c r="TY529"/>
      <c r="TZ529"/>
      <c r="UA529"/>
      <c r="UB529"/>
      <c r="UC529"/>
      <c r="UD529"/>
      <c r="UE529"/>
      <c r="UF529"/>
      <c r="UG529"/>
      <c r="UH529"/>
      <c r="UI529"/>
      <c r="UJ529"/>
      <c r="UK529"/>
      <c r="UL529"/>
      <c r="UM529"/>
      <c r="UN529"/>
      <c r="UO529"/>
      <c r="UP529"/>
      <c r="UQ529"/>
      <c r="UR529"/>
      <c r="US529"/>
      <c r="UT529"/>
      <c r="UU529"/>
      <c r="UV529"/>
      <c r="UW529"/>
      <c r="UX529"/>
      <c r="UY529"/>
      <c r="UZ529"/>
      <c r="VA529"/>
      <c r="VB529"/>
      <c r="VC529"/>
      <c r="VD529"/>
      <c r="VE529"/>
      <c r="VF529"/>
      <c r="VG529"/>
      <c r="VH529"/>
      <c r="VI529"/>
      <c r="VJ529"/>
      <c r="VK529"/>
      <c r="VL529"/>
      <c r="VM529"/>
      <c r="VN529"/>
      <c r="VO529"/>
      <c r="VP529"/>
      <c r="VQ529"/>
      <c r="VR529"/>
      <c r="VS529"/>
      <c r="VT529"/>
      <c r="VU529"/>
      <c r="VV529"/>
      <c r="VW529"/>
      <c r="VX529"/>
      <c r="VY529"/>
      <c r="VZ529"/>
      <c r="WA529"/>
      <c r="WB529"/>
      <c r="WC529"/>
      <c r="WD529"/>
      <c r="WE529"/>
      <c r="WF529"/>
      <c r="WG529"/>
      <c r="WH529"/>
      <c r="WI529"/>
      <c r="WJ529"/>
      <c r="WK529"/>
      <c r="WL529"/>
      <c r="WM529"/>
      <c r="WN529"/>
      <c r="WO529"/>
      <c r="WP529"/>
      <c r="WQ529"/>
      <c r="WR529"/>
      <c r="WS529"/>
      <c r="WT529"/>
      <c r="WU529"/>
      <c r="WV529"/>
      <c r="WW529"/>
      <c r="WX529"/>
      <c r="WY529"/>
      <c r="WZ529"/>
      <c r="XA529"/>
      <c r="XB529"/>
      <c r="XC529"/>
      <c r="XD529"/>
      <c r="XE529"/>
      <c r="XF529"/>
      <c r="XG529"/>
      <c r="XH529"/>
      <c r="XI529"/>
      <c r="XJ529"/>
      <c r="XK529"/>
      <c r="XL529"/>
      <c r="XM529"/>
      <c r="XN529"/>
      <c r="XO529"/>
      <c r="XP529"/>
      <c r="XQ529"/>
      <c r="XR529"/>
      <c r="XS529"/>
      <c r="XT529"/>
      <c r="XU529"/>
      <c r="XV529"/>
      <c r="XW529"/>
      <c r="XX529"/>
      <c r="XY529"/>
      <c r="XZ529"/>
      <c r="YA529"/>
      <c r="YB529"/>
      <c r="YC529"/>
      <c r="YD529"/>
      <c r="YE529"/>
      <c r="YF529"/>
      <c r="YG529"/>
      <c r="YH529"/>
      <c r="YI529"/>
      <c r="YJ529"/>
      <c r="YK529"/>
      <c r="YL529"/>
      <c r="YM529"/>
      <c r="YN529"/>
      <c r="YO529"/>
      <c r="YP529"/>
      <c r="YQ529"/>
      <c r="YR529"/>
      <c r="YS529"/>
      <c r="YT529"/>
      <c r="YU529"/>
      <c r="YV529"/>
      <c r="YW529"/>
      <c r="YX529"/>
      <c r="YY529"/>
      <c r="YZ529"/>
      <c r="ZA529"/>
      <c r="ZB529"/>
      <c r="ZC529"/>
      <c r="ZD529"/>
      <c r="ZE529"/>
      <c r="ZF529"/>
      <c r="ZG529"/>
      <c r="ZH529"/>
      <c r="ZI529"/>
      <c r="ZJ529"/>
      <c r="ZK529"/>
      <c r="ZL529"/>
      <c r="ZM529"/>
      <c r="ZN529"/>
      <c r="ZO529"/>
      <c r="ZP529"/>
      <c r="ZQ529"/>
      <c r="ZR529"/>
      <c r="ZS529"/>
      <c r="ZT529"/>
      <c r="ZU529"/>
      <c r="ZV529"/>
      <c r="ZW529"/>
      <c r="ZX529"/>
      <c r="ZY529"/>
      <c r="ZZ529"/>
      <c r="AAA529"/>
      <c r="AAB529"/>
      <c r="AAC529"/>
      <c r="AAD529"/>
      <c r="AAE529"/>
      <c r="AAF529"/>
      <c r="AAG529"/>
      <c r="AAH529"/>
      <c r="AAI529"/>
      <c r="AAJ529"/>
      <c r="AAK529"/>
      <c r="AAL529"/>
      <c r="AAM529"/>
      <c r="AAN529"/>
      <c r="AAO529"/>
      <c r="AAP529"/>
      <c r="AAQ529"/>
      <c r="AAR529"/>
      <c r="AAS529"/>
      <c r="AAT529"/>
      <c r="AAU529"/>
      <c r="AAV529"/>
      <c r="AAW529"/>
      <c r="AAX529"/>
      <c r="AAY529"/>
      <c r="AAZ529"/>
      <c r="ABA529"/>
      <c r="ABB529"/>
      <c r="ABC529"/>
      <c r="ABD529"/>
      <c r="ABE529"/>
      <c r="ABF529"/>
      <c r="ABG529"/>
      <c r="ABH529"/>
      <c r="ABI529"/>
      <c r="ABJ529"/>
      <c r="ABK529"/>
      <c r="ABL529"/>
      <c r="ABM529"/>
      <c r="ABN529"/>
      <c r="ABO529"/>
      <c r="ABP529"/>
      <c r="ABQ529"/>
      <c r="ABR529"/>
      <c r="ABS529"/>
      <c r="ABT529"/>
      <c r="ABU529"/>
      <c r="ABV529"/>
      <c r="ABW529"/>
      <c r="ABX529"/>
      <c r="ABY529"/>
      <c r="ABZ529"/>
      <c r="ACA529"/>
      <c r="ACB529"/>
      <c r="ACC529"/>
      <c r="ACD529"/>
      <c r="ACE529"/>
      <c r="ACF529"/>
      <c r="ACG529"/>
      <c r="ACH529"/>
      <c r="ACI529"/>
      <c r="ACJ529"/>
      <c r="ACK529"/>
      <c r="ACL529"/>
      <c r="ACM529"/>
      <c r="ACN529"/>
      <c r="ACO529"/>
      <c r="ACP529"/>
      <c r="ACQ529"/>
      <c r="ACR529"/>
      <c r="ACS529"/>
      <c r="ACT529"/>
      <c r="ACU529"/>
      <c r="ACV529"/>
      <c r="ACW529"/>
      <c r="ACX529"/>
      <c r="ACY529"/>
      <c r="ACZ529"/>
      <c r="ADA529"/>
      <c r="ADB529"/>
      <c r="ADC529"/>
      <c r="ADD529"/>
      <c r="ADE529"/>
      <c r="ADF529"/>
      <c r="ADG529"/>
      <c r="ADH529"/>
      <c r="ADI529"/>
      <c r="ADJ529"/>
      <c r="ADK529"/>
      <c r="ADL529"/>
      <c r="ADM529"/>
      <c r="ADN529"/>
      <c r="ADO529"/>
      <c r="ADP529"/>
      <c r="ADQ529"/>
      <c r="ADR529"/>
      <c r="ADS529"/>
      <c r="ADT529"/>
      <c r="ADU529"/>
      <c r="ADV529"/>
      <c r="ADW529"/>
      <c r="ADX529"/>
      <c r="ADY529"/>
      <c r="ADZ529"/>
      <c r="AEA529"/>
      <c r="AEB529"/>
      <c r="AEC529"/>
      <c r="AED529"/>
      <c r="AEE529"/>
      <c r="AEF529"/>
      <c r="AEG529"/>
      <c r="AEH529"/>
      <c r="AEI529"/>
      <c r="AEJ529"/>
      <c r="AEK529"/>
      <c r="AEL529"/>
      <c r="AEM529"/>
      <c r="AEN529"/>
      <c r="AEO529"/>
      <c r="AEP529"/>
      <c r="AEQ529"/>
      <c r="AER529"/>
      <c r="AES529"/>
      <c r="AET529"/>
      <c r="AEU529"/>
      <c r="AEV529"/>
      <c r="AEW529"/>
      <c r="AEX529"/>
      <c r="AEY529"/>
      <c r="AEZ529"/>
      <c r="AFA529"/>
      <c r="AFB529"/>
      <c r="AFC529"/>
      <c r="AFD529"/>
      <c r="AFE529"/>
      <c r="AFF529"/>
      <c r="AFG529"/>
      <c r="AFH529"/>
      <c r="AFI529"/>
      <c r="AFJ529"/>
      <c r="AFK529"/>
      <c r="AFL529"/>
      <c r="AFM529"/>
      <c r="AFN529"/>
      <c r="AFO529"/>
      <c r="AFP529"/>
      <c r="AFQ529"/>
      <c r="AFR529"/>
      <c r="AFS529"/>
      <c r="AFT529"/>
      <c r="AFU529"/>
      <c r="AFV529"/>
      <c r="AFW529"/>
      <c r="AFX529"/>
      <c r="AFY529"/>
      <c r="AFZ529"/>
      <c r="AGA529"/>
      <c r="AGB529"/>
      <c r="AGC529"/>
      <c r="AGD529"/>
      <c r="AGE529"/>
      <c r="AGF529"/>
      <c r="AGG529"/>
      <c r="AGH529"/>
      <c r="AGI529"/>
      <c r="AGJ529"/>
      <c r="AGK529"/>
      <c r="AGL529"/>
      <c r="AGM529"/>
      <c r="AGN529"/>
      <c r="AGO529"/>
      <c r="AGP529"/>
      <c r="AGQ529"/>
      <c r="AGR529"/>
      <c r="AGS529"/>
      <c r="AGT529"/>
      <c r="AGU529"/>
      <c r="AGV529"/>
      <c r="AGW529"/>
      <c r="AGX529"/>
      <c r="AGY529"/>
      <c r="AGZ529"/>
      <c r="AHA529"/>
      <c r="AHB529"/>
      <c r="AHC529"/>
      <c r="AHD529"/>
      <c r="AHE529"/>
      <c r="AHF529"/>
      <c r="AHG529"/>
      <c r="AHH529"/>
      <c r="AHI529"/>
      <c r="AHJ529"/>
      <c r="AHK529"/>
      <c r="AHL529"/>
      <c r="AHM529"/>
      <c r="AHN529"/>
      <c r="AHO529"/>
      <c r="AHP529"/>
      <c r="AHQ529"/>
      <c r="AHR529"/>
      <c r="AHS529"/>
      <c r="AHT529"/>
      <c r="AHU529"/>
      <c r="AHV529"/>
      <c r="AHW529"/>
      <c r="AHX529"/>
      <c r="AHY529"/>
      <c r="AHZ529"/>
      <c r="AIA529"/>
      <c r="AIB529"/>
      <c r="AIC529"/>
      <c r="AID529"/>
      <c r="AIE529"/>
      <c r="AIF529"/>
      <c r="AIG529"/>
      <c r="AIH529"/>
      <c r="AII529"/>
      <c r="AIJ529"/>
      <c r="AIK529"/>
      <c r="AIL529"/>
      <c r="AIM529"/>
      <c r="AIN529"/>
      <c r="AIO529"/>
      <c r="AIP529"/>
      <c r="AIQ529"/>
      <c r="AIR529"/>
      <c r="AIS529"/>
      <c r="AIT529"/>
      <c r="AIU529"/>
      <c r="AIV529"/>
      <c r="AIW529"/>
      <c r="AIX529"/>
      <c r="AIY529"/>
      <c r="AIZ529"/>
      <c r="AJA529"/>
      <c r="AJB529"/>
      <c r="AJC529"/>
      <c r="AJD529"/>
      <c r="AJE529"/>
      <c r="AJF529"/>
      <c r="AJG529"/>
      <c r="AJH529"/>
      <c r="AJI529"/>
      <c r="AJJ529"/>
      <c r="AJK529"/>
      <c r="AJL529"/>
      <c r="AJM529"/>
      <c r="AJN529"/>
    </row>
    <row r="530" spans="1:950" ht="41.25" customHeight="1">
      <c r="A530" s="64" t="s">
        <v>33</v>
      </c>
      <c r="B530" s="65">
        <v>94570</v>
      </c>
      <c r="C530" s="66" t="s">
        <v>731</v>
      </c>
      <c r="D530" s="110" t="s">
        <v>921</v>
      </c>
      <c r="E530" s="66" t="s">
        <v>178</v>
      </c>
      <c r="F530" s="856">
        <f>'MEMÓRIA DE CÁLCULO'!$G$62</f>
        <v>15.840000000000002</v>
      </c>
      <c r="G530" s="1264"/>
      <c r="H530" s="1236">
        <f>ROUND(SUM(H531:H535),2)</f>
        <v>310.14999999999998</v>
      </c>
      <c r="I530" s="1246">
        <f>ROUND(SUM(I531:I535),2)</f>
        <v>13.14</v>
      </c>
      <c r="J530" s="211">
        <f>ROUND(H530+I530,2)</f>
        <v>323.29000000000002</v>
      </c>
      <c r="K530" s="68">
        <f>ROUND(F530*H530,2)</f>
        <v>4912.78</v>
      </c>
      <c r="L530" s="69">
        <f>ROUND(F530*I530,2)</f>
        <v>208.14</v>
      </c>
      <c r="M530" s="679">
        <f>ROUND(K530+L530,2)</f>
        <v>5120.92</v>
      </c>
      <c r="N530" s="680">
        <f>ROUND(M530*$N$5,2)</f>
        <v>1293.5</v>
      </c>
      <c r="O530" s="680">
        <f>ROUND(M530+N530,2)</f>
        <v>6414.42</v>
      </c>
      <c r="R530" s="702"/>
      <c r="S530" s="702"/>
      <c r="T530" s="702"/>
      <c r="U530" s="702"/>
      <c r="V530" s="702"/>
      <c r="W530" s="702"/>
      <c r="X530" s="702"/>
      <c r="Y530" s="702"/>
      <c r="Z530" s="702"/>
      <c r="AA530" s="702"/>
      <c r="AB530" s="702"/>
      <c r="AC530" s="702"/>
      <c r="AD530" s="702"/>
      <c r="AE530" s="702"/>
      <c r="AF530" s="702"/>
      <c r="AG530" s="702"/>
      <c r="AH530" s="702"/>
      <c r="AI530" s="702"/>
      <c r="AJ530" s="702"/>
      <c r="AK530" s="702"/>
      <c r="AL530" s="702"/>
      <c r="AM530" s="702"/>
      <c r="AN530" s="702"/>
      <c r="AO530" s="702"/>
      <c r="AP530" s="702"/>
      <c r="AQ530" s="702"/>
      <c r="AR530" s="702"/>
      <c r="AS530" s="702"/>
      <c r="AT530" s="702"/>
      <c r="AU530" s="702"/>
      <c r="AV530" s="702"/>
      <c r="AW530" s="702"/>
      <c r="AX530" s="702"/>
      <c r="AY530" s="702"/>
      <c r="AZ530" s="702"/>
      <c r="BA530" s="702"/>
      <c r="BB530" s="702"/>
      <c r="BC530" s="702"/>
      <c r="BD530" s="702"/>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c r="DY530"/>
      <c r="DZ530"/>
      <c r="EA530"/>
      <c r="EB530"/>
      <c r="EC530"/>
      <c r="ED530"/>
      <c r="EE530"/>
      <c r="EF530"/>
      <c r="EG530"/>
      <c r="EH530"/>
      <c r="EI530"/>
      <c r="EJ530"/>
      <c r="EK530"/>
      <c r="EL530"/>
      <c r="EM530"/>
      <c r="EN530"/>
      <c r="EO530"/>
      <c r="EP530"/>
      <c r="EQ530"/>
      <c r="ER530"/>
      <c r="ES530"/>
      <c r="ET530"/>
      <c r="EU530"/>
      <c r="EV530"/>
      <c r="EW530"/>
      <c r="EX530"/>
      <c r="EY530"/>
      <c r="EZ530"/>
      <c r="FA530"/>
      <c r="FB530"/>
      <c r="FC530"/>
      <c r="FD530"/>
      <c r="FE530"/>
      <c r="FF530"/>
      <c r="FG530"/>
      <c r="FH530"/>
      <c r="FI530"/>
      <c r="FJ530"/>
      <c r="FK530"/>
      <c r="FL530"/>
      <c r="FM530"/>
      <c r="FN530"/>
      <c r="FO530"/>
      <c r="FP530"/>
      <c r="FQ530"/>
      <c r="FR530"/>
      <c r="FS530"/>
      <c r="FT530"/>
      <c r="FU530"/>
      <c r="FV530"/>
      <c r="FW530"/>
      <c r="FX530"/>
      <c r="FY530"/>
      <c r="FZ530"/>
      <c r="GA530"/>
      <c r="GB530"/>
      <c r="GC530"/>
      <c r="GD530"/>
      <c r="GE530"/>
      <c r="GF530"/>
      <c r="GG530"/>
      <c r="GH530"/>
      <c r="GI530"/>
      <c r="GJ530"/>
      <c r="GK530"/>
      <c r="GL530"/>
      <c r="GM530"/>
      <c r="GN530"/>
      <c r="GO530"/>
      <c r="GP530"/>
      <c r="GQ530"/>
      <c r="GR530"/>
      <c r="GS530"/>
      <c r="GT530"/>
      <c r="GU530"/>
      <c r="GV530"/>
      <c r="GW530"/>
      <c r="GX530"/>
      <c r="GY530"/>
      <c r="GZ530"/>
      <c r="HA530"/>
      <c r="HB530"/>
      <c r="HC530"/>
      <c r="HD530"/>
      <c r="HE530"/>
      <c r="HF530"/>
      <c r="HG530"/>
      <c r="HH530"/>
      <c r="HI530"/>
      <c r="HJ530"/>
      <c r="HK530"/>
      <c r="HL530"/>
      <c r="HM530"/>
      <c r="HN530"/>
      <c r="HO530"/>
      <c r="HP530"/>
      <c r="HQ530"/>
      <c r="HR530"/>
      <c r="HS530"/>
      <c r="HT530"/>
      <c r="HU530"/>
      <c r="HV530"/>
      <c r="HW530"/>
      <c r="HX530"/>
      <c r="HY530"/>
      <c r="HZ530"/>
      <c r="IA530"/>
      <c r="IB530"/>
      <c r="IC530"/>
      <c r="ID530"/>
      <c r="IE530"/>
      <c r="IF530"/>
      <c r="IG530"/>
      <c r="IH530"/>
      <c r="II530"/>
      <c r="IJ530"/>
      <c r="IK530"/>
      <c r="IL530"/>
      <c r="IM530"/>
      <c r="IN530"/>
      <c r="IO530"/>
      <c r="IP530"/>
      <c r="IQ530"/>
      <c r="IR530"/>
      <c r="IS530"/>
      <c r="IT530"/>
      <c r="IU530"/>
      <c r="IV530"/>
      <c r="IW530"/>
      <c r="IX530"/>
      <c r="IY530"/>
      <c r="IZ530"/>
      <c r="JA530"/>
      <c r="JB530"/>
      <c r="JC530"/>
      <c r="JD530"/>
      <c r="JE530"/>
      <c r="JF530"/>
      <c r="JG530"/>
      <c r="JH530"/>
      <c r="JI530"/>
      <c r="JJ530"/>
      <c r="JK530"/>
      <c r="JL530"/>
      <c r="JM530"/>
      <c r="JN530"/>
      <c r="JO530"/>
      <c r="JP530"/>
      <c r="JQ530"/>
      <c r="JR530"/>
      <c r="JS530"/>
      <c r="JT530"/>
      <c r="JU530"/>
      <c r="JV530"/>
      <c r="JW530"/>
      <c r="JX530"/>
      <c r="JY530"/>
      <c r="JZ530"/>
      <c r="KA530"/>
      <c r="KB530"/>
      <c r="KC530"/>
      <c r="KD530"/>
      <c r="KE530"/>
      <c r="KF530"/>
      <c r="KG530"/>
      <c r="KH530"/>
      <c r="KI530"/>
      <c r="KJ530"/>
      <c r="KK530"/>
      <c r="KL530"/>
      <c r="KM530"/>
      <c r="KN530"/>
      <c r="KO530"/>
      <c r="KP530"/>
      <c r="KQ530"/>
      <c r="KR530"/>
      <c r="KS530"/>
      <c r="KT530"/>
      <c r="KU530"/>
      <c r="KV530"/>
      <c r="KW530"/>
      <c r="KX530"/>
      <c r="KY530"/>
      <c r="KZ530"/>
      <c r="LA530"/>
      <c r="LB530"/>
      <c r="LC530"/>
      <c r="LD530"/>
      <c r="LE530"/>
      <c r="LF530"/>
      <c r="LG530"/>
      <c r="LH530"/>
      <c r="LI530"/>
      <c r="LJ530"/>
      <c r="LK530"/>
      <c r="LL530"/>
      <c r="LM530"/>
      <c r="LN530"/>
      <c r="LO530"/>
      <c r="LP530"/>
      <c r="LQ530"/>
      <c r="LR530"/>
      <c r="LS530"/>
      <c r="LT530"/>
      <c r="LU530"/>
      <c r="LV530"/>
      <c r="LW530"/>
      <c r="LX530"/>
      <c r="LY530"/>
      <c r="LZ530"/>
      <c r="MA530"/>
      <c r="MB530"/>
      <c r="MC530"/>
      <c r="MD530"/>
      <c r="ME530"/>
      <c r="MF530"/>
      <c r="MG530"/>
      <c r="MH530"/>
      <c r="MI530"/>
      <c r="MJ530"/>
      <c r="MK530"/>
      <c r="ML530"/>
      <c r="MM530"/>
      <c r="MN530"/>
      <c r="MO530"/>
      <c r="MP530"/>
      <c r="MQ530"/>
      <c r="MR530"/>
      <c r="MS530"/>
      <c r="MT530"/>
      <c r="MU530"/>
      <c r="MV530"/>
      <c r="MW530"/>
      <c r="MX530"/>
      <c r="MY530"/>
      <c r="MZ530"/>
      <c r="NA530"/>
      <c r="NB530"/>
      <c r="NC530"/>
      <c r="ND530"/>
      <c r="NE530"/>
      <c r="NF530"/>
      <c r="NG530"/>
      <c r="NH530"/>
      <c r="NI530"/>
      <c r="NJ530"/>
      <c r="NK530"/>
      <c r="NL530"/>
      <c r="NM530"/>
      <c r="NN530"/>
      <c r="NO530"/>
      <c r="NP530"/>
      <c r="NQ530"/>
      <c r="NR530"/>
      <c r="NS530"/>
      <c r="NT530"/>
      <c r="NU530"/>
      <c r="NV530"/>
      <c r="NW530"/>
      <c r="NX530"/>
      <c r="NY530"/>
      <c r="NZ530"/>
      <c r="OA530"/>
      <c r="OB530"/>
      <c r="OC530"/>
      <c r="OD530"/>
      <c r="OE530"/>
      <c r="OF530"/>
      <c r="OG530"/>
      <c r="OH530"/>
      <c r="OI530"/>
      <c r="OJ530"/>
      <c r="OK530"/>
      <c r="OL530"/>
      <c r="OM530"/>
      <c r="ON530"/>
      <c r="OO530"/>
      <c r="OP530"/>
      <c r="OQ530"/>
      <c r="OR530"/>
      <c r="OS530"/>
      <c r="OT530"/>
      <c r="OU530"/>
      <c r="OV530"/>
      <c r="OW530"/>
      <c r="OX530"/>
      <c r="OY530"/>
      <c r="OZ530"/>
      <c r="PA530"/>
      <c r="PB530"/>
      <c r="PC530"/>
      <c r="PD530"/>
      <c r="PE530"/>
      <c r="PF530"/>
      <c r="PG530"/>
      <c r="PH530"/>
      <c r="PI530"/>
      <c r="PJ530"/>
      <c r="PK530"/>
      <c r="PL530"/>
      <c r="PM530"/>
      <c r="PN530"/>
      <c r="PO530"/>
      <c r="PP530"/>
      <c r="PQ530"/>
      <c r="PR530"/>
      <c r="PS530"/>
      <c r="PT530"/>
      <c r="PU530"/>
      <c r="PV530"/>
      <c r="PW530"/>
      <c r="PX530"/>
      <c r="PY530"/>
      <c r="PZ530"/>
      <c r="QA530"/>
      <c r="QB530"/>
      <c r="QC530"/>
      <c r="QD530"/>
      <c r="QE530"/>
      <c r="QF530"/>
      <c r="QG530"/>
      <c r="QH530"/>
      <c r="QI530"/>
      <c r="QJ530"/>
      <c r="QK530"/>
      <c r="QL530"/>
      <c r="QM530"/>
      <c r="QN530"/>
      <c r="QO530"/>
      <c r="QP530"/>
      <c r="QQ530"/>
      <c r="QR530"/>
      <c r="QS530"/>
      <c r="QT530"/>
      <c r="QU530"/>
      <c r="QV530"/>
      <c r="QW530"/>
      <c r="QX530"/>
      <c r="QY530"/>
      <c r="QZ530"/>
      <c r="RA530"/>
      <c r="RB530"/>
      <c r="RC530"/>
      <c r="RD530"/>
      <c r="RE530"/>
      <c r="RF530"/>
      <c r="RG530"/>
      <c r="RH530"/>
      <c r="RI530"/>
      <c r="RJ530"/>
      <c r="RK530"/>
      <c r="RL530"/>
      <c r="RM530"/>
      <c r="RN530"/>
      <c r="RO530"/>
      <c r="RP530"/>
      <c r="RQ530"/>
      <c r="RR530"/>
      <c r="RS530"/>
      <c r="RT530"/>
      <c r="RU530"/>
      <c r="RV530"/>
      <c r="RW530"/>
      <c r="RX530"/>
      <c r="RY530"/>
      <c r="RZ530"/>
      <c r="SA530"/>
      <c r="SB530"/>
      <c r="SC530"/>
      <c r="SD530"/>
      <c r="SE530"/>
      <c r="SF530"/>
      <c r="SG530"/>
      <c r="SH530"/>
      <c r="SI530"/>
      <c r="SJ530"/>
      <c r="SK530"/>
      <c r="SL530"/>
      <c r="SM530"/>
      <c r="SN530"/>
      <c r="SO530"/>
      <c r="SP530"/>
      <c r="SQ530"/>
      <c r="SR530"/>
      <c r="SS530"/>
      <c r="ST530"/>
      <c r="SU530"/>
      <c r="SV530"/>
      <c r="SW530"/>
      <c r="SX530"/>
      <c r="SY530"/>
      <c r="SZ530"/>
      <c r="TA530"/>
      <c r="TB530"/>
      <c r="TC530"/>
      <c r="TD530"/>
      <c r="TE530"/>
      <c r="TF530"/>
      <c r="TG530"/>
      <c r="TH530"/>
      <c r="TI530"/>
      <c r="TJ530"/>
      <c r="TK530"/>
      <c r="TL530"/>
      <c r="TM530"/>
      <c r="TN530"/>
      <c r="TO530"/>
      <c r="TP530"/>
      <c r="TQ530"/>
      <c r="TR530"/>
      <c r="TS530"/>
      <c r="TT530"/>
      <c r="TU530"/>
      <c r="TV530"/>
      <c r="TW530"/>
      <c r="TX530"/>
      <c r="TY530"/>
      <c r="TZ530"/>
      <c r="UA530"/>
      <c r="UB530"/>
      <c r="UC530"/>
      <c r="UD530"/>
      <c r="UE530"/>
      <c r="UF530"/>
      <c r="UG530"/>
      <c r="UH530"/>
      <c r="UI530"/>
      <c r="UJ530"/>
      <c r="UK530"/>
      <c r="UL530"/>
      <c r="UM530"/>
      <c r="UN530"/>
      <c r="UO530"/>
      <c r="UP530"/>
      <c r="UQ530"/>
      <c r="UR530"/>
      <c r="US530"/>
      <c r="UT530"/>
      <c r="UU530"/>
      <c r="UV530"/>
      <c r="UW530"/>
      <c r="UX530"/>
      <c r="UY530"/>
      <c r="UZ530"/>
      <c r="VA530"/>
      <c r="VB530"/>
      <c r="VC530"/>
      <c r="VD530"/>
      <c r="VE530"/>
      <c r="VF530"/>
      <c r="VG530"/>
      <c r="VH530"/>
      <c r="VI530"/>
      <c r="VJ530"/>
      <c r="VK530"/>
      <c r="VL530"/>
      <c r="VM530"/>
      <c r="VN530"/>
      <c r="VO530"/>
      <c r="VP530"/>
      <c r="VQ530"/>
      <c r="VR530"/>
      <c r="VS530"/>
      <c r="VT530"/>
      <c r="VU530"/>
      <c r="VV530"/>
      <c r="VW530"/>
      <c r="VX530"/>
      <c r="VY530"/>
      <c r="VZ530"/>
      <c r="WA530"/>
      <c r="WB530"/>
      <c r="WC530"/>
      <c r="WD530"/>
      <c r="WE530"/>
      <c r="WF530"/>
      <c r="WG530"/>
      <c r="WH530"/>
      <c r="WI530"/>
      <c r="WJ530"/>
      <c r="WK530"/>
      <c r="WL530"/>
      <c r="WM530"/>
      <c r="WN530"/>
      <c r="WO530"/>
      <c r="WP530"/>
      <c r="WQ530"/>
      <c r="WR530"/>
      <c r="WS530"/>
      <c r="WT530"/>
      <c r="WU530"/>
      <c r="WV530"/>
      <c r="WW530"/>
      <c r="WX530"/>
      <c r="WY530"/>
      <c r="WZ530"/>
      <c r="XA530"/>
      <c r="XB530"/>
      <c r="XC530"/>
      <c r="XD530"/>
      <c r="XE530"/>
      <c r="XF530"/>
      <c r="XG530"/>
      <c r="XH530"/>
      <c r="XI530"/>
      <c r="XJ530"/>
      <c r="XK530"/>
      <c r="XL530"/>
      <c r="XM530"/>
      <c r="XN530"/>
      <c r="XO530"/>
      <c r="XP530"/>
      <c r="XQ530"/>
      <c r="XR530"/>
      <c r="XS530"/>
      <c r="XT530"/>
      <c r="XU530"/>
      <c r="XV530"/>
      <c r="XW530"/>
      <c r="XX530"/>
      <c r="XY530"/>
      <c r="XZ530"/>
      <c r="YA530"/>
      <c r="YB530"/>
      <c r="YC530"/>
      <c r="YD530"/>
      <c r="YE530"/>
      <c r="YF530"/>
      <c r="YG530"/>
      <c r="YH530"/>
      <c r="YI530"/>
      <c r="YJ530"/>
      <c r="YK530"/>
      <c r="YL530"/>
      <c r="YM530"/>
      <c r="YN530"/>
      <c r="YO530"/>
      <c r="YP530"/>
      <c r="YQ530"/>
      <c r="YR530"/>
      <c r="YS530"/>
      <c r="YT530"/>
      <c r="YU530"/>
      <c r="YV530"/>
      <c r="YW530"/>
      <c r="YX530"/>
      <c r="YY530"/>
      <c r="YZ530"/>
      <c r="ZA530"/>
      <c r="ZB530"/>
      <c r="ZC530"/>
      <c r="ZD530"/>
      <c r="ZE530"/>
      <c r="ZF530"/>
      <c r="ZG530"/>
      <c r="ZH530"/>
      <c r="ZI530"/>
      <c r="ZJ530"/>
      <c r="ZK530"/>
      <c r="ZL530"/>
      <c r="ZM530"/>
      <c r="ZN530"/>
      <c r="ZO530"/>
      <c r="ZP530"/>
      <c r="ZQ530"/>
      <c r="ZR530"/>
      <c r="ZS530"/>
      <c r="ZT530"/>
      <c r="ZU530"/>
      <c r="ZV530"/>
      <c r="ZW530"/>
      <c r="ZX530"/>
      <c r="ZY530"/>
      <c r="ZZ530"/>
      <c r="AAA530"/>
      <c r="AAB530"/>
      <c r="AAC530"/>
      <c r="AAD530"/>
      <c r="AAE530"/>
      <c r="AAF530"/>
      <c r="AAG530"/>
      <c r="AAH530"/>
      <c r="AAI530"/>
      <c r="AAJ530"/>
      <c r="AAK530"/>
      <c r="AAL530"/>
      <c r="AAM530"/>
      <c r="AAN530"/>
      <c r="AAO530"/>
      <c r="AAP530"/>
      <c r="AAQ530"/>
      <c r="AAR530"/>
      <c r="AAS530"/>
      <c r="AAT530"/>
      <c r="AAU530"/>
      <c r="AAV530"/>
      <c r="AAW530"/>
      <c r="AAX530"/>
      <c r="AAY530"/>
      <c r="AAZ530"/>
      <c r="ABA530"/>
      <c r="ABB530"/>
      <c r="ABC530"/>
      <c r="ABD530"/>
      <c r="ABE530"/>
      <c r="ABF530"/>
      <c r="ABG530"/>
      <c r="ABH530"/>
      <c r="ABI530"/>
      <c r="ABJ530"/>
      <c r="ABK530"/>
      <c r="ABL530"/>
      <c r="ABM530"/>
      <c r="ABN530"/>
      <c r="ABO530"/>
      <c r="ABP530"/>
      <c r="ABQ530"/>
      <c r="ABR530"/>
      <c r="ABS530"/>
      <c r="ABT530"/>
      <c r="ABU530"/>
      <c r="ABV530"/>
      <c r="ABW530"/>
      <c r="ABX530"/>
      <c r="ABY530"/>
      <c r="ABZ530"/>
      <c r="ACA530"/>
      <c r="ACB530"/>
      <c r="ACC530"/>
      <c r="ACD530"/>
      <c r="ACE530"/>
      <c r="ACF530"/>
      <c r="ACG530"/>
      <c r="ACH530"/>
      <c r="ACI530"/>
      <c r="ACJ530"/>
      <c r="ACK530"/>
      <c r="ACL530"/>
      <c r="ACM530"/>
      <c r="ACN530"/>
      <c r="ACO530"/>
      <c r="ACP530"/>
      <c r="ACQ530"/>
      <c r="ACR530"/>
      <c r="ACS530"/>
      <c r="ACT530"/>
      <c r="ACU530"/>
      <c r="ACV530"/>
      <c r="ACW530"/>
      <c r="ACX530"/>
      <c r="ACY530"/>
      <c r="ACZ530"/>
      <c r="ADA530"/>
      <c r="ADB530"/>
      <c r="ADC530"/>
      <c r="ADD530"/>
      <c r="ADE530"/>
      <c r="ADF530"/>
      <c r="ADG530"/>
      <c r="ADH530"/>
      <c r="ADI530"/>
      <c r="ADJ530"/>
      <c r="ADK530"/>
      <c r="ADL530"/>
      <c r="ADM530"/>
      <c r="ADN530"/>
      <c r="ADO530"/>
      <c r="ADP530"/>
      <c r="ADQ530"/>
      <c r="ADR530"/>
      <c r="ADS530"/>
      <c r="ADT530"/>
      <c r="ADU530"/>
      <c r="ADV530"/>
      <c r="ADW530"/>
      <c r="ADX530"/>
      <c r="ADY530"/>
      <c r="ADZ530"/>
      <c r="AEA530"/>
      <c r="AEB530"/>
      <c r="AEC530"/>
      <c r="AED530"/>
      <c r="AEE530"/>
      <c r="AEF530"/>
      <c r="AEG530"/>
      <c r="AEH530"/>
      <c r="AEI530"/>
      <c r="AEJ530"/>
      <c r="AEK530"/>
      <c r="AEL530"/>
      <c r="AEM530"/>
      <c r="AEN530"/>
      <c r="AEO530"/>
      <c r="AEP530"/>
      <c r="AEQ530"/>
      <c r="AER530"/>
      <c r="AES530"/>
      <c r="AET530"/>
      <c r="AEU530"/>
      <c r="AEV530"/>
      <c r="AEW530"/>
      <c r="AEX530"/>
      <c r="AEY530"/>
      <c r="AEZ530"/>
      <c r="AFA530"/>
      <c r="AFB530"/>
      <c r="AFC530"/>
      <c r="AFD530"/>
      <c r="AFE530"/>
      <c r="AFF530"/>
      <c r="AFG530"/>
      <c r="AFH530"/>
      <c r="AFI530"/>
      <c r="AFJ530"/>
      <c r="AFK530"/>
      <c r="AFL530"/>
      <c r="AFM530"/>
      <c r="AFN530"/>
      <c r="AFO530"/>
      <c r="AFP530"/>
      <c r="AFQ530"/>
      <c r="AFR530"/>
      <c r="AFS530"/>
      <c r="AFT530"/>
      <c r="AFU530"/>
      <c r="AFV530"/>
      <c r="AFW530"/>
      <c r="AFX530"/>
      <c r="AFY530"/>
      <c r="AFZ530"/>
      <c r="AGA530"/>
      <c r="AGB530"/>
      <c r="AGC530"/>
      <c r="AGD530"/>
      <c r="AGE530"/>
      <c r="AGF530"/>
      <c r="AGG530"/>
      <c r="AGH530"/>
      <c r="AGI530"/>
      <c r="AGJ530"/>
      <c r="AGK530"/>
      <c r="AGL530"/>
      <c r="AGM530"/>
      <c r="AGN530"/>
      <c r="AGO530"/>
      <c r="AGP530"/>
      <c r="AGQ530"/>
      <c r="AGR530"/>
      <c r="AGS530"/>
      <c r="AGT530"/>
      <c r="AGU530"/>
      <c r="AGV530"/>
      <c r="AGW530"/>
      <c r="AGX530"/>
      <c r="AGY530"/>
      <c r="AGZ530"/>
      <c r="AHA530"/>
      <c r="AHB530"/>
      <c r="AHC530"/>
      <c r="AHD530"/>
      <c r="AHE530"/>
      <c r="AHF530"/>
      <c r="AHG530"/>
      <c r="AHH530"/>
      <c r="AHI530"/>
      <c r="AHJ530"/>
      <c r="AHK530"/>
      <c r="AHL530"/>
      <c r="AHM530"/>
      <c r="AHN530"/>
      <c r="AHO530"/>
      <c r="AHP530"/>
      <c r="AHQ530"/>
      <c r="AHR530"/>
      <c r="AHS530"/>
      <c r="AHT530"/>
      <c r="AHU530"/>
      <c r="AHV530"/>
      <c r="AHW530"/>
      <c r="AHX530"/>
      <c r="AHY530"/>
      <c r="AHZ530"/>
      <c r="AIA530"/>
      <c r="AIB530"/>
      <c r="AIC530"/>
      <c r="AID530"/>
      <c r="AIE530"/>
      <c r="AIF530"/>
      <c r="AIG530"/>
      <c r="AIH530"/>
      <c r="AII530"/>
      <c r="AIJ530"/>
      <c r="AIK530"/>
      <c r="AIL530"/>
      <c r="AIM530"/>
      <c r="AIN530"/>
      <c r="AIO530"/>
      <c r="AIP530"/>
      <c r="AIQ530"/>
      <c r="AIR530"/>
      <c r="AIS530"/>
      <c r="AIT530"/>
      <c r="AIU530"/>
      <c r="AIV530"/>
      <c r="AIW530"/>
      <c r="AIX530"/>
      <c r="AIY530"/>
      <c r="AIZ530"/>
      <c r="AJA530"/>
      <c r="AJB530"/>
      <c r="AJC530"/>
      <c r="AJD530"/>
      <c r="AJE530"/>
      <c r="AJF530"/>
      <c r="AJG530"/>
      <c r="AJH530"/>
      <c r="AJI530"/>
      <c r="AJJ530"/>
      <c r="AJK530"/>
      <c r="AJL530"/>
      <c r="AJM530"/>
      <c r="AJN530"/>
    </row>
    <row r="531" spans="1:950" s="785" customFormat="1" ht="32.25" customHeight="1">
      <c r="A531" s="797" t="s">
        <v>33</v>
      </c>
      <c r="B531" s="786" t="s">
        <v>39</v>
      </c>
      <c r="C531" s="787">
        <v>88309</v>
      </c>
      <c r="D531" s="788" t="s">
        <v>82</v>
      </c>
      <c r="E531" s="787" t="s">
        <v>43</v>
      </c>
      <c r="F531" s="139">
        <v>0.51900000000000002</v>
      </c>
      <c r="G531" s="1267">
        <v>24.51</v>
      </c>
      <c r="H531" s="1227">
        <f>5.79*F531</f>
        <v>3.00501</v>
      </c>
      <c r="I531" s="1232">
        <f>18.72*F531</f>
        <v>9.715679999999999</v>
      </c>
      <c r="J531" s="214"/>
      <c r="K531" s="791"/>
      <c r="L531" s="792"/>
      <c r="M531" s="793"/>
      <c r="N531" s="794"/>
      <c r="O531" s="794"/>
      <c r="P531" s="94"/>
      <c r="Q531" s="94"/>
      <c r="R531" s="823"/>
      <c r="S531" s="823"/>
      <c r="T531" s="823"/>
      <c r="U531" s="823"/>
      <c r="V531" s="823"/>
      <c r="W531" s="823"/>
      <c r="X531" s="823"/>
      <c r="Y531" s="823"/>
      <c r="Z531" s="823"/>
      <c r="AA531" s="823"/>
      <c r="AB531" s="823"/>
      <c r="AC531" s="823"/>
      <c r="AD531" s="823"/>
      <c r="AE531" s="823"/>
      <c r="AF531" s="823"/>
      <c r="AG531" s="823"/>
      <c r="AH531" s="823"/>
      <c r="AI531" s="823"/>
      <c r="AJ531" s="823"/>
      <c r="AK531" s="823"/>
      <c r="AL531" s="823"/>
      <c r="AM531" s="823"/>
      <c r="AN531" s="823"/>
      <c r="AO531" s="823"/>
      <c r="AP531" s="823"/>
      <c r="AQ531" s="823"/>
      <c r="AR531" s="823"/>
      <c r="AS531" s="823"/>
      <c r="AT531" s="823"/>
      <c r="AU531" s="823"/>
      <c r="AV531" s="823"/>
      <c r="AW531" s="823"/>
      <c r="AX531" s="823"/>
      <c r="AY531" s="823"/>
      <c r="AZ531" s="823"/>
      <c r="BA531" s="823"/>
      <c r="BB531" s="823"/>
      <c r="BC531" s="823"/>
      <c r="BD531" s="823"/>
    </row>
    <row r="532" spans="1:950" s="785" customFormat="1" ht="32.25" customHeight="1">
      <c r="A532" s="797" t="s">
        <v>33</v>
      </c>
      <c r="B532" s="786" t="s">
        <v>39</v>
      </c>
      <c r="C532" s="787">
        <v>88316</v>
      </c>
      <c r="D532" s="788" t="s">
        <v>44</v>
      </c>
      <c r="E532" s="787" t="s">
        <v>43</v>
      </c>
      <c r="F532" s="139">
        <v>0.25900000000000001</v>
      </c>
      <c r="G532" s="1267">
        <v>18.899999999999999</v>
      </c>
      <c r="H532" s="1227">
        <f>5.68*F532</f>
        <v>1.47112</v>
      </c>
      <c r="I532" s="1232">
        <f>13.22*F532</f>
        <v>3.4239800000000002</v>
      </c>
      <c r="J532" s="214"/>
      <c r="K532" s="791"/>
      <c r="L532" s="792"/>
      <c r="M532" s="793"/>
      <c r="N532" s="794"/>
      <c r="O532" s="794"/>
      <c r="P532" s="94"/>
      <c r="Q532" s="94"/>
      <c r="R532" s="823"/>
      <c r="S532" s="823"/>
      <c r="T532" s="823"/>
      <c r="U532" s="823"/>
      <c r="V532" s="823"/>
      <c r="W532" s="823"/>
      <c r="X532" s="823"/>
      <c r="Y532" s="823"/>
      <c r="Z532" s="823"/>
      <c r="AA532" s="823"/>
      <c r="AB532" s="823"/>
      <c r="AC532" s="823"/>
      <c r="AD532" s="823"/>
      <c r="AE532" s="823"/>
      <c r="AF532" s="823"/>
      <c r="AG532" s="823"/>
      <c r="AH532" s="823"/>
      <c r="AI532" s="823"/>
      <c r="AJ532" s="823"/>
      <c r="AK532" s="823"/>
      <c r="AL532" s="823"/>
      <c r="AM532" s="823"/>
      <c r="AN532" s="823"/>
      <c r="AO532" s="823"/>
      <c r="AP532" s="823"/>
      <c r="AQ532" s="823"/>
      <c r="AR532" s="823"/>
      <c r="AS532" s="823"/>
      <c r="AT532" s="823"/>
      <c r="AU532" s="823"/>
      <c r="AV532" s="823"/>
      <c r="AW532" s="823"/>
      <c r="AX532" s="823"/>
      <c r="AY532" s="823"/>
      <c r="AZ532" s="823"/>
      <c r="BA532" s="823"/>
      <c r="BB532" s="823"/>
      <c r="BC532" s="823"/>
      <c r="BD532" s="823"/>
    </row>
    <row r="533" spans="1:950" s="785" customFormat="1" ht="32.25" customHeight="1">
      <c r="A533" s="797" t="s">
        <v>33</v>
      </c>
      <c r="B533" s="786" t="s">
        <v>45</v>
      </c>
      <c r="C533" s="787">
        <v>4377</v>
      </c>
      <c r="D533" s="788" t="s">
        <v>918</v>
      </c>
      <c r="E533" s="787" t="s">
        <v>54</v>
      </c>
      <c r="F533" s="139">
        <v>9.1999999999999993</v>
      </c>
      <c r="G533" s="1267">
        <v>0.2</v>
      </c>
      <c r="H533" s="1227">
        <f>F533*G533</f>
        <v>1.8399999999999999</v>
      </c>
      <c r="I533" s="1232"/>
      <c r="J533" s="214"/>
      <c r="K533" s="791"/>
      <c r="L533" s="792"/>
      <c r="M533" s="793"/>
      <c r="N533" s="794"/>
      <c r="O533" s="794"/>
      <c r="P533" s="94"/>
      <c r="Q533" s="94"/>
      <c r="R533" s="823"/>
      <c r="S533" s="823"/>
      <c r="T533" s="823"/>
      <c r="U533" s="823"/>
      <c r="V533" s="823"/>
      <c r="W533" s="823"/>
      <c r="X533" s="823"/>
      <c r="Y533" s="823"/>
      <c r="Z533" s="823"/>
      <c r="AA533" s="823"/>
      <c r="AB533" s="823"/>
      <c r="AC533" s="823"/>
      <c r="AD533" s="823"/>
      <c r="AE533" s="823"/>
      <c r="AF533" s="823"/>
      <c r="AG533" s="823"/>
      <c r="AH533" s="823"/>
      <c r="AI533" s="823"/>
      <c r="AJ533" s="823"/>
      <c r="AK533" s="823"/>
      <c r="AL533" s="823"/>
      <c r="AM533" s="823"/>
      <c r="AN533" s="823"/>
      <c r="AO533" s="823"/>
      <c r="AP533" s="823"/>
      <c r="AQ533" s="823"/>
      <c r="AR533" s="823"/>
      <c r="AS533" s="823"/>
      <c r="AT533" s="823"/>
      <c r="AU533" s="823"/>
      <c r="AV533" s="823"/>
      <c r="AW533" s="823"/>
      <c r="AX533" s="823"/>
      <c r="AY533" s="823"/>
      <c r="AZ533" s="823"/>
      <c r="BA533" s="823"/>
      <c r="BB533" s="823"/>
      <c r="BC533" s="823"/>
      <c r="BD533" s="823"/>
    </row>
    <row r="534" spans="1:950" s="785" customFormat="1" ht="32.25" customHeight="1">
      <c r="A534" s="797" t="s">
        <v>33</v>
      </c>
      <c r="B534" s="786" t="s">
        <v>45</v>
      </c>
      <c r="C534" s="787">
        <v>36896</v>
      </c>
      <c r="D534" s="788" t="s">
        <v>922</v>
      </c>
      <c r="E534" s="787" t="s">
        <v>54</v>
      </c>
      <c r="F534" s="139">
        <v>0.83330000000000004</v>
      </c>
      <c r="G534" s="1267">
        <v>349.9</v>
      </c>
      <c r="H534" s="1227">
        <f>F534*G534</f>
        <v>291.57166999999998</v>
      </c>
      <c r="I534" s="1232"/>
      <c r="J534" s="214"/>
      <c r="K534" s="791"/>
      <c r="L534" s="792"/>
      <c r="M534" s="793"/>
      <c r="N534" s="794"/>
      <c r="O534" s="794"/>
      <c r="P534" s="94"/>
      <c r="Q534" s="94"/>
      <c r="R534" s="823"/>
      <c r="S534" s="823"/>
      <c r="T534" s="823"/>
      <c r="U534" s="823"/>
      <c r="V534" s="823"/>
      <c r="W534" s="823"/>
      <c r="X534" s="823"/>
      <c r="Y534" s="823"/>
      <c r="Z534" s="823"/>
      <c r="AA534" s="823"/>
      <c r="AB534" s="823"/>
      <c r="AC534" s="823"/>
      <c r="AD534" s="823"/>
      <c r="AE534" s="823"/>
      <c r="AF534" s="823"/>
      <c r="AG534" s="823"/>
      <c r="AH534" s="823"/>
      <c r="AI534" s="823"/>
      <c r="AJ534" s="823"/>
      <c r="AK534" s="823"/>
      <c r="AL534" s="823"/>
      <c r="AM534" s="823"/>
      <c r="AN534" s="823"/>
      <c r="AO534" s="823"/>
      <c r="AP534" s="823"/>
      <c r="AQ534" s="823"/>
      <c r="AR534" s="823"/>
      <c r="AS534" s="823"/>
      <c r="AT534" s="823"/>
      <c r="AU534" s="823"/>
      <c r="AV534" s="823"/>
      <c r="AW534" s="823"/>
      <c r="AX534" s="823"/>
      <c r="AY534" s="823"/>
      <c r="AZ534" s="823"/>
      <c r="BA534" s="823"/>
      <c r="BB534" s="823"/>
      <c r="BC534" s="823"/>
      <c r="BD534" s="823"/>
    </row>
    <row r="535" spans="1:950" s="785" customFormat="1" ht="32.25" customHeight="1">
      <c r="A535" s="797" t="s">
        <v>33</v>
      </c>
      <c r="B535" s="786" t="s">
        <v>45</v>
      </c>
      <c r="C535" s="787">
        <v>39961</v>
      </c>
      <c r="D535" s="788" t="s">
        <v>920</v>
      </c>
      <c r="E535" s="787" t="s">
        <v>54</v>
      </c>
      <c r="F535" s="139">
        <v>0.62329999999999997</v>
      </c>
      <c r="G535" s="1267">
        <v>19.68</v>
      </c>
      <c r="H535" s="1227">
        <f>F535*G535</f>
        <v>12.266544</v>
      </c>
      <c r="I535" s="1232"/>
      <c r="J535" s="214"/>
      <c r="K535" s="791"/>
      <c r="L535" s="792"/>
      <c r="M535" s="793"/>
      <c r="N535" s="794"/>
      <c r="O535" s="794"/>
      <c r="P535" s="94"/>
      <c r="Q535" s="94"/>
      <c r="R535" s="823"/>
      <c r="S535" s="823"/>
      <c r="T535" s="823"/>
      <c r="U535" s="823"/>
      <c r="V535" s="823"/>
      <c r="W535" s="823"/>
      <c r="X535" s="823"/>
      <c r="Y535" s="823"/>
      <c r="Z535" s="823"/>
      <c r="AA535" s="823"/>
      <c r="AB535" s="823"/>
      <c r="AC535" s="823"/>
      <c r="AD535" s="823"/>
      <c r="AE535" s="823"/>
      <c r="AF535" s="823"/>
      <c r="AG535" s="823"/>
      <c r="AH535" s="823"/>
      <c r="AI535" s="823"/>
      <c r="AJ535" s="823"/>
      <c r="AK535" s="823"/>
      <c r="AL535" s="823"/>
      <c r="AM535" s="823"/>
      <c r="AN535" s="823"/>
      <c r="AO535" s="823"/>
      <c r="AP535" s="823"/>
      <c r="AQ535" s="823"/>
      <c r="AR535" s="823"/>
      <c r="AS535" s="823"/>
      <c r="AT535" s="823"/>
      <c r="AU535" s="823"/>
      <c r="AV535" s="823"/>
      <c r="AW535" s="823"/>
      <c r="AX535" s="823"/>
      <c r="AY535" s="823"/>
      <c r="AZ535" s="823"/>
      <c r="BA535" s="823"/>
      <c r="BB535" s="823"/>
      <c r="BC535" s="823"/>
      <c r="BD535" s="823"/>
    </row>
    <row r="536" spans="1:950" s="192" customFormat="1" ht="14.25" customHeight="1">
      <c r="A536" s="74"/>
      <c r="B536" s="106"/>
      <c r="C536" s="107"/>
      <c r="D536" s="77"/>
      <c r="E536" s="78"/>
      <c r="F536" s="139"/>
      <c r="G536" s="1267"/>
      <c r="H536" s="1227"/>
      <c r="I536" s="1232"/>
      <c r="J536" s="214"/>
      <c r="K536" s="80"/>
      <c r="L536" s="81"/>
      <c r="M536" s="82"/>
      <c r="N536" s="109"/>
      <c r="O536" s="109"/>
      <c r="P536" s="94"/>
      <c r="Q536" s="94"/>
      <c r="R536" s="720"/>
      <c r="S536" s="720"/>
      <c r="T536" s="720"/>
      <c r="U536" s="720"/>
      <c r="V536" s="720"/>
      <c r="W536" s="720"/>
      <c r="X536" s="720"/>
      <c r="Y536" s="720"/>
      <c r="Z536" s="720"/>
      <c r="AA536" s="720"/>
      <c r="AB536" s="720"/>
      <c r="AC536" s="720"/>
      <c r="AD536" s="720"/>
      <c r="AE536" s="720"/>
      <c r="AF536" s="720"/>
      <c r="AG536" s="720"/>
      <c r="AH536" s="720"/>
      <c r="AI536" s="720"/>
      <c r="AJ536" s="720"/>
      <c r="AK536" s="720"/>
      <c r="AL536" s="720"/>
      <c r="AM536" s="720"/>
      <c r="AN536" s="720"/>
      <c r="AO536" s="720"/>
      <c r="AP536" s="720"/>
      <c r="AQ536" s="720"/>
      <c r="AR536" s="720"/>
      <c r="AS536" s="720"/>
      <c r="AT536" s="720"/>
      <c r="AU536" s="720"/>
      <c r="AV536" s="720"/>
      <c r="AW536" s="720"/>
      <c r="AX536" s="720"/>
      <c r="AY536" s="720"/>
      <c r="AZ536" s="720"/>
      <c r="BA536" s="720"/>
      <c r="BB536" s="720"/>
      <c r="BC536" s="720"/>
      <c r="BD536" s="720"/>
    </row>
    <row r="537" spans="1:950" s="73" customFormat="1" ht="60" customHeight="1">
      <c r="A537" s="64" t="s">
        <v>33</v>
      </c>
      <c r="B537" s="65">
        <v>94575</v>
      </c>
      <c r="C537" s="66" t="s">
        <v>732</v>
      </c>
      <c r="D537" s="110" t="s">
        <v>923</v>
      </c>
      <c r="E537" s="66" t="s">
        <v>178</v>
      </c>
      <c r="F537" s="856">
        <f>'MEMÓRIA DE CÁLCULO'!$G$63</f>
        <v>6.6000000000000005</v>
      </c>
      <c r="G537" s="1264"/>
      <c r="H537" s="1236">
        <f>ROUND(SUM(H538:H543),2)</f>
        <v>310.14999999999998</v>
      </c>
      <c r="I537" s="1246">
        <f>ROUND(SUM(I538:I542),2)</f>
        <v>13.14</v>
      </c>
      <c r="J537" s="211">
        <f>ROUND(H537+I537,2)</f>
        <v>323.29000000000002</v>
      </c>
      <c r="K537" s="68">
        <f>ROUND(F537*H537,2)</f>
        <v>2046.99</v>
      </c>
      <c r="L537" s="69">
        <f>ROUND(F537*I537,2)</f>
        <v>86.72</v>
      </c>
      <c r="M537" s="679">
        <f>ROUND(K537+L537,2)</f>
        <v>2133.71</v>
      </c>
      <c r="N537" s="680">
        <f>ROUND(M537*$N$5,2)</f>
        <v>538.96</v>
      </c>
      <c r="O537" s="680">
        <f>ROUND(M537+N537,2)</f>
        <v>2672.67</v>
      </c>
      <c r="P537" s="13"/>
      <c r="Q537" s="13"/>
      <c r="R537" s="704"/>
      <c r="S537" s="704"/>
      <c r="T537" s="704"/>
      <c r="U537" s="704"/>
      <c r="V537" s="704"/>
      <c r="W537" s="704"/>
      <c r="X537" s="704"/>
      <c r="Y537" s="704"/>
      <c r="Z537" s="704"/>
      <c r="AA537" s="704"/>
      <c r="AB537" s="704"/>
      <c r="AC537" s="704"/>
      <c r="AD537" s="704"/>
      <c r="AE537" s="704"/>
      <c r="AF537" s="704"/>
      <c r="AG537" s="704"/>
      <c r="AH537" s="704"/>
      <c r="AI537" s="704"/>
      <c r="AJ537" s="704"/>
      <c r="AK537" s="704"/>
      <c r="AL537" s="704"/>
      <c r="AM537" s="704"/>
      <c r="AN537" s="704"/>
      <c r="AO537" s="704"/>
      <c r="AP537" s="704"/>
      <c r="AQ537" s="704"/>
      <c r="AR537" s="704"/>
      <c r="AS537" s="704"/>
      <c r="AT537" s="704"/>
      <c r="AU537" s="704"/>
      <c r="AV537" s="704"/>
      <c r="AW537" s="704"/>
      <c r="AX537" s="704"/>
      <c r="AY537" s="704"/>
      <c r="AZ537" s="704"/>
      <c r="BA537" s="704"/>
      <c r="BB537" s="704"/>
      <c r="BC537" s="704"/>
      <c r="BD537" s="704"/>
    </row>
    <row r="538" spans="1:950" s="785" customFormat="1" ht="32.25" customHeight="1">
      <c r="A538" s="797" t="s">
        <v>33</v>
      </c>
      <c r="B538" s="786" t="s">
        <v>39</v>
      </c>
      <c r="C538" s="787">
        <v>88309</v>
      </c>
      <c r="D538" s="788" t="s">
        <v>82</v>
      </c>
      <c r="E538" s="787" t="s">
        <v>43</v>
      </c>
      <c r="F538" s="139">
        <v>0.51900000000000002</v>
      </c>
      <c r="G538" s="1267">
        <v>24.51</v>
      </c>
      <c r="H538" s="1227">
        <f>5.79*F538</f>
        <v>3.00501</v>
      </c>
      <c r="I538" s="1232">
        <f>18.72*F538</f>
        <v>9.715679999999999</v>
      </c>
      <c r="J538" s="214"/>
      <c r="K538" s="791"/>
      <c r="L538" s="792"/>
      <c r="M538" s="793"/>
      <c r="N538" s="794"/>
      <c r="O538" s="794"/>
      <c r="P538" s="94"/>
      <c r="Q538" s="94"/>
      <c r="R538" s="823"/>
      <c r="S538" s="823"/>
      <c r="T538" s="823"/>
      <c r="U538" s="823"/>
      <c r="V538" s="823"/>
      <c r="W538" s="823"/>
      <c r="X538" s="823"/>
      <c r="Y538" s="823"/>
      <c r="Z538" s="823"/>
      <c r="AA538" s="823"/>
      <c r="AB538" s="823"/>
      <c r="AC538" s="823"/>
      <c r="AD538" s="823"/>
      <c r="AE538" s="823"/>
      <c r="AF538" s="823"/>
      <c r="AG538" s="823"/>
      <c r="AH538" s="823"/>
      <c r="AI538" s="823"/>
      <c r="AJ538" s="823"/>
      <c r="AK538" s="823"/>
      <c r="AL538" s="823"/>
      <c r="AM538" s="823"/>
      <c r="AN538" s="823"/>
      <c r="AO538" s="823"/>
      <c r="AP538" s="823"/>
      <c r="AQ538" s="823"/>
      <c r="AR538" s="823"/>
      <c r="AS538" s="823"/>
      <c r="AT538" s="823"/>
      <c r="AU538" s="823"/>
      <c r="AV538" s="823"/>
      <c r="AW538" s="823"/>
      <c r="AX538" s="823"/>
      <c r="AY538" s="823"/>
      <c r="AZ538" s="823"/>
      <c r="BA538" s="823"/>
      <c r="BB538" s="823"/>
      <c r="BC538" s="823"/>
      <c r="BD538" s="823"/>
    </row>
    <row r="539" spans="1:950" s="785" customFormat="1" ht="32.25" customHeight="1">
      <c r="A539" s="797" t="s">
        <v>33</v>
      </c>
      <c r="B539" s="786" t="s">
        <v>39</v>
      </c>
      <c r="C539" s="787">
        <v>88316</v>
      </c>
      <c r="D539" s="788" t="s">
        <v>44</v>
      </c>
      <c r="E539" s="787" t="s">
        <v>43</v>
      </c>
      <c r="F539" s="139">
        <v>0.25900000000000001</v>
      </c>
      <c r="G539" s="1267">
        <v>18.899999999999999</v>
      </c>
      <c r="H539" s="1227">
        <f>5.68*F539</f>
        <v>1.47112</v>
      </c>
      <c r="I539" s="1232">
        <f>13.22*F539</f>
        <v>3.4239800000000002</v>
      </c>
      <c r="J539" s="214"/>
      <c r="K539" s="791"/>
      <c r="L539" s="792"/>
      <c r="M539" s="793"/>
      <c r="N539" s="794"/>
      <c r="O539" s="794"/>
      <c r="P539" s="94"/>
      <c r="Q539" s="94"/>
      <c r="R539" s="823"/>
      <c r="S539" s="823"/>
      <c r="T539" s="823"/>
      <c r="U539" s="823"/>
      <c r="V539" s="823"/>
      <c r="W539" s="823"/>
      <c r="X539" s="823"/>
      <c r="Y539" s="823"/>
      <c r="Z539" s="823"/>
      <c r="AA539" s="823"/>
      <c r="AB539" s="823"/>
      <c r="AC539" s="823"/>
      <c r="AD539" s="823"/>
      <c r="AE539" s="823"/>
      <c r="AF539" s="823"/>
      <c r="AG539" s="823"/>
      <c r="AH539" s="823"/>
      <c r="AI539" s="823"/>
      <c r="AJ539" s="823"/>
      <c r="AK539" s="823"/>
      <c r="AL539" s="823"/>
      <c r="AM539" s="823"/>
      <c r="AN539" s="823"/>
      <c r="AO539" s="823"/>
      <c r="AP539" s="823"/>
      <c r="AQ539" s="823"/>
      <c r="AR539" s="823"/>
      <c r="AS539" s="823"/>
      <c r="AT539" s="823"/>
      <c r="AU539" s="823"/>
      <c r="AV539" s="823"/>
      <c r="AW539" s="823"/>
      <c r="AX539" s="823"/>
      <c r="AY539" s="823"/>
      <c r="AZ539" s="823"/>
      <c r="BA539" s="823"/>
      <c r="BB539" s="823"/>
      <c r="BC539" s="823"/>
      <c r="BD539" s="823"/>
    </row>
    <row r="540" spans="1:950" s="785" customFormat="1" ht="32.25" customHeight="1">
      <c r="A540" s="797" t="s">
        <v>33</v>
      </c>
      <c r="B540" s="786" t="s">
        <v>45</v>
      </c>
      <c r="C540" s="787">
        <v>4377</v>
      </c>
      <c r="D540" s="788" t="s">
        <v>918</v>
      </c>
      <c r="E540" s="787" t="s">
        <v>54</v>
      </c>
      <c r="F540" s="139">
        <v>9.1999999999999993</v>
      </c>
      <c r="G540" s="1267">
        <v>0.2</v>
      </c>
      <c r="H540" s="1227">
        <f>F540*G540</f>
        <v>1.8399999999999999</v>
      </c>
      <c r="I540" s="1232"/>
      <c r="J540" s="214"/>
      <c r="K540" s="791"/>
      <c r="L540" s="792"/>
      <c r="M540" s="793"/>
      <c r="N540" s="794"/>
      <c r="O540" s="794"/>
      <c r="P540" s="94"/>
      <c r="Q540" s="94"/>
      <c r="R540" s="823"/>
      <c r="S540" s="823"/>
      <c r="T540" s="823"/>
      <c r="U540" s="823"/>
      <c r="V540" s="823"/>
      <c r="W540" s="823"/>
      <c r="X540" s="823"/>
      <c r="Y540" s="823"/>
      <c r="Z540" s="823"/>
      <c r="AA540" s="823"/>
      <c r="AB540" s="823"/>
      <c r="AC540" s="823"/>
      <c r="AD540" s="823"/>
      <c r="AE540" s="823"/>
      <c r="AF540" s="823"/>
      <c r="AG540" s="823"/>
      <c r="AH540" s="823"/>
      <c r="AI540" s="823"/>
      <c r="AJ540" s="823"/>
      <c r="AK540" s="823"/>
      <c r="AL540" s="823"/>
      <c r="AM540" s="823"/>
      <c r="AN540" s="823"/>
      <c r="AO540" s="823"/>
      <c r="AP540" s="823"/>
      <c r="AQ540" s="823"/>
      <c r="AR540" s="823"/>
      <c r="AS540" s="823"/>
      <c r="AT540" s="823"/>
      <c r="AU540" s="823"/>
      <c r="AV540" s="823"/>
      <c r="AW540" s="823"/>
      <c r="AX540" s="823"/>
      <c r="AY540" s="823"/>
      <c r="AZ540" s="823"/>
      <c r="BA540" s="823"/>
      <c r="BB540" s="823"/>
      <c r="BC540" s="823"/>
      <c r="BD540" s="823"/>
    </row>
    <row r="541" spans="1:950" s="785" customFormat="1" ht="32.25" customHeight="1">
      <c r="A541" s="797" t="s">
        <v>33</v>
      </c>
      <c r="B541" s="786" t="s">
        <v>45</v>
      </c>
      <c r="C541" s="787">
        <v>36896</v>
      </c>
      <c r="D541" s="788" t="s">
        <v>922</v>
      </c>
      <c r="E541" s="787" t="s">
        <v>54</v>
      </c>
      <c r="F541" s="139">
        <v>0.83330000000000004</v>
      </c>
      <c r="G541" s="1267">
        <v>349.9</v>
      </c>
      <c r="H541" s="1227">
        <f>F541*G541</f>
        <v>291.57166999999998</v>
      </c>
      <c r="I541" s="1232"/>
      <c r="J541" s="214"/>
      <c r="K541" s="791"/>
      <c r="L541" s="792"/>
      <c r="M541" s="793"/>
      <c r="N541" s="794"/>
      <c r="O541" s="794"/>
      <c r="P541" s="94"/>
      <c r="Q541" s="94"/>
      <c r="R541" s="823"/>
      <c r="S541" s="823"/>
      <c r="T541" s="823"/>
      <c r="U541" s="823"/>
      <c r="V541" s="823"/>
      <c r="W541" s="823"/>
      <c r="X541" s="823"/>
      <c r="Y541" s="823"/>
      <c r="Z541" s="823"/>
      <c r="AA541" s="823"/>
      <c r="AB541" s="823"/>
      <c r="AC541" s="823"/>
      <c r="AD541" s="823"/>
      <c r="AE541" s="823"/>
      <c r="AF541" s="823"/>
      <c r="AG541" s="823"/>
      <c r="AH541" s="823"/>
      <c r="AI541" s="823"/>
      <c r="AJ541" s="823"/>
      <c r="AK541" s="823"/>
      <c r="AL541" s="823"/>
      <c r="AM541" s="823"/>
      <c r="AN541" s="823"/>
      <c r="AO541" s="823"/>
      <c r="AP541" s="823"/>
      <c r="AQ541" s="823"/>
      <c r="AR541" s="823"/>
      <c r="AS541" s="823"/>
      <c r="AT541" s="823"/>
      <c r="AU541" s="823"/>
      <c r="AV541" s="823"/>
      <c r="AW541" s="823"/>
      <c r="AX541" s="823"/>
      <c r="AY541" s="823"/>
      <c r="AZ541" s="823"/>
      <c r="BA541" s="823"/>
      <c r="BB541" s="823"/>
      <c r="BC541" s="823"/>
      <c r="BD541" s="823"/>
    </row>
    <row r="542" spans="1:950" s="785" customFormat="1" ht="32.25" customHeight="1">
      <c r="A542" s="797" t="s">
        <v>33</v>
      </c>
      <c r="B542" s="786" t="s">
        <v>45</v>
      </c>
      <c r="C542" s="787">
        <v>39961</v>
      </c>
      <c r="D542" s="788" t="s">
        <v>920</v>
      </c>
      <c r="E542" s="787" t="s">
        <v>54</v>
      </c>
      <c r="F542" s="139">
        <v>0.62329999999999997</v>
      </c>
      <c r="G542" s="1267">
        <v>19.68</v>
      </c>
      <c r="H542" s="1227">
        <f>F542*G542</f>
        <v>12.266544</v>
      </c>
      <c r="I542" s="1232"/>
      <c r="J542" s="214"/>
      <c r="K542" s="791"/>
      <c r="L542" s="792"/>
      <c r="M542" s="793"/>
      <c r="N542" s="794"/>
      <c r="O542" s="794"/>
      <c r="P542" s="94"/>
      <c r="Q542" s="94"/>
      <c r="R542" s="823"/>
      <c r="S542" s="823"/>
      <c r="T542" s="823"/>
      <c r="U542" s="823"/>
      <c r="V542" s="823"/>
      <c r="W542" s="823"/>
      <c r="X542" s="823"/>
      <c r="Y542" s="823"/>
      <c r="Z542" s="823"/>
      <c r="AA542" s="823"/>
      <c r="AB542" s="823"/>
      <c r="AC542" s="823"/>
      <c r="AD542" s="823"/>
      <c r="AE542" s="823"/>
      <c r="AF542" s="823"/>
      <c r="AG542" s="823"/>
      <c r="AH542" s="823"/>
      <c r="AI542" s="823"/>
      <c r="AJ542" s="823"/>
      <c r="AK542" s="823"/>
      <c r="AL542" s="823"/>
      <c r="AM542" s="823"/>
      <c r="AN542" s="823"/>
      <c r="AO542" s="823"/>
      <c r="AP542" s="823"/>
      <c r="AQ542" s="823"/>
      <c r="AR542" s="823"/>
      <c r="AS542" s="823"/>
      <c r="AT542" s="823"/>
      <c r="AU542" s="823"/>
      <c r="AV542" s="823"/>
      <c r="AW542" s="823"/>
      <c r="AX542" s="823"/>
      <c r="AY542" s="823"/>
      <c r="AZ542" s="823"/>
      <c r="BA542" s="823"/>
      <c r="BB542" s="823"/>
      <c r="BC542" s="823"/>
      <c r="BD542" s="823"/>
    </row>
    <row r="543" spans="1:950" s="192" customFormat="1" ht="14.25" customHeight="1">
      <c r="A543" s="74"/>
      <c r="B543" s="106"/>
      <c r="C543" s="107"/>
      <c r="D543" s="77"/>
      <c r="E543" s="78"/>
      <c r="F543" s="139"/>
      <c r="G543" s="1267"/>
      <c r="H543" s="1227"/>
      <c r="I543" s="1232"/>
      <c r="J543" s="214"/>
      <c r="K543" s="80"/>
      <c r="L543" s="81"/>
      <c r="M543" s="82"/>
      <c r="N543" s="109"/>
      <c r="O543" s="109"/>
      <c r="P543" s="13"/>
      <c r="Q543" s="13"/>
      <c r="R543" s="720"/>
      <c r="S543" s="720"/>
      <c r="T543" s="720"/>
      <c r="U543" s="720"/>
      <c r="V543" s="720"/>
      <c r="W543" s="720"/>
      <c r="X543" s="720"/>
      <c r="Y543" s="720"/>
      <c r="Z543" s="720"/>
      <c r="AA543" s="720"/>
      <c r="AB543" s="720"/>
      <c r="AC543" s="720"/>
      <c r="AD543" s="720"/>
      <c r="AE543" s="720"/>
      <c r="AF543" s="720"/>
      <c r="AG543" s="720"/>
      <c r="AH543" s="720"/>
      <c r="AI543" s="720"/>
      <c r="AJ543" s="720"/>
      <c r="AK543" s="720"/>
      <c r="AL543" s="720"/>
      <c r="AM543" s="720"/>
      <c r="AN543" s="720"/>
      <c r="AO543" s="720"/>
      <c r="AP543" s="720"/>
      <c r="AQ543" s="720"/>
      <c r="AR543" s="720"/>
      <c r="AS543" s="720"/>
      <c r="AT543" s="720"/>
      <c r="AU543" s="720"/>
      <c r="AV543" s="720"/>
      <c r="AW543" s="720"/>
      <c r="AX543" s="720"/>
      <c r="AY543" s="720"/>
      <c r="AZ543" s="720"/>
      <c r="BA543" s="720"/>
      <c r="BB543" s="720"/>
      <c r="BC543" s="720"/>
      <c r="BD543" s="720"/>
    </row>
    <row r="544" spans="1:950" s="785" customFormat="1" ht="60" customHeight="1">
      <c r="A544" s="779" t="s">
        <v>33</v>
      </c>
      <c r="B544" s="65">
        <v>94575</v>
      </c>
      <c r="C544" s="780" t="s">
        <v>733</v>
      </c>
      <c r="D544" s="796" t="s">
        <v>924</v>
      </c>
      <c r="E544" s="780" t="s">
        <v>178</v>
      </c>
      <c r="F544" s="856">
        <f>'MEMÓRIA DE CÁLCULO'!$G$64</f>
        <v>13.5</v>
      </c>
      <c r="G544" s="1264"/>
      <c r="H544" s="1236">
        <f>ROUND(SUM(H545:H550),2)</f>
        <v>310.14999999999998</v>
      </c>
      <c r="I544" s="1246">
        <f>ROUND(SUM(I545:I549),2)</f>
        <v>13.14</v>
      </c>
      <c r="J544" s="211">
        <f>ROUND(H544+I544,2)</f>
        <v>323.29000000000002</v>
      </c>
      <c r="K544" s="781">
        <f>ROUND(F544*H544,2)</f>
        <v>4187.03</v>
      </c>
      <c r="L544" s="782">
        <f>ROUND(F544*I544,2)</f>
        <v>177.39</v>
      </c>
      <c r="M544" s="820">
        <f>ROUND(K544+L544,2)</f>
        <v>4364.42</v>
      </c>
      <c r="N544" s="821">
        <f>ROUND(M544*$N$5,2)</f>
        <v>1102.4100000000001</v>
      </c>
      <c r="O544" s="821">
        <f>ROUND(M544+N544,2)</f>
        <v>5466.83</v>
      </c>
      <c r="P544" s="777"/>
      <c r="Q544" s="777"/>
      <c r="R544" s="823"/>
      <c r="S544" s="823"/>
      <c r="T544" s="823"/>
      <c r="U544" s="823"/>
      <c r="V544" s="823"/>
      <c r="W544" s="823"/>
      <c r="X544" s="823"/>
      <c r="Y544" s="823"/>
      <c r="Z544" s="823"/>
      <c r="AA544" s="823"/>
      <c r="AB544" s="823"/>
      <c r="AC544" s="823"/>
      <c r="AD544" s="823"/>
      <c r="AE544" s="823"/>
      <c r="AF544" s="823"/>
      <c r="AG544" s="823"/>
      <c r="AH544" s="823"/>
      <c r="AI544" s="823"/>
      <c r="AJ544" s="823"/>
      <c r="AK544" s="823"/>
      <c r="AL544" s="823"/>
      <c r="AM544" s="823"/>
      <c r="AN544" s="823"/>
      <c r="AO544" s="823"/>
      <c r="AP544" s="823"/>
      <c r="AQ544" s="823"/>
      <c r="AR544" s="823"/>
      <c r="AS544" s="823"/>
      <c r="AT544" s="823"/>
      <c r="AU544" s="823"/>
      <c r="AV544" s="823"/>
      <c r="AW544" s="823"/>
      <c r="AX544" s="823"/>
      <c r="AY544" s="823"/>
      <c r="AZ544" s="823"/>
      <c r="BA544" s="823"/>
      <c r="BB544" s="823"/>
      <c r="BC544" s="823"/>
      <c r="BD544" s="823"/>
    </row>
    <row r="545" spans="1:56" s="785" customFormat="1" ht="32.25" customHeight="1">
      <c r="A545" s="797" t="s">
        <v>33</v>
      </c>
      <c r="B545" s="786" t="s">
        <v>39</v>
      </c>
      <c r="C545" s="787">
        <v>88309</v>
      </c>
      <c r="D545" s="788" t="s">
        <v>82</v>
      </c>
      <c r="E545" s="787" t="s">
        <v>43</v>
      </c>
      <c r="F545" s="139">
        <v>0.51900000000000002</v>
      </c>
      <c r="G545" s="1267">
        <v>24.51</v>
      </c>
      <c r="H545" s="1227">
        <f>5.79*F545</f>
        <v>3.00501</v>
      </c>
      <c r="I545" s="1232">
        <f>18.72*F545</f>
        <v>9.715679999999999</v>
      </c>
      <c r="J545" s="214"/>
      <c r="K545" s="791"/>
      <c r="L545" s="792"/>
      <c r="M545" s="793"/>
      <c r="N545" s="794"/>
      <c r="O545" s="794"/>
      <c r="P545" s="94"/>
      <c r="Q545" s="94"/>
      <c r="R545" s="823"/>
      <c r="S545" s="823"/>
      <c r="T545" s="823"/>
      <c r="U545" s="823"/>
      <c r="V545" s="823"/>
      <c r="W545" s="823"/>
      <c r="X545" s="823"/>
      <c r="Y545" s="823"/>
      <c r="Z545" s="823"/>
      <c r="AA545" s="823"/>
      <c r="AB545" s="823"/>
      <c r="AC545" s="823"/>
      <c r="AD545" s="823"/>
      <c r="AE545" s="823"/>
      <c r="AF545" s="823"/>
      <c r="AG545" s="823"/>
      <c r="AH545" s="823"/>
      <c r="AI545" s="823"/>
      <c r="AJ545" s="823"/>
      <c r="AK545" s="823"/>
      <c r="AL545" s="823"/>
      <c r="AM545" s="823"/>
      <c r="AN545" s="823"/>
      <c r="AO545" s="823"/>
      <c r="AP545" s="823"/>
      <c r="AQ545" s="823"/>
      <c r="AR545" s="823"/>
      <c r="AS545" s="823"/>
      <c r="AT545" s="823"/>
      <c r="AU545" s="823"/>
      <c r="AV545" s="823"/>
      <c r="AW545" s="823"/>
      <c r="AX545" s="823"/>
      <c r="AY545" s="823"/>
      <c r="AZ545" s="823"/>
      <c r="BA545" s="823"/>
      <c r="BB545" s="823"/>
      <c r="BC545" s="823"/>
      <c r="BD545" s="823"/>
    </row>
    <row r="546" spans="1:56" s="785" customFormat="1" ht="32.25" customHeight="1">
      <c r="A546" s="797" t="s">
        <v>33</v>
      </c>
      <c r="B546" s="786" t="s">
        <v>39</v>
      </c>
      <c r="C546" s="787">
        <v>88316</v>
      </c>
      <c r="D546" s="788" t="s">
        <v>44</v>
      </c>
      <c r="E546" s="787" t="s">
        <v>43</v>
      </c>
      <c r="F546" s="139">
        <v>0.25900000000000001</v>
      </c>
      <c r="G546" s="1267">
        <v>18.899999999999999</v>
      </c>
      <c r="H546" s="1227">
        <f>5.68*F546</f>
        <v>1.47112</v>
      </c>
      <c r="I546" s="1232">
        <f>13.22*F546</f>
        <v>3.4239800000000002</v>
      </c>
      <c r="J546" s="214"/>
      <c r="K546" s="791"/>
      <c r="L546" s="792"/>
      <c r="M546" s="793"/>
      <c r="N546" s="794"/>
      <c r="O546" s="794"/>
      <c r="P546" s="94"/>
      <c r="Q546" s="94"/>
      <c r="R546" s="823"/>
      <c r="S546" s="823"/>
      <c r="T546" s="823"/>
      <c r="U546" s="823"/>
      <c r="V546" s="823"/>
      <c r="W546" s="823"/>
      <c r="X546" s="823"/>
      <c r="Y546" s="823"/>
      <c r="Z546" s="823"/>
      <c r="AA546" s="823"/>
      <c r="AB546" s="823"/>
      <c r="AC546" s="823"/>
      <c r="AD546" s="823"/>
      <c r="AE546" s="823"/>
      <c r="AF546" s="823"/>
      <c r="AG546" s="823"/>
      <c r="AH546" s="823"/>
      <c r="AI546" s="823"/>
      <c r="AJ546" s="823"/>
      <c r="AK546" s="823"/>
      <c r="AL546" s="823"/>
      <c r="AM546" s="823"/>
      <c r="AN546" s="823"/>
      <c r="AO546" s="823"/>
      <c r="AP546" s="823"/>
      <c r="AQ546" s="823"/>
      <c r="AR546" s="823"/>
      <c r="AS546" s="823"/>
      <c r="AT546" s="823"/>
      <c r="AU546" s="823"/>
      <c r="AV546" s="823"/>
      <c r="AW546" s="823"/>
      <c r="AX546" s="823"/>
      <c r="AY546" s="823"/>
      <c r="AZ546" s="823"/>
      <c r="BA546" s="823"/>
      <c r="BB546" s="823"/>
      <c r="BC546" s="823"/>
      <c r="BD546" s="823"/>
    </row>
    <row r="547" spans="1:56" s="785" customFormat="1" ht="32.25" customHeight="1">
      <c r="A547" s="797" t="s">
        <v>33</v>
      </c>
      <c r="B547" s="786" t="s">
        <v>45</v>
      </c>
      <c r="C547" s="787">
        <v>4377</v>
      </c>
      <c r="D547" s="788" t="s">
        <v>918</v>
      </c>
      <c r="E547" s="787" t="s">
        <v>54</v>
      </c>
      <c r="F547" s="139">
        <v>9.1999999999999993</v>
      </c>
      <c r="G547" s="1267">
        <v>0.2</v>
      </c>
      <c r="H547" s="1227">
        <f>F547*G547</f>
        <v>1.8399999999999999</v>
      </c>
      <c r="I547" s="1232"/>
      <c r="J547" s="214"/>
      <c r="K547" s="791"/>
      <c r="L547" s="792"/>
      <c r="M547" s="793"/>
      <c r="N547" s="794"/>
      <c r="O547" s="794"/>
      <c r="P547" s="94"/>
      <c r="Q547" s="94"/>
      <c r="R547" s="823"/>
      <c r="S547" s="823"/>
      <c r="T547" s="823"/>
      <c r="U547" s="823"/>
      <c r="V547" s="823"/>
      <c r="W547" s="823"/>
      <c r="X547" s="823"/>
      <c r="Y547" s="823"/>
      <c r="Z547" s="823"/>
      <c r="AA547" s="823"/>
      <c r="AB547" s="823"/>
      <c r="AC547" s="823"/>
      <c r="AD547" s="823"/>
      <c r="AE547" s="823"/>
      <c r="AF547" s="823"/>
      <c r="AG547" s="823"/>
      <c r="AH547" s="823"/>
      <c r="AI547" s="823"/>
      <c r="AJ547" s="823"/>
      <c r="AK547" s="823"/>
      <c r="AL547" s="823"/>
      <c r="AM547" s="823"/>
      <c r="AN547" s="823"/>
      <c r="AO547" s="823"/>
      <c r="AP547" s="823"/>
      <c r="AQ547" s="823"/>
      <c r="AR547" s="823"/>
      <c r="AS547" s="823"/>
      <c r="AT547" s="823"/>
      <c r="AU547" s="823"/>
      <c r="AV547" s="823"/>
      <c r="AW547" s="823"/>
      <c r="AX547" s="823"/>
      <c r="AY547" s="823"/>
      <c r="AZ547" s="823"/>
      <c r="BA547" s="823"/>
      <c r="BB547" s="823"/>
      <c r="BC547" s="823"/>
      <c r="BD547" s="823"/>
    </row>
    <row r="548" spans="1:56" s="785" customFormat="1" ht="32.25" customHeight="1">
      <c r="A548" s="797" t="s">
        <v>33</v>
      </c>
      <c r="B548" s="786" t="s">
        <v>45</v>
      </c>
      <c r="C548" s="787">
        <v>36896</v>
      </c>
      <c r="D548" s="788" t="s">
        <v>922</v>
      </c>
      <c r="E548" s="787" t="s">
        <v>54</v>
      </c>
      <c r="F548" s="139">
        <v>0.83330000000000004</v>
      </c>
      <c r="G548" s="1267">
        <v>349.9</v>
      </c>
      <c r="H548" s="1227">
        <f>F548*G548</f>
        <v>291.57166999999998</v>
      </c>
      <c r="I548" s="1232"/>
      <c r="J548" s="214"/>
      <c r="K548" s="791"/>
      <c r="L548" s="792"/>
      <c r="M548" s="793"/>
      <c r="N548" s="794"/>
      <c r="O548" s="794"/>
      <c r="P548" s="94"/>
      <c r="Q548" s="94"/>
      <c r="R548" s="823"/>
      <c r="S548" s="823"/>
      <c r="T548" s="823"/>
      <c r="U548" s="823"/>
      <c r="V548" s="823"/>
      <c r="W548" s="823"/>
      <c r="X548" s="823"/>
      <c r="Y548" s="823"/>
      <c r="Z548" s="823"/>
      <c r="AA548" s="823"/>
      <c r="AB548" s="823"/>
      <c r="AC548" s="823"/>
      <c r="AD548" s="823"/>
      <c r="AE548" s="823"/>
      <c r="AF548" s="823"/>
      <c r="AG548" s="823"/>
      <c r="AH548" s="823"/>
      <c r="AI548" s="823"/>
      <c r="AJ548" s="823"/>
      <c r="AK548" s="823"/>
      <c r="AL548" s="823"/>
      <c r="AM548" s="823"/>
      <c r="AN548" s="823"/>
      <c r="AO548" s="823"/>
      <c r="AP548" s="823"/>
      <c r="AQ548" s="823"/>
      <c r="AR548" s="823"/>
      <c r="AS548" s="823"/>
      <c r="AT548" s="823"/>
      <c r="AU548" s="823"/>
      <c r="AV548" s="823"/>
      <c r="AW548" s="823"/>
      <c r="AX548" s="823"/>
      <c r="AY548" s="823"/>
      <c r="AZ548" s="823"/>
      <c r="BA548" s="823"/>
      <c r="BB548" s="823"/>
      <c r="BC548" s="823"/>
      <c r="BD548" s="823"/>
    </row>
    <row r="549" spans="1:56" s="785" customFormat="1" ht="32.25" customHeight="1">
      <c r="A549" s="797" t="s">
        <v>33</v>
      </c>
      <c r="B549" s="786" t="s">
        <v>45</v>
      </c>
      <c r="C549" s="787">
        <v>39961</v>
      </c>
      <c r="D549" s="788" t="s">
        <v>920</v>
      </c>
      <c r="E549" s="787" t="s">
        <v>54</v>
      </c>
      <c r="F549" s="139">
        <v>0.62329999999999997</v>
      </c>
      <c r="G549" s="1267">
        <v>19.68</v>
      </c>
      <c r="H549" s="1227">
        <f>F549*G549</f>
        <v>12.266544</v>
      </c>
      <c r="I549" s="1232"/>
      <c r="J549" s="214"/>
      <c r="K549" s="791"/>
      <c r="L549" s="792"/>
      <c r="M549" s="793"/>
      <c r="N549" s="794"/>
      <c r="O549" s="794"/>
      <c r="P549" s="94"/>
      <c r="Q549" s="94"/>
      <c r="R549" s="823"/>
      <c r="S549" s="823"/>
      <c r="T549" s="823"/>
      <c r="U549" s="823"/>
      <c r="V549" s="823"/>
      <c r="W549" s="823"/>
      <c r="X549" s="823"/>
      <c r="Y549" s="823"/>
      <c r="Z549" s="823"/>
      <c r="AA549" s="823"/>
      <c r="AB549" s="823"/>
      <c r="AC549" s="823"/>
      <c r="AD549" s="823"/>
      <c r="AE549" s="823"/>
      <c r="AF549" s="823"/>
      <c r="AG549" s="823"/>
      <c r="AH549" s="823"/>
      <c r="AI549" s="823"/>
      <c r="AJ549" s="823"/>
      <c r="AK549" s="823"/>
      <c r="AL549" s="823"/>
      <c r="AM549" s="823"/>
      <c r="AN549" s="823"/>
      <c r="AO549" s="823"/>
      <c r="AP549" s="823"/>
      <c r="AQ549" s="823"/>
      <c r="AR549" s="823"/>
      <c r="AS549" s="823"/>
      <c r="AT549" s="823"/>
      <c r="AU549" s="823"/>
      <c r="AV549" s="823"/>
      <c r="AW549" s="823"/>
      <c r="AX549" s="823"/>
      <c r="AY549" s="823"/>
      <c r="AZ549" s="823"/>
      <c r="BA549" s="823"/>
      <c r="BB549" s="823"/>
      <c r="BC549" s="823"/>
      <c r="BD549" s="823"/>
    </row>
    <row r="550" spans="1:56" s="192" customFormat="1" ht="14.25" customHeight="1">
      <c r="A550" s="74"/>
      <c r="B550" s="106"/>
      <c r="C550" s="107"/>
      <c r="D550" s="788"/>
      <c r="E550" s="78"/>
      <c r="F550" s="139"/>
      <c r="G550" s="1267"/>
      <c r="H550" s="1227"/>
      <c r="I550" s="1232"/>
      <c r="J550" s="214"/>
      <c r="K550" s="80"/>
      <c r="L550" s="81"/>
      <c r="M550" s="82"/>
      <c r="N550" s="109"/>
      <c r="O550" s="109"/>
      <c r="P550" s="777"/>
      <c r="Q550" s="777"/>
      <c r="R550" s="720"/>
      <c r="S550" s="720"/>
      <c r="T550" s="720"/>
      <c r="U550" s="720"/>
      <c r="V550" s="720"/>
      <c r="W550" s="720"/>
      <c r="X550" s="720"/>
      <c r="Y550" s="720"/>
      <c r="Z550" s="720"/>
      <c r="AA550" s="720"/>
      <c r="AB550" s="720"/>
      <c r="AC550" s="720"/>
      <c r="AD550" s="720"/>
      <c r="AE550" s="720"/>
      <c r="AF550" s="720"/>
      <c r="AG550" s="720"/>
      <c r="AH550" s="720"/>
      <c r="AI550" s="720"/>
      <c r="AJ550" s="720"/>
      <c r="AK550" s="720"/>
      <c r="AL550" s="720"/>
      <c r="AM550" s="720"/>
      <c r="AN550" s="720"/>
      <c r="AO550" s="720"/>
      <c r="AP550" s="720"/>
      <c r="AQ550" s="720"/>
      <c r="AR550" s="720"/>
      <c r="AS550" s="720"/>
      <c r="AT550" s="720"/>
      <c r="AU550" s="720"/>
      <c r="AV550" s="720"/>
      <c r="AW550" s="720"/>
      <c r="AX550" s="720"/>
      <c r="AY550" s="720"/>
      <c r="AZ550" s="720"/>
      <c r="BA550" s="720"/>
      <c r="BB550" s="720"/>
      <c r="BC550" s="720"/>
      <c r="BD550" s="720"/>
    </row>
    <row r="551" spans="1:56" s="73" customFormat="1" ht="36" customHeight="1">
      <c r="A551" s="64" t="s">
        <v>33</v>
      </c>
      <c r="B551" s="779">
        <v>101164</v>
      </c>
      <c r="C551" s="193" t="s">
        <v>734</v>
      </c>
      <c r="D551" s="669" t="s">
        <v>925</v>
      </c>
      <c r="E551" s="66" t="s">
        <v>38</v>
      </c>
      <c r="F551" s="886">
        <f>'MEMÓRIA DE CÁLCULO'!$G$67</f>
        <v>0.72</v>
      </c>
      <c r="G551" s="1268"/>
      <c r="H551" s="1247">
        <f>ROUND(SUM(H552:H556),2)</f>
        <v>447.82</v>
      </c>
      <c r="I551" s="1246">
        <f>ROUND(SUM(I552:I556),2)</f>
        <v>107.44</v>
      </c>
      <c r="J551" s="211">
        <f>ROUND(H551+I551,2)</f>
        <v>555.26</v>
      </c>
      <c r="K551" s="68">
        <f>ROUND(F551*H551,2)</f>
        <v>322.43</v>
      </c>
      <c r="L551" s="69">
        <f>ROUND(F551*I551,2)</f>
        <v>77.36</v>
      </c>
      <c r="M551" s="679">
        <f>ROUND(K551+L551,2)</f>
        <v>399.79</v>
      </c>
      <c r="N551" s="680">
        <f>ROUND(M551*$N$5,2)</f>
        <v>100.98</v>
      </c>
      <c r="O551" s="680">
        <f>ROUND(M551+N551,2)</f>
        <v>500.77</v>
      </c>
      <c r="P551" s="119"/>
      <c r="Q551" s="119"/>
      <c r="R551" s="704"/>
      <c r="S551" s="704"/>
      <c r="T551" s="704"/>
      <c r="U551" s="704"/>
      <c r="V551" s="704"/>
      <c r="W551" s="704"/>
      <c r="X551" s="704"/>
      <c r="Y551" s="704"/>
      <c r="Z551" s="704"/>
      <c r="AA551" s="704"/>
      <c r="AB551" s="704"/>
      <c r="AC551" s="704"/>
      <c r="AD551" s="704"/>
      <c r="AE551" s="704"/>
      <c r="AF551" s="704"/>
      <c r="AG551" s="704"/>
      <c r="AH551" s="704"/>
      <c r="AI551" s="704"/>
      <c r="AJ551" s="704"/>
      <c r="AK551" s="704"/>
      <c r="AL551" s="704"/>
      <c r="AM551" s="704"/>
      <c r="AN551" s="704"/>
      <c r="AO551" s="704"/>
      <c r="AP551" s="704"/>
      <c r="AQ551" s="704"/>
      <c r="AR551" s="704"/>
      <c r="AS551" s="704"/>
      <c r="AT551" s="704"/>
      <c r="AU551" s="704"/>
      <c r="AV551" s="704"/>
      <c r="AW551" s="704"/>
      <c r="AX551" s="704"/>
      <c r="AY551" s="704"/>
      <c r="AZ551" s="704"/>
      <c r="BA551" s="704"/>
      <c r="BB551" s="704"/>
      <c r="BC551" s="704"/>
      <c r="BD551" s="704"/>
    </row>
    <row r="552" spans="1:56" s="120" customFormat="1" ht="20.100000000000001" customHeight="1">
      <c r="A552" s="75" t="s">
        <v>33</v>
      </c>
      <c r="B552" s="75" t="s">
        <v>39</v>
      </c>
      <c r="C552" s="76">
        <v>88309</v>
      </c>
      <c r="D552" s="113" t="s">
        <v>82</v>
      </c>
      <c r="E552" s="85" t="s">
        <v>43</v>
      </c>
      <c r="F552" s="869">
        <v>4.1989999999999998</v>
      </c>
      <c r="G552" s="1267">
        <v>24.51</v>
      </c>
      <c r="H552" s="1227">
        <f>5.79*F552</f>
        <v>24.31221</v>
      </c>
      <c r="I552" s="1232">
        <f>18.72*F552</f>
        <v>78.605279999999993</v>
      </c>
      <c r="J552" s="872"/>
      <c r="K552" s="114"/>
      <c r="L552" s="115"/>
      <c r="M552" s="117"/>
      <c r="N552" s="118"/>
      <c r="O552" s="118"/>
      <c r="P552" s="119"/>
      <c r="Q552" s="119"/>
      <c r="R552" s="712"/>
      <c r="S552" s="712"/>
      <c r="T552" s="712"/>
      <c r="U552" s="712"/>
      <c r="V552" s="712"/>
      <c r="W552" s="712"/>
      <c r="X552" s="712"/>
      <c r="Y552" s="712"/>
      <c r="Z552" s="712"/>
      <c r="AA552" s="712"/>
      <c r="AB552" s="712"/>
      <c r="AC552" s="712"/>
      <c r="AD552" s="712"/>
      <c r="AE552" s="712"/>
      <c r="AF552" s="712"/>
      <c r="AG552" s="712"/>
      <c r="AH552" s="712"/>
      <c r="AI552" s="712"/>
      <c r="AJ552" s="712"/>
      <c r="AK552" s="712"/>
      <c r="AL552" s="712"/>
      <c r="AM552" s="712"/>
      <c r="AN552" s="712"/>
      <c r="AO552" s="712"/>
      <c r="AP552" s="712"/>
      <c r="AQ552" s="712"/>
      <c r="AR552" s="712"/>
      <c r="AS552" s="712"/>
      <c r="AT552" s="712"/>
      <c r="AU552" s="712"/>
      <c r="AV552" s="712"/>
      <c r="AW552" s="712"/>
      <c r="AX552" s="712"/>
      <c r="AY552" s="712"/>
      <c r="AZ552" s="712"/>
      <c r="BA552" s="712"/>
      <c r="BB552" s="712"/>
      <c r="BC552" s="712"/>
      <c r="BD552" s="712"/>
    </row>
    <row r="553" spans="1:56" s="120" customFormat="1" ht="20.100000000000001" customHeight="1">
      <c r="A553" s="75" t="s">
        <v>33</v>
      </c>
      <c r="B553" s="75" t="s">
        <v>39</v>
      </c>
      <c r="C553" s="76">
        <v>88316</v>
      </c>
      <c r="D553" s="113" t="s">
        <v>44</v>
      </c>
      <c r="E553" s="85" t="s">
        <v>43</v>
      </c>
      <c r="F553" s="869">
        <v>2.1</v>
      </c>
      <c r="G553" s="1267">
        <v>18.899999999999999</v>
      </c>
      <c r="H553" s="1227">
        <f>5.68*F553</f>
        <v>11.927999999999999</v>
      </c>
      <c r="I553" s="1232">
        <f>13.22*F553</f>
        <v>27.762000000000004</v>
      </c>
      <c r="J553" s="872"/>
      <c r="K553" s="114"/>
      <c r="L553" s="115"/>
      <c r="M553" s="117"/>
      <c r="N553" s="118"/>
      <c r="O553" s="118"/>
      <c r="P553" s="119"/>
      <c r="Q553" s="119"/>
      <c r="R553" s="712"/>
      <c r="S553" s="712"/>
      <c r="T553" s="712"/>
      <c r="U553" s="712"/>
      <c r="V553" s="712"/>
      <c r="W553" s="712"/>
      <c r="X553" s="712"/>
      <c r="Y553" s="712"/>
      <c r="Z553" s="712"/>
      <c r="AA553" s="712"/>
      <c r="AB553" s="712"/>
      <c r="AC553" s="712"/>
      <c r="AD553" s="712"/>
      <c r="AE553" s="712"/>
      <c r="AF553" s="712"/>
      <c r="AG553" s="712"/>
      <c r="AH553" s="712"/>
      <c r="AI553" s="712"/>
      <c r="AJ553" s="712"/>
      <c r="AK553" s="712"/>
      <c r="AL553" s="712"/>
      <c r="AM553" s="712"/>
      <c r="AN553" s="712"/>
      <c r="AO553" s="712"/>
      <c r="AP553" s="712"/>
      <c r="AQ553" s="712"/>
      <c r="AR553" s="712"/>
      <c r="AS553" s="712"/>
      <c r="AT553" s="712"/>
      <c r="AU553" s="712"/>
      <c r="AV553" s="712"/>
      <c r="AW553" s="712"/>
      <c r="AX553" s="712"/>
      <c r="AY553" s="712"/>
      <c r="AZ553" s="712"/>
      <c r="BA553" s="712"/>
      <c r="BB553" s="712"/>
      <c r="BC553" s="712"/>
      <c r="BD553" s="712"/>
    </row>
    <row r="554" spans="1:56" s="120" customFormat="1" ht="49.5" customHeight="1">
      <c r="A554" s="75" t="s">
        <v>33</v>
      </c>
      <c r="B554" s="75" t="s">
        <v>39</v>
      </c>
      <c r="C554" s="76">
        <v>87292</v>
      </c>
      <c r="D554" s="113" t="s">
        <v>926</v>
      </c>
      <c r="E554" s="85" t="s">
        <v>41</v>
      </c>
      <c r="F554" s="869">
        <v>1.7000000000000001E-2</v>
      </c>
      <c r="G554" s="1270">
        <v>371.08</v>
      </c>
      <c r="H554" s="1243">
        <f>307.9*F554</f>
        <v>5.2343000000000002</v>
      </c>
      <c r="I554" s="1276">
        <f>(61.42+1.76)*F554</f>
        <v>1.07406</v>
      </c>
      <c r="J554" s="872"/>
      <c r="K554" s="799"/>
      <c r="L554" s="115"/>
      <c r="M554" s="117"/>
      <c r="N554" s="118"/>
      <c r="O554" s="118"/>
      <c r="P554" s="119"/>
      <c r="Q554" s="119"/>
      <c r="R554" s="712"/>
      <c r="S554" s="712"/>
      <c r="T554" s="712"/>
      <c r="U554" s="712"/>
      <c r="V554" s="712"/>
      <c r="W554" s="712"/>
      <c r="X554" s="712"/>
      <c r="Y554" s="712"/>
      <c r="Z554" s="712"/>
      <c r="AA554" s="712"/>
      <c r="AB554" s="712"/>
      <c r="AC554" s="712"/>
      <c r="AD554" s="712"/>
      <c r="AE554" s="712"/>
      <c r="AF554" s="712"/>
      <c r="AG554" s="712"/>
      <c r="AH554" s="712"/>
      <c r="AI554" s="712"/>
      <c r="AJ554" s="712"/>
      <c r="AK554" s="712"/>
      <c r="AL554" s="712"/>
      <c r="AM554" s="712"/>
      <c r="AN554" s="712"/>
      <c r="AO554" s="712"/>
      <c r="AP554" s="712"/>
      <c r="AQ554" s="712"/>
      <c r="AR554" s="712"/>
      <c r="AS554" s="712"/>
      <c r="AT554" s="712"/>
      <c r="AU554" s="712"/>
      <c r="AV554" s="712"/>
      <c r="AW554" s="712"/>
      <c r="AX554" s="712"/>
      <c r="AY554" s="712"/>
      <c r="AZ554" s="712"/>
      <c r="BA554" s="712"/>
      <c r="BB554" s="712"/>
      <c r="BC554" s="712"/>
      <c r="BD554" s="712"/>
    </row>
    <row r="555" spans="1:56" s="120" customFormat="1" ht="21.75" customHeight="1">
      <c r="A555" s="75" t="s">
        <v>33</v>
      </c>
      <c r="B555" s="786" t="s">
        <v>45</v>
      </c>
      <c r="C555" s="76">
        <v>43059</v>
      </c>
      <c r="D555" s="113" t="s">
        <v>928</v>
      </c>
      <c r="E555" s="789" t="s">
        <v>51</v>
      </c>
      <c r="F555" s="869">
        <v>0.54500000000000004</v>
      </c>
      <c r="G555" s="1270">
        <v>10.59</v>
      </c>
      <c r="H555" s="1240">
        <f>F555*G555</f>
        <v>5.7715500000000004</v>
      </c>
      <c r="I555" s="1271"/>
      <c r="J555" s="872"/>
      <c r="K555" s="114"/>
      <c r="L555" s="115"/>
      <c r="M555" s="117"/>
      <c r="N555" s="118"/>
      <c r="O555" s="118"/>
      <c r="P555" s="72"/>
      <c r="Q555" s="72"/>
      <c r="R555" s="712"/>
      <c r="S555" s="712"/>
      <c r="T555" s="712"/>
      <c r="U555" s="712"/>
      <c r="V555" s="712"/>
      <c r="W555" s="712"/>
      <c r="X555" s="712"/>
      <c r="Y555" s="712"/>
      <c r="Z555" s="712"/>
      <c r="AA555" s="712"/>
      <c r="AB555" s="712"/>
      <c r="AC555" s="712"/>
      <c r="AD555" s="712"/>
      <c r="AE555" s="712"/>
      <c r="AF555" s="712"/>
      <c r="AG555" s="712"/>
      <c r="AH555" s="712"/>
      <c r="AI555" s="712"/>
      <c r="AJ555" s="712"/>
      <c r="AK555" s="712"/>
      <c r="AL555" s="712"/>
      <c r="AM555" s="712"/>
      <c r="AN555" s="712"/>
      <c r="AO555" s="712"/>
      <c r="AP555" s="712"/>
      <c r="AQ555" s="712"/>
      <c r="AR555" s="712"/>
      <c r="AS555" s="712"/>
      <c r="AT555" s="712"/>
      <c r="AU555" s="712"/>
      <c r="AV555" s="712"/>
      <c r="AW555" s="712"/>
      <c r="AX555" s="712"/>
      <c r="AY555" s="712"/>
      <c r="AZ555" s="712"/>
      <c r="BA555" s="712"/>
      <c r="BB555" s="712"/>
      <c r="BC555" s="712"/>
      <c r="BD555" s="712"/>
    </row>
    <row r="556" spans="1:56" s="120" customFormat="1" ht="21" customHeight="1">
      <c r="A556" s="75" t="s">
        <v>33</v>
      </c>
      <c r="B556" s="75" t="s">
        <v>45</v>
      </c>
      <c r="C556" s="76">
        <v>715</v>
      </c>
      <c r="D556" s="798" t="s">
        <v>927</v>
      </c>
      <c r="E556" s="85" t="s">
        <v>54</v>
      </c>
      <c r="F556" s="869">
        <v>25.678000000000001</v>
      </c>
      <c r="G556" s="1270">
        <v>15.6</v>
      </c>
      <c r="H556" s="1240">
        <f>F556*G556</f>
        <v>400.57679999999999</v>
      </c>
      <c r="I556" s="1271"/>
      <c r="J556" s="872"/>
      <c r="K556" s="114"/>
      <c r="L556" s="115"/>
      <c r="M556" s="117"/>
      <c r="N556" s="118"/>
      <c r="O556" s="118"/>
      <c r="P556" s="119"/>
      <c r="Q556" s="119"/>
      <c r="R556" s="712"/>
      <c r="S556" s="712"/>
      <c r="T556" s="712"/>
      <c r="U556" s="712"/>
      <c r="V556" s="712"/>
      <c r="W556" s="712"/>
      <c r="X556" s="712"/>
      <c r="Y556" s="712"/>
      <c r="Z556" s="712"/>
      <c r="AA556" s="712"/>
      <c r="AB556" s="712"/>
      <c r="AC556" s="712"/>
      <c r="AD556" s="712"/>
      <c r="AE556" s="712"/>
      <c r="AF556" s="712"/>
      <c r="AG556" s="712"/>
      <c r="AH556" s="712"/>
      <c r="AI556" s="712"/>
      <c r="AJ556" s="712"/>
      <c r="AK556" s="712"/>
      <c r="AL556" s="712"/>
      <c r="AM556" s="712"/>
      <c r="AN556" s="712"/>
      <c r="AO556" s="712"/>
      <c r="AP556" s="712"/>
      <c r="AQ556" s="712"/>
      <c r="AR556" s="712"/>
      <c r="AS556" s="712"/>
      <c r="AT556" s="712"/>
      <c r="AU556" s="712"/>
      <c r="AV556" s="712"/>
      <c r="AW556" s="712"/>
      <c r="AX556" s="712"/>
      <c r="AY556" s="712"/>
      <c r="AZ556" s="712"/>
      <c r="BA556" s="712"/>
      <c r="BB556" s="712"/>
      <c r="BC556" s="712"/>
      <c r="BD556" s="712"/>
    </row>
    <row r="557" spans="1:56" s="120" customFormat="1" ht="20.100000000000001" customHeight="1">
      <c r="A557" s="75"/>
      <c r="B557" s="75"/>
      <c r="C557" s="76"/>
      <c r="D557" s="113"/>
      <c r="E557" s="85"/>
      <c r="F557" s="869"/>
      <c r="G557" s="1270"/>
      <c r="H557" s="1240"/>
      <c r="I557" s="1271"/>
      <c r="J557" s="872"/>
      <c r="K557" s="114"/>
      <c r="L557" s="115"/>
      <c r="M557" s="117"/>
      <c r="N557" s="118"/>
      <c r="O557" s="118"/>
      <c r="P557" s="119"/>
      <c r="Q557" s="119"/>
      <c r="R557" s="712"/>
      <c r="S557" s="712"/>
      <c r="T557" s="712"/>
      <c r="U557" s="712"/>
      <c r="V557" s="712"/>
      <c r="W557" s="712"/>
      <c r="X557" s="712"/>
      <c r="Y557" s="712"/>
      <c r="Z557" s="712"/>
      <c r="AA557" s="712"/>
      <c r="AB557" s="712"/>
      <c r="AC557" s="712"/>
      <c r="AD557" s="712"/>
      <c r="AE557" s="712"/>
      <c r="AF557" s="712"/>
      <c r="AG557" s="712"/>
      <c r="AH557" s="712"/>
      <c r="AI557" s="712"/>
      <c r="AJ557" s="712"/>
      <c r="AK557" s="712"/>
      <c r="AL557" s="712"/>
      <c r="AM557" s="712"/>
      <c r="AN557" s="712"/>
      <c r="AO557" s="712"/>
      <c r="AP557" s="712"/>
      <c r="AQ557" s="712"/>
      <c r="AR557" s="712"/>
      <c r="AS557" s="712"/>
      <c r="AT557" s="712"/>
      <c r="AU557" s="712"/>
      <c r="AV557" s="712"/>
      <c r="AW557" s="712"/>
      <c r="AX557" s="712"/>
      <c r="AY557" s="712"/>
      <c r="AZ557" s="712"/>
      <c r="BA557" s="712"/>
      <c r="BB557" s="712"/>
      <c r="BC557" s="712"/>
      <c r="BD557" s="712"/>
    </row>
    <row r="558" spans="1:56" s="785" customFormat="1" ht="36" customHeight="1">
      <c r="A558" s="779" t="s">
        <v>33</v>
      </c>
      <c r="B558" s="193" t="s">
        <v>2165</v>
      </c>
      <c r="C558" s="193" t="s">
        <v>2170</v>
      </c>
      <c r="D558" s="818" t="s">
        <v>2166</v>
      </c>
      <c r="E558" s="780" t="s">
        <v>38</v>
      </c>
      <c r="F558" s="886">
        <v>23</v>
      </c>
      <c r="G558" s="1268"/>
      <c r="H558" s="1247">
        <f>ROUND(SUM(H559:H564),2)</f>
        <v>870.31</v>
      </c>
      <c r="I558" s="1246">
        <f>ROUND(SUM(I559:I564),2)</f>
        <v>9.02</v>
      </c>
      <c r="J558" s="211">
        <f>ROUND(H558+I558,2)</f>
        <v>879.33</v>
      </c>
      <c r="K558" s="781">
        <f>ROUND(F558*H558,2)</f>
        <v>20017.13</v>
      </c>
      <c r="L558" s="782">
        <f>ROUND(F558*I558,2)</f>
        <v>207.46</v>
      </c>
      <c r="M558" s="820">
        <f>ROUND(K558+L558,2)</f>
        <v>20224.59</v>
      </c>
      <c r="N558" s="821">
        <f>ROUND(M558*$N$5,2)</f>
        <v>5108.55</v>
      </c>
      <c r="O558" s="821">
        <f>ROUND(M558+N558,2)</f>
        <v>25333.14</v>
      </c>
      <c r="P558" s="804"/>
      <c r="Q558" s="804"/>
      <c r="R558" s="823"/>
      <c r="S558" s="823"/>
      <c r="T558" s="823"/>
      <c r="U558" s="823"/>
      <c r="V558" s="823"/>
      <c r="W558" s="823"/>
      <c r="X558" s="823"/>
      <c r="Y558" s="823"/>
      <c r="Z558" s="823"/>
      <c r="AA558" s="823"/>
      <c r="AB558" s="823"/>
      <c r="AC558" s="823"/>
      <c r="AD558" s="823"/>
      <c r="AE558" s="823"/>
      <c r="AF558" s="823"/>
      <c r="AG558" s="823"/>
      <c r="AH558" s="823"/>
      <c r="AI558" s="823"/>
      <c r="AJ558" s="823"/>
      <c r="AK558" s="823"/>
      <c r="AL558" s="823"/>
      <c r="AM558" s="823"/>
      <c r="AN558" s="823"/>
      <c r="AO558" s="823"/>
      <c r="AP558" s="823"/>
      <c r="AQ558" s="823"/>
      <c r="AR558" s="823"/>
      <c r="AS558" s="823"/>
      <c r="AT558" s="823"/>
      <c r="AU558" s="823"/>
      <c r="AV558" s="823"/>
      <c r="AW558" s="823"/>
      <c r="AX558" s="823"/>
      <c r="AY558" s="823"/>
      <c r="AZ558" s="823"/>
      <c r="BA558" s="823"/>
      <c r="BB558" s="823"/>
      <c r="BC558" s="823"/>
      <c r="BD558" s="823"/>
    </row>
    <row r="559" spans="1:56" s="805" customFormat="1" ht="30" customHeight="1">
      <c r="A559" s="786" t="s">
        <v>33</v>
      </c>
      <c r="B559" s="786" t="s">
        <v>45</v>
      </c>
      <c r="C559" s="663">
        <v>142</v>
      </c>
      <c r="D559" s="798" t="s">
        <v>2162</v>
      </c>
      <c r="E559" s="789" t="s">
        <v>196</v>
      </c>
      <c r="F559" s="1025">
        <v>0.88290000000000002</v>
      </c>
      <c r="G559" s="1270">
        <v>29.78</v>
      </c>
      <c r="H559" s="1243">
        <f>F559*G559</f>
        <v>26.292762000000003</v>
      </c>
      <c r="I559" s="1276"/>
      <c r="J559" s="872"/>
      <c r="K559" s="799"/>
      <c r="L559" s="800"/>
      <c r="M559" s="802"/>
      <c r="N559" s="803"/>
      <c r="O559" s="803"/>
      <c r="P559" s="804"/>
      <c r="Q559" s="804"/>
      <c r="R559" s="825"/>
      <c r="S559" s="825"/>
      <c r="T559" s="825"/>
      <c r="U559" s="825"/>
      <c r="V559" s="825"/>
      <c r="W559" s="825"/>
      <c r="X559" s="825"/>
      <c r="Y559" s="825"/>
      <c r="Z559" s="825"/>
      <c r="AA559" s="825"/>
      <c r="AB559" s="825"/>
      <c r="AC559" s="825"/>
      <c r="AD559" s="825"/>
      <c r="AE559" s="825"/>
      <c r="AF559" s="825"/>
      <c r="AG559" s="825"/>
      <c r="AH559" s="825"/>
      <c r="AI559" s="825"/>
      <c r="AJ559" s="825"/>
      <c r="AK559" s="825"/>
      <c r="AL559" s="825"/>
      <c r="AM559" s="825"/>
      <c r="AN559" s="825"/>
      <c r="AO559" s="825"/>
      <c r="AP559" s="825"/>
      <c r="AQ559" s="825"/>
      <c r="AR559" s="825"/>
      <c r="AS559" s="825"/>
      <c r="AT559" s="825"/>
      <c r="AU559" s="825"/>
      <c r="AV559" s="825"/>
      <c r="AW559" s="825"/>
      <c r="AX559" s="825"/>
      <c r="AY559" s="825"/>
      <c r="AZ559" s="825"/>
      <c r="BA559" s="825"/>
      <c r="BB559" s="825"/>
      <c r="BC559" s="825"/>
      <c r="BD559" s="825"/>
    </row>
    <row r="560" spans="1:56" s="805" customFormat="1" ht="30" customHeight="1">
      <c r="A560" s="786" t="s">
        <v>33</v>
      </c>
      <c r="B560" s="786" t="s">
        <v>45</v>
      </c>
      <c r="C560" s="787">
        <v>4914</v>
      </c>
      <c r="D560" s="798" t="s">
        <v>2167</v>
      </c>
      <c r="E560" s="789" t="s">
        <v>38</v>
      </c>
      <c r="F560" s="1025">
        <v>1</v>
      </c>
      <c r="G560" s="1270">
        <v>644.15</v>
      </c>
      <c r="H560" s="1243">
        <f t="shared" ref="H560:H562" si="6">F560*G560</f>
        <v>644.15</v>
      </c>
      <c r="I560" s="1276"/>
      <c r="J560" s="872"/>
      <c r="K560" s="799"/>
      <c r="L560" s="800"/>
      <c r="M560" s="802"/>
      <c r="N560" s="803"/>
      <c r="O560" s="803"/>
      <c r="P560" s="804"/>
      <c r="Q560" s="804"/>
      <c r="R560" s="825"/>
      <c r="S560" s="825"/>
      <c r="T560" s="825"/>
      <c r="U560" s="825"/>
      <c r="V560" s="825"/>
      <c r="W560" s="825"/>
      <c r="X560" s="825"/>
      <c r="Y560" s="825"/>
      <c r="Z560" s="825"/>
      <c r="AA560" s="825"/>
      <c r="AB560" s="825"/>
      <c r="AC560" s="825"/>
      <c r="AD560" s="825"/>
      <c r="AE560" s="825"/>
      <c r="AF560" s="825"/>
      <c r="AG560" s="825"/>
      <c r="AH560" s="825"/>
      <c r="AI560" s="825"/>
      <c r="AJ560" s="825"/>
      <c r="AK560" s="825"/>
      <c r="AL560" s="825"/>
      <c r="AM560" s="825"/>
      <c r="AN560" s="825"/>
      <c r="AO560" s="825"/>
      <c r="AP560" s="825"/>
      <c r="AQ560" s="825"/>
      <c r="AR560" s="825"/>
      <c r="AS560" s="825"/>
      <c r="AT560" s="825"/>
      <c r="AU560" s="825"/>
      <c r="AV560" s="825"/>
      <c r="AW560" s="825"/>
      <c r="AX560" s="825"/>
      <c r="AY560" s="825"/>
      <c r="AZ560" s="825"/>
      <c r="BA560" s="825"/>
      <c r="BB560" s="825"/>
      <c r="BC560" s="825"/>
      <c r="BD560" s="825"/>
    </row>
    <row r="561" spans="1:950" s="805" customFormat="1" ht="30" customHeight="1">
      <c r="A561" s="786" t="s">
        <v>33</v>
      </c>
      <c r="B561" s="786" t="s">
        <v>45</v>
      </c>
      <c r="C561" s="787">
        <v>7568</v>
      </c>
      <c r="D561" s="798" t="s">
        <v>2163</v>
      </c>
      <c r="E561" s="789" t="s">
        <v>62</v>
      </c>
      <c r="F561" s="1025">
        <v>4.8166000000000002</v>
      </c>
      <c r="G561" s="1270">
        <v>0.92</v>
      </c>
      <c r="H561" s="1243">
        <f t="shared" si="6"/>
        <v>4.4312720000000008</v>
      </c>
      <c r="I561" s="1276"/>
      <c r="J561" s="872"/>
      <c r="K561" s="799"/>
      <c r="L561" s="800"/>
      <c r="M561" s="802"/>
      <c r="N561" s="803"/>
      <c r="O561" s="803"/>
      <c r="P561" s="804"/>
      <c r="Q561" s="804"/>
      <c r="R561" s="825"/>
      <c r="S561" s="825"/>
      <c r="T561" s="825"/>
      <c r="U561" s="825"/>
      <c r="V561" s="825"/>
      <c r="W561" s="825"/>
      <c r="X561" s="825"/>
      <c r="Y561" s="825"/>
      <c r="Z561" s="825"/>
      <c r="AA561" s="825"/>
      <c r="AB561" s="825"/>
      <c r="AC561" s="825"/>
      <c r="AD561" s="825"/>
      <c r="AE561" s="825"/>
      <c r="AF561" s="825"/>
      <c r="AG561" s="825"/>
      <c r="AH561" s="825"/>
      <c r="AI561" s="825"/>
      <c r="AJ561" s="825"/>
      <c r="AK561" s="825"/>
      <c r="AL561" s="825"/>
      <c r="AM561" s="825"/>
      <c r="AN561" s="825"/>
      <c r="AO561" s="825"/>
      <c r="AP561" s="825"/>
      <c r="AQ561" s="825"/>
      <c r="AR561" s="825"/>
      <c r="AS561" s="825"/>
      <c r="AT561" s="825"/>
      <c r="AU561" s="825"/>
      <c r="AV561" s="825"/>
      <c r="AW561" s="825"/>
      <c r="AX561" s="825"/>
      <c r="AY561" s="825"/>
      <c r="AZ561" s="825"/>
      <c r="BA561" s="825"/>
      <c r="BB561" s="825"/>
      <c r="BC561" s="825"/>
      <c r="BD561" s="825"/>
    </row>
    <row r="562" spans="1:950" s="805" customFormat="1" ht="30" customHeight="1">
      <c r="A562" s="786" t="s">
        <v>33</v>
      </c>
      <c r="B562" s="786" t="s">
        <v>45</v>
      </c>
      <c r="C562" s="787">
        <v>36888</v>
      </c>
      <c r="D562" s="798" t="s">
        <v>2164</v>
      </c>
      <c r="E562" s="789" t="s">
        <v>47</v>
      </c>
      <c r="F562" s="1025">
        <v>6.8503999999999996</v>
      </c>
      <c r="G562" s="1270">
        <v>28.08</v>
      </c>
      <c r="H562" s="1243">
        <f t="shared" si="6"/>
        <v>192.35923199999996</v>
      </c>
      <c r="I562" s="1276"/>
      <c r="J562" s="872"/>
      <c r="K562" s="799"/>
      <c r="L562" s="800"/>
      <c r="M562" s="802"/>
      <c r="N562" s="803"/>
      <c r="O562" s="803"/>
      <c r="P562" s="804"/>
      <c r="Q562" s="804"/>
      <c r="R562" s="825"/>
      <c r="S562" s="825"/>
      <c r="T562" s="825"/>
      <c r="U562" s="825"/>
      <c r="V562" s="825"/>
      <c r="W562" s="825"/>
      <c r="X562" s="825"/>
      <c r="Y562" s="825"/>
      <c r="Z562" s="825"/>
      <c r="AA562" s="825"/>
      <c r="AB562" s="825"/>
      <c r="AC562" s="825"/>
      <c r="AD562" s="825"/>
      <c r="AE562" s="825"/>
      <c r="AF562" s="825"/>
      <c r="AG562" s="825"/>
      <c r="AH562" s="825"/>
      <c r="AI562" s="825"/>
      <c r="AJ562" s="825"/>
      <c r="AK562" s="825"/>
      <c r="AL562" s="825"/>
      <c r="AM562" s="825"/>
      <c r="AN562" s="825"/>
      <c r="AO562" s="825"/>
      <c r="AP562" s="825"/>
      <c r="AQ562" s="825"/>
      <c r="AR562" s="825"/>
      <c r="AS562" s="825"/>
      <c r="AT562" s="825"/>
      <c r="AU562" s="825"/>
      <c r="AV562" s="825"/>
      <c r="AW562" s="825"/>
      <c r="AX562" s="825"/>
      <c r="AY562" s="825"/>
      <c r="AZ562" s="825"/>
      <c r="BA562" s="825"/>
      <c r="BB562" s="825"/>
      <c r="BC562" s="825"/>
      <c r="BD562" s="825"/>
    </row>
    <row r="563" spans="1:950" s="805" customFormat="1" ht="30" customHeight="1">
      <c r="A563" s="786" t="s">
        <v>33</v>
      </c>
      <c r="B563" s="786" t="s">
        <v>39</v>
      </c>
      <c r="C563" s="663">
        <v>88309</v>
      </c>
      <c r="D563" s="798" t="s">
        <v>82</v>
      </c>
      <c r="E563" s="789" t="s">
        <v>43</v>
      </c>
      <c r="F563" s="1025">
        <v>0.35630000000000001</v>
      </c>
      <c r="G563" s="1267">
        <v>24.51</v>
      </c>
      <c r="H563" s="1227">
        <f>5.79*F563</f>
        <v>2.0629770000000001</v>
      </c>
      <c r="I563" s="1232">
        <f>18.72*F563</f>
        <v>6.6699359999999999</v>
      </c>
      <c r="J563" s="872"/>
      <c r="K563" s="799"/>
      <c r="L563" s="800"/>
      <c r="M563" s="802"/>
      <c r="N563" s="803"/>
      <c r="O563" s="803"/>
      <c r="P563" s="804"/>
      <c r="Q563" s="804"/>
      <c r="R563" s="825"/>
      <c r="S563" s="825"/>
      <c r="T563" s="825"/>
      <c r="U563" s="825"/>
      <c r="V563" s="825"/>
      <c r="W563" s="825"/>
      <c r="X563" s="825"/>
      <c r="Y563" s="825"/>
      <c r="Z563" s="825"/>
      <c r="AA563" s="825"/>
      <c r="AB563" s="825"/>
      <c r="AC563" s="825"/>
      <c r="AD563" s="825"/>
      <c r="AE563" s="825"/>
      <c r="AF563" s="825"/>
      <c r="AG563" s="825"/>
      <c r="AH563" s="825"/>
      <c r="AI563" s="825"/>
      <c r="AJ563" s="825"/>
      <c r="AK563" s="825"/>
      <c r="AL563" s="825"/>
      <c r="AM563" s="825"/>
      <c r="AN563" s="825"/>
      <c r="AO563" s="825"/>
      <c r="AP563" s="825"/>
      <c r="AQ563" s="825"/>
      <c r="AR563" s="825"/>
      <c r="AS563" s="825"/>
      <c r="AT563" s="825"/>
      <c r="AU563" s="825"/>
      <c r="AV563" s="825"/>
      <c r="AW563" s="825"/>
      <c r="AX563" s="825"/>
      <c r="AY563" s="825"/>
      <c r="AZ563" s="825"/>
      <c r="BA563" s="825"/>
      <c r="BB563" s="825"/>
      <c r="BC563" s="825"/>
      <c r="BD563" s="825"/>
    </row>
    <row r="564" spans="1:950" s="805" customFormat="1" ht="30" customHeight="1">
      <c r="A564" s="786" t="s">
        <v>33</v>
      </c>
      <c r="B564" s="786" t="s">
        <v>39</v>
      </c>
      <c r="C564" s="663">
        <v>88316</v>
      </c>
      <c r="D564" s="798" t="s">
        <v>44</v>
      </c>
      <c r="E564" s="789" t="s">
        <v>43</v>
      </c>
      <c r="F564" s="1025">
        <v>0.1779</v>
      </c>
      <c r="G564" s="1267">
        <v>18.899999999999999</v>
      </c>
      <c r="H564" s="1227">
        <f>5.68*F564</f>
        <v>1.010472</v>
      </c>
      <c r="I564" s="1232">
        <f>13.22*F564</f>
        <v>2.3518380000000003</v>
      </c>
      <c r="J564" s="872"/>
      <c r="K564" s="799"/>
      <c r="L564" s="800"/>
      <c r="M564" s="802"/>
      <c r="N564" s="803"/>
      <c r="O564" s="803"/>
      <c r="P564" s="804"/>
      <c r="Q564" s="804"/>
      <c r="R564" s="825"/>
      <c r="S564" s="825"/>
      <c r="T564" s="825"/>
      <c r="U564" s="825"/>
      <c r="V564" s="825"/>
      <c r="W564" s="825"/>
      <c r="X564" s="825"/>
      <c r="Y564" s="825"/>
      <c r="Z564" s="825"/>
      <c r="AA564" s="825"/>
      <c r="AB564" s="825"/>
      <c r="AC564" s="825"/>
      <c r="AD564" s="825"/>
      <c r="AE564" s="825"/>
      <c r="AF564" s="825"/>
      <c r="AG564" s="825"/>
      <c r="AH564" s="825"/>
      <c r="AI564" s="825"/>
      <c r="AJ564" s="825"/>
      <c r="AK564" s="825"/>
      <c r="AL564" s="825"/>
      <c r="AM564" s="825"/>
      <c r="AN564" s="825"/>
      <c r="AO564" s="825"/>
      <c r="AP564" s="825"/>
      <c r="AQ564" s="825"/>
      <c r="AR564" s="825"/>
      <c r="AS564" s="825"/>
      <c r="AT564" s="825"/>
      <c r="AU564" s="825"/>
      <c r="AV564" s="825"/>
      <c r="AW564" s="825"/>
      <c r="AX564" s="825"/>
      <c r="AY564" s="825"/>
      <c r="AZ564" s="825"/>
      <c r="BA564" s="825"/>
      <c r="BB564" s="825"/>
      <c r="BC564" s="825"/>
      <c r="BD564" s="825"/>
    </row>
    <row r="565" spans="1:950" s="805" customFormat="1" ht="20.100000000000001" customHeight="1">
      <c r="A565" s="786"/>
      <c r="B565" s="786"/>
      <c r="C565" s="787"/>
      <c r="D565" s="798"/>
      <c r="E565" s="789"/>
      <c r="F565" s="869"/>
      <c r="G565" s="1270"/>
      <c r="H565" s="1240"/>
      <c r="I565" s="1271"/>
      <c r="J565" s="872"/>
      <c r="K565" s="799"/>
      <c r="L565" s="800"/>
      <c r="M565" s="802"/>
      <c r="N565" s="803"/>
      <c r="O565" s="803"/>
      <c r="P565" s="804"/>
      <c r="Q565" s="804"/>
      <c r="R565" s="825"/>
      <c r="S565" s="825"/>
      <c r="T565" s="825"/>
      <c r="U565" s="825"/>
      <c r="V565" s="825"/>
      <c r="W565" s="825"/>
      <c r="X565" s="825"/>
      <c r="Y565" s="825"/>
      <c r="Z565" s="825"/>
      <c r="AA565" s="825"/>
      <c r="AB565" s="825"/>
      <c r="AC565" s="825"/>
      <c r="AD565" s="825"/>
      <c r="AE565" s="825"/>
      <c r="AF565" s="825"/>
      <c r="AG565" s="825"/>
      <c r="AH565" s="825"/>
      <c r="AI565" s="825"/>
      <c r="AJ565" s="825"/>
      <c r="AK565" s="825"/>
      <c r="AL565" s="825"/>
      <c r="AM565" s="825"/>
      <c r="AN565" s="825"/>
      <c r="AO565" s="825"/>
      <c r="AP565" s="825"/>
      <c r="AQ565" s="825"/>
      <c r="AR565" s="825"/>
      <c r="AS565" s="825"/>
      <c r="AT565" s="825"/>
      <c r="AU565" s="825"/>
      <c r="AV565" s="825"/>
      <c r="AW565" s="825"/>
      <c r="AX565" s="825"/>
      <c r="AY565" s="825"/>
      <c r="AZ565" s="825"/>
      <c r="BA565" s="825"/>
      <c r="BB565" s="825"/>
      <c r="BC565" s="825"/>
      <c r="BD565" s="825"/>
    </row>
    <row r="566" spans="1:950" s="155" customFormat="1" ht="21" customHeight="1">
      <c r="A566" s="147"/>
      <c r="B566" s="148"/>
      <c r="C566" s="149" t="s">
        <v>163</v>
      </c>
      <c r="D566" s="150" t="s">
        <v>182</v>
      </c>
      <c r="E566" s="149"/>
      <c r="F566" s="874"/>
      <c r="G566" s="1274"/>
      <c r="H566" s="1242"/>
      <c r="I566" s="1275"/>
      <c r="J566" s="875"/>
      <c r="K566" s="153"/>
      <c r="L566" s="151"/>
      <c r="M566" s="152"/>
      <c r="N566" s="154"/>
      <c r="O566" s="154"/>
      <c r="P566" s="119"/>
      <c r="Q566" s="119"/>
      <c r="R566" s="715"/>
      <c r="S566" s="715"/>
      <c r="T566" s="715"/>
      <c r="U566" s="715"/>
      <c r="V566" s="715"/>
      <c r="W566" s="715"/>
      <c r="X566" s="715"/>
      <c r="Y566" s="715"/>
      <c r="Z566" s="715"/>
      <c r="AA566" s="715"/>
      <c r="AB566" s="715"/>
      <c r="AC566" s="715"/>
      <c r="AD566" s="715"/>
      <c r="AE566" s="715"/>
      <c r="AF566" s="715"/>
      <c r="AG566" s="715"/>
      <c r="AH566" s="715"/>
      <c r="AI566" s="715"/>
      <c r="AJ566" s="715"/>
      <c r="AK566" s="715"/>
      <c r="AL566" s="715"/>
      <c r="AM566" s="715"/>
      <c r="AN566" s="715"/>
      <c r="AO566" s="715"/>
      <c r="AP566" s="715"/>
      <c r="AQ566" s="715"/>
      <c r="AR566" s="715"/>
      <c r="AS566" s="715"/>
      <c r="AT566" s="715"/>
      <c r="AU566" s="715"/>
      <c r="AV566" s="715"/>
      <c r="AW566" s="715"/>
      <c r="AX566" s="715"/>
      <c r="AY566" s="715"/>
      <c r="AZ566" s="715"/>
      <c r="BA566" s="715"/>
      <c r="BB566" s="715"/>
      <c r="BC566" s="715"/>
      <c r="BD566" s="715"/>
    </row>
    <row r="567" spans="1:950" s="192" customFormat="1" ht="14.25" customHeight="1">
      <c r="A567" s="74"/>
      <c r="B567" s="106"/>
      <c r="C567" s="107"/>
      <c r="D567" s="77"/>
      <c r="E567" s="78"/>
      <c r="F567" s="139"/>
      <c r="G567" s="1267"/>
      <c r="H567" s="1227"/>
      <c r="I567" s="1232"/>
      <c r="J567" s="214"/>
      <c r="K567" s="80"/>
      <c r="L567" s="81"/>
      <c r="M567" s="82"/>
      <c r="N567" s="195"/>
      <c r="O567" s="195"/>
      <c r="P567" s="13"/>
      <c r="Q567" s="13"/>
      <c r="R567" s="720"/>
      <c r="S567" s="720"/>
      <c r="T567" s="720"/>
      <c r="U567" s="720"/>
      <c r="V567" s="720"/>
      <c r="W567" s="720"/>
      <c r="X567" s="720"/>
      <c r="Y567" s="720"/>
      <c r="Z567" s="720"/>
      <c r="AA567" s="720"/>
      <c r="AB567" s="720"/>
      <c r="AC567" s="720"/>
      <c r="AD567" s="720"/>
      <c r="AE567" s="720"/>
      <c r="AF567" s="720"/>
      <c r="AG567" s="720"/>
      <c r="AH567" s="720"/>
      <c r="AI567" s="720"/>
      <c r="AJ567" s="720"/>
      <c r="AK567" s="720"/>
      <c r="AL567" s="720"/>
      <c r="AM567" s="720"/>
      <c r="AN567" s="720"/>
      <c r="AO567" s="720"/>
      <c r="AP567" s="720"/>
      <c r="AQ567" s="720"/>
      <c r="AR567" s="720"/>
      <c r="AS567" s="720"/>
      <c r="AT567" s="720"/>
      <c r="AU567" s="720"/>
      <c r="AV567" s="720"/>
      <c r="AW567" s="720"/>
      <c r="AX567" s="720"/>
      <c r="AY567" s="720"/>
      <c r="AZ567" s="720"/>
      <c r="BA567" s="720"/>
      <c r="BB567" s="720"/>
      <c r="BC567" s="720"/>
      <c r="BD567" s="720"/>
    </row>
    <row r="568" spans="1:950" ht="38.25" customHeight="1">
      <c r="A568" s="64" t="s">
        <v>166</v>
      </c>
      <c r="B568" s="65"/>
      <c r="C568" s="66" t="s">
        <v>735</v>
      </c>
      <c r="D568" s="671" t="s">
        <v>932</v>
      </c>
      <c r="E568" s="66" t="s">
        <v>38</v>
      </c>
      <c r="F568" s="856">
        <f>'MEMÓRIA DE CÁLCULO'!$G$75</f>
        <v>3.7800000000000002</v>
      </c>
      <c r="G568" s="1264"/>
      <c r="H568" s="1236">
        <f>ROUND(SUM(H569:H571),2)</f>
        <v>146.91999999999999</v>
      </c>
      <c r="I568" s="1246">
        <f>ROUND(SUM(I569:I571),2)</f>
        <v>8.8699999999999992</v>
      </c>
      <c r="J568" s="211">
        <f>ROUND(H568+I568,2)</f>
        <v>155.79</v>
      </c>
      <c r="K568" s="68">
        <f>ROUND(F568*H568,2)</f>
        <v>555.36</v>
      </c>
      <c r="L568" s="69">
        <f>ROUND(F568*I568,2)</f>
        <v>33.53</v>
      </c>
      <c r="M568" s="679">
        <f>ROUND(K568+L568,2)</f>
        <v>588.89</v>
      </c>
      <c r="N568" s="680">
        <f>ROUND(M568*$N$5,2)</f>
        <v>148.75</v>
      </c>
      <c r="O568" s="680">
        <f>ROUND(M568+N568,2)</f>
        <v>737.64</v>
      </c>
      <c r="R568" s="702"/>
      <c r="S568" s="702"/>
      <c r="T568" s="702"/>
      <c r="U568" s="702"/>
      <c r="V568" s="702"/>
      <c r="W568" s="702"/>
      <c r="X568" s="702"/>
      <c r="Y568" s="702"/>
      <c r="Z568" s="702"/>
      <c r="AA568" s="702"/>
      <c r="AB568" s="702"/>
      <c r="AC568" s="702"/>
      <c r="AD568" s="702"/>
      <c r="AE568" s="702"/>
      <c r="AF568" s="702"/>
      <c r="AG568" s="702"/>
      <c r="AH568" s="702"/>
      <c r="AI568" s="702"/>
      <c r="AJ568" s="702"/>
      <c r="AK568" s="702"/>
      <c r="AL568" s="702"/>
      <c r="AM568" s="702"/>
      <c r="AN568" s="702"/>
      <c r="AO568" s="702"/>
      <c r="AP568" s="702"/>
      <c r="AQ568" s="702"/>
      <c r="AR568" s="702"/>
      <c r="AS568" s="702"/>
      <c r="AT568" s="702"/>
      <c r="AU568" s="702"/>
      <c r="AV568" s="702"/>
      <c r="AW568" s="702"/>
      <c r="AX568" s="702"/>
      <c r="AY568" s="702"/>
      <c r="AZ568" s="702"/>
      <c r="BA568" s="702"/>
      <c r="BB568" s="702"/>
      <c r="BC568" s="702"/>
      <c r="BD568" s="702"/>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c r="HU568"/>
      <c r="HV568"/>
      <c r="HW568"/>
      <c r="HX568"/>
      <c r="HY568"/>
      <c r="HZ568"/>
      <c r="IA568"/>
      <c r="IB568"/>
      <c r="IC568"/>
      <c r="ID568"/>
      <c r="IE568"/>
      <c r="IF568"/>
      <c r="IG568"/>
      <c r="IH568"/>
      <c r="II568"/>
      <c r="IJ568"/>
      <c r="IK568"/>
      <c r="IL568"/>
      <c r="IM568"/>
      <c r="IN568"/>
      <c r="IO568"/>
      <c r="IP568"/>
      <c r="IQ568"/>
      <c r="IR568"/>
      <c r="IS568"/>
      <c r="IT568"/>
      <c r="IU568"/>
      <c r="IV568"/>
      <c r="IW568"/>
      <c r="IX568"/>
      <c r="IY568"/>
      <c r="IZ568"/>
      <c r="JA568"/>
      <c r="JB568"/>
      <c r="JC568"/>
      <c r="JD568"/>
      <c r="JE568"/>
      <c r="JF568"/>
      <c r="JG568"/>
      <c r="JH568"/>
      <c r="JI568"/>
      <c r="JJ568"/>
      <c r="JK568"/>
      <c r="JL568"/>
      <c r="JM568"/>
      <c r="JN568"/>
      <c r="JO568"/>
      <c r="JP568"/>
      <c r="JQ568"/>
      <c r="JR568"/>
      <c r="JS568"/>
      <c r="JT568"/>
      <c r="JU568"/>
      <c r="JV568"/>
      <c r="JW568"/>
      <c r="JX568"/>
      <c r="JY568"/>
      <c r="JZ568"/>
      <c r="KA568"/>
      <c r="KB568"/>
      <c r="KC568"/>
      <c r="KD568"/>
      <c r="KE568"/>
      <c r="KF568"/>
      <c r="KG568"/>
      <c r="KH568"/>
      <c r="KI568"/>
      <c r="KJ568"/>
      <c r="KK568"/>
      <c r="KL568"/>
      <c r="KM568"/>
      <c r="KN568"/>
      <c r="KO568"/>
      <c r="KP568"/>
      <c r="KQ568"/>
      <c r="KR568"/>
      <c r="KS568"/>
      <c r="KT568"/>
      <c r="KU568"/>
      <c r="KV568"/>
      <c r="KW568"/>
      <c r="KX568"/>
      <c r="KY568"/>
      <c r="KZ568"/>
      <c r="LA568"/>
      <c r="LB568"/>
      <c r="LC568"/>
      <c r="LD568"/>
      <c r="LE568"/>
      <c r="LF568"/>
      <c r="LG568"/>
      <c r="LH568"/>
      <c r="LI568"/>
      <c r="LJ568"/>
      <c r="LK568"/>
      <c r="LL568"/>
      <c r="LM568"/>
      <c r="LN568"/>
      <c r="LO568"/>
      <c r="LP568"/>
      <c r="LQ568"/>
      <c r="LR568"/>
      <c r="LS568"/>
      <c r="LT568"/>
      <c r="LU568"/>
      <c r="LV568"/>
      <c r="LW568"/>
      <c r="LX568"/>
      <c r="LY568"/>
      <c r="LZ568"/>
      <c r="MA568"/>
      <c r="MB568"/>
      <c r="MC568"/>
      <c r="MD568"/>
      <c r="ME568"/>
      <c r="MF568"/>
      <c r="MG568"/>
      <c r="MH568"/>
      <c r="MI568"/>
      <c r="MJ568"/>
      <c r="MK568"/>
      <c r="ML568"/>
      <c r="MM568"/>
      <c r="MN568"/>
      <c r="MO568"/>
      <c r="MP568"/>
      <c r="MQ568"/>
      <c r="MR568"/>
      <c r="MS568"/>
      <c r="MT568"/>
      <c r="MU568"/>
      <c r="MV568"/>
      <c r="MW568"/>
      <c r="MX568"/>
      <c r="MY568"/>
      <c r="MZ568"/>
      <c r="NA568"/>
      <c r="NB568"/>
      <c r="NC568"/>
      <c r="ND568"/>
      <c r="NE568"/>
      <c r="NF568"/>
      <c r="NG568"/>
      <c r="NH568"/>
      <c r="NI568"/>
      <c r="NJ568"/>
      <c r="NK568"/>
      <c r="NL568"/>
      <c r="NM568"/>
      <c r="NN568"/>
      <c r="NO568"/>
      <c r="NP568"/>
      <c r="NQ568"/>
      <c r="NR568"/>
      <c r="NS568"/>
      <c r="NT568"/>
      <c r="NU568"/>
      <c r="NV568"/>
      <c r="NW568"/>
      <c r="NX568"/>
      <c r="NY568"/>
      <c r="NZ568"/>
      <c r="OA568"/>
      <c r="OB568"/>
      <c r="OC568"/>
      <c r="OD568"/>
      <c r="OE568"/>
      <c r="OF568"/>
      <c r="OG568"/>
      <c r="OH568"/>
      <c r="OI568"/>
      <c r="OJ568"/>
      <c r="OK568"/>
      <c r="OL568"/>
      <c r="OM568"/>
      <c r="ON568"/>
      <c r="OO568"/>
      <c r="OP568"/>
      <c r="OQ568"/>
      <c r="OR568"/>
      <c r="OS568"/>
      <c r="OT568"/>
      <c r="OU568"/>
      <c r="OV568"/>
      <c r="OW568"/>
      <c r="OX568"/>
      <c r="OY568"/>
      <c r="OZ568"/>
      <c r="PA568"/>
      <c r="PB568"/>
      <c r="PC568"/>
      <c r="PD568"/>
      <c r="PE568"/>
      <c r="PF568"/>
      <c r="PG568"/>
      <c r="PH568"/>
      <c r="PI568"/>
      <c r="PJ568"/>
      <c r="PK568"/>
      <c r="PL568"/>
      <c r="PM568"/>
      <c r="PN568"/>
      <c r="PO568"/>
      <c r="PP568"/>
      <c r="PQ568"/>
      <c r="PR568"/>
      <c r="PS568"/>
      <c r="PT568"/>
      <c r="PU568"/>
      <c r="PV568"/>
      <c r="PW568"/>
      <c r="PX568"/>
      <c r="PY568"/>
      <c r="PZ568"/>
      <c r="QA568"/>
      <c r="QB568"/>
      <c r="QC568"/>
      <c r="QD568"/>
      <c r="QE568"/>
      <c r="QF568"/>
      <c r="QG568"/>
      <c r="QH568"/>
      <c r="QI568"/>
      <c r="QJ568"/>
      <c r="QK568"/>
      <c r="QL568"/>
      <c r="QM568"/>
      <c r="QN568"/>
      <c r="QO568"/>
      <c r="QP568"/>
      <c r="QQ568"/>
      <c r="QR568"/>
      <c r="QS568"/>
      <c r="QT568"/>
      <c r="QU568"/>
      <c r="QV568"/>
      <c r="QW568"/>
      <c r="QX568"/>
      <c r="QY568"/>
      <c r="QZ568"/>
      <c r="RA568"/>
      <c r="RB568"/>
      <c r="RC568"/>
      <c r="RD568"/>
      <c r="RE568"/>
      <c r="RF568"/>
      <c r="RG568"/>
      <c r="RH568"/>
      <c r="RI568"/>
      <c r="RJ568"/>
      <c r="RK568"/>
      <c r="RL568"/>
      <c r="RM568"/>
      <c r="RN568"/>
      <c r="RO568"/>
      <c r="RP568"/>
      <c r="RQ568"/>
      <c r="RR568"/>
      <c r="RS568"/>
      <c r="RT568"/>
      <c r="RU568"/>
      <c r="RV568"/>
      <c r="RW568"/>
      <c r="RX568"/>
      <c r="RY568"/>
      <c r="RZ568"/>
      <c r="SA568"/>
      <c r="SB568"/>
      <c r="SC568"/>
      <c r="SD568"/>
      <c r="SE568"/>
      <c r="SF568"/>
      <c r="SG568"/>
      <c r="SH568"/>
      <c r="SI568"/>
      <c r="SJ568"/>
      <c r="SK568"/>
      <c r="SL568"/>
      <c r="SM568"/>
      <c r="SN568"/>
      <c r="SO568"/>
      <c r="SP568"/>
      <c r="SQ568"/>
      <c r="SR568"/>
      <c r="SS568"/>
      <c r="ST568"/>
      <c r="SU568"/>
      <c r="SV568"/>
      <c r="SW568"/>
      <c r="SX568"/>
      <c r="SY568"/>
      <c r="SZ568"/>
      <c r="TA568"/>
      <c r="TB568"/>
      <c r="TC568"/>
      <c r="TD568"/>
      <c r="TE568"/>
      <c r="TF568"/>
      <c r="TG568"/>
      <c r="TH568"/>
      <c r="TI568"/>
      <c r="TJ568"/>
      <c r="TK568"/>
      <c r="TL568"/>
      <c r="TM568"/>
      <c r="TN568"/>
      <c r="TO568"/>
      <c r="TP568"/>
      <c r="TQ568"/>
      <c r="TR568"/>
      <c r="TS568"/>
      <c r="TT568"/>
      <c r="TU568"/>
      <c r="TV568"/>
      <c r="TW568"/>
      <c r="TX568"/>
      <c r="TY568"/>
      <c r="TZ568"/>
      <c r="UA568"/>
      <c r="UB568"/>
      <c r="UC568"/>
      <c r="UD568"/>
      <c r="UE568"/>
      <c r="UF568"/>
      <c r="UG568"/>
      <c r="UH568"/>
      <c r="UI568"/>
      <c r="UJ568"/>
      <c r="UK568"/>
      <c r="UL568"/>
      <c r="UM568"/>
      <c r="UN568"/>
      <c r="UO568"/>
      <c r="UP568"/>
      <c r="UQ568"/>
      <c r="UR568"/>
      <c r="US568"/>
      <c r="UT568"/>
      <c r="UU568"/>
      <c r="UV568"/>
      <c r="UW568"/>
      <c r="UX568"/>
      <c r="UY568"/>
      <c r="UZ568"/>
      <c r="VA568"/>
      <c r="VB568"/>
      <c r="VC568"/>
      <c r="VD568"/>
      <c r="VE568"/>
      <c r="VF568"/>
      <c r="VG568"/>
      <c r="VH568"/>
      <c r="VI568"/>
      <c r="VJ568"/>
      <c r="VK568"/>
      <c r="VL568"/>
      <c r="VM568"/>
      <c r="VN568"/>
      <c r="VO568"/>
      <c r="VP568"/>
      <c r="VQ568"/>
      <c r="VR568"/>
      <c r="VS568"/>
      <c r="VT568"/>
      <c r="VU568"/>
      <c r="VV568"/>
      <c r="VW568"/>
      <c r="VX568"/>
      <c r="VY568"/>
      <c r="VZ568"/>
      <c r="WA568"/>
      <c r="WB568"/>
      <c r="WC568"/>
      <c r="WD568"/>
      <c r="WE568"/>
      <c r="WF568"/>
      <c r="WG568"/>
      <c r="WH568"/>
      <c r="WI568"/>
      <c r="WJ568"/>
      <c r="WK568"/>
      <c r="WL568"/>
      <c r="WM568"/>
      <c r="WN568"/>
      <c r="WO568"/>
      <c r="WP568"/>
      <c r="WQ568"/>
      <c r="WR568"/>
      <c r="WS568"/>
      <c r="WT568"/>
      <c r="WU568"/>
      <c r="WV568"/>
      <c r="WW568"/>
      <c r="WX568"/>
      <c r="WY568"/>
      <c r="WZ568"/>
      <c r="XA568"/>
      <c r="XB568"/>
      <c r="XC568"/>
      <c r="XD568"/>
      <c r="XE568"/>
      <c r="XF568"/>
      <c r="XG568"/>
      <c r="XH568"/>
      <c r="XI568"/>
      <c r="XJ568"/>
      <c r="XK568"/>
      <c r="XL568"/>
      <c r="XM568"/>
      <c r="XN568"/>
      <c r="XO568"/>
      <c r="XP568"/>
      <c r="XQ568"/>
      <c r="XR568"/>
      <c r="XS568"/>
      <c r="XT568"/>
      <c r="XU568"/>
      <c r="XV568"/>
      <c r="XW568"/>
      <c r="XX568"/>
      <c r="XY568"/>
      <c r="XZ568"/>
      <c r="YA568"/>
      <c r="YB568"/>
      <c r="YC568"/>
      <c r="YD568"/>
      <c r="YE568"/>
      <c r="YF568"/>
      <c r="YG568"/>
      <c r="YH568"/>
      <c r="YI568"/>
      <c r="YJ568"/>
      <c r="YK568"/>
      <c r="YL568"/>
      <c r="YM568"/>
      <c r="YN568"/>
      <c r="YO568"/>
      <c r="YP568"/>
      <c r="YQ568"/>
      <c r="YR568"/>
      <c r="YS568"/>
      <c r="YT568"/>
      <c r="YU568"/>
      <c r="YV568"/>
      <c r="YW568"/>
      <c r="YX568"/>
      <c r="YY568"/>
      <c r="YZ568"/>
      <c r="ZA568"/>
      <c r="ZB568"/>
      <c r="ZC568"/>
      <c r="ZD568"/>
      <c r="ZE568"/>
      <c r="ZF568"/>
      <c r="ZG568"/>
      <c r="ZH568"/>
      <c r="ZI568"/>
      <c r="ZJ568"/>
      <c r="ZK568"/>
      <c r="ZL568"/>
      <c r="ZM568"/>
      <c r="ZN568"/>
      <c r="ZO568"/>
      <c r="ZP568"/>
      <c r="ZQ568"/>
      <c r="ZR568"/>
      <c r="ZS568"/>
      <c r="ZT568"/>
      <c r="ZU568"/>
      <c r="ZV568"/>
      <c r="ZW568"/>
      <c r="ZX568"/>
      <c r="ZY568"/>
      <c r="ZZ568"/>
      <c r="AAA568"/>
      <c r="AAB568"/>
      <c r="AAC568"/>
      <c r="AAD568"/>
      <c r="AAE568"/>
      <c r="AAF568"/>
      <c r="AAG568"/>
      <c r="AAH568"/>
      <c r="AAI568"/>
      <c r="AAJ568"/>
      <c r="AAK568"/>
      <c r="AAL568"/>
      <c r="AAM568"/>
      <c r="AAN568"/>
      <c r="AAO568"/>
      <c r="AAP568"/>
      <c r="AAQ568"/>
      <c r="AAR568"/>
      <c r="AAS568"/>
      <c r="AAT568"/>
      <c r="AAU568"/>
      <c r="AAV568"/>
      <c r="AAW568"/>
      <c r="AAX568"/>
      <c r="AAY568"/>
      <c r="AAZ568"/>
      <c r="ABA568"/>
      <c r="ABB568"/>
      <c r="ABC568"/>
      <c r="ABD568"/>
      <c r="ABE568"/>
      <c r="ABF568"/>
      <c r="ABG568"/>
      <c r="ABH568"/>
      <c r="ABI568"/>
      <c r="ABJ568"/>
      <c r="ABK568"/>
      <c r="ABL568"/>
      <c r="ABM568"/>
      <c r="ABN568"/>
      <c r="ABO568"/>
      <c r="ABP568"/>
      <c r="ABQ568"/>
      <c r="ABR568"/>
      <c r="ABS568"/>
      <c r="ABT568"/>
      <c r="ABU568"/>
      <c r="ABV568"/>
      <c r="ABW568"/>
      <c r="ABX568"/>
      <c r="ABY568"/>
      <c r="ABZ568"/>
      <c r="ACA568"/>
      <c r="ACB568"/>
      <c r="ACC568"/>
      <c r="ACD568"/>
      <c r="ACE568"/>
      <c r="ACF568"/>
      <c r="ACG568"/>
      <c r="ACH568"/>
      <c r="ACI568"/>
      <c r="ACJ568"/>
      <c r="ACK568"/>
      <c r="ACL568"/>
      <c r="ACM568"/>
      <c r="ACN568"/>
      <c r="ACO568"/>
      <c r="ACP568"/>
      <c r="ACQ568"/>
      <c r="ACR568"/>
      <c r="ACS568"/>
      <c r="ACT568"/>
      <c r="ACU568"/>
      <c r="ACV568"/>
      <c r="ACW568"/>
      <c r="ACX568"/>
      <c r="ACY568"/>
      <c r="ACZ568"/>
      <c r="ADA568"/>
      <c r="ADB568"/>
      <c r="ADC568"/>
      <c r="ADD568"/>
      <c r="ADE568"/>
      <c r="ADF568"/>
      <c r="ADG568"/>
      <c r="ADH568"/>
      <c r="ADI568"/>
      <c r="ADJ568"/>
      <c r="ADK568"/>
      <c r="ADL568"/>
      <c r="ADM568"/>
      <c r="ADN568"/>
      <c r="ADO568"/>
      <c r="ADP568"/>
      <c r="ADQ568"/>
      <c r="ADR568"/>
      <c r="ADS568"/>
      <c r="ADT568"/>
      <c r="ADU568"/>
      <c r="ADV568"/>
      <c r="ADW568"/>
      <c r="ADX568"/>
      <c r="ADY568"/>
      <c r="ADZ568"/>
      <c r="AEA568"/>
      <c r="AEB568"/>
      <c r="AEC568"/>
      <c r="AED568"/>
      <c r="AEE568"/>
      <c r="AEF568"/>
      <c r="AEG568"/>
      <c r="AEH568"/>
      <c r="AEI568"/>
      <c r="AEJ568"/>
      <c r="AEK568"/>
      <c r="AEL568"/>
      <c r="AEM568"/>
      <c r="AEN568"/>
      <c r="AEO568"/>
      <c r="AEP568"/>
      <c r="AEQ568"/>
      <c r="AER568"/>
      <c r="AES568"/>
      <c r="AET568"/>
      <c r="AEU568"/>
      <c r="AEV568"/>
      <c r="AEW568"/>
      <c r="AEX568"/>
      <c r="AEY568"/>
      <c r="AEZ568"/>
      <c r="AFA568"/>
      <c r="AFB568"/>
      <c r="AFC568"/>
      <c r="AFD568"/>
      <c r="AFE568"/>
      <c r="AFF568"/>
      <c r="AFG568"/>
      <c r="AFH568"/>
      <c r="AFI568"/>
      <c r="AFJ568"/>
      <c r="AFK568"/>
      <c r="AFL568"/>
      <c r="AFM568"/>
      <c r="AFN568"/>
      <c r="AFO568"/>
      <c r="AFP568"/>
      <c r="AFQ568"/>
      <c r="AFR568"/>
      <c r="AFS568"/>
      <c r="AFT568"/>
      <c r="AFU568"/>
      <c r="AFV568"/>
      <c r="AFW568"/>
      <c r="AFX568"/>
      <c r="AFY568"/>
      <c r="AFZ568"/>
      <c r="AGA568"/>
      <c r="AGB568"/>
      <c r="AGC568"/>
      <c r="AGD568"/>
      <c r="AGE568"/>
      <c r="AGF568"/>
      <c r="AGG568"/>
      <c r="AGH568"/>
      <c r="AGI568"/>
      <c r="AGJ568"/>
      <c r="AGK568"/>
      <c r="AGL568"/>
      <c r="AGM568"/>
      <c r="AGN568"/>
      <c r="AGO568"/>
      <c r="AGP568"/>
      <c r="AGQ568"/>
      <c r="AGR568"/>
      <c r="AGS568"/>
      <c r="AGT568"/>
      <c r="AGU568"/>
      <c r="AGV568"/>
      <c r="AGW568"/>
      <c r="AGX568"/>
      <c r="AGY568"/>
      <c r="AGZ568"/>
      <c r="AHA568"/>
      <c r="AHB568"/>
      <c r="AHC568"/>
      <c r="AHD568"/>
      <c r="AHE568"/>
      <c r="AHF568"/>
      <c r="AHG568"/>
      <c r="AHH568"/>
      <c r="AHI568"/>
      <c r="AHJ568"/>
      <c r="AHK568"/>
      <c r="AHL568"/>
      <c r="AHM568"/>
      <c r="AHN568"/>
      <c r="AHO568"/>
      <c r="AHP568"/>
      <c r="AHQ568"/>
      <c r="AHR568"/>
      <c r="AHS568"/>
      <c r="AHT568"/>
      <c r="AHU568"/>
      <c r="AHV568"/>
      <c r="AHW568"/>
      <c r="AHX568"/>
      <c r="AHY568"/>
      <c r="AHZ568"/>
      <c r="AIA568"/>
      <c r="AIB568"/>
      <c r="AIC568"/>
      <c r="AID568"/>
      <c r="AIE568"/>
      <c r="AIF568"/>
      <c r="AIG568"/>
      <c r="AIH568"/>
      <c r="AII568"/>
      <c r="AIJ568"/>
      <c r="AIK568"/>
      <c r="AIL568"/>
      <c r="AIM568"/>
      <c r="AIN568"/>
      <c r="AIO568"/>
      <c r="AIP568"/>
      <c r="AIQ568"/>
      <c r="AIR568"/>
      <c r="AIS568"/>
      <c r="AIT568"/>
      <c r="AIU568"/>
      <c r="AIV568"/>
      <c r="AIW568"/>
      <c r="AIX568"/>
      <c r="AIY568"/>
      <c r="AIZ568"/>
      <c r="AJA568"/>
      <c r="AJB568"/>
      <c r="AJC568"/>
      <c r="AJD568"/>
      <c r="AJE568"/>
      <c r="AJF568"/>
      <c r="AJG568"/>
      <c r="AJH568"/>
      <c r="AJI568"/>
      <c r="AJJ568"/>
      <c r="AJK568"/>
      <c r="AJL568"/>
      <c r="AJM568"/>
      <c r="AJN568"/>
    </row>
    <row r="569" spans="1:950" s="795" customFormat="1" ht="18.75" customHeight="1">
      <c r="A569" s="797" t="s">
        <v>33</v>
      </c>
      <c r="B569" s="786" t="s">
        <v>39</v>
      </c>
      <c r="C569" s="787">
        <v>88316</v>
      </c>
      <c r="D569" s="788" t="s">
        <v>44</v>
      </c>
      <c r="E569" s="787" t="s">
        <v>43</v>
      </c>
      <c r="F569" s="139">
        <v>0.25</v>
      </c>
      <c r="G569" s="1267">
        <v>18.899999999999999</v>
      </c>
      <c r="H569" s="1227">
        <f>5.68*F569</f>
        <v>1.42</v>
      </c>
      <c r="I569" s="1232">
        <f>13.22*F569</f>
        <v>3.3050000000000002</v>
      </c>
      <c r="J569" s="214"/>
      <c r="K569" s="791"/>
      <c r="L569" s="792"/>
      <c r="M569" s="793"/>
      <c r="N569" s="794"/>
      <c r="O569" s="794"/>
      <c r="P569" s="777"/>
      <c r="Q569" s="777"/>
      <c r="R569" s="824"/>
      <c r="S569" s="824"/>
      <c r="T569" s="824"/>
      <c r="U569" s="824"/>
      <c r="V569" s="824"/>
      <c r="W569" s="824"/>
      <c r="X569" s="824"/>
      <c r="Y569" s="824"/>
      <c r="Z569" s="824"/>
      <c r="AA569" s="824"/>
      <c r="AB569" s="824"/>
      <c r="AC569" s="824"/>
      <c r="AD569" s="824"/>
      <c r="AE569" s="824"/>
      <c r="AF569" s="824"/>
      <c r="AG569" s="824"/>
      <c r="AH569" s="824"/>
      <c r="AI569" s="824"/>
      <c r="AJ569" s="824"/>
      <c r="AK569" s="824"/>
      <c r="AL569" s="824"/>
      <c r="AM569" s="824"/>
      <c r="AN569" s="824"/>
      <c r="AO569" s="824"/>
      <c r="AP569" s="824"/>
      <c r="AQ569" s="824"/>
      <c r="AR569" s="824"/>
      <c r="AS569" s="824"/>
      <c r="AT569" s="824"/>
      <c r="AU569" s="824"/>
      <c r="AV569" s="824"/>
      <c r="AW569" s="824"/>
      <c r="AX569" s="824"/>
      <c r="AY569" s="824"/>
      <c r="AZ569" s="824"/>
      <c r="BA569" s="824"/>
      <c r="BB569" s="824"/>
      <c r="BC569" s="824"/>
      <c r="BD569" s="824"/>
    </row>
    <row r="570" spans="1:950" s="95" customFormat="1" ht="24.75" customHeight="1">
      <c r="A570" s="112" t="s">
        <v>33</v>
      </c>
      <c r="B570" s="75" t="s">
        <v>39</v>
      </c>
      <c r="C570" s="76">
        <v>88325</v>
      </c>
      <c r="D570" s="77" t="s">
        <v>180</v>
      </c>
      <c r="E570" s="76" t="s">
        <v>43</v>
      </c>
      <c r="F570" s="139">
        <v>0.25</v>
      </c>
      <c r="G570" s="1270">
        <v>28.04</v>
      </c>
      <c r="H570" s="1227">
        <f>5.79*F570</f>
        <v>1.4475</v>
      </c>
      <c r="I570" s="1232">
        <f>22.25*F570</f>
        <v>5.5625</v>
      </c>
      <c r="J570" s="214"/>
      <c r="K570" s="88"/>
      <c r="L570" s="89"/>
      <c r="M570" s="90"/>
      <c r="N570" s="91"/>
      <c r="O570" s="91"/>
      <c r="P570" s="72"/>
      <c r="Q570" s="72"/>
      <c r="R570" s="711"/>
      <c r="S570" s="711"/>
      <c r="T570" s="711"/>
      <c r="U570" s="711"/>
      <c r="V570" s="711"/>
      <c r="W570" s="711"/>
      <c r="X570" s="711"/>
      <c r="Y570" s="711"/>
      <c r="Z570" s="711"/>
      <c r="AA570" s="711"/>
      <c r="AB570" s="711"/>
      <c r="AC570" s="711"/>
      <c r="AD570" s="711"/>
      <c r="AE570" s="711"/>
      <c r="AF570" s="711"/>
      <c r="AG570" s="711"/>
      <c r="AH570" s="711"/>
      <c r="AI570" s="711"/>
      <c r="AJ570" s="711"/>
      <c r="AK570" s="711"/>
      <c r="AL570" s="711"/>
      <c r="AM570" s="711"/>
      <c r="AN570" s="711"/>
      <c r="AO570" s="711"/>
      <c r="AP570" s="711"/>
      <c r="AQ570" s="711"/>
      <c r="AR570" s="711"/>
      <c r="AS570" s="711"/>
      <c r="AT570" s="711"/>
      <c r="AU570" s="711"/>
      <c r="AV570" s="711"/>
      <c r="AW570" s="711"/>
      <c r="AX570" s="711"/>
      <c r="AY570" s="711"/>
      <c r="AZ570" s="711"/>
      <c r="BA570" s="711"/>
      <c r="BB570" s="711"/>
      <c r="BC570" s="711"/>
      <c r="BD570" s="711"/>
    </row>
    <row r="571" spans="1:950" ht="35.25" customHeight="1">
      <c r="A571" s="112" t="s">
        <v>33</v>
      </c>
      <c r="B571" s="75" t="s">
        <v>45</v>
      </c>
      <c r="C571" s="76">
        <v>3104</v>
      </c>
      <c r="D571" s="77" t="s">
        <v>183</v>
      </c>
      <c r="E571" s="76" t="s">
        <v>63</v>
      </c>
      <c r="F571" s="139">
        <f>1</f>
        <v>1</v>
      </c>
      <c r="G571" s="1267">
        <v>144.05000000000001</v>
      </c>
      <c r="H571" s="1227">
        <f>F571*G571</f>
        <v>144.05000000000001</v>
      </c>
      <c r="I571" s="1232"/>
      <c r="J571" s="214"/>
      <c r="K571" s="88"/>
      <c r="L571" s="89"/>
      <c r="M571" s="90"/>
      <c r="N571" s="91"/>
      <c r="O571" s="91"/>
      <c r="R571" s="702"/>
      <c r="S571" s="702"/>
      <c r="T571" s="702"/>
      <c r="U571" s="702"/>
      <c r="V571" s="702"/>
      <c r="W571" s="702"/>
      <c r="X571" s="702"/>
      <c r="Y571" s="702"/>
      <c r="Z571" s="702"/>
      <c r="AA571" s="702"/>
      <c r="AB571" s="702"/>
      <c r="AC571" s="702"/>
      <c r="AD571" s="702"/>
      <c r="AE571" s="702"/>
      <c r="AF571" s="702"/>
      <c r="AG571" s="702"/>
      <c r="AH571" s="702"/>
      <c r="AI571" s="702"/>
      <c r="AJ571" s="702"/>
      <c r="AK571" s="702"/>
      <c r="AL571" s="702"/>
      <c r="AM571" s="702"/>
      <c r="AN571" s="702"/>
      <c r="AO571" s="702"/>
      <c r="AP571" s="702"/>
      <c r="AQ571" s="702"/>
      <c r="AR571" s="702"/>
      <c r="AS571" s="702"/>
      <c r="AT571" s="702"/>
      <c r="AU571" s="702"/>
      <c r="AV571" s="702"/>
      <c r="AW571" s="702"/>
      <c r="AX571" s="702"/>
      <c r="AY571" s="702"/>
      <c r="AZ571" s="702"/>
      <c r="BA571" s="702"/>
      <c r="BB571" s="702"/>
      <c r="BC571" s="702"/>
      <c r="BD571" s="702"/>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c r="HU571"/>
      <c r="HV571"/>
      <c r="HW571"/>
      <c r="HX571"/>
      <c r="HY571"/>
      <c r="HZ571"/>
      <c r="IA571"/>
      <c r="IB571"/>
      <c r="IC571"/>
      <c r="ID571"/>
      <c r="IE571"/>
      <c r="IF571"/>
      <c r="IG571"/>
      <c r="IH571"/>
      <c r="II571"/>
      <c r="IJ571"/>
      <c r="IK571"/>
      <c r="IL571"/>
      <c r="IM571"/>
      <c r="IN571"/>
      <c r="IO571"/>
      <c r="IP571"/>
      <c r="IQ571"/>
      <c r="IR571"/>
      <c r="IS571"/>
      <c r="IT571"/>
      <c r="IU571"/>
      <c r="IV571"/>
      <c r="IW571"/>
      <c r="IX571"/>
      <c r="IY571"/>
      <c r="IZ571"/>
      <c r="JA571"/>
      <c r="JB571"/>
      <c r="JC571"/>
      <c r="JD571"/>
      <c r="JE571"/>
      <c r="JF571"/>
      <c r="JG571"/>
      <c r="JH571"/>
      <c r="JI571"/>
      <c r="JJ571"/>
      <c r="JK571"/>
      <c r="JL571"/>
      <c r="JM571"/>
      <c r="JN571"/>
      <c r="JO571"/>
      <c r="JP571"/>
      <c r="JQ571"/>
      <c r="JR571"/>
      <c r="JS571"/>
      <c r="JT571"/>
      <c r="JU571"/>
      <c r="JV571"/>
      <c r="JW571"/>
      <c r="JX571"/>
      <c r="JY571"/>
      <c r="JZ571"/>
      <c r="KA571"/>
      <c r="KB571"/>
      <c r="KC571"/>
      <c r="KD571"/>
      <c r="KE571"/>
      <c r="KF571"/>
      <c r="KG571"/>
      <c r="KH571"/>
      <c r="KI571"/>
      <c r="KJ571"/>
      <c r="KK571"/>
      <c r="KL571"/>
      <c r="KM571"/>
      <c r="KN571"/>
      <c r="KO571"/>
      <c r="KP571"/>
      <c r="KQ571"/>
      <c r="KR571"/>
      <c r="KS571"/>
      <c r="KT571"/>
      <c r="KU571"/>
      <c r="KV571"/>
      <c r="KW571"/>
      <c r="KX571"/>
      <c r="KY571"/>
      <c r="KZ571"/>
      <c r="LA571"/>
      <c r="LB571"/>
      <c r="LC571"/>
      <c r="LD571"/>
      <c r="LE571"/>
      <c r="LF571"/>
      <c r="LG571"/>
      <c r="LH571"/>
      <c r="LI571"/>
      <c r="LJ571"/>
      <c r="LK571"/>
      <c r="LL571"/>
      <c r="LM571"/>
      <c r="LN571"/>
      <c r="LO571"/>
      <c r="LP571"/>
      <c r="LQ571"/>
      <c r="LR571"/>
      <c r="LS571"/>
      <c r="LT571"/>
      <c r="LU571"/>
      <c r="LV571"/>
      <c r="LW571"/>
      <c r="LX571"/>
      <c r="LY571"/>
      <c r="LZ571"/>
      <c r="MA571"/>
      <c r="MB571"/>
      <c r="MC571"/>
      <c r="MD571"/>
      <c r="ME571"/>
      <c r="MF571"/>
      <c r="MG571"/>
      <c r="MH571"/>
      <c r="MI571"/>
      <c r="MJ571"/>
      <c r="MK571"/>
      <c r="ML571"/>
      <c r="MM571"/>
      <c r="MN571"/>
      <c r="MO571"/>
      <c r="MP571"/>
      <c r="MQ571"/>
      <c r="MR571"/>
      <c r="MS571"/>
      <c r="MT571"/>
      <c r="MU571"/>
      <c r="MV571"/>
      <c r="MW571"/>
      <c r="MX571"/>
      <c r="MY571"/>
      <c r="MZ571"/>
      <c r="NA571"/>
      <c r="NB571"/>
      <c r="NC571"/>
      <c r="ND571"/>
      <c r="NE571"/>
      <c r="NF571"/>
      <c r="NG571"/>
      <c r="NH571"/>
      <c r="NI571"/>
      <c r="NJ571"/>
      <c r="NK571"/>
      <c r="NL571"/>
      <c r="NM571"/>
      <c r="NN571"/>
      <c r="NO571"/>
      <c r="NP571"/>
      <c r="NQ571"/>
      <c r="NR571"/>
      <c r="NS571"/>
      <c r="NT571"/>
      <c r="NU571"/>
      <c r="NV571"/>
      <c r="NW571"/>
      <c r="NX571"/>
      <c r="NY571"/>
      <c r="NZ571"/>
      <c r="OA571"/>
      <c r="OB571"/>
      <c r="OC571"/>
      <c r="OD571"/>
      <c r="OE571"/>
      <c r="OF571"/>
      <c r="OG571"/>
      <c r="OH571"/>
      <c r="OI571"/>
      <c r="OJ571"/>
      <c r="OK571"/>
      <c r="OL571"/>
      <c r="OM571"/>
      <c r="ON571"/>
      <c r="OO571"/>
      <c r="OP571"/>
      <c r="OQ571"/>
      <c r="OR571"/>
      <c r="OS571"/>
      <c r="OT571"/>
      <c r="OU571"/>
      <c r="OV571"/>
      <c r="OW571"/>
      <c r="OX571"/>
      <c r="OY571"/>
      <c r="OZ571"/>
      <c r="PA571"/>
      <c r="PB571"/>
      <c r="PC571"/>
      <c r="PD571"/>
      <c r="PE571"/>
      <c r="PF571"/>
      <c r="PG571"/>
      <c r="PH571"/>
      <c r="PI571"/>
      <c r="PJ571"/>
      <c r="PK571"/>
      <c r="PL571"/>
      <c r="PM571"/>
      <c r="PN571"/>
      <c r="PO571"/>
      <c r="PP571"/>
      <c r="PQ571"/>
      <c r="PR571"/>
      <c r="PS571"/>
      <c r="PT571"/>
      <c r="PU571"/>
      <c r="PV571"/>
      <c r="PW571"/>
      <c r="PX571"/>
      <c r="PY571"/>
      <c r="PZ571"/>
      <c r="QA571"/>
      <c r="QB571"/>
      <c r="QC571"/>
      <c r="QD571"/>
      <c r="QE571"/>
      <c r="QF571"/>
      <c r="QG571"/>
      <c r="QH571"/>
      <c r="QI571"/>
      <c r="QJ571"/>
      <c r="QK571"/>
      <c r="QL571"/>
      <c r="QM571"/>
      <c r="QN571"/>
      <c r="QO571"/>
      <c r="QP571"/>
      <c r="QQ571"/>
      <c r="QR571"/>
      <c r="QS571"/>
      <c r="QT571"/>
      <c r="QU571"/>
      <c r="QV571"/>
      <c r="QW571"/>
      <c r="QX571"/>
      <c r="QY571"/>
      <c r="QZ571"/>
      <c r="RA571"/>
      <c r="RB571"/>
      <c r="RC571"/>
      <c r="RD571"/>
      <c r="RE571"/>
      <c r="RF571"/>
      <c r="RG571"/>
      <c r="RH571"/>
      <c r="RI571"/>
      <c r="RJ571"/>
      <c r="RK571"/>
      <c r="RL571"/>
      <c r="RM571"/>
      <c r="RN571"/>
      <c r="RO571"/>
      <c r="RP571"/>
      <c r="RQ571"/>
      <c r="RR571"/>
      <c r="RS571"/>
      <c r="RT571"/>
      <c r="RU571"/>
      <c r="RV571"/>
      <c r="RW571"/>
      <c r="RX571"/>
      <c r="RY571"/>
      <c r="RZ571"/>
      <c r="SA571"/>
      <c r="SB571"/>
      <c r="SC571"/>
      <c r="SD571"/>
      <c r="SE571"/>
      <c r="SF571"/>
      <c r="SG571"/>
      <c r="SH571"/>
      <c r="SI571"/>
      <c r="SJ571"/>
      <c r="SK571"/>
      <c r="SL571"/>
      <c r="SM571"/>
      <c r="SN571"/>
      <c r="SO571"/>
      <c r="SP571"/>
      <c r="SQ571"/>
      <c r="SR571"/>
      <c r="SS571"/>
      <c r="ST571"/>
      <c r="SU571"/>
      <c r="SV571"/>
      <c r="SW571"/>
      <c r="SX571"/>
      <c r="SY571"/>
      <c r="SZ571"/>
      <c r="TA571"/>
      <c r="TB571"/>
      <c r="TC571"/>
      <c r="TD571"/>
      <c r="TE571"/>
      <c r="TF571"/>
      <c r="TG571"/>
      <c r="TH571"/>
      <c r="TI571"/>
      <c r="TJ571"/>
      <c r="TK571"/>
      <c r="TL571"/>
      <c r="TM571"/>
      <c r="TN571"/>
      <c r="TO571"/>
      <c r="TP571"/>
      <c r="TQ571"/>
      <c r="TR571"/>
      <c r="TS571"/>
      <c r="TT571"/>
      <c r="TU571"/>
      <c r="TV571"/>
      <c r="TW571"/>
      <c r="TX571"/>
      <c r="TY571"/>
      <c r="TZ571"/>
      <c r="UA571"/>
      <c r="UB571"/>
      <c r="UC571"/>
      <c r="UD571"/>
      <c r="UE571"/>
      <c r="UF571"/>
      <c r="UG571"/>
      <c r="UH571"/>
      <c r="UI571"/>
      <c r="UJ571"/>
      <c r="UK571"/>
      <c r="UL571"/>
      <c r="UM571"/>
      <c r="UN571"/>
      <c r="UO571"/>
      <c r="UP571"/>
      <c r="UQ571"/>
      <c r="UR571"/>
      <c r="US571"/>
      <c r="UT571"/>
      <c r="UU571"/>
      <c r="UV571"/>
      <c r="UW571"/>
      <c r="UX571"/>
      <c r="UY571"/>
      <c r="UZ571"/>
      <c r="VA571"/>
      <c r="VB571"/>
      <c r="VC571"/>
      <c r="VD571"/>
      <c r="VE571"/>
      <c r="VF571"/>
      <c r="VG571"/>
      <c r="VH571"/>
      <c r="VI571"/>
      <c r="VJ571"/>
      <c r="VK571"/>
      <c r="VL571"/>
      <c r="VM571"/>
      <c r="VN571"/>
      <c r="VO571"/>
      <c r="VP571"/>
      <c r="VQ571"/>
      <c r="VR571"/>
      <c r="VS571"/>
      <c r="VT571"/>
      <c r="VU571"/>
      <c r="VV571"/>
      <c r="VW571"/>
      <c r="VX571"/>
      <c r="VY571"/>
      <c r="VZ571"/>
      <c r="WA571"/>
      <c r="WB571"/>
      <c r="WC571"/>
      <c r="WD571"/>
      <c r="WE571"/>
      <c r="WF571"/>
      <c r="WG571"/>
      <c r="WH571"/>
      <c r="WI571"/>
      <c r="WJ571"/>
      <c r="WK571"/>
      <c r="WL571"/>
      <c r="WM571"/>
      <c r="WN571"/>
      <c r="WO571"/>
      <c r="WP571"/>
      <c r="WQ571"/>
      <c r="WR571"/>
      <c r="WS571"/>
      <c r="WT571"/>
      <c r="WU571"/>
      <c r="WV571"/>
      <c r="WW571"/>
      <c r="WX571"/>
      <c r="WY571"/>
      <c r="WZ571"/>
      <c r="XA571"/>
      <c r="XB571"/>
      <c r="XC571"/>
      <c r="XD571"/>
      <c r="XE571"/>
      <c r="XF571"/>
      <c r="XG571"/>
      <c r="XH571"/>
      <c r="XI571"/>
      <c r="XJ571"/>
      <c r="XK571"/>
      <c r="XL571"/>
      <c r="XM571"/>
      <c r="XN571"/>
      <c r="XO571"/>
      <c r="XP571"/>
      <c r="XQ571"/>
      <c r="XR571"/>
      <c r="XS571"/>
      <c r="XT571"/>
      <c r="XU571"/>
      <c r="XV571"/>
      <c r="XW571"/>
      <c r="XX571"/>
      <c r="XY571"/>
      <c r="XZ571"/>
      <c r="YA571"/>
      <c r="YB571"/>
      <c r="YC571"/>
      <c r="YD571"/>
      <c r="YE571"/>
      <c r="YF571"/>
      <c r="YG571"/>
      <c r="YH571"/>
      <c r="YI571"/>
      <c r="YJ571"/>
      <c r="YK571"/>
      <c r="YL571"/>
      <c r="YM571"/>
      <c r="YN571"/>
      <c r="YO571"/>
      <c r="YP571"/>
      <c r="YQ571"/>
      <c r="YR571"/>
      <c r="YS571"/>
      <c r="YT571"/>
      <c r="YU571"/>
      <c r="YV571"/>
      <c r="YW571"/>
      <c r="YX571"/>
      <c r="YY571"/>
      <c r="YZ571"/>
      <c r="ZA571"/>
      <c r="ZB571"/>
      <c r="ZC571"/>
      <c r="ZD571"/>
      <c r="ZE571"/>
      <c r="ZF571"/>
      <c r="ZG571"/>
      <c r="ZH571"/>
      <c r="ZI571"/>
      <c r="ZJ571"/>
      <c r="ZK571"/>
      <c r="ZL571"/>
      <c r="ZM571"/>
      <c r="ZN571"/>
      <c r="ZO571"/>
      <c r="ZP571"/>
      <c r="ZQ571"/>
      <c r="ZR571"/>
      <c r="ZS571"/>
      <c r="ZT571"/>
      <c r="ZU571"/>
      <c r="ZV571"/>
      <c r="ZW571"/>
      <c r="ZX571"/>
      <c r="ZY571"/>
      <c r="ZZ571"/>
      <c r="AAA571"/>
      <c r="AAB571"/>
      <c r="AAC571"/>
      <c r="AAD571"/>
      <c r="AAE571"/>
      <c r="AAF571"/>
      <c r="AAG571"/>
      <c r="AAH571"/>
      <c r="AAI571"/>
      <c r="AAJ571"/>
      <c r="AAK571"/>
      <c r="AAL571"/>
      <c r="AAM571"/>
      <c r="AAN571"/>
      <c r="AAO571"/>
      <c r="AAP571"/>
      <c r="AAQ571"/>
      <c r="AAR571"/>
      <c r="AAS571"/>
      <c r="AAT571"/>
      <c r="AAU571"/>
      <c r="AAV571"/>
      <c r="AAW571"/>
      <c r="AAX571"/>
      <c r="AAY571"/>
      <c r="AAZ571"/>
      <c r="ABA571"/>
      <c r="ABB571"/>
      <c r="ABC571"/>
      <c r="ABD571"/>
      <c r="ABE571"/>
      <c r="ABF571"/>
      <c r="ABG571"/>
      <c r="ABH571"/>
      <c r="ABI571"/>
      <c r="ABJ571"/>
      <c r="ABK571"/>
      <c r="ABL571"/>
      <c r="ABM571"/>
      <c r="ABN571"/>
      <c r="ABO571"/>
      <c r="ABP571"/>
      <c r="ABQ571"/>
      <c r="ABR571"/>
      <c r="ABS571"/>
      <c r="ABT571"/>
      <c r="ABU571"/>
      <c r="ABV571"/>
      <c r="ABW571"/>
      <c r="ABX571"/>
      <c r="ABY571"/>
      <c r="ABZ571"/>
      <c r="ACA571"/>
      <c r="ACB571"/>
      <c r="ACC571"/>
      <c r="ACD571"/>
      <c r="ACE571"/>
      <c r="ACF571"/>
      <c r="ACG571"/>
      <c r="ACH571"/>
      <c r="ACI571"/>
      <c r="ACJ571"/>
      <c r="ACK571"/>
      <c r="ACL571"/>
      <c r="ACM571"/>
      <c r="ACN571"/>
      <c r="ACO571"/>
      <c r="ACP571"/>
      <c r="ACQ571"/>
      <c r="ACR571"/>
      <c r="ACS571"/>
      <c r="ACT571"/>
      <c r="ACU571"/>
      <c r="ACV571"/>
      <c r="ACW571"/>
      <c r="ACX571"/>
      <c r="ACY571"/>
      <c r="ACZ571"/>
      <c r="ADA571"/>
      <c r="ADB571"/>
      <c r="ADC571"/>
      <c r="ADD571"/>
      <c r="ADE571"/>
      <c r="ADF571"/>
      <c r="ADG571"/>
      <c r="ADH571"/>
      <c r="ADI571"/>
      <c r="ADJ571"/>
      <c r="ADK571"/>
      <c r="ADL571"/>
      <c r="ADM571"/>
      <c r="ADN571"/>
      <c r="ADO571"/>
      <c r="ADP571"/>
      <c r="ADQ571"/>
      <c r="ADR571"/>
      <c r="ADS571"/>
      <c r="ADT571"/>
      <c r="ADU571"/>
      <c r="ADV571"/>
      <c r="ADW571"/>
      <c r="ADX571"/>
      <c r="ADY571"/>
      <c r="ADZ571"/>
      <c r="AEA571"/>
      <c r="AEB571"/>
      <c r="AEC571"/>
      <c r="AED571"/>
      <c r="AEE571"/>
      <c r="AEF571"/>
      <c r="AEG571"/>
      <c r="AEH571"/>
      <c r="AEI571"/>
      <c r="AEJ571"/>
      <c r="AEK571"/>
      <c r="AEL571"/>
      <c r="AEM571"/>
      <c r="AEN571"/>
      <c r="AEO571"/>
      <c r="AEP571"/>
      <c r="AEQ571"/>
      <c r="AER571"/>
      <c r="AES571"/>
      <c r="AET571"/>
      <c r="AEU571"/>
      <c r="AEV571"/>
      <c r="AEW571"/>
      <c r="AEX571"/>
      <c r="AEY571"/>
      <c r="AEZ571"/>
      <c r="AFA571"/>
      <c r="AFB571"/>
      <c r="AFC571"/>
      <c r="AFD571"/>
      <c r="AFE571"/>
      <c r="AFF571"/>
      <c r="AFG571"/>
      <c r="AFH571"/>
      <c r="AFI571"/>
      <c r="AFJ571"/>
      <c r="AFK571"/>
      <c r="AFL571"/>
      <c r="AFM571"/>
      <c r="AFN571"/>
      <c r="AFO571"/>
      <c r="AFP571"/>
      <c r="AFQ571"/>
      <c r="AFR571"/>
      <c r="AFS571"/>
      <c r="AFT571"/>
      <c r="AFU571"/>
      <c r="AFV571"/>
      <c r="AFW571"/>
      <c r="AFX571"/>
      <c r="AFY571"/>
      <c r="AFZ571"/>
      <c r="AGA571"/>
      <c r="AGB571"/>
      <c r="AGC571"/>
      <c r="AGD571"/>
      <c r="AGE571"/>
      <c r="AGF571"/>
      <c r="AGG571"/>
      <c r="AGH571"/>
      <c r="AGI571"/>
      <c r="AGJ571"/>
      <c r="AGK571"/>
      <c r="AGL571"/>
      <c r="AGM571"/>
      <c r="AGN571"/>
      <c r="AGO571"/>
      <c r="AGP571"/>
      <c r="AGQ571"/>
      <c r="AGR571"/>
      <c r="AGS571"/>
      <c r="AGT571"/>
      <c r="AGU571"/>
      <c r="AGV571"/>
      <c r="AGW571"/>
      <c r="AGX571"/>
      <c r="AGY571"/>
      <c r="AGZ571"/>
      <c r="AHA571"/>
      <c r="AHB571"/>
      <c r="AHC571"/>
      <c r="AHD571"/>
      <c r="AHE571"/>
      <c r="AHF571"/>
      <c r="AHG571"/>
      <c r="AHH571"/>
      <c r="AHI571"/>
      <c r="AHJ571"/>
      <c r="AHK571"/>
      <c r="AHL571"/>
      <c r="AHM571"/>
      <c r="AHN571"/>
      <c r="AHO571"/>
      <c r="AHP571"/>
      <c r="AHQ571"/>
      <c r="AHR571"/>
      <c r="AHS571"/>
      <c r="AHT571"/>
      <c r="AHU571"/>
      <c r="AHV571"/>
      <c r="AHW571"/>
      <c r="AHX571"/>
      <c r="AHY571"/>
      <c r="AHZ571"/>
      <c r="AIA571"/>
      <c r="AIB571"/>
      <c r="AIC571"/>
      <c r="AID571"/>
      <c r="AIE571"/>
      <c r="AIF571"/>
      <c r="AIG571"/>
      <c r="AIH571"/>
      <c r="AII571"/>
      <c r="AIJ571"/>
      <c r="AIK571"/>
      <c r="AIL571"/>
      <c r="AIM571"/>
      <c r="AIN571"/>
      <c r="AIO571"/>
      <c r="AIP571"/>
      <c r="AIQ571"/>
      <c r="AIR571"/>
      <c r="AIS571"/>
      <c r="AIT571"/>
      <c r="AIU571"/>
      <c r="AIV571"/>
      <c r="AIW571"/>
      <c r="AIX571"/>
      <c r="AIY571"/>
      <c r="AIZ571"/>
      <c r="AJA571"/>
      <c r="AJB571"/>
      <c r="AJC571"/>
      <c r="AJD571"/>
      <c r="AJE571"/>
      <c r="AJF571"/>
      <c r="AJG571"/>
      <c r="AJH571"/>
      <c r="AJI571"/>
      <c r="AJJ571"/>
      <c r="AJK571"/>
      <c r="AJL571"/>
      <c r="AJM571"/>
      <c r="AJN571"/>
    </row>
    <row r="572" spans="1:950">
      <c r="A572" s="74"/>
      <c r="B572" s="106"/>
      <c r="C572" s="107"/>
      <c r="D572" s="196"/>
      <c r="E572" s="78"/>
      <c r="F572" s="139"/>
      <c r="G572" s="1267"/>
      <c r="H572" s="1227"/>
      <c r="I572" s="1232"/>
      <c r="J572" s="214"/>
      <c r="K572" s="80"/>
      <c r="L572" s="81"/>
      <c r="M572" s="82"/>
      <c r="N572" s="109"/>
      <c r="O572" s="109"/>
      <c r="R572" s="702"/>
      <c r="S572" s="702"/>
      <c r="T572" s="702"/>
      <c r="U572" s="702"/>
      <c r="V572" s="702"/>
      <c r="W572" s="702"/>
      <c r="X572" s="702"/>
      <c r="Y572" s="702"/>
      <c r="Z572" s="702"/>
      <c r="AA572" s="702"/>
      <c r="AB572" s="702"/>
      <c r="AC572" s="702"/>
      <c r="AD572" s="702"/>
      <c r="AE572" s="702"/>
      <c r="AF572" s="702"/>
      <c r="AG572" s="702"/>
      <c r="AH572" s="702"/>
      <c r="AI572" s="702"/>
      <c r="AJ572" s="702"/>
      <c r="AK572" s="702"/>
      <c r="AL572" s="702"/>
      <c r="AM572" s="702"/>
      <c r="AN572" s="702"/>
      <c r="AO572" s="702"/>
      <c r="AP572" s="702"/>
      <c r="AQ572" s="702"/>
      <c r="AR572" s="702"/>
      <c r="AS572" s="702"/>
      <c r="AT572" s="702"/>
      <c r="AU572" s="702"/>
      <c r="AV572" s="702"/>
      <c r="AW572" s="702"/>
      <c r="AX572" s="702"/>
      <c r="AY572" s="702"/>
      <c r="AZ572" s="702"/>
      <c r="BA572" s="702"/>
      <c r="BB572" s="702"/>
      <c r="BC572" s="702"/>
      <c r="BD572" s="70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c r="HU572"/>
      <c r="HV572"/>
      <c r="HW572"/>
      <c r="HX572"/>
      <c r="HY572"/>
      <c r="HZ572"/>
      <c r="IA572"/>
      <c r="IB572"/>
      <c r="IC572"/>
      <c r="ID572"/>
      <c r="IE572"/>
      <c r="IF572"/>
      <c r="IG572"/>
      <c r="IH572"/>
      <c r="II572"/>
      <c r="IJ572"/>
      <c r="IK572"/>
      <c r="IL572"/>
      <c r="IM572"/>
      <c r="IN572"/>
      <c r="IO572"/>
      <c r="IP572"/>
      <c r="IQ572"/>
      <c r="IR572"/>
      <c r="IS572"/>
      <c r="IT572"/>
      <c r="IU572"/>
      <c r="IV572"/>
      <c r="IW572"/>
      <c r="IX572"/>
      <c r="IY572"/>
      <c r="IZ572"/>
      <c r="JA572"/>
      <c r="JB572"/>
      <c r="JC572"/>
      <c r="JD572"/>
      <c r="JE572"/>
      <c r="JF572"/>
      <c r="JG572"/>
      <c r="JH572"/>
      <c r="JI572"/>
      <c r="JJ572"/>
      <c r="JK572"/>
      <c r="JL572"/>
      <c r="JM572"/>
      <c r="JN572"/>
      <c r="JO572"/>
      <c r="JP572"/>
      <c r="JQ572"/>
      <c r="JR572"/>
      <c r="JS572"/>
      <c r="JT572"/>
      <c r="JU572"/>
      <c r="JV572"/>
      <c r="JW572"/>
      <c r="JX572"/>
      <c r="JY572"/>
      <c r="JZ572"/>
      <c r="KA572"/>
      <c r="KB572"/>
      <c r="KC572"/>
      <c r="KD572"/>
      <c r="KE572"/>
      <c r="KF572"/>
      <c r="KG572"/>
      <c r="KH572"/>
      <c r="KI572"/>
      <c r="KJ572"/>
      <c r="KK572"/>
      <c r="KL572"/>
      <c r="KM572"/>
      <c r="KN572"/>
      <c r="KO572"/>
      <c r="KP572"/>
      <c r="KQ572"/>
      <c r="KR572"/>
      <c r="KS572"/>
      <c r="KT572"/>
      <c r="KU572"/>
      <c r="KV572"/>
      <c r="KW572"/>
      <c r="KX572"/>
      <c r="KY572"/>
      <c r="KZ572"/>
      <c r="LA572"/>
      <c r="LB572"/>
      <c r="LC572"/>
      <c r="LD572"/>
      <c r="LE572"/>
      <c r="LF572"/>
      <c r="LG572"/>
      <c r="LH572"/>
      <c r="LI572"/>
      <c r="LJ572"/>
      <c r="LK572"/>
      <c r="LL572"/>
      <c r="LM572"/>
      <c r="LN572"/>
      <c r="LO572"/>
      <c r="LP572"/>
      <c r="LQ572"/>
      <c r="LR572"/>
      <c r="LS572"/>
      <c r="LT572"/>
      <c r="LU572"/>
      <c r="LV572"/>
      <c r="LW572"/>
      <c r="LX572"/>
      <c r="LY572"/>
      <c r="LZ572"/>
      <c r="MA572"/>
      <c r="MB572"/>
      <c r="MC572"/>
      <c r="MD572"/>
      <c r="ME572"/>
      <c r="MF572"/>
      <c r="MG572"/>
      <c r="MH572"/>
      <c r="MI572"/>
      <c r="MJ572"/>
      <c r="MK572"/>
      <c r="ML572"/>
      <c r="MM572"/>
      <c r="MN572"/>
      <c r="MO572"/>
      <c r="MP572"/>
      <c r="MQ572"/>
      <c r="MR572"/>
      <c r="MS572"/>
      <c r="MT572"/>
      <c r="MU572"/>
      <c r="MV572"/>
      <c r="MW572"/>
      <c r="MX572"/>
      <c r="MY572"/>
      <c r="MZ572"/>
      <c r="NA572"/>
      <c r="NB572"/>
      <c r="NC572"/>
      <c r="ND572"/>
      <c r="NE572"/>
      <c r="NF572"/>
      <c r="NG572"/>
      <c r="NH572"/>
      <c r="NI572"/>
      <c r="NJ572"/>
      <c r="NK572"/>
      <c r="NL572"/>
      <c r="NM572"/>
      <c r="NN572"/>
      <c r="NO572"/>
      <c r="NP572"/>
      <c r="NQ572"/>
      <c r="NR572"/>
      <c r="NS572"/>
      <c r="NT572"/>
      <c r="NU572"/>
      <c r="NV572"/>
      <c r="NW572"/>
      <c r="NX572"/>
      <c r="NY572"/>
      <c r="NZ572"/>
      <c r="OA572"/>
      <c r="OB572"/>
      <c r="OC572"/>
      <c r="OD572"/>
      <c r="OE572"/>
      <c r="OF572"/>
      <c r="OG572"/>
      <c r="OH572"/>
      <c r="OI572"/>
      <c r="OJ572"/>
      <c r="OK572"/>
      <c r="OL572"/>
      <c r="OM572"/>
      <c r="ON572"/>
      <c r="OO572"/>
      <c r="OP572"/>
      <c r="OQ572"/>
      <c r="OR572"/>
      <c r="OS572"/>
      <c r="OT572"/>
      <c r="OU572"/>
      <c r="OV572"/>
      <c r="OW572"/>
      <c r="OX572"/>
      <c r="OY572"/>
      <c r="OZ572"/>
      <c r="PA572"/>
      <c r="PB572"/>
      <c r="PC572"/>
      <c r="PD572"/>
      <c r="PE572"/>
      <c r="PF572"/>
      <c r="PG572"/>
      <c r="PH572"/>
      <c r="PI572"/>
      <c r="PJ572"/>
      <c r="PK572"/>
      <c r="PL572"/>
      <c r="PM572"/>
      <c r="PN572"/>
      <c r="PO572"/>
      <c r="PP572"/>
      <c r="PQ572"/>
      <c r="PR572"/>
      <c r="PS572"/>
      <c r="PT572"/>
      <c r="PU572"/>
      <c r="PV572"/>
      <c r="PW572"/>
      <c r="PX572"/>
      <c r="PY572"/>
      <c r="PZ572"/>
      <c r="QA572"/>
      <c r="QB572"/>
      <c r="QC572"/>
      <c r="QD572"/>
      <c r="QE572"/>
      <c r="QF572"/>
      <c r="QG572"/>
      <c r="QH572"/>
      <c r="QI572"/>
      <c r="QJ572"/>
      <c r="QK572"/>
      <c r="QL572"/>
      <c r="QM572"/>
      <c r="QN572"/>
      <c r="QO572"/>
      <c r="QP572"/>
      <c r="QQ572"/>
      <c r="QR572"/>
      <c r="QS572"/>
      <c r="QT572"/>
      <c r="QU572"/>
      <c r="QV572"/>
      <c r="QW572"/>
      <c r="QX572"/>
      <c r="QY572"/>
      <c r="QZ572"/>
      <c r="RA572"/>
      <c r="RB572"/>
      <c r="RC572"/>
      <c r="RD572"/>
      <c r="RE572"/>
      <c r="RF572"/>
      <c r="RG572"/>
      <c r="RH572"/>
      <c r="RI572"/>
      <c r="RJ572"/>
      <c r="RK572"/>
      <c r="RL572"/>
      <c r="RM572"/>
      <c r="RN572"/>
      <c r="RO572"/>
      <c r="RP572"/>
      <c r="RQ572"/>
      <c r="RR572"/>
      <c r="RS572"/>
      <c r="RT572"/>
      <c r="RU572"/>
      <c r="RV572"/>
      <c r="RW572"/>
      <c r="RX572"/>
      <c r="RY572"/>
      <c r="RZ572"/>
      <c r="SA572"/>
      <c r="SB572"/>
      <c r="SC572"/>
      <c r="SD572"/>
      <c r="SE572"/>
      <c r="SF572"/>
      <c r="SG572"/>
      <c r="SH572"/>
      <c r="SI572"/>
      <c r="SJ572"/>
      <c r="SK572"/>
      <c r="SL572"/>
      <c r="SM572"/>
      <c r="SN572"/>
      <c r="SO572"/>
      <c r="SP572"/>
      <c r="SQ572"/>
      <c r="SR572"/>
      <c r="SS572"/>
      <c r="ST572"/>
      <c r="SU572"/>
      <c r="SV572"/>
      <c r="SW572"/>
      <c r="SX572"/>
      <c r="SY572"/>
      <c r="SZ572"/>
      <c r="TA572"/>
      <c r="TB572"/>
      <c r="TC572"/>
      <c r="TD572"/>
      <c r="TE572"/>
      <c r="TF572"/>
      <c r="TG572"/>
      <c r="TH572"/>
      <c r="TI572"/>
      <c r="TJ572"/>
      <c r="TK572"/>
      <c r="TL572"/>
      <c r="TM572"/>
      <c r="TN572"/>
      <c r="TO572"/>
      <c r="TP572"/>
      <c r="TQ572"/>
      <c r="TR572"/>
      <c r="TS572"/>
      <c r="TT572"/>
      <c r="TU572"/>
      <c r="TV572"/>
      <c r="TW572"/>
      <c r="TX572"/>
      <c r="TY572"/>
      <c r="TZ572"/>
      <c r="UA572"/>
      <c r="UB572"/>
      <c r="UC572"/>
      <c r="UD572"/>
      <c r="UE572"/>
      <c r="UF572"/>
      <c r="UG572"/>
      <c r="UH572"/>
      <c r="UI572"/>
      <c r="UJ572"/>
      <c r="UK572"/>
      <c r="UL572"/>
      <c r="UM572"/>
      <c r="UN572"/>
      <c r="UO572"/>
      <c r="UP572"/>
      <c r="UQ572"/>
      <c r="UR572"/>
      <c r="US572"/>
      <c r="UT572"/>
      <c r="UU572"/>
      <c r="UV572"/>
      <c r="UW572"/>
      <c r="UX572"/>
      <c r="UY572"/>
      <c r="UZ572"/>
      <c r="VA572"/>
      <c r="VB572"/>
      <c r="VC572"/>
      <c r="VD572"/>
      <c r="VE572"/>
      <c r="VF572"/>
      <c r="VG572"/>
      <c r="VH572"/>
      <c r="VI572"/>
      <c r="VJ572"/>
      <c r="VK572"/>
      <c r="VL572"/>
      <c r="VM572"/>
      <c r="VN572"/>
      <c r="VO572"/>
      <c r="VP572"/>
      <c r="VQ572"/>
      <c r="VR572"/>
      <c r="VS572"/>
      <c r="VT572"/>
      <c r="VU572"/>
      <c r="VV572"/>
      <c r="VW572"/>
      <c r="VX572"/>
      <c r="VY572"/>
      <c r="VZ572"/>
      <c r="WA572"/>
      <c r="WB572"/>
      <c r="WC572"/>
      <c r="WD572"/>
      <c r="WE572"/>
      <c r="WF572"/>
      <c r="WG572"/>
      <c r="WH572"/>
      <c r="WI572"/>
      <c r="WJ572"/>
      <c r="WK572"/>
      <c r="WL572"/>
      <c r="WM572"/>
      <c r="WN572"/>
      <c r="WO572"/>
      <c r="WP572"/>
      <c r="WQ572"/>
      <c r="WR572"/>
      <c r="WS572"/>
      <c r="WT572"/>
      <c r="WU572"/>
      <c r="WV572"/>
      <c r="WW572"/>
      <c r="WX572"/>
      <c r="WY572"/>
      <c r="WZ572"/>
      <c r="XA572"/>
      <c r="XB572"/>
      <c r="XC572"/>
      <c r="XD572"/>
      <c r="XE572"/>
      <c r="XF572"/>
      <c r="XG572"/>
      <c r="XH572"/>
      <c r="XI572"/>
      <c r="XJ572"/>
      <c r="XK572"/>
      <c r="XL572"/>
      <c r="XM572"/>
      <c r="XN572"/>
      <c r="XO572"/>
      <c r="XP572"/>
      <c r="XQ572"/>
      <c r="XR572"/>
      <c r="XS572"/>
      <c r="XT572"/>
      <c r="XU572"/>
      <c r="XV572"/>
      <c r="XW572"/>
      <c r="XX572"/>
      <c r="XY572"/>
      <c r="XZ572"/>
      <c r="YA572"/>
      <c r="YB572"/>
      <c r="YC572"/>
      <c r="YD572"/>
      <c r="YE572"/>
      <c r="YF572"/>
      <c r="YG572"/>
      <c r="YH572"/>
      <c r="YI572"/>
      <c r="YJ572"/>
      <c r="YK572"/>
      <c r="YL572"/>
      <c r="YM572"/>
      <c r="YN572"/>
      <c r="YO572"/>
      <c r="YP572"/>
      <c r="YQ572"/>
      <c r="YR572"/>
      <c r="YS572"/>
      <c r="YT572"/>
      <c r="YU572"/>
      <c r="YV572"/>
      <c r="YW572"/>
      <c r="YX572"/>
      <c r="YY572"/>
      <c r="YZ572"/>
      <c r="ZA572"/>
      <c r="ZB572"/>
      <c r="ZC572"/>
      <c r="ZD572"/>
      <c r="ZE572"/>
      <c r="ZF572"/>
      <c r="ZG572"/>
      <c r="ZH572"/>
      <c r="ZI572"/>
      <c r="ZJ572"/>
      <c r="ZK572"/>
      <c r="ZL572"/>
      <c r="ZM572"/>
      <c r="ZN572"/>
      <c r="ZO572"/>
      <c r="ZP572"/>
      <c r="ZQ572"/>
      <c r="ZR572"/>
      <c r="ZS572"/>
      <c r="ZT572"/>
      <c r="ZU572"/>
      <c r="ZV572"/>
      <c r="ZW572"/>
      <c r="ZX572"/>
      <c r="ZY572"/>
      <c r="ZZ572"/>
      <c r="AAA572"/>
      <c r="AAB572"/>
      <c r="AAC572"/>
      <c r="AAD572"/>
      <c r="AAE572"/>
      <c r="AAF572"/>
      <c r="AAG572"/>
      <c r="AAH572"/>
      <c r="AAI572"/>
      <c r="AAJ572"/>
      <c r="AAK572"/>
      <c r="AAL572"/>
      <c r="AAM572"/>
      <c r="AAN572"/>
      <c r="AAO572"/>
      <c r="AAP572"/>
      <c r="AAQ572"/>
      <c r="AAR572"/>
      <c r="AAS572"/>
      <c r="AAT572"/>
      <c r="AAU572"/>
      <c r="AAV572"/>
      <c r="AAW572"/>
      <c r="AAX572"/>
      <c r="AAY572"/>
      <c r="AAZ572"/>
      <c r="ABA572"/>
      <c r="ABB572"/>
      <c r="ABC572"/>
      <c r="ABD572"/>
      <c r="ABE572"/>
      <c r="ABF572"/>
      <c r="ABG572"/>
      <c r="ABH572"/>
      <c r="ABI572"/>
      <c r="ABJ572"/>
      <c r="ABK572"/>
      <c r="ABL572"/>
      <c r="ABM572"/>
      <c r="ABN572"/>
      <c r="ABO572"/>
      <c r="ABP572"/>
      <c r="ABQ572"/>
      <c r="ABR572"/>
      <c r="ABS572"/>
      <c r="ABT572"/>
      <c r="ABU572"/>
      <c r="ABV572"/>
      <c r="ABW572"/>
      <c r="ABX572"/>
      <c r="ABY572"/>
      <c r="ABZ572"/>
      <c r="ACA572"/>
      <c r="ACB572"/>
      <c r="ACC572"/>
      <c r="ACD572"/>
      <c r="ACE572"/>
      <c r="ACF572"/>
      <c r="ACG572"/>
      <c r="ACH572"/>
      <c r="ACI572"/>
      <c r="ACJ572"/>
      <c r="ACK572"/>
      <c r="ACL572"/>
      <c r="ACM572"/>
      <c r="ACN572"/>
      <c r="ACO572"/>
      <c r="ACP572"/>
      <c r="ACQ572"/>
      <c r="ACR572"/>
      <c r="ACS572"/>
      <c r="ACT572"/>
      <c r="ACU572"/>
      <c r="ACV572"/>
      <c r="ACW572"/>
      <c r="ACX572"/>
      <c r="ACY572"/>
      <c r="ACZ572"/>
      <c r="ADA572"/>
      <c r="ADB572"/>
      <c r="ADC572"/>
      <c r="ADD572"/>
      <c r="ADE572"/>
      <c r="ADF572"/>
      <c r="ADG572"/>
      <c r="ADH572"/>
      <c r="ADI572"/>
      <c r="ADJ572"/>
      <c r="ADK572"/>
      <c r="ADL572"/>
      <c r="ADM572"/>
      <c r="ADN572"/>
      <c r="ADO572"/>
      <c r="ADP572"/>
      <c r="ADQ572"/>
      <c r="ADR572"/>
      <c r="ADS572"/>
      <c r="ADT572"/>
      <c r="ADU572"/>
      <c r="ADV572"/>
      <c r="ADW572"/>
      <c r="ADX572"/>
      <c r="ADY572"/>
      <c r="ADZ572"/>
      <c r="AEA572"/>
      <c r="AEB572"/>
      <c r="AEC572"/>
      <c r="AED572"/>
      <c r="AEE572"/>
      <c r="AEF572"/>
      <c r="AEG572"/>
      <c r="AEH572"/>
      <c r="AEI572"/>
      <c r="AEJ572"/>
      <c r="AEK572"/>
      <c r="AEL572"/>
      <c r="AEM572"/>
      <c r="AEN572"/>
      <c r="AEO572"/>
      <c r="AEP572"/>
      <c r="AEQ572"/>
      <c r="AER572"/>
      <c r="AES572"/>
      <c r="AET572"/>
      <c r="AEU572"/>
      <c r="AEV572"/>
      <c r="AEW572"/>
      <c r="AEX572"/>
      <c r="AEY572"/>
      <c r="AEZ572"/>
      <c r="AFA572"/>
      <c r="AFB572"/>
      <c r="AFC572"/>
      <c r="AFD572"/>
      <c r="AFE572"/>
      <c r="AFF572"/>
      <c r="AFG572"/>
      <c r="AFH572"/>
      <c r="AFI572"/>
      <c r="AFJ572"/>
      <c r="AFK572"/>
      <c r="AFL572"/>
      <c r="AFM572"/>
      <c r="AFN572"/>
      <c r="AFO572"/>
      <c r="AFP572"/>
      <c r="AFQ572"/>
      <c r="AFR572"/>
      <c r="AFS572"/>
      <c r="AFT572"/>
      <c r="AFU572"/>
      <c r="AFV572"/>
      <c r="AFW572"/>
      <c r="AFX572"/>
      <c r="AFY572"/>
      <c r="AFZ572"/>
      <c r="AGA572"/>
      <c r="AGB572"/>
      <c r="AGC572"/>
      <c r="AGD572"/>
      <c r="AGE572"/>
      <c r="AGF572"/>
      <c r="AGG572"/>
      <c r="AGH572"/>
      <c r="AGI572"/>
      <c r="AGJ572"/>
      <c r="AGK572"/>
      <c r="AGL572"/>
      <c r="AGM572"/>
      <c r="AGN572"/>
      <c r="AGO572"/>
      <c r="AGP572"/>
      <c r="AGQ572"/>
      <c r="AGR572"/>
      <c r="AGS572"/>
      <c r="AGT572"/>
      <c r="AGU572"/>
      <c r="AGV572"/>
      <c r="AGW572"/>
      <c r="AGX572"/>
      <c r="AGY572"/>
      <c r="AGZ572"/>
      <c r="AHA572"/>
      <c r="AHB572"/>
      <c r="AHC572"/>
      <c r="AHD572"/>
      <c r="AHE572"/>
      <c r="AHF572"/>
      <c r="AHG572"/>
      <c r="AHH572"/>
      <c r="AHI572"/>
      <c r="AHJ572"/>
      <c r="AHK572"/>
      <c r="AHL572"/>
      <c r="AHM572"/>
      <c r="AHN572"/>
      <c r="AHO572"/>
      <c r="AHP572"/>
      <c r="AHQ572"/>
      <c r="AHR572"/>
      <c r="AHS572"/>
      <c r="AHT572"/>
      <c r="AHU572"/>
      <c r="AHV572"/>
      <c r="AHW572"/>
      <c r="AHX572"/>
      <c r="AHY572"/>
      <c r="AHZ572"/>
      <c r="AIA572"/>
      <c r="AIB572"/>
      <c r="AIC572"/>
      <c r="AID572"/>
      <c r="AIE572"/>
      <c r="AIF572"/>
      <c r="AIG572"/>
      <c r="AIH572"/>
      <c r="AII572"/>
      <c r="AIJ572"/>
      <c r="AIK572"/>
      <c r="AIL572"/>
      <c r="AIM572"/>
      <c r="AIN572"/>
      <c r="AIO572"/>
      <c r="AIP572"/>
      <c r="AIQ572"/>
      <c r="AIR572"/>
      <c r="AIS572"/>
      <c r="AIT572"/>
      <c r="AIU572"/>
      <c r="AIV572"/>
      <c r="AIW572"/>
      <c r="AIX572"/>
      <c r="AIY572"/>
      <c r="AIZ572"/>
      <c r="AJA572"/>
      <c r="AJB572"/>
      <c r="AJC572"/>
      <c r="AJD572"/>
      <c r="AJE572"/>
      <c r="AJF572"/>
      <c r="AJG572"/>
      <c r="AJH572"/>
      <c r="AJI572"/>
      <c r="AJJ572"/>
      <c r="AJK572"/>
      <c r="AJL572"/>
      <c r="AJM572"/>
      <c r="AJN572"/>
    </row>
    <row r="573" spans="1:950" ht="48.75" customHeight="1">
      <c r="A573" s="779" t="s">
        <v>166</v>
      </c>
      <c r="B573" s="65"/>
      <c r="C573" s="66" t="s">
        <v>1238</v>
      </c>
      <c r="D573" s="769" t="s">
        <v>929</v>
      </c>
      <c r="E573" s="66" t="s">
        <v>38</v>
      </c>
      <c r="F573" s="856">
        <f>'MEMÓRIA DE CÁLCULO'!$G$76</f>
        <v>2.1</v>
      </c>
      <c r="G573" s="1264"/>
      <c r="H573" s="1236">
        <f>ROUND(SUM(H574:H576),2)</f>
        <v>23.02</v>
      </c>
      <c r="I573" s="1246">
        <f>ROUND(SUM(I574:I576),2)</f>
        <v>17.739999999999998</v>
      </c>
      <c r="J573" s="211">
        <f>ROUND(H573+I573,2)</f>
        <v>40.76</v>
      </c>
      <c r="K573" s="68">
        <f>ROUND(F573*H573,2)</f>
        <v>48.34</v>
      </c>
      <c r="L573" s="69">
        <f>ROUND(F573*I573,2)</f>
        <v>37.25</v>
      </c>
      <c r="M573" s="679">
        <f>ROUND(K573+L573,2)</f>
        <v>85.59</v>
      </c>
      <c r="N573" s="680">
        <f>ROUND(M573*$N$5,2)</f>
        <v>21.62</v>
      </c>
      <c r="O573" s="680">
        <f>ROUND(M573+N573,2)</f>
        <v>107.21</v>
      </c>
      <c r="P573" s="94"/>
      <c r="Q573" s="94"/>
      <c r="R573" s="702"/>
      <c r="S573" s="702"/>
      <c r="T573" s="702"/>
      <c r="U573" s="702"/>
      <c r="V573" s="702"/>
      <c r="W573" s="702"/>
      <c r="X573" s="702"/>
      <c r="Y573" s="702"/>
      <c r="Z573" s="702"/>
      <c r="AA573" s="702"/>
      <c r="AB573" s="702"/>
      <c r="AC573" s="702"/>
      <c r="AD573" s="702"/>
      <c r="AE573" s="702"/>
      <c r="AF573" s="702"/>
      <c r="AG573" s="702"/>
      <c r="AH573" s="702"/>
      <c r="AI573" s="702"/>
      <c r="AJ573" s="702"/>
      <c r="AK573" s="702"/>
      <c r="AL573" s="702"/>
      <c r="AM573" s="702"/>
      <c r="AN573" s="702"/>
      <c r="AO573" s="702"/>
      <c r="AP573" s="702"/>
      <c r="AQ573" s="702"/>
      <c r="AR573" s="702"/>
      <c r="AS573" s="702"/>
      <c r="AT573" s="702"/>
      <c r="AU573" s="702"/>
      <c r="AV573" s="702"/>
      <c r="AW573" s="702"/>
      <c r="AX573" s="702"/>
      <c r="AY573" s="702"/>
      <c r="AZ573" s="702"/>
      <c r="BA573" s="702"/>
      <c r="BB573" s="702"/>
      <c r="BC573" s="702"/>
      <c r="BD573" s="702"/>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c r="HU573"/>
      <c r="HV573"/>
      <c r="HW573"/>
      <c r="HX573"/>
      <c r="HY573"/>
      <c r="HZ573"/>
      <c r="IA573"/>
      <c r="IB573"/>
      <c r="IC573"/>
      <c r="ID573"/>
      <c r="IE573"/>
      <c r="IF573"/>
      <c r="IG573"/>
      <c r="IH573"/>
      <c r="II573"/>
      <c r="IJ573"/>
      <c r="IK573"/>
      <c r="IL573"/>
      <c r="IM573"/>
      <c r="IN573"/>
      <c r="IO573"/>
      <c r="IP573"/>
      <c r="IQ573"/>
      <c r="IR573"/>
      <c r="IS573"/>
      <c r="IT573"/>
      <c r="IU573"/>
      <c r="IV573"/>
      <c r="IW573"/>
      <c r="IX573"/>
      <c r="IY573"/>
      <c r="IZ573"/>
      <c r="JA573"/>
      <c r="JB573"/>
      <c r="JC573"/>
      <c r="JD573"/>
      <c r="JE573"/>
      <c r="JF573"/>
      <c r="JG573"/>
      <c r="JH573"/>
      <c r="JI573"/>
      <c r="JJ573"/>
      <c r="JK573"/>
      <c r="JL573"/>
      <c r="JM573"/>
      <c r="JN573"/>
      <c r="JO573"/>
      <c r="JP573"/>
      <c r="JQ573"/>
      <c r="JR573"/>
      <c r="JS573"/>
      <c r="JT573"/>
      <c r="JU573"/>
      <c r="JV573"/>
      <c r="JW573"/>
      <c r="JX573"/>
      <c r="JY573"/>
      <c r="JZ573"/>
      <c r="KA573"/>
      <c r="KB573"/>
      <c r="KC573"/>
      <c r="KD573"/>
      <c r="KE573"/>
      <c r="KF573"/>
      <c r="KG573"/>
      <c r="KH573"/>
      <c r="KI573"/>
      <c r="KJ573"/>
      <c r="KK573"/>
      <c r="KL573"/>
      <c r="KM573"/>
      <c r="KN573"/>
      <c r="KO573"/>
      <c r="KP573"/>
      <c r="KQ573"/>
      <c r="KR573"/>
      <c r="KS573"/>
      <c r="KT573"/>
      <c r="KU573"/>
      <c r="KV573"/>
      <c r="KW573"/>
      <c r="KX573"/>
      <c r="KY573"/>
      <c r="KZ573"/>
      <c r="LA573"/>
      <c r="LB573"/>
      <c r="LC573"/>
      <c r="LD573"/>
      <c r="LE573"/>
      <c r="LF573"/>
      <c r="LG573"/>
      <c r="LH573"/>
      <c r="LI573"/>
      <c r="LJ573"/>
      <c r="LK573"/>
      <c r="LL573"/>
      <c r="LM573"/>
      <c r="LN573"/>
      <c r="LO573"/>
      <c r="LP573"/>
      <c r="LQ573"/>
      <c r="LR573"/>
      <c r="LS573"/>
      <c r="LT573"/>
      <c r="LU573"/>
      <c r="LV573"/>
      <c r="LW573"/>
      <c r="LX573"/>
      <c r="LY573"/>
      <c r="LZ573"/>
      <c r="MA573"/>
      <c r="MB573"/>
      <c r="MC573"/>
      <c r="MD573"/>
      <c r="ME573"/>
      <c r="MF573"/>
      <c r="MG573"/>
      <c r="MH573"/>
      <c r="MI573"/>
      <c r="MJ573"/>
      <c r="MK573"/>
      <c r="ML573"/>
      <c r="MM573"/>
      <c r="MN573"/>
      <c r="MO573"/>
      <c r="MP573"/>
      <c r="MQ573"/>
      <c r="MR573"/>
      <c r="MS573"/>
      <c r="MT573"/>
      <c r="MU573"/>
      <c r="MV573"/>
      <c r="MW573"/>
      <c r="MX573"/>
      <c r="MY573"/>
      <c r="MZ573"/>
      <c r="NA573"/>
      <c r="NB573"/>
      <c r="NC573"/>
      <c r="ND573"/>
      <c r="NE573"/>
      <c r="NF573"/>
      <c r="NG573"/>
      <c r="NH573"/>
      <c r="NI573"/>
      <c r="NJ573"/>
      <c r="NK573"/>
      <c r="NL573"/>
      <c r="NM573"/>
      <c r="NN573"/>
      <c r="NO573"/>
      <c r="NP573"/>
      <c r="NQ573"/>
      <c r="NR573"/>
      <c r="NS573"/>
      <c r="NT573"/>
      <c r="NU573"/>
      <c r="NV573"/>
      <c r="NW573"/>
      <c r="NX573"/>
      <c r="NY573"/>
      <c r="NZ573"/>
      <c r="OA573"/>
      <c r="OB573"/>
      <c r="OC573"/>
      <c r="OD573"/>
      <c r="OE573"/>
      <c r="OF573"/>
      <c r="OG573"/>
      <c r="OH573"/>
      <c r="OI573"/>
      <c r="OJ573"/>
      <c r="OK573"/>
      <c r="OL573"/>
      <c r="OM573"/>
      <c r="ON573"/>
      <c r="OO573"/>
      <c r="OP573"/>
      <c r="OQ573"/>
      <c r="OR573"/>
      <c r="OS573"/>
      <c r="OT573"/>
      <c r="OU573"/>
      <c r="OV573"/>
      <c r="OW573"/>
      <c r="OX573"/>
      <c r="OY573"/>
      <c r="OZ573"/>
      <c r="PA573"/>
      <c r="PB573"/>
      <c r="PC573"/>
      <c r="PD573"/>
      <c r="PE573"/>
      <c r="PF573"/>
      <c r="PG573"/>
      <c r="PH573"/>
      <c r="PI573"/>
      <c r="PJ573"/>
      <c r="PK573"/>
      <c r="PL573"/>
      <c r="PM573"/>
      <c r="PN573"/>
      <c r="PO573"/>
      <c r="PP573"/>
      <c r="PQ573"/>
      <c r="PR573"/>
      <c r="PS573"/>
      <c r="PT573"/>
      <c r="PU573"/>
      <c r="PV573"/>
      <c r="PW573"/>
      <c r="PX573"/>
      <c r="PY573"/>
      <c r="PZ573"/>
      <c r="QA573"/>
      <c r="QB573"/>
      <c r="QC573"/>
      <c r="QD573"/>
      <c r="QE573"/>
      <c r="QF573"/>
      <c r="QG573"/>
      <c r="QH573"/>
      <c r="QI573"/>
      <c r="QJ573"/>
      <c r="QK573"/>
      <c r="QL573"/>
      <c r="QM573"/>
      <c r="QN573"/>
      <c r="QO573"/>
      <c r="QP573"/>
      <c r="QQ573"/>
      <c r="QR573"/>
      <c r="QS573"/>
      <c r="QT573"/>
      <c r="QU573"/>
      <c r="QV573"/>
      <c r="QW573"/>
      <c r="QX573"/>
      <c r="QY573"/>
      <c r="QZ573"/>
      <c r="RA573"/>
      <c r="RB573"/>
      <c r="RC573"/>
      <c r="RD573"/>
      <c r="RE573"/>
      <c r="RF573"/>
      <c r="RG573"/>
      <c r="RH573"/>
      <c r="RI573"/>
      <c r="RJ573"/>
      <c r="RK573"/>
      <c r="RL573"/>
      <c r="RM573"/>
      <c r="RN573"/>
      <c r="RO573"/>
      <c r="RP573"/>
      <c r="RQ573"/>
      <c r="RR573"/>
      <c r="RS573"/>
      <c r="RT573"/>
      <c r="RU573"/>
      <c r="RV573"/>
      <c r="RW573"/>
      <c r="RX573"/>
      <c r="RY573"/>
      <c r="RZ573"/>
      <c r="SA573"/>
      <c r="SB573"/>
      <c r="SC573"/>
      <c r="SD573"/>
      <c r="SE573"/>
      <c r="SF573"/>
      <c r="SG573"/>
      <c r="SH573"/>
      <c r="SI573"/>
      <c r="SJ573"/>
      <c r="SK573"/>
      <c r="SL573"/>
      <c r="SM573"/>
      <c r="SN573"/>
      <c r="SO573"/>
      <c r="SP573"/>
      <c r="SQ573"/>
      <c r="SR573"/>
      <c r="SS573"/>
      <c r="ST573"/>
      <c r="SU573"/>
      <c r="SV573"/>
      <c r="SW573"/>
      <c r="SX573"/>
      <c r="SY573"/>
      <c r="SZ573"/>
      <c r="TA573"/>
      <c r="TB573"/>
      <c r="TC573"/>
      <c r="TD573"/>
      <c r="TE573"/>
      <c r="TF573"/>
      <c r="TG573"/>
      <c r="TH573"/>
      <c r="TI573"/>
      <c r="TJ573"/>
      <c r="TK573"/>
      <c r="TL573"/>
      <c r="TM573"/>
      <c r="TN573"/>
      <c r="TO573"/>
      <c r="TP573"/>
      <c r="TQ573"/>
      <c r="TR573"/>
      <c r="TS573"/>
      <c r="TT573"/>
      <c r="TU573"/>
      <c r="TV573"/>
      <c r="TW573"/>
      <c r="TX573"/>
      <c r="TY573"/>
      <c r="TZ573"/>
      <c r="UA573"/>
      <c r="UB573"/>
      <c r="UC573"/>
      <c r="UD573"/>
      <c r="UE573"/>
      <c r="UF573"/>
      <c r="UG573"/>
      <c r="UH573"/>
      <c r="UI573"/>
      <c r="UJ573"/>
      <c r="UK573"/>
      <c r="UL573"/>
      <c r="UM573"/>
      <c r="UN573"/>
      <c r="UO573"/>
      <c r="UP573"/>
      <c r="UQ573"/>
      <c r="UR573"/>
      <c r="US573"/>
      <c r="UT573"/>
      <c r="UU573"/>
      <c r="UV573"/>
      <c r="UW573"/>
      <c r="UX573"/>
      <c r="UY573"/>
      <c r="UZ573"/>
      <c r="VA573"/>
      <c r="VB573"/>
      <c r="VC573"/>
      <c r="VD573"/>
      <c r="VE573"/>
      <c r="VF573"/>
      <c r="VG573"/>
      <c r="VH573"/>
      <c r="VI573"/>
      <c r="VJ573"/>
      <c r="VK573"/>
      <c r="VL573"/>
      <c r="VM573"/>
      <c r="VN573"/>
      <c r="VO573"/>
      <c r="VP573"/>
      <c r="VQ573"/>
      <c r="VR573"/>
      <c r="VS573"/>
      <c r="VT573"/>
      <c r="VU573"/>
      <c r="VV573"/>
      <c r="VW573"/>
      <c r="VX573"/>
      <c r="VY573"/>
      <c r="VZ573"/>
      <c r="WA573"/>
      <c r="WB573"/>
      <c r="WC573"/>
      <c r="WD573"/>
      <c r="WE573"/>
      <c r="WF573"/>
      <c r="WG573"/>
      <c r="WH573"/>
      <c r="WI573"/>
      <c r="WJ573"/>
      <c r="WK573"/>
      <c r="WL573"/>
      <c r="WM573"/>
      <c r="WN573"/>
      <c r="WO573"/>
      <c r="WP573"/>
      <c r="WQ573"/>
      <c r="WR573"/>
      <c r="WS573"/>
      <c r="WT573"/>
      <c r="WU573"/>
      <c r="WV573"/>
      <c r="WW573"/>
      <c r="WX573"/>
      <c r="WY573"/>
      <c r="WZ573"/>
      <c r="XA573"/>
      <c r="XB573"/>
      <c r="XC573"/>
      <c r="XD573"/>
      <c r="XE573"/>
      <c r="XF573"/>
      <c r="XG573"/>
      <c r="XH573"/>
      <c r="XI573"/>
      <c r="XJ573"/>
      <c r="XK573"/>
      <c r="XL573"/>
      <c r="XM573"/>
      <c r="XN573"/>
      <c r="XO573"/>
      <c r="XP573"/>
      <c r="XQ573"/>
      <c r="XR573"/>
      <c r="XS573"/>
      <c r="XT573"/>
      <c r="XU573"/>
      <c r="XV573"/>
      <c r="XW573"/>
      <c r="XX573"/>
      <c r="XY573"/>
      <c r="XZ573"/>
      <c r="YA573"/>
      <c r="YB573"/>
      <c r="YC573"/>
      <c r="YD573"/>
      <c r="YE573"/>
      <c r="YF573"/>
      <c r="YG573"/>
      <c r="YH573"/>
      <c r="YI573"/>
      <c r="YJ573"/>
      <c r="YK573"/>
      <c r="YL573"/>
      <c r="YM573"/>
      <c r="YN573"/>
      <c r="YO573"/>
      <c r="YP573"/>
      <c r="YQ573"/>
      <c r="YR573"/>
      <c r="YS573"/>
      <c r="YT573"/>
      <c r="YU573"/>
      <c r="YV573"/>
      <c r="YW573"/>
      <c r="YX573"/>
      <c r="YY573"/>
      <c r="YZ573"/>
      <c r="ZA573"/>
      <c r="ZB573"/>
      <c r="ZC573"/>
      <c r="ZD573"/>
      <c r="ZE573"/>
      <c r="ZF573"/>
      <c r="ZG573"/>
      <c r="ZH573"/>
      <c r="ZI573"/>
      <c r="ZJ573"/>
      <c r="ZK573"/>
      <c r="ZL573"/>
      <c r="ZM573"/>
      <c r="ZN573"/>
      <c r="ZO573"/>
      <c r="ZP573"/>
      <c r="ZQ573"/>
      <c r="ZR573"/>
      <c r="ZS573"/>
      <c r="ZT573"/>
      <c r="ZU573"/>
      <c r="ZV573"/>
      <c r="ZW573"/>
      <c r="ZX573"/>
      <c r="ZY573"/>
      <c r="ZZ573"/>
      <c r="AAA573"/>
      <c r="AAB573"/>
      <c r="AAC573"/>
      <c r="AAD573"/>
      <c r="AAE573"/>
      <c r="AAF573"/>
      <c r="AAG573"/>
      <c r="AAH573"/>
      <c r="AAI573"/>
      <c r="AAJ573"/>
      <c r="AAK573"/>
      <c r="AAL573"/>
      <c r="AAM573"/>
      <c r="AAN573"/>
      <c r="AAO573"/>
      <c r="AAP573"/>
      <c r="AAQ573"/>
      <c r="AAR573"/>
      <c r="AAS573"/>
      <c r="AAT573"/>
      <c r="AAU573"/>
      <c r="AAV573"/>
      <c r="AAW573"/>
      <c r="AAX573"/>
      <c r="AAY573"/>
      <c r="AAZ573"/>
      <c r="ABA573"/>
      <c r="ABB573"/>
      <c r="ABC573"/>
      <c r="ABD573"/>
      <c r="ABE573"/>
      <c r="ABF573"/>
      <c r="ABG573"/>
      <c r="ABH573"/>
      <c r="ABI573"/>
      <c r="ABJ573"/>
      <c r="ABK573"/>
      <c r="ABL573"/>
      <c r="ABM573"/>
      <c r="ABN573"/>
      <c r="ABO573"/>
      <c r="ABP573"/>
      <c r="ABQ573"/>
      <c r="ABR573"/>
      <c r="ABS573"/>
      <c r="ABT573"/>
      <c r="ABU573"/>
      <c r="ABV573"/>
      <c r="ABW573"/>
      <c r="ABX573"/>
      <c r="ABY573"/>
      <c r="ABZ573"/>
      <c r="ACA573"/>
      <c r="ACB573"/>
      <c r="ACC573"/>
      <c r="ACD573"/>
      <c r="ACE573"/>
      <c r="ACF573"/>
      <c r="ACG573"/>
      <c r="ACH573"/>
      <c r="ACI573"/>
      <c r="ACJ573"/>
      <c r="ACK573"/>
      <c r="ACL573"/>
      <c r="ACM573"/>
      <c r="ACN573"/>
      <c r="ACO573"/>
      <c r="ACP573"/>
      <c r="ACQ573"/>
      <c r="ACR573"/>
      <c r="ACS573"/>
      <c r="ACT573"/>
      <c r="ACU573"/>
      <c r="ACV573"/>
      <c r="ACW573"/>
      <c r="ACX573"/>
      <c r="ACY573"/>
      <c r="ACZ573"/>
      <c r="ADA573"/>
      <c r="ADB573"/>
      <c r="ADC573"/>
      <c r="ADD573"/>
      <c r="ADE573"/>
      <c r="ADF573"/>
      <c r="ADG573"/>
      <c r="ADH573"/>
      <c r="ADI573"/>
      <c r="ADJ573"/>
      <c r="ADK573"/>
      <c r="ADL573"/>
      <c r="ADM573"/>
      <c r="ADN573"/>
      <c r="ADO573"/>
      <c r="ADP573"/>
      <c r="ADQ573"/>
      <c r="ADR573"/>
      <c r="ADS573"/>
      <c r="ADT573"/>
      <c r="ADU573"/>
      <c r="ADV573"/>
      <c r="ADW573"/>
      <c r="ADX573"/>
      <c r="ADY573"/>
      <c r="ADZ573"/>
      <c r="AEA573"/>
      <c r="AEB573"/>
      <c r="AEC573"/>
      <c r="AED573"/>
      <c r="AEE573"/>
      <c r="AEF573"/>
      <c r="AEG573"/>
      <c r="AEH573"/>
      <c r="AEI573"/>
      <c r="AEJ573"/>
      <c r="AEK573"/>
      <c r="AEL573"/>
      <c r="AEM573"/>
      <c r="AEN573"/>
      <c r="AEO573"/>
      <c r="AEP573"/>
      <c r="AEQ573"/>
      <c r="AER573"/>
      <c r="AES573"/>
      <c r="AET573"/>
      <c r="AEU573"/>
      <c r="AEV573"/>
      <c r="AEW573"/>
      <c r="AEX573"/>
      <c r="AEY573"/>
      <c r="AEZ573"/>
      <c r="AFA573"/>
      <c r="AFB573"/>
      <c r="AFC573"/>
      <c r="AFD573"/>
      <c r="AFE573"/>
      <c r="AFF573"/>
      <c r="AFG573"/>
      <c r="AFH573"/>
      <c r="AFI573"/>
      <c r="AFJ573"/>
      <c r="AFK573"/>
      <c r="AFL573"/>
      <c r="AFM573"/>
      <c r="AFN573"/>
      <c r="AFO573"/>
      <c r="AFP573"/>
      <c r="AFQ573"/>
      <c r="AFR573"/>
      <c r="AFS573"/>
      <c r="AFT573"/>
      <c r="AFU573"/>
      <c r="AFV573"/>
      <c r="AFW573"/>
      <c r="AFX573"/>
      <c r="AFY573"/>
      <c r="AFZ573"/>
      <c r="AGA573"/>
      <c r="AGB573"/>
      <c r="AGC573"/>
      <c r="AGD573"/>
      <c r="AGE573"/>
      <c r="AGF573"/>
      <c r="AGG573"/>
      <c r="AGH573"/>
      <c r="AGI573"/>
      <c r="AGJ573"/>
      <c r="AGK573"/>
      <c r="AGL573"/>
      <c r="AGM573"/>
      <c r="AGN573"/>
      <c r="AGO573"/>
      <c r="AGP573"/>
      <c r="AGQ573"/>
      <c r="AGR573"/>
      <c r="AGS573"/>
      <c r="AGT573"/>
      <c r="AGU573"/>
      <c r="AGV573"/>
      <c r="AGW573"/>
      <c r="AGX573"/>
      <c r="AGY573"/>
      <c r="AGZ573"/>
      <c r="AHA573"/>
      <c r="AHB573"/>
      <c r="AHC573"/>
      <c r="AHD573"/>
      <c r="AHE573"/>
      <c r="AHF573"/>
      <c r="AHG573"/>
      <c r="AHH573"/>
      <c r="AHI573"/>
      <c r="AHJ573"/>
      <c r="AHK573"/>
      <c r="AHL573"/>
      <c r="AHM573"/>
      <c r="AHN573"/>
      <c r="AHO573"/>
      <c r="AHP573"/>
      <c r="AHQ573"/>
      <c r="AHR573"/>
      <c r="AHS573"/>
      <c r="AHT573"/>
      <c r="AHU573"/>
      <c r="AHV573"/>
      <c r="AHW573"/>
      <c r="AHX573"/>
      <c r="AHY573"/>
      <c r="AHZ573"/>
      <c r="AIA573"/>
      <c r="AIB573"/>
      <c r="AIC573"/>
      <c r="AID573"/>
      <c r="AIE573"/>
      <c r="AIF573"/>
      <c r="AIG573"/>
      <c r="AIH573"/>
      <c r="AII573"/>
      <c r="AIJ573"/>
      <c r="AIK573"/>
      <c r="AIL573"/>
      <c r="AIM573"/>
      <c r="AIN573"/>
      <c r="AIO573"/>
      <c r="AIP573"/>
      <c r="AIQ573"/>
      <c r="AIR573"/>
      <c r="AIS573"/>
      <c r="AIT573"/>
      <c r="AIU573"/>
      <c r="AIV573"/>
      <c r="AIW573"/>
      <c r="AIX573"/>
      <c r="AIY573"/>
      <c r="AIZ573"/>
      <c r="AJA573"/>
      <c r="AJB573"/>
      <c r="AJC573"/>
      <c r="AJD573"/>
      <c r="AJE573"/>
      <c r="AJF573"/>
      <c r="AJG573"/>
      <c r="AJH573"/>
      <c r="AJI573"/>
      <c r="AJJ573"/>
      <c r="AJK573"/>
      <c r="AJL573"/>
      <c r="AJM573"/>
      <c r="AJN573"/>
    </row>
    <row r="574" spans="1:950" s="95" customFormat="1" ht="18.75" customHeight="1">
      <c r="A574" s="112" t="s">
        <v>33</v>
      </c>
      <c r="B574" s="75" t="s">
        <v>39</v>
      </c>
      <c r="C574" s="76">
        <v>88316</v>
      </c>
      <c r="D574" s="77" t="s">
        <v>44</v>
      </c>
      <c r="E574" s="76" t="s">
        <v>43</v>
      </c>
      <c r="F574" s="139">
        <v>0.5</v>
      </c>
      <c r="G574" s="1267">
        <v>18.899999999999999</v>
      </c>
      <c r="H574" s="1227">
        <f>5.68*F574</f>
        <v>2.84</v>
      </c>
      <c r="I574" s="1232">
        <f>13.22*F574</f>
        <v>6.61</v>
      </c>
      <c r="J574" s="214"/>
      <c r="K574" s="88"/>
      <c r="L574" s="89"/>
      <c r="M574" s="90"/>
      <c r="N574" s="91"/>
      <c r="O574" s="91"/>
      <c r="P574" s="13"/>
      <c r="Q574" s="13"/>
      <c r="R574" s="711"/>
      <c r="S574" s="711"/>
      <c r="T574" s="711"/>
      <c r="U574" s="711"/>
      <c r="V574" s="711"/>
      <c r="W574" s="711"/>
      <c r="X574" s="711"/>
      <c r="Y574" s="711"/>
      <c r="Z574" s="711"/>
      <c r="AA574" s="711"/>
      <c r="AB574" s="711"/>
      <c r="AC574" s="711"/>
      <c r="AD574" s="711"/>
      <c r="AE574" s="711"/>
      <c r="AF574" s="711"/>
      <c r="AG574" s="711"/>
      <c r="AH574" s="711"/>
      <c r="AI574" s="711"/>
      <c r="AJ574" s="711"/>
      <c r="AK574" s="711"/>
      <c r="AL574" s="711"/>
      <c r="AM574" s="711"/>
      <c r="AN574" s="711"/>
      <c r="AO574" s="711"/>
      <c r="AP574" s="711"/>
      <c r="AQ574" s="711"/>
      <c r="AR574" s="711"/>
      <c r="AS574" s="711"/>
      <c r="AT574" s="711"/>
      <c r="AU574" s="711"/>
      <c r="AV574" s="711"/>
      <c r="AW574" s="711"/>
      <c r="AX574" s="711"/>
      <c r="AY574" s="711"/>
      <c r="AZ574" s="711"/>
      <c r="BA574" s="711"/>
      <c r="BB574" s="711"/>
      <c r="BC574" s="711"/>
      <c r="BD574" s="711"/>
    </row>
    <row r="575" spans="1:950" s="95" customFormat="1" ht="18.75" customHeight="1">
      <c r="A575" s="112" t="s">
        <v>33</v>
      </c>
      <c r="B575" s="75" t="s">
        <v>39</v>
      </c>
      <c r="C575" s="76">
        <v>88325</v>
      </c>
      <c r="D575" s="77" t="s">
        <v>180</v>
      </c>
      <c r="E575" s="76" t="s">
        <v>43</v>
      </c>
      <c r="F575" s="139">
        <v>0.5</v>
      </c>
      <c r="G575" s="1270">
        <v>28.04</v>
      </c>
      <c r="H575" s="1227">
        <f>5.79*F575</f>
        <v>2.895</v>
      </c>
      <c r="I575" s="1232">
        <f>22.25*F575</f>
        <v>11.125</v>
      </c>
      <c r="J575" s="214"/>
      <c r="K575" s="88"/>
      <c r="L575" s="89"/>
      <c r="M575" s="90"/>
      <c r="N575" s="91"/>
      <c r="O575" s="91"/>
      <c r="P575" s="72"/>
      <c r="Q575" s="72"/>
      <c r="R575" s="711"/>
      <c r="S575" s="711"/>
      <c r="T575" s="711"/>
      <c r="U575" s="711"/>
      <c r="V575" s="711"/>
      <c r="W575" s="711"/>
      <c r="X575" s="711"/>
      <c r="Y575" s="711"/>
      <c r="Z575" s="711"/>
      <c r="AA575" s="711"/>
      <c r="AB575" s="711"/>
      <c r="AC575" s="711"/>
      <c r="AD575" s="711"/>
      <c r="AE575" s="711"/>
      <c r="AF575" s="711"/>
      <c r="AG575" s="711"/>
      <c r="AH575" s="711"/>
      <c r="AI575" s="711"/>
      <c r="AJ575" s="711"/>
      <c r="AK575" s="711"/>
      <c r="AL575" s="711"/>
      <c r="AM575" s="711"/>
      <c r="AN575" s="711"/>
      <c r="AO575" s="711"/>
      <c r="AP575" s="711"/>
      <c r="AQ575" s="711"/>
      <c r="AR575" s="711"/>
      <c r="AS575" s="711"/>
      <c r="AT575" s="711"/>
      <c r="AU575" s="711"/>
      <c r="AV575" s="711"/>
      <c r="AW575" s="711"/>
      <c r="AX575" s="711"/>
      <c r="AY575" s="711"/>
      <c r="AZ575" s="711"/>
      <c r="BA575" s="711"/>
      <c r="BB575" s="711"/>
      <c r="BC575" s="711"/>
      <c r="BD575" s="711"/>
    </row>
    <row r="576" spans="1:950" ht="18.75" customHeight="1">
      <c r="A576" s="112" t="s">
        <v>33</v>
      </c>
      <c r="B576" s="75" t="s">
        <v>45</v>
      </c>
      <c r="C576" s="76">
        <v>10498</v>
      </c>
      <c r="D576" s="77" t="s">
        <v>181</v>
      </c>
      <c r="E576" s="76" t="s">
        <v>51</v>
      </c>
      <c r="F576" s="139">
        <v>1.5</v>
      </c>
      <c r="G576" s="1267">
        <v>11.52</v>
      </c>
      <c r="H576" s="1227">
        <f>F576*G576</f>
        <v>17.28</v>
      </c>
      <c r="I576" s="1232"/>
      <c r="J576" s="214"/>
      <c r="K576" s="88"/>
      <c r="L576" s="89"/>
      <c r="M576" s="90"/>
      <c r="N576" s="91"/>
      <c r="O576" s="91"/>
      <c r="R576" s="702"/>
      <c r="S576" s="702"/>
      <c r="T576" s="702"/>
      <c r="U576" s="702"/>
      <c r="V576" s="702"/>
      <c r="W576" s="702"/>
      <c r="X576" s="702"/>
      <c r="Y576" s="702"/>
      <c r="Z576" s="702"/>
      <c r="AA576" s="702"/>
      <c r="AB576" s="702"/>
      <c r="AC576" s="702"/>
      <c r="AD576" s="702"/>
      <c r="AE576" s="702"/>
      <c r="AF576" s="702"/>
      <c r="AG576" s="702"/>
      <c r="AH576" s="702"/>
      <c r="AI576" s="702"/>
      <c r="AJ576" s="702"/>
      <c r="AK576" s="702"/>
      <c r="AL576" s="702"/>
      <c r="AM576" s="702"/>
      <c r="AN576" s="702"/>
      <c r="AO576" s="702"/>
      <c r="AP576" s="702"/>
      <c r="AQ576" s="702"/>
      <c r="AR576" s="702"/>
      <c r="AS576" s="702"/>
      <c r="AT576" s="702"/>
      <c r="AU576" s="702"/>
      <c r="AV576" s="702"/>
      <c r="AW576" s="702"/>
      <c r="AX576" s="702"/>
      <c r="AY576" s="702"/>
      <c r="AZ576" s="702"/>
      <c r="BA576" s="702"/>
      <c r="BB576" s="702"/>
      <c r="BC576" s="702"/>
      <c r="BD576" s="702"/>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c r="HU576"/>
      <c r="HV576"/>
      <c r="HW576"/>
      <c r="HX576"/>
      <c r="HY576"/>
      <c r="HZ576"/>
      <c r="IA576"/>
      <c r="IB576"/>
      <c r="IC576"/>
      <c r="ID576"/>
      <c r="IE576"/>
      <c r="IF576"/>
      <c r="IG576"/>
      <c r="IH576"/>
      <c r="II576"/>
      <c r="IJ576"/>
      <c r="IK576"/>
      <c r="IL576"/>
      <c r="IM576"/>
      <c r="IN576"/>
      <c r="IO576"/>
      <c r="IP576"/>
      <c r="IQ576"/>
      <c r="IR576"/>
      <c r="IS576"/>
      <c r="IT576"/>
      <c r="IU576"/>
      <c r="IV576"/>
      <c r="IW576"/>
      <c r="IX576"/>
      <c r="IY576"/>
      <c r="IZ576"/>
      <c r="JA576"/>
      <c r="JB576"/>
      <c r="JC576"/>
      <c r="JD576"/>
      <c r="JE576"/>
      <c r="JF576"/>
      <c r="JG576"/>
      <c r="JH576"/>
      <c r="JI576"/>
      <c r="JJ576"/>
      <c r="JK576"/>
      <c r="JL576"/>
      <c r="JM576"/>
      <c r="JN576"/>
      <c r="JO576"/>
      <c r="JP576"/>
      <c r="JQ576"/>
      <c r="JR576"/>
      <c r="JS576"/>
      <c r="JT576"/>
      <c r="JU576"/>
      <c r="JV576"/>
      <c r="JW576"/>
      <c r="JX576"/>
      <c r="JY576"/>
      <c r="JZ576"/>
      <c r="KA576"/>
      <c r="KB576"/>
      <c r="KC576"/>
      <c r="KD576"/>
      <c r="KE576"/>
      <c r="KF576"/>
      <c r="KG576"/>
      <c r="KH576"/>
      <c r="KI576"/>
      <c r="KJ576"/>
      <c r="KK576"/>
      <c r="KL576"/>
      <c r="KM576"/>
      <c r="KN576"/>
      <c r="KO576"/>
      <c r="KP576"/>
      <c r="KQ576"/>
      <c r="KR576"/>
      <c r="KS576"/>
      <c r="KT576"/>
      <c r="KU576"/>
      <c r="KV576"/>
      <c r="KW576"/>
      <c r="KX576"/>
      <c r="KY576"/>
      <c r="KZ576"/>
      <c r="LA576"/>
      <c r="LB576"/>
      <c r="LC576"/>
      <c r="LD576"/>
      <c r="LE576"/>
      <c r="LF576"/>
      <c r="LG576"/>
      <c r="LH576"/>
      <c r="LI576"/>
      <c r="LJ576"/>
      <c r="LK576"/>
      <c r="LL576"/>
      <c r="LM576"/>
      <c r="LN576"/>
      <c r="LO576"/>
      <c r="LP576"/>
      <c r="LQ576"/>
      <c r="LR576"/>
      <c r="LS576"/>
      <c r="LT576"/>
      <c r="LU576"/>
      <c r="LV576"/>
      <c r="LW576"/>
      <c r="LX576"/>
      <c r="LY576"/>
      <c r="LZ576"/>
      <c r="MA576"/>
      <c r="MB576"/>
      <c r="MC576"/>
      <c r="MD576"/>
      <c r="ME576"/>
      <c r="MF576"/>
      <c r="MG576"/>
      <c r="MH576"/>
      <c r="MI576"/>
      <c r="MJ576"/>
      <c r="MK576"/>
      <c r="ML576"/>
      <c r="MM576"/>
      <c r="MN576"/>
      <c r="MO576"/>
      <c r="MP576"/>
      <c r="MQ576"/>
      <c r="MR576"/>
      <c r="MS576"/>
      <c r="MT576"/>
      <c r="MU576"/>
      <c r="MV576"/>
      <c r="MW576"/>
      <c r="MX576"/>
      <c r="MY576"/>
      <c r="MZ576"/>
      <c r="NA576"/>
      <c r="NB576"/>
      <c r="NC576"/>
      <c r="ND576"/>
      <c r="NE576"/>
      <c r="NF576"/>
      <c r="NG576"/>
      <c r="NH576"/>
      <c r="NI576"/>
      <c r="NJ576"/>
      <c r="NK576"/>
      <c r="NL576"/>
      <c r="NM576"/>
      <c r="NN576"/>
      <c r="NO576"/>
      <c r="NP576"/>
      <c r="NQ576"/>
      <c r="NR576"/>
      <c r="NS576"/>
      <c r="NT576"/>
      <c r="NU576"/>
      <c r="NV576"/>
      <c r="NW576"/>
      <c r="NX576"/>
      <c r="NY576"/>
      <c r="NZ576"/>
      <c r="OA576"/>
      <c r="OB576"/>
      <c r="OC576"/>
      <c r="OD576"/>
      <c r="OE576"/>
      <c r="OF576"/>
      <c r="OG576"/>
      <c r="OH576"/>
      <c r="OI576"/>
      <c r="OJ576"/>
      <c r="OK576"/>
      <c r="OL576"/>
      <c r="OM576"/>
      <c r="ON576"/>
      <c r="OO576"/>
      <c r="OP576"/>
      <c r="OQ576"/>
      <c r="OR576"/>
      <c r="OS576"/>
      <c r="OT576"/>
      <c r="OU576"/>
      <c r="OV576"/>
      <c r="OW576"/>
      <c r="OX576"/>
      <c r="OY576"/>
      <c r="OZ576"/>
      <c r="PA576"/>
      <c r="PB576"/>
      <c r="PC576"/>
      <c r="PD576"/>
      <c r="PE576"/>
      <c r="PF576"/>
      <c r="PG576"/>
      <c r="PH576"/>
      <c r="PI576"/>
      <c r="PJ576"/>
      <c r="PK576"/>
      <c r="PL576"/>
      <c r="PM576"/>
      <c r="PN576"/>
      <c r="PO576"/>
      <c r="PP576"/>
      <c r="PQ576"/>
      <c r="PR576"/>
      <c r="PS576"/>
      <c r="PT576"/>
      <c r="PU576"/>
      <c r="PV576"/>
      <c r="PW576"/>
      <c r="PX576"/>
      <c r="PY576"/>
      <c r="PZ576"/>
      <c r="QA576"/>
      <c r="QB576"/>
      <c r="QC576"/>
      <c r="QD576"/>
      <c r="QE576"/>
      <c r="QF576"/>
      <c r="QG576"/>
      <c r="QH576"/>
      <c r="QI576"/>
      <c r="QJ576"/>
      <c r="QK576"/>
      <c r="QL576"/>
      <c r="QM576"/>
      <c r="QN576"/>
      <c r="QO576"/>
      <c r="QP576"/>
      <c r="QQ576"/>
      <c r="QR576"/>
      <c r="QS576"/>
      <c r="QT576"/>
      <c r="QU576"/>
      <c r="QV576"/>
      <c r="QW576"/>
      <c r="QX576"/>
      <c r="QY576"/>
      <c r="QZ576"/>
      <c r="RA576"/>
      <c r="RB576"/>
      <c r="RC576"/>
      <c r="RD576"/>
      <c r="RE576"/>
      <c r="RF576"/>
      <c r="RG576"/>
      <c r="RH576"/>
      <c r="RI576"/>
      <c r="RJ576"/>
      <c r="RK576"/>
      <c r="RL576"/>
      <c r="RM576"/>
      <c r="RN576"/>
      <c r="RO576"/>
      <c r="RP576"/>
      <c r="RQ576"/>
      <c r="RR576"/>
      <c r="RS576"/>
      <c r="RT576"/>
      <c r="RU576"/>
      <c r="RV576"/>
      <c r="RW576"/>
      <c r="RX576"/>
      <c r="RY576"/>
      <c r="RZ576"/>
      <c r="SA576"/>
      <c r="SB576"/>
      <c r="SC576"/>
      <c r="SD576"/>
      <c r="SE576"/>
      <c r="SF576"/>
      <c r="SG576"/>
      <c r="SH576"/>
      <c r="SI576"/>
      <c r="SJ576"/>
      <c r="SK576"/>
      <c r="SL576"/>
      <c r="SM576"/>
      <c r="SN576"/>
      <c r="SO576"/>
      <c r="SP576"/>
      <c r="SQ576"/>
      <c r="SR576"/>
      <c r="SS576"/>
      <c r="ST576"/>
      <c r="SU576"/>
      <c r="SV576"/>
      <c r="SW576"/>
      <c r="SX576"/>
      <c r="SY576"/>
      <c r="SZ576"/>
      <c r="TA576"/>
      <c r="TB576"/>
      <c r="TC576"/>
      <c r="TD576"/>
      <c r="TE576"/>
      <c r="TF576"/>
      <c r="TG576"/>
      <c r="TH576"/>
      <c r="TI576"/>
      <c r="TJ576"/>
      <c r="TK576"/>
      <c r="TL576"/>
      <c r="TM576"/>
      <c r="TN576"/>
      <c r="TO576"/>
      <c r="TP576"/>
      <c r="TQ576"/>
      <c r="TR576"/>
      <c r="TS576"/>
      <c r="TT576"/>
      <c r="TU576"/>
      <c r="TV576"/>
      <c r="TW576"/>
      <c r="TX576"/>
      <c r="TY576"/>
      <c r="TZ576"/>
      <c r="UA576"/>
      <c r="UB576"/>
      <c r="UC576"/>
      <c r="UD576"/>
      <c r="UE576"/>
      <c r="UF576"/>
      <c r="UG576"/>
      <c r="UH576"/>
      <c r="UI576"/>
      <c r="UJ576"/>
      <c r="UK576"/>
      <c r="UL576"/>
      <c r="UM576"/>
      <c r="UN576"/>
      <c r="UO576"/>
      <c r="UP576"/>
      <c r="UQ576"/>
      <c r="UR576"/>
      <c r="US576"/>
      <c r="UT576"/>
      <c r="UU576"/>
      <c r="UV576"/>
      <c r="UW576"/>
      <c r="UX576"/>
      <c r="UY576"/>
      <c r="UZ576"/>
      <c r="VA576"/>
      <c r="VB576"/>
      <c r="VC576"/>
      <c r="VD576"/>
      <c r="VE576"/>
      <c r="VF576"/>
      <c r="VG576"/>
      <c r="VH576"/>
      <c r="VI576"/>
      <c r="VJ576"/>
      <c r="VK576"/>
      <c r="VL576"/>
      <c r="VM576"/>
      <c r="VN576"/>
      <c r="VO576"/>
      <c r="VP576"/>
      <c r="VQ576"/>
      <c r="VR576"/>
      <c r="VS576"/>
      <c r="VT576"/>
      <c r="VU576"/>
      <c r="VV576"/>
      <c r="VW576"/>
      <c r="VX576"/>
      <c r="VY576"/>
      <c r="VZ576"/>
      <c r="WA576"/>
      <c r="WB576"/>
      <c r="WC576"/>
      <c r="WD576"/>
      <c r="WE576"/>
      <c r="WF576"/>
      <c r="WG576"/>
      <c r="WH576"/>
      <c r="WI576"/>
      <c r="WJ576"/>
      <c r="WK576"/>
      <c r="WL576"/>
      <c r="WM576"/>
      <c r="WN576"/>
      <c r="WO576"/>
      <c r="WP576"/>
      <c r="WQ576"/>
      <c r="WR576"/>
      <c r="WS576"/>
      <c r="WT576"/>
      <c r="WU576"/>
      <c r="WV576"/>
      <c r="WW576"/>
      <c r="WX576"/>
      <c r="WY576"/>
      <c r="WZ576"/>
      <c r="XA576"/>
      <c r="XB576"/>
      <c r="XC576"/>
      <c r="XD576"/>
      <c r="XE576"/>
      <c r="XF576"/>
      <c r="XG576"/>
      <c r="XH576"/>
      <c r="XI576"/>
      <c r="XJ576"/>
      <c r="XK576"/>
      <c r="XL576"/>
      <c r="XM576"/>
      <c r="XN576"/>
      <c r="XO576"/>
      <c r="XP576"/>
      <c r="XQ576"/>
      <c r="XR576"/>
      <c r="XS576"/>
      <c r="XT576"/>
      <c r="XU576"/>
      <c r="XV576"/>
      <c r="XW576"/>
      <c r="XX576"/>
      <c r="XY576"/>
      <c r="XZ576"/>
      <c r="YA576"/>
      <c r="YB576"/>
      <c r="YC576"/>
      <c r="YD576"/>
      <c r="YE576"/>
      <c r="YF576"/>
      <c r="YG576"/>
      <c r="YH576"/>
      <c r="YI576"/>
      <c r="YJ576"/>
      <c r="YK576"/>
      <c r="YL576"/>
      <c r="YM576"/>
      <c r="YN576"/>
      <c r="YO576"/>
      <c r="YP576"/>
      <c r="YQ576"/>
      <c r="YR576"/>
      <c r="YS576"/>
      <c r="YT576"/>
      <c r="YU576"/>
      <c r="YV576"/>
      <c r="YW576"/>
      <c r="YX576"/>
      <c r="YY576"/>
      <c r="YZ576"/>
      <c r="ZA576"/>
      <c r="ZB576"/>
      <c r="ZC576"/>
      <c r="ZD576"/>
      <c r="ZE576"/>
      <c r="ZF576"/>
      <c r="ZG576"/>
      <c r="ZH576"/>
      <c r="ZI576"/>
      <c r="ZJ576"/>
      <c r="ZK576"/>
      <c r="ZL576"/>
      <c r="ZM576"/>
      <c r="ZN576"/>
      <c r="ZO576"/>
      <c r="ZP576"/>
      <c r="ZQ576"/>
      <c r="ZR576"/>
      <c r="ZS576"/>
      <c r="ZT576"/>
      <c r="ZU576"/>
      <c r="ZV576"/>
      <c r="ZW576"/>
      <c r="ZX576"/>
      <c r="ZY576"/>
      <c r="ZZ576"/>
      <c r="AAA576"/>
      <c r="AAB576"/>
      <c r="AAC576"/>
      <c r="AAD576"/>
      <c r="AAE576"/>
      <c r="AAF576"/>
      <c r="AAG576"/>
      <c r="AAH576"/>
      <c r="AAI576"/>
      <c r="AAJ576"/>
      <c r="AAK576"/>
      <c r="AAL576"/>
      <c r="AAM576"/>
      <c r="AAN576"/>
      <c r="AAO576"/>
      <c r="AAP576"/>
      <c r="AAQ576"/>
      <c r="AAR576"/>
      <c r="AAS576"/>
      <c r="AAT576"/>
      <c r="AAU576"/>
      <c r="AAV576"/>
      <c r="AAW576"/>
      <c r="AAX576"/>
      <c r="AAY576"/>
      <c r="AAZ576"/>
      <c r="ABA576"/>
      <c r="ABB576"/>
      <c r="ABC576"/>
      <c r="ABD576"/>
      <c r="ABE576"/>
      <c r="ABF576"/>
      <c r="ABG576"/>
      <c r="ABH576"/>
      <c r="ABI576"/>
      <c r="ABJ576"/>
      <c r="ABK576"/>
      <c r="ABL576"/>
      <c r="ABM576"/>
      <c r="ABN576"/>
      <c r="ABO576"/>
      <c r="ABP576"/>
      <c r="ABQ576"/>
      <c r="ABR576"/>
      <c r="ABS576"/>
      <c r="ABT576"/>
      <c r="ABU576"/>
      <c r="ABV576"/>
      <c r="ABW576"/>
      <c r="ABX576"/>
      <c r="ABY576"/>
      <c r="ABZ576"/>
      <c r="ACA576"/>
      <c r="ACB576"/>
      <c r="ACC576"/>
      <c r="ACD576"/>
      <c r="ACE576"/>
      <c r="ACF576"/>
      <c r="ACG576"/>
      <c r="ACH576"/>
      <c r="ACI576"/>
      <c r="ACJ576"/>
      <c r="ACK576"/>
      <c r="ACL576"/>
      <c r="ACM576"/>
      <c r="ACN576"/>
      <c r="ACO576"/>
      <c r="ACP576"/>
      <c r="ACQ576"/>
      <c r="ACR576"/>
      <c r="ACS576"/>
      <c r="ACT576"/>
      <c r="ACU576"/>
      <c r="ACV576"/>
      <c r="ACW576"/>
      <c r="ACX576"/>
      <c r="ACY576"/>
      <c r="ACZ576"/>
      <c r="ADA576"/>
      <c r="ADB576"/>
      <c r="ADC576"/>
      <c r="ADD576"/>
      <c r="ADE576"/>
      <c r="ADF576"/>
      <c r="ADG576"/>
      <c r="ADH576"/>
      <c r="ADI576"/>
      <c r="ADJ576"/>
      <c r="ADK576"/>
      <c r="ADL576"/>
      <c r="ADM576"/>
      <c r="ADN576"/>
      <c r="ADO576"/>
      <c r="ADP576"/>
      <c r="ADQ576"/>
      <c r="ADR576"/>
      <c r="ADS576"/>
      <c r="ADT576"/>
      <c r="ADU576"/>
      <c r="ADV576"/>
      <c r="ADW576"/>
      <c r="ADX576"/>
      <c r="ADY576"/>
      <c r="ADZ576"/>
      <c r="AEA576"/>
      <c r="AEB576"/>
      <c r="AEC576"/>
      <c r="AED576"/>
      <c r="AEE576"/>
      <c r="AEF576"/>
      <c r="AEG576"/>
      <c r="AEH576"/>
      <c r="AEI576"/>
      <c r="AEJ576"/>
      <c r="AEK576"/>
      <c r="AEL576"/>
      <c r="AEM576"/>
      <c r="AEN576"/>
      <c r="AEO576"/>
      <c r="AEP576"/>
      <c r="AEQ576"/>
      <c r="AER576"/>
      <c r="AES576"/>
      <c r="AET576"/>
      <c r="AEU576"/>
      <c r="AEV576"/>
      <c r="AEW576"/>
      <c r="AEX576"/>
      <c r="AEY576"/>
      <c r="AEZ576"/>
      <c r="AFA576"/>
      <c r="AFB576"/>
      <c r="AFC576"/>
      <c r="AFD576"/>
      <c r="AFE576"/>
      <c r="AFF576"/>
      <c r="AFG576"/>
      <c r="AFH576"/>
      <c r="AFI576"/>
      <c r="AFJ576"/>
      <c r="AFK576"/>
      <c r="AFL576"/>
      <c r="AFM576"/>
      <c r="AFN576"/>
      <c r="AFO576"/>
      <c r="AFP576"/>
      <c r="AFQ576"/>
      <c r="AFR576"/>
      <c r="AFS576"/>
      <c r="AFT576"/>
      <c r="AFU576"/>
      <c r="AFV576"/>
      <c r="AFW576"/>
      <c r="AFX576"/>
      <c r="AFY576"/>
      <c r="AFZ576"/>
      <c r="AGA576"/>
      <c r="AGB576"/>
      <c r="AGC576"/>
      <c r="AGD576"/>
      <c r="AGE576"/>
      <c r="AGF576"/>
      <c r="AGG576"/>
      <c r="AGH576"/>
      <c r="AGI576"/>
      <c r="AGJ576"/>
      <c r="AGK576"/>
      <c r="AGL576"/>
      <c r="AGM576"/>
      <c r="AGN576"/>
      <c r="AGO576"/>
      <c r="AGP576"/>
      <c r="AGQ576"/>
      <c r="AGR576"/>
      <c r="AGS576"/>
      <c r="AGT576"/>
      <c r="AGU576"/>
      <c r="AGV576"/>
      <c r="AGW576"/>
      <c r="AGX576"/>
      <c r="AGY576"/>
      <c r="AGZ576"/>
      <c r="AHA576"/>
      <c r="AHB576"/>
      <c r="AHC576"/>
      <c r="AHD576"/>
      <c r="AHE576"/>
      <c r="AHF576"/>
      <c r="AHG576"/>
      <c r="AHH576"/>
      <c r="AHI576"/>
      <c r="AHJ576"/>
      <c r="AHK576"/>
      <c r="AHL576"/>
      <c r="AHM576"/>
      <c r="AHN576"/>
      <c r="AHO576"/>
      <c r="AHP576"/>
      <c r="AHQ576"/>
      <c r="AHR576"/>
      <c r="AHS576"/>
      <c r="AHT576"/>
      <c r="AHU576"/>
      <c r="AHV576"/>
      <c r="AHW576"/>
      <c r="AHX576"/>
      <c r="AHY576"/>
      <c r="AHZ576"/>
      <c r="AIA576"/>
      <c r="AIB576"/>
      <c r="AIC576"/>
      <c r="AID576"/>
      <c r="AIE576"/>
      <c r="AIF576"/>
      <c r="AIG576"/>
      <c r="AIH576"/>
      <c r="AII576"/>
      <c r="AIJ576"/>
      <c r="AIK576"/>
      <c r="AIL576"/>
      <c r="AIM576"/>
      <c r="AIN576"/>
      <c r="AIO576"/>
      <c r="AIP576"/>
      <c r="AIQ576"/>
      <c r="AIR576"/>
      <c r="AIS576"/>
      <c r="AIT576"/>
      <c r="AIU576"/>
      <c r="AIV576"/>
      <c r="AIW576"/>
      <c r="AIX576"/>
      <c r="AIY576"/>
      <c r="AIZ576"/>
      <c r="AJA576"/>
      <c r="AJB576"/>
      <c r="AJC576"/>
      <c r="AJD576"/>
      <c r="AJE576"/>
      <c r="AJF576"/>
      <c r="AJG576"/>
      <c r="AJH576"/>
      <c r="AJI576"/>
      <c r="AJJ576"/>
      <c r="AJK576"/>
      <c r="AJL576"/>
      <c r="AJM576"/>
      <c r="AJN576"/>
    </row>
    <row r="577" spans="1:950">
      <c r="A577" s="74"/>
      <c r="B577" s="106"/>
      <c r="C577" s="107"/>
      <c r="D577" s="77"/>
      <c r="E577" s="78"/>
      <c r="F577" s="139"/>
      <c r="G577" s="1267"/>
      <c r="H577" s="1227"/>
      <c r="I577" s="1232"/>
      <c r="J577" s="214"/>
      <c r="K577" s="80"/>
      <c r="L577" s="81"/>
      <c r="M577" s="82"/>
      <c r="N577" s="109"/>
      <c r="O577" s="109"/>
      <c r="R577" s="704"/>
      <c r="S577" s="702"/>
      <c r="T577" s="702"/>
      <c r="U577" s="702"/>
      <c r="V577" s="702"/>
      <c r="W577" s="702"/>
      <c r="X577" s="702"/>
      <c r="Y577" s="702"/>
      <c r="Z577" s="702"/>
      <c r="AA577" s="702"/>
      <c r="AB577" s="702"/>
      <c r="AC577" s="702"/>
      <c r="AD577" s="702"/>
      <c r="AE577" s="702"/>
      <c r="AF577" s="702"/>
      <c r="AG577" s="702"/>
      <c r="AH577" s="702"/>
      <c r="AI577" s="702"/>
      <c r="AJ577" s="702"/>
      <c r="AK577" s="702"/>
      <c r="AL577" s="702"/>
      <c r="AM577" s="702"/>
      <c r="AN577" s="702"/>
      <c r="AO577" s="702"/>
      <c r="AP577" s="702"/>
      <c r="AQ577" s="702"/>
      <c r="AR577" s="702"/>
      <c r="AS577" s="702"/>
      <c r="AT577" s="702"/>
      <c r="AU577" s="702"/>
      <c r="AV577" s="702"/>
      <c r="AW577" s="702"/>
      <c r="AX577" s="702"/>
      <c r="AY577" s="702"/>
      <c r="AZ577" s="702"/>
      <c r="BA577" s="702"/>
      <c r="BB577" s="702"/>
      <c r="BC577" s="702"/>
      <c r="BD577" s="702"/>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c r="HU577"/>
      <c r="HV577"/>
      <c r="HW577"/>
      <c r="HX577"/>
      <c r="HY577"/>
      <c r="HZ577"/>
      <c r="IA577"/>
      <c r="IB577"/>
      <c r="IC577"/>
      <c r="ID577"/>
      <c r="IE577"/>
      <c r="IF577"/>
      <c r="IG577"/>
      <c r="IH577"/>
      <c r="II577"/>
      <c r="IJ577"/>
      <c r="IK577"/>
      <c r="IL577"/>
      <c r="IM577"/>
      <c r="IN577"/>
      <c r="IO577"/>
      <c r="IP577"/>
      <c r="IQ577"/>
      <c r="IR577"/>
      <c r="IS577"/>
      <c r="IT577"/>
      <c r="IU577"/>
      <c r="IV577"/>
      <c r="IW577"/>
      <c r="IX577"/>
      <c r="IY577"/>
      <c r="IZ577"/>
      <c r="JA577"/>
      <c r="JB577"/>
      <c r="JC577"/>
      <c r="JD577"/>
      <c r="JE577"/>
      <c r="JF577"/>
      <c r="JG577"/>
      <c r="JH577"/>
      <c r="JI577"/>
      <c r="JJ577"/>
      <c r="JK577"/>
      <c r="JL577"/>
      <c r="JM577"/>
      <c r="JN577"/>
      <c r="JO577"/>
      <c r="JP577"/>
      <c r="JQ577"/>
      <c r="JR577"/>
      <c r="JS577"/>
      <c r="JT577"/>
      <c r="JU577"/>
      <c r="JV577"/>
      <c r="JW577"/>
      <c r="JX577"/>
      <c r="JY577"/>
      <c r="JZ577"/>
      <c r="KA577"/>
      <c r="KB577"/>
      <c r="KC577"/>
      <c r="KD577"/>
      <c r="KE577"/>
      <c r="KF577"/>
      <c r="KG577"/>
      <c r="KH577"/>
      <c r="KI577"/>
      <c r="KJ577"/>
      <c r="KK577"/>
      <c r="KL577"/>
      <c r="KM577"/>
      <c r="KN577"/>
      <c r="KO577"/>
      <c r="KP577"/>
      <c r="KQ577"/>
      <c r="KR577"/>
      <c r="KS577"/>
      <c r="KT577"/>
      <c r="KU577"/>
      <c r="KV577"/>
      <c r="KW577"/>
      <c r="KX577"/>
      <c r="KY577"/>
      <c r="KZ577"/>
      <c r="LA577"/>
      <c r="LB577"/>
      <c r="LC577"/>
      <c r="LD577"/>
      <c r="LE577"/>
      <c r="LF577"/>
      <c r="LG577"/>
      <c r="LH577"/>
      <c r="LI577"/>
      <c r="LJ577"/>
      <c r="LK577"/>
      <c r="LL577"/>
      <c r="LM577"/>
      <c r="LN577"/>
      <c r="LO577"/>
      <c r="LP577"/>
      <c r="LQ577"/>
      <c r="LR577"/>
      <c r="LS577"/>
      <c r="LT577"/>
      <c r="LU577"/>
      <c r="LV577"/>
      <c r="LW577"/>
      <c r="LX577"/>
      <c r="LY577"/>
      <c r="LZ577"/>
      <c r="MA577"/>
      <c r="MB577"/>
      <c r="MC577"/>
      <c r="MD577"/>
      <c r="ME577"/>
      <c r="MF577"/>
      <c r="MG577"/>
      <c r="MH577"/>
      <c r="MI577"/>
      <c r="MJ577"/>
      <c r="MK577"/>
      <c r="ML577"/>
      <c r="MM577"/>
      <c r="MN577"/>
      <c r="MO577"/>
      <c r="MP577"/>
      <c r="MQ577"/>
      <c r="MR577"/>
      <c r="MS577"/>
      <c r="MT577"/>
      <c r="MU577"/>
      <c r="MV577"/>
      <c r="MW577"/>
      <c r="MX577"/>
      <c r="MY577"/>
      <c r="MZ577"/>
      <c r="NA577"/>
      <c r="NB577"/>
      <c r="NC577"/>
      <c r="ND577"/>
      <c r="NE577"/>
      <c r="NF577"/>
      <c r="NG577"/>
      <c r="NH577"/>
      <c r="NI577"/>
      <c r="NJ577"/>
      <c r="NK577"/>
      <c r="NL577"/>
      <c r="NM577"/>
      <c r="NN577"/>
      <c r="NO577"/>
      <c r="NP577"/>
      <c r="NQ577"/>
      <c r="NR577"/>
      <c r="NS577"/>
      <c r="NT577"/>
      <c r="NU577"/>
      <c r="NV577"/>
      <c r="NW577"/>
      <c r="NX577"/>
      <c r="NY577"/>
      <c r="NZ577"/>
      <c r="OA577"/>
      <c r="OB577"/>
      <c r="OC577"/>
      <c r="OD577"/>
      <c r="OE577"/>
      <c r="OF577"/>
      <c r="OG577"/>
      <c r="OH577"/>
      <c r="OI577"/>
      <c r="OJ577"/>
      <c r="OK577"/>
      <c r="OL577"/>
      <c r="OM577"/>
      <c r="ON577"/>
      <c r="OO577"/>
      <c r="OP577"/>
      <c r="OQ577"/>
      <c r="OR577"/>
      <c r="OS577"/>
      <c r="OT577"/>
      <c r="OU577"/>
      <c r="OV577"/>
      <c r="OW577"/>
      <c r="OX577"/>
      <c r="OY577"/>
      <c r="OZ577"/>
      <c r="PA577"/>
      <c r="PB577"/>
      <c r="PC577"/>
      <c r="PD577"/>
      <c r="PE577"/>
      <c r="PF577"/>
      <c r="PG577"/>
      <c r="PH577"/>
      <c r="PI577"/>
      <c r="PJ577"/>
      <c r="PK577"/>
      <c r="PL577"/>
      <c r="PM577"/>
      <c r="PN577"/>
      <c r="PO577"/>
      <c r="PP577"/>
      <c r="PQ577"/>
      <c r="PR577"/>
      <c r="PS577"/>
      <c r="PT577"/>
      <c r="PU577"/>
      <c r="PV577"/>
      <c r="PW577"/>
      <c r="PX577"/>
      <c r="PY577"/>
      <c r="PZ577"/>
      <c r="QA577"/>
      <c r="QB577"/>
      <c r="QC577"/>
      <c r="QD577"/>
      <c r="QE577"/>
      <c r="QF577"/>
      <c r="QG577"/>
      <c r="QH577"/>
      <c r="QI577"/>
      <c r="QJ577"/>
      <c r="QK577"/>
      <c r="QL577"/>
      <c r="QM577"/>
      <c r="QN577"/>
      <c r="QO577"/>
      <c r="QP577"/>
      <c r="QQ577"/>
      <c r="QR577"/>
      <c r="QS577"/>
      <c r="QT577"/>
      <c r="QU577"/>
      <c r="QV577"/>
      <c r="QW577"/>
      <c r="QX577"/>
      <c r="QY577"/>
      <c r="QZ577"/>
      <c r="RA577"/>
      <c r="RB577"/>
      <c r="RC577"/>
      <c r="RD577"/>
      <c r="RE577"/>
      <c r="RF577"/>
      <c r="RG577"/>
      <c r="RH577"/>
      <c r="RI577"/>
      <c r="RJ577"/>
      <c r="RK577"/>
      <c r="RL577"/>
      <c r="RM577"/>
      <c r="RN577"/>
      <c r="RO577"/>
      <c r="RP577"/>
      <c r="RQ577"/>
      <c r="RR577"/>
      <c r="RS577"/>
      <c r="RT577"/>
      <c r="RU577"/>
      <c r="RV577"/>
      <c r="RW577"/>
      <c r="RX577"/>
      <c r="RY577"/>
      <c r="RZ577"/>
      <c r="SA577"/>
      <c r="SB577"/>
      <c r="SC577"/>
      <c r="SD577"/>
      <c r="SE577"/>
      <c r="SF577"/>
      <c r="SG577"/>
      <c r="SH577"/>
      <c r="SI577"/>
      <c r="SJ577"/>
      <c r="SK577"/>
      <c r="SL577"/>
      <c r="SM577"/>
      <c r="SN577"/>
      <c r="SO577"/>
      <c r="SP577"/>
      <c r="SQ577"/>
      <c r="SR577"/>
      <c r="SS577"/>
      <c r="ST577"/>
      <c r="SU577"/>
      <c r="SV577"/>
      <c r="SW577"/>
      <c r="SX577"/>
      <c r="SY577"/>
      <c r="SZ577"/>
      <c r="TA577"/>
      <c r="TB577"/>
      <c r="TC577"/>
      <c r="TD577"/>
      <c r="TE577"/>
      <c r="TF577"/>
      <c r="TG577"/>
      <c r="TH577"/>
      <c r="TI577"/>
      <c r="TJ577"/>
      <c r="TK577"/>
      <c r="TL577"/>
      <c r="TM577"/>
      <c r="TN577"/>
      <c r="TO577"/>
      <c r="TP577"/>
      <c r="TQ577"/>
      <c r="TR577"/>
      <c r="TS577"/>
      <c r="TT577"/>
      <c r="TU577"/>
      <c r="TV577"/>
      <c r="TW577"/>
      <c r="TX577"/>
      <c r="TY577"/>
      <c r="TZ577"/>
      <c r="UA577"/>
      <c r="UB577"/>
      <c r="UC577"/>
      <c r="UD577"/>
      <c r="UE577"/>
      <c r="UF577"/>
      <c r="UG577"/>
      <c r="UH577"/>
      <c r="UI577"/>
      <c r="UJ577"/>
      <c r="UK577"/>
      <c r="UL577"/>
      <c r="UM577"/>
      <c r="UN577"/>
      <c r="UO577"/>
      <c r="UP577"/>
      <c r="UQ577"/>
      <c r="UR577"/>
      <c r="US577"/>
      <c r="UT577"/>
      <c r="UU577"/>
      <c r="UV577"/>
      <c r="UW577"/>
      <c r="UX577"/>
      <c r="UY577"/>
      <c r="UZ577"/>
      <c r="VA577"/>
      <c r="VB577"/>
      <c r="VC577"/>
      <c r="VD577"/>
      <c r="VE577"/>
      <c r="VF577"/>
      <c r="VG577"/>
      <c r="VH577"/>
      <c r="VI577"/>
      <c r="VJ577"/>
      <c r="VK577"/>
      <c r="VL577"/>
      <c r="VM577"/>
      <c r="VN577"/>
      <c r="VO577"/>
      <c r="VP577"/>
      <c r="VQ577"/>
      <c r="VR577"/>
      <c r="VS577"/>
      <c r="VT577"/>
      <c r="VU577"/>
      <c r="VV577"/>
      <c r="VW577"/>
      <c r="VX577"/>
      <c r="VY577"/>
      <c r="VZ577"/>
      <c r="WA577"/>
      <c r="WB577"/>
      <c r="WC577"/>
      <c r="WD577"/>
      <c r="WE577"/>
      <c r="WF577"/>
      <c r="WG577"/>
      <c r="WH577"/>
      <c r="WI577"/>
      <c r="WJ577"/>
      <c r="WK577"/>
      <c r="WL577"/>
      <c r="WM577"/>
      <c r="WN577"/>
      <c r="WO577"/>
      <c r="WP577"/>
      <c r="WQ577"/>
      <c r="WR577"/>
      <c r="WS577"/>
      <c r="WT577"/>
      <c r="WU577"/>
      <c r="WV577"/>
      <c r="WW577"/>
      <c r="WX577"/>
      <c r="WY577"/>
      <c r="WZ577"/>
      <c r="XA577"/>
      <c r="XB577"/>
      <c r="XC577"/>
      <c r="XD577"/>
      <c r="XE577"/>
      <c r="XF577"/>
      <c r="XG577"/>
      <c r="XH577"/>
      <c r="XI577"/>
      <c r="XJ577"/>
      <c r="XK577"/>
      <c r="XL577"/>
      <c r="XM577"/>
      <c r="XN577"/>
      <c r="XO577"/>
      <c r="XP577"/>
      <c r="XQ577"/>
      <c r="XR577"/>
      <c r="XS577"/>
      <c r="XT577"/>
      <c r="XU577"/>
      <c r="XV577"/>
      <c r="XW577"/>
      <c r="XX577"/>
      <c r="XY577"/>
      <c r="XZ577"/>
      <c r="YA577"/>
      <c r="YB577"/>
      <c r="YC577"/>
      <c r="YD577"/>
      <c r="YE577"/>
      <c r="YF577"/>
      <c r="YG577"/>
      <c r="YH577"/>
      <c r="YI577"/>
      <c r="YJ577"/>
      <c r="YK577"/>
      <c r="YL577"/>
      <c r="YM577"/>
      <c r="YN577"/>
      <c r="YO577"/>
      <c r="YP577"/>
      <c r="YQ577"/>
      <c r="YR577"/>
      <c r="YS577"/>
      <c r="YT577"/>
      <c r="YU577"/>
      <c r="YV577"/>
      <c r="YW577"/>
      <c r="YX577"/>
      <c r="YY577"/>
      <c r="YZ577"/>
      <c r="ZA577"/>
      <c r="ZB577"/>
      <c r="ZC577"/>
      <c r="ZD577"/>
      <c r="ZE577"/>
      <c r="ZF577"/>
      <c r="ZG577"/>
      <c r="ZH577"/>
      <c r="ZI577"/>
      <c r="ZJ577"/>
      <c r="ZK577"/>
      <c r="ZL577"/>
      <c r="ZM577"/>
      <c r="ZN577"/>
      <c r="ZO577"/>
      <c r="ZP577"/>
      <c r="ZQ577"/>
      <c r="ZR577"/>
      <c r="ZS577"/>
      <c r="ZT577"/>
      <c r="ZU577"/>
      <c r="ZV577"/>
      <c r="ZW577"/>
      <c r="ZX577"/>
      <c r="ZY577"/>
      <c r="ZZ577"/>
      <c r="AAA577"/>
      <c r="AAB577"/>
      <c r="AAC577"/>
      <c r="AAD577"/>
      <c r="AAE577"/>
      <c r="AAF577"/>
      <c r="AAG577"/>
      <c r="AAH577"/>
      <c r="AAI577"/>
      <c r="AAJ577"/>
      <c r="AAK577"/>
      <c r="AAL577"/>
      <c r="AAM577"/>
      <c r="AAN577"/>
      <c r="AAO577"/>
      <c r="AAP577"/>
      <c r="AAQ577"/>
      <c r="AAR577"/>
      <c r="AAS577"/>
      <c r="AAT577"/>
      <c r="AAU577"/>
      <c r="AAV577"/>
      <c r="AAW577"/>
      <c r="AAX577"/>
      <c r="AAY577"/>
      <c r="AAZ577"/>
      <c r="ABA577"/>
      <c r="ABB577"/>
      <c r="ABC577"/>
      <c r="ABD577"/>
      <c r="ABE577"/>
      <c r="ABF577"/>
      <c r="ABG577"/>
      <c r="ABH577"/>
      <c r="ABI577"/>
      <c r="ABJ577"/>
      <c r="ABK577"/>
      <c r="ABL577"/>
      <c r="ABM577"/>
      <c r="ABN577"/>
      <c r="ABO577"/>
      <c r="ABP577"/>
      <c r="ABQ577"/>
      <c r="ABR577"/>
      <c r="ABS577"/>
      <c r="ABT577"/>
      <c r="ABU577"/>
      <c r="ABV577"/>
      <c r="ABW577"/>
      <c r="ABX577"/>
      <c r="ABY577"/>
      <c r="ABZ577"/>
      <c r="ACA577"/>
      <c r="ACB577"/>
      <c r="ACC577"/>
      <c r="ACD577"/>
      <c r="ACE577"/>
      <c r="ACF577"/>
      <c r="ACG577"/>
      <c r="ACH577"/>
      <c r="ACI577"/>
      <c r="ACJ577"/>
      <c r="ACK577"/>
      <c r="ACL577"/>
      <c r="ACM577"/>
      <c r="ACN577"/>
      <c r="ACO577"/>
      <c r="ACP577"/>
      <c r="ACQ577"/>
      <c r="ACR577"/>
      <c r="ACS577"/>
      <c r="ACT577"/>
      <c r="ACU577"/>
      <c r="ACV577"/>
      <c r="ACW577"/>
      <c r="ACX577"/>
      <c r="ACY577"/>
      <c r="ACZ577"/>
      <c r="ADA577"/>
      <c r="ADB577"/>
      <c r="ADC577"/>
      <c r="ADD577"/>
      <c r="ADE577"/>
      <c r="ADF577"/>
      <c r="ADG577"/>
      <c r="ADH577"/>
      <c r="ADI577"/>
      <c r="ADJ577"/>
      <c r="ADK577"/>
      <c r="ADL577"/>
      <c r="ADM577"/>
      <c r="ADN577"/>
      <c r="ADO577"/>
      <c r="ADP577"/>
      <c r="ADQ577"/>
      <c r="ADR577"/>
      <c r="ADS577"/>
      <c r="ADT577"/>
      <c r="ADU577"/>
      <c r="ADV577"/>
      <c r="ADW577"/>
      <c r="ADX577"/>
      <c r="ADY577"/>
      <c r="ADZ577"/>
      <c r="AEA577"/>
      <c r="AEB577"/>
      <c r="AEC577"/>
      <c r="AED577"/>
      <c r="AEE577"/>
      <c r="AEF577"/>
      <c r="AEG577"/>
      <c r="AEH577"/>
      <c r="AEI577"/>
      <c r="AEJ577"/>
      <c r="AEK577"/>
      <c r="AEL577"/>
      <c r="AEM577"/>
      <c r="AEN577"/>
      <c r="AEO577"/>
      <c r="AEP577"/>
      <c r="AEQ577"/>
      <c r="AER577"/>
      <c r="AES577"/>
      <c r="AET577"/>
      <c r="AEU577"/>
      <c r="AEV577"/>
      <c r="AEW577"/>
      <c r="AEX577"/>
      <c r="AEY577"/>
      <c r="AEZ577"/>
      <c r="AFA577"/>
      <c r="AFB577"/>
      <c r="AFC577"/>
      <c r="AFD577"/>
      <c r="AFE577"/>
      <c r="AFF577"/>
      <c r="AFG577"/>
      <c r="AFH577"/>
      <c r="AFI577"/>
      <c r="AFJ577"/>
      <c r="AFK577"/>
      <c r="AFL577"/>
      <c r="AFM577"/>
      <c r="AFN577"/>
      <c r="AFO577"/>
      <c r="AFP577"/>
      <c r="AFQ577"/>
      <c r="AFR577"/>
      <c r="AFS577"/>
      <c r="AFT577"/>
      <c r="AFU577"/>
      <c r="AFV577"/>
      <c r="AFW577"/>
      <c r="AFX577"/>
      <c r="AFY577"/>
      <c r="AFZ577"/>
      <c r="AGA577"/>
      <c r="AGB577"/>
      <c r="AGC577"/>
      <c r="AGD577"/>
      <c r="AGE577"/>
      <c r="AGF577"/>
      <c r="AGG577"/>
      <c r="AGH577"/>
      <c r="AGI577"/>
      <c r="AGJ577"/>
      <c r="AGK577"/>
      <c r="AGL577"/>
      <c r="AGM577"/>
      <c r="AGN577"/>
      <c r="AGO577"/>
      <c r="AGP577"/>
      <c r="AGQ577"/>
      <c r="AGR577"/>
      <c r="AGS577"/>
      <c r="AGT577"/>
      <c r="AGU577"/>
      <c r="AGV577"/>
      <c r="AGW577"/>
      <c r="AGX577"/>
      <c r="AGY577"/>
      <c r="AGZ577"/>
      <c r="AHA577"/>
      <c r="AHB577"/>
      <c r="AHC577"/>
      <c r="AHD577"/>
      <c r="AHE577"/>
      <c r="AHF577"/>
      <c r="AHG577"/>
      <c r="AHH577"/>
      <c r="AHI577"/>
      <c r="AHJ577"/>
      <c r="AHK577"/>
      <c r="AHL577"/>
      <c r="AHM577"/>
      <c r="AHN577"/>
      <c r="AHO577"/>
      <c r="AHP577"/>
      <c r="AHQ577"/>
      <c r="AHR577"/>
      <c r="AHS577"/>
      <c r="AHT577"/>
      <c r="AHU577"/>
      <c r="AHV577"/>
      <c r="AHW577"/>
      <c r="AHX577"/>
      <c r="AHY577"/>
      <c r="AHZ577"/>
      <c r="AIA577"/>
      <c r="AIB577"/>
      <c r="AIC577"/>
      <c r="AID577"/>
      <c r="AIE577"/>
      <c r="AIF577"/>
      <c r="AIG577"/>
      <c r="AIH577"/>
      <c r="AII577"/>
      <c r="AIJ577"/>
      <c r="AIK577"/>
      <c r="AIL577"/>
      <c r="AIM577"/>
      <c r="AIN577"/>
      <c r="AIO577"/>
      <c r="AIP577"/>
      <c r="AIQ577"/>
      <c r="AIR577"/>
      <c r="AIS577"/>
      <c r="AIT577"/>
      <c r="AIU577"/>
      <c r="AIV577"/>
      <c r="AIW577"/>
      <c r="AIX577"/>
      <c r="AIY577"/>
      <c r="AIZ577"/>
      <c r="AJA577"/>
      <c r="AJB577"/>
      <c r="AJC577"/>
      <c r="AJD577"/>
      <c r="AJE577"/>
      <c r="AJF577"/>
      <c r="AJG577"/>
      <c r="AJH577"/>
      <c r="AJI577"/>
      <c r="AJJ577"/>
      <c r="AJK577"/>
      <c r="AJL577"/>
      <c r="AJM577"/>
      <c r="AJN577"/>
    </row>
    <row r="578" spans="1:950" s="155" customFormat="1">
      <c r="A578" s="147"/>
      <c r="B578" s="148"/>
      <c r="C578" s="149" t="s">
        <v>164</v>
      </c>
      <c r="D578" s="150" t="s">
        <v>184</v>
      </c>
      <c r="E578" s="149"/>
      <c r="F578" s="874"/>
      <c r="G578" s="1274"/>
      <c r="H578" s="1242"/>
      <c r="I578" s="1275"/>
      <c r="J578" s="875"/>
      <c r="K578" s="153"/>
      <c r="L578" s="151"/>
      <c r="M578" s="152"/>
      <c r="N578" s="154"/>
      <c r="O578" s="154"/>
      <c r="P578" s="13"/>
      <c r="Q578" s="13"/>
      <c r="R578" s="704"/>
      <c r="S578" s="715"/>
      <c r="T578" s="715"/>
      <c r="U578" s="715"/>
      <c r="V578" s="715"/>
      <c r="W578" s="715"/>
      <c r="X578" s="715"/>
      <c r="Y578" s="715"/>
      <c r="Z578" s="715"/>
      <c r="AA578" s="715"/>
      <c r="AB578" s="715"/>
      <c r="AC578" s="715"/>
      <c r="AD578" s="715"/>
      <c r="AE578" s="715"/>
      <c r="AF578" s="715"/>
      <c r="AG578" s="715"/>
      <c r="AH578" s="715"/>
      <c r="AI578" s="715"/>
      <c r="AJ578" s="715"/>
      <c r="AK578" s="715"/>
      <c r="AL578" s="715"/>
      <c r="AM578" s="715"/>
      <c r="AN578" s="715"/>
      <c r="AO578" s="715"/>
      <c r="AP578" s="715"/>
      <c r="AQ578" s="715"/>
      <c r="AR578" s="715"/>
      <c r="AS578" s="715"/>
      <c r="AT578" s="715"/>
      <c r="AU578" s="715"/>
      <c r="AV578" s="715"/>
      <c r="AW578" s="715"/>
      <c r="AX578" s="715"/>
      <c r="AY578" s="715"/>
      <c r="AZ578" s="715"/>
      <c r="BA578" s="715"/>
      <c r="BB578" s="715"/>
      <c r="BC578" s="715"/>
      <c r="BD578" s="715"/>
    </row>
    <row r="579" spans="1:950" s="192" customFormat="1" ht="14.25" customHeight="1">
      <c r="A579" s="74"/>
      <c r="B579" s="106"/>
      <c r="C579" s="107"/>
      <c r="D579" s="77"/>
      <c r="E579" s="78"/>
      <c r="F579" s="139"/>
      <c r="G579" s="1267"/>
      <c r="H579" s="1227"/>
      <c r="I579" s="1232"/>
      <c r="J579" s="214"/>
      <c r="K579" s="80"/>
      <c r="L579" s="81"/>
      <c r="M579" s="82"/>
      <c r="N579" s="195"/>
      <c r="O579" s="195"/>
      <c r="P579" s="13"/>
      <c r="Q579" s="13"/>
      <c r="R579" s="704"/>
      <c r="S579" s="720"/>
      <c r="T579" s="720"/>
      <c r="U579" s="720"/>
      <c r="V579" s="720"/>
      <c r="W579" s="720"/>
      <c r="X579" s="720"/>
      <c r="Y579" s="720"/>
      <c r="Z579" s="720"/>
      <c r="AA579" s="720"/>
      <c r="AB579" s="720"/>
      <c r="AC579" s="720"/>
      <c r="AD579" s="720"/>
      <c r="AE579" s="720"/>
      <c r="AF579" s="720"/>
      <c r="AG579" s="720"/>
      <c r="AH579" s="720"/>
      <c r="AI579" s="720"/>
      <c r="AJ579" s="720"/>
      <c r="AK579" s="720"/>
      <c r="AL579" s="720"/>
      <c r="AM579" s="720"/>
      <c r="AN579" s="720"/>
      <c r="AO579" s="720"/>
      <c r="AP579" s="720"/>
      <c r="AQ579" s="720"/>
      <c r="AR579" s="720"/>
      <c r="AS579" s="720"/>
      <c r="AT579" s="720"/>
      <c r="AU579" s="720"/>
      <c r="AV579" s="720"/>
      <c r="AW579" s="720"/>
      <c r="AX579" s="720"/>
      <c r="AY579" s="720"/>
      <c r="AZ579" s="720"/>
      <c r="BA579" s="720"/>
      <c r="BB579" s="720"/>
      <c r="BC579" s="720"/>
      <c r="BD579" s="720"/>
    </row>
    <row r="580" spans="1:950" s="73" customFormat="1" ht="54.75" customHeight="1">
      <c r="A580" s="779" t="s">
        <v>166</v>
      </c>
      <c r="B580" s="65"/>
      <c r="C580" s="780" t="s">
        <v>736</v>
      </c>
      <c r="D580" s="796" t="s">
        <v>1273</v>
      </c>
      <c r="E580" s="66" t="s">
        <v>38</v>
      </c>
      <c r="F580" s="856">
        <f>'MEMÓRIA DE CÁLCULO'!$K$68</f>
        <v>0.24</v>
      </c>
      <c r="G580" s="1264"/>
      <c r="H580" s="1236">
        <f>ROUND(SUM(H581:H589),2)</f>
        <v>165.84</v>
      </c>
      <c r="I580" s="1246">
        <f>ROUND(SUM(I581:I589),2)</f>
        <v>52.69</v>
      </c>
      <c r="J580" s="211">
        <f>ROUND(H580+I580,2)</f>
        <v>218.53</v>
      </c>
      <c r="K580" s="68">
        <f>ROUND(F580*H580,2)</f>
        <v>39.799999999999997</v>
      </c>
      <c r="L580" s="69">
        <f>ROUND(F580*I580,2)</f>
        <v>12.65</v>
      </c>
      <c r="M580" s="679">
        <f>ROUND(K580+L580,2)</f>
        <v>52.45</v>
      </c>
      <c r="N580" s="680">
        <f>ROUND(M580*$N$5,2)</f>
        <v>13.25</v>
      </c>
      <c r="O580" s="680">
        <f>ROUND(M580+N580,2)</f>
        <v>65.7</v>
      </c>
      <c r="P580" s="13"/>
      <c r="Q580" s="13"/>
      <c r="R580" s="704"/>
      <c r="S580" s="704"/>
      <c r="T580" s="704"/>
      <c r="U580" s="704"/>
      <c r="V580" s="704"/>
      <c r="W580" s="704"/>
      <c r="X580" s="704"/>
      <c r="Y580" s="704"/>
      <c r="Z580" s="704"/>
      <c r="AA580" s="704"/>
      <c r="AB580" s="704"/>
      <c r="AC580" s="704"/>
      <c r="AD580" s="704"/>
      <c r="AE580" s="704"/>
      <c r="AF580" s="704"/>
      <c r="AG580" s="704"/>
      <c r="AH580" s="704"/>
      <c r="AI580" s="704"/>
      <c r="AJ580" s="704"/>
      <c r="AK580" s="704"/>
      <c r="AL580" s="704"/>
      <c r="AM580" s="704"/>
      <c r="AN580" s="704"/>
      <c r="AO580" s="704"/>
      <c r="AP580" s="704"/>
      <c r="AQ580" s="704"/>
      <c r="AR580" s="704"/>
      <c r="AS580" s="704"/>
      <c r="AT580" s="704"/>
      <c r="AU580" s="704"/>
      <c r="AV580" s="704"/>
      <c r="AW580" s="704"/>
      <c r="AX580" s="704"/>
      <c r="AY580" s="704"/>
      <c r="AZ580" s="704"/>
      <c r="BA580" s="704"/>
      <c r="BB580" s="704"/>
      <c r="BC580" s="704"/>
      <c r="BD580" s="704"/>
    </row>
    <row r="581" spans="1:950" s="795" customFormat="1" ht="18.75" customHeight="1">
      <c r="A581" s="797" t="s">
        <v>33</v>
      </c>
      <c r="B581" s="786" t="s">
        <v>39</v>
      </c>
      <c r="C581" s="787">
        <v>88316</v>
      </c>
      <c r="D581" s="788" t="s">
        <v>44</v>
      </c>
      <c r="E581" s="787" t="s">
        <v>43</v>
      </c>
      <c r="F581" s="139">
        <v>1.5</v>
      </c>
      <c r="G581" s="1267">
        <v>18.899999999999999</v>
      </c>
      <c r="H581" s="1227">
        <f>5.68*F581</f>
        <v>8.52</v>
      </c>
      <c r="I581" s="1232">
        <f>13.22*F581</f>
        <v>19.830000000000002</v>
      </c>
      <c r="J581" s="214"/>
      <c r="K581" s="791"/>
      <c r="L581" s="792"/>
      <c r="M581" s="793"/>
      <c r="N581" s="794"/>
      <c r="O581" s="794"/>
      <c r="P581" s="777"/>
      <c r="Q581" s="777"/>
      <c r="R581" s="824"/>
      <c r="S581" s="824"/>
      <c r="T581" s="824"/>
      <c r="U581" s="824"/>
      <c r="V581" s="824"/>
      <c r="W581" s="824"/>
      <c r="X581" s="824"/>
      <c r="Y581" s="824"/>
      <c r="Z581" s="824"/>
      <c r="AA581" s="824"/>
      <c r="AB581" s="824"/>
      <c r="AC581" s="824"/>
      <c r="AD581" s="824"/>
      <c r="AE581" s="824"/>
      <c r="AF581" s="824"/>
      <c r="AG581" s="824"/>
      <c r="AH581" s="824"/>
      <c r="AI581" s="824"/>
      <c r="AJ581" s="824"/>
      <c r="AK581" s="824"/>
      <c r="AL581" s="824"/>
      <c r="AM581" s="824"/>
      <c r="AN581" s="824"/>
      <c r="AO581" s="824"/>
      <c r="AP581" s="824"/>
      <c r="AQ581" s="824"/>
      <c r="AR581" s="824"/>
      <c r="AS581" s="824"/>
      <c r="AT581" s="824"/>
      <c r="AU581" s="824"/>
      <c r="AV581" s="824"/>
      <c r="AW581" s="824"/>
      <c r="AX581" s="824"/>
      <c r="AY581" s="824"/>
      <c r="AZ581" s="824"/>
      <c r="BA581" s="824"/>
      <c r="BB581" s="824"/>
      <c r="BC581" s="824"/>
      <c r="BD581" s="824"/>
    </row>
    <row r="582" spans="1:950" s="795" customFormat="1" ht="18" customHeight="1">
      <c r="A582" s="797" t="s">
        <v>33</v>
      </c>
      <c r="B582" s="786" t="s">
        <v>39</v>
      </c>
      <c r="C582" s="787">
        <v>88315</v>
      </c>
      <c r="D582" s="788" t="s">
        <v>179</v>
      </c>
      <c r="E582" s="787" t="s">
        <v>43</v>
      </c>
      <c r="F582" s="139">
        <v>1.6</v>
      </c>
      <c r="G582" s="1267">
        <v>24.39</v>
      </c>
      <c r="H582" s="1227">
        <f>5.79*F582</f>
        <v>9.2640000000000011</v>
      </c>
      <c r="I582" s="1232">
        <f>18.6*F582</f>
        <v>29.760000000000005</v>
      </c>
      <c r="J582" s="214"/>
      <c r="K582" s="791"/>
      <c r="L582" s="792"/>
      <c r="M582" s="793"/>
      <c r="N582" s="794"/>
      <c r="O582" s="794"/>
      <c r="P582" s="777"/>
      <c r="Q582" s="777"/>
      <c r="R582" s="823"/>
      <c r="S582" s="824"/>
      <c r="T582" s="824"/>
      <c r="U582" s="824"/>
      <c r="V582" s="824"/>
      <c r="W582" s="824"/>
      <c r="X582" s="824"/>
      <c r="Y582" s="824"/>
      <c r="Z582" s="824"/>
      <c r="AA582" s="824"/>
      <c r="AB582" s="824"/>
      <c r="AC582" s="824"/>
      <c r="AD582" s="824"/>
      <c r="AE582" s="824"/>
      <c r="AF582" s="824"/>
      <c r="AG582" s="824"/>
      <c r="AH582" s="824"/>
      <c r="AI582" s="824"/>
      <c r="AJ582" s="824"/>
      <c r="AK582" s="824"/>
      <c r="AL582" s="824"/>
      <c r="AM582" s="824"/>
      <c r="AN582" s="824"/>
      <c r="AO582" s="824"/>
      <c r="AP582" s="824"/>
      <c r="AQ582" s="824"/>
      <c r="AR582" s="824"/>
      <c r="AS582" s="824"/>
      <c r="AT582" s="824"/>
      <c r="AU582" s="824"/>
      <c r="AV582" s="824"/>
      <c r="AW582" s="824"/>
      <c r="AX582" s="824"/>
      <c r="AY582" s="824"/>
      <c r="AZ582" s="824"/>
      <c r="BA582" s="824"/>
      <c r="BB582" s="824"/>
      <c r="BC582" s="824"/>
      <c r="BD582" s="824"/>
    </row>
    <row r="583" spans="1:950" s="805" customFormat="1" ht="28.5" customHeight="1">
      <c r="A583" s="1209" t="s">
        <v>18</v>
      </c>
      <c r="B583" s="786" t="s">
        <v>45</v>
      </c>
      <c r="C583" s="787"/>
      <c r="D583" s="788" t="s">
        <v>1257</v>
      </c>
      <c r="E583" s="787" t="s">
        <v>54</v>
      </c>
      <c r="F583" s="139">
        <v>0.71289999999999998</v>
      </c>
      <c r="G583" s="1278">
        <f>COTAÇÕES!$Q$19</f>
        <v>56.34</v>
      </c>
      <c r="H583" s="1227">
        <f>F583*G583</f>
        <v>40.164785999999999</v>
      </c>
      <c r="I583" s="1232"/>
      <c r="J583" s="213"/>
      <c r="K583" s="157"/>
      <c r="L583" s="158"/>
      <c r="M583" s="159"/>
      <c r="N583" s="794"/>
      <c r="O583" s="794"/>
      <c r="P583" s="94"/>
      <c r="Q583" s="94">
        <f>$H$583*$N$5*$F$580+(H583*F580)</f>
        <v>12.074410252802807</v>
      </c>
      <c r="R583" s="825"/>
      <c r="S583" s="825"/>
      <c r="T583" s="825"/>
      <c r="U583" s="825"/>
      <c r="V583" s="825"/>
      <c r="W583" s="825"/>
      <c r="X583" s="825"/>
      <c r="Y583" s="825"/>
      <c r="Z583" s="825"/>
      <c r="AA583" s="825"/>
      <c r="AB583" s="825"/>
      <c r="AC583" s="825"/>
      <c r="AD583" s="825"/>
      <c r="AE583" s="825"/>
      <c r="AF583" s="825"/>
      <c r="AG583" s="825"/>
      <c r="AH583" s="825"/>
      <c r="AI583" s="825"/>
      <c r="AJ583" s="825"/>
      <c r="AK583" s="825"/>
      <c r="AL583" s="825"/>
      <c r="AM583" s="825"/>
      <c r="AN583" s="825"/>
      <c r="AO583" s="825"/>
      <c r="AP583" s="825"/>
      <c r="AQ583" s="825"/>
      <c r="AR583" s="825"/>
      <c r="AS583" s="825"/>
      <c r="AT583" s="825"/>
      <c r="AU583" s="825"/>
      <c r="AV583" s="825"/>
      <c r="AW583" s="825"/>
      <c r="AX583" s="825"/>
      <c r="AY583" s="825"/>
      <c r="AZ583" s="825"/>
      <c r="BA583" s="825"/>
      <c r="BB583" s="825"/>
      <c r="BC583" s="825"/>
      <c r="BD583" s="825"/>
    </row>
    <row r="584" spans="1:950" s="805" customFormat="1" ht="28.5" customHeight="1">
      <c r="A584" s="1209" t="s">
        <v>18</v>
      </c>
      <c r="B584" s="786" t="s">
        <v>45</v>
      </c>
      <c r="C584" s="787"/>
      <c r="D584" s="788" t="s">
        <v>1258</v>
      </c>
      <c r="E584" s="787" t="s">
        <v>54</v>
      </c>
      <c r="F584" s="139">
        <v>0.43330000000000002</v>
      </c>
      <c r="G584" s="1278">
        <f>COTAÇÕES!$Q$20</f>
        <v>102.91</v>
      </c>
      <c r="H584" s="1227">
        <f>F584*G584</f>
        <v>44.590902999999997</v>
      </c>
      <c r="I584" s="1232"/>
      <c r="J584" s="213"/>
      <c r="K584" s="157"/>
      <c r="L584" s="158"/>
      <c r="M584" s="159"/>
      <c r="N584" s="794"/>
      <c r="O584" s="794"/>
      <c r="P584" s="94"/>
      <c r="Q584" s="94">
        <f>$H$584*$N$5*$F$580+(H584*F580)</f>
        <v>13.404997511126671</v>
      </c>
      <c r="R584" s="825"/>
      <c r="S584" s="825"/>
      <c r="T584" s="825"/>
      <c r="U584" s="825"/>
      <c r="V584" s="825"/>
      <c r="W584" s="825"/>
      <c r="X584" s="825"/>
      <c r="Y584" s="825"/>
      <c r="Z584" s="825"/>
      <c r="AA584" s="825"/>
      <c r="AB584" s="825"/>
      <c r="AC584" s="825"/>
      <c r="AD584" s="825"/>
      <c r="AE584" s="825"/>
      <c r="AF584" s="825"/>
      <c r="AG584" s="825"/>
      <c r="AH584" s="825"/>
      <c r="AI584" s="825"/>
      <c r="AJ584" s="825"/>
      <c r="AK584" s="825"/>
      <c r="AL584" s="825"/>
      <c r="AM584" s="825"/>
      <c r="AN584" s="825"/>
      <c r="AO584" s="825"/>
      <c r="AP584" s="825"/>
      <c r="AQ584" s="825"/>
      <c r="AR584" s="825"/>
      <c r="AS584" s="825"/>
      <c r="AT584" s="825"/>
      <c r="AU584" s="825"/>
      <c r="AV584" s="825"/>
      <c r="AW584" s="825"/>
      <c r="AX584" s="825"/>
      <c r="AY584" s="825"/>
      <c r="AZ584" s="825"/>
      <c r="BA584" s="825"/>
      <c r="BB584" s="825"/>
      <c r="BC584" s="825"/>
      <c r="BD584" s="825"/>
    </row>
    <row r="585" spans="1:950" s="805" customFormat="1" ht="34.950000000000003" customHeight="1">
      <c r="A585" s="786" t="s">
        <v>33</v>
      </c>
      <c r="B585" s="786" t="s">
        <v>45</v>
      </c>
      <c r="C585" s="787">
        <v>10999</v>
      </c>
      <c r="D585" s="788" t="s">
        <v>1259</v>
      </c>
      <c r="E585" s="787" t="s">
        <v>51</v>
      </c>
      <c r="F585" s="139">
        <v>0.58160000000000001</v>
      </c>
      <c r="G585" s="1267">
        <v>30.44</v>
      </c>
      <c r="H585" s="1227">
        <f>F585*G585</f>
        <v>17.703904000000001</v>
      </c>
      <c r="I585" s="1232"/>
      <c r="J585" s="213"/>
      <c r="K585" s="157"/>
      <c r="L585" s="158"/>
      <c r="M585" s="159"/>
      <c r="N585" s="794"/>
      <c r="O585" s="794"/>
      <c r="P585" s="94"/>
      <c r="Q585" s="94"/>
      <c r="R585" s="825"/>
      <c r="S585" s="825"/>
      <c r="T585" s="825"/>
      <c r="U585" s="825"/>
      <c r="V585" s="825"/>
      <c r="W585" s="825"/>
      <c r="X585" s="825"/>
      <c r="Y585" s="825"/>
      <c r="Z585" s="825"/>
      <c r="AA585" s="825"/>
      <c r="AB585" s="825"/>
      <c r="AC585" s="825"/>
      <c r="AD585" s="825"/>
      <c r="AE585" s="825"/>
      <c r="AF585" s="825"/>
      <c r="AG585" s="825"/>
      <c r="AH585" s="825"/>
      <c r="AI585" s="825"/>
      <c r="AJ585" s="825"/>
      <c r="AK585" s="825"/>
      <c r="AL585" s="825"/>
      <c r="AM585" s="825"/>
      <c r="AN585" s="825"/>
      <c r="AO585" s="825"/>
      <c r="AP585" s="825"/>
      <c r="AQ585" s="825"/>
      <c r="AR585" s="825"/>
      <c r="AS585" s="825"/>
      <c r="AT585" s="825"/>
      <c r="AU585" s="825"/>
      <c r="AV585" s="825"/>
      <c r="AW585" s="825"/>
      <c r="AX585" s="825"/>
      <c r="AY585" s="825"/>
      <c r="AZ585" s="825"/>
      <c r="BA585" s="825"/>
      <c r="BB585" s="825"/>
      <c r="BC585" s="825"/>
      <c r="BD585" s="825"/>
    </row>
    <row r="586" spans="1:950" s="805" customFormat="1" ht="34.950000000000003" customHeight="1">
      <c r="A586" s="786" t="s">
        <v>33</v>
      </c>
      <c r="B586" s="786" t="s">
        <v>39</v>
      </c>
      <c r="C586" s="787">
        <v>98764</v>
      </c>
      <c r="D586" s="788" t="s">
        <v>1262</v>
      </c>
      <c r="E586" s="787" t="s">
        <v>73</v>
      </c>
      <c r="F586" s="139">
        <v>1.5</v>
      </c>
      <c r="G586" s="1267">
        <v>4.04</v>
      </c>
      <c r="H586" s="1227">
        <f>3.85*F586</f>
        <v>5.7750000000000004</v>
      </c>
      <c r="I586" s="1232">
        <f>0.19*F586</f>
        <v>0.28500000000000003</v>
      </c>
      <c r="J586" s="213"/>
      <c r="K586" s="157"/>
      <c r="L586" s="158"/>
      <c r="M586" s="159"/>
      <c r="N586" s="794"/>
      <c r="O586" s="794"/>
      <c r="P586" s="94"/>
      <c r="Q586" s="94"/>
      <c r="R586" s="825"/>
      <c r="S586" s="825"/>
      <c r="T586" s="825"/>
      <c r="U586" s="825"/>
      <c r="V586" s="825"/>
      <c r="W586" s="825"/>
      <c r="X586" s="825"/>
      <c r="Y586" s="825"/>
      <c r="Z586" s="825"/>
      <c r="AA586" s="825"/>
      <c r="AB586" s="825"/>
      <c r="AC586" s="825"/>
      <c r="AD586" s="825"/>
      <c r="AE586" s="825"/>
      <c r="AF586" s="825"/>
      <c r="AG586" s="825"/>
      <c r="AH586" s="825"/>
      <c r="AI586" s="825"/>
      <c r="AJ586" s="825"/>
      <c r="AK586" s="825"/>
      <c r="AL586" s="825"/>
      <c r="AM586" s="825"/>
      <c r="AN586" s="825"/>
      <c r="AO586" s="825"/>
      <c r="AP586" s="825"/>
      <c r="AQ586" s="825"/>
      <c r="AR586" s="825"/>
      <c r="AS586" s="825"/>
      <c r="AT586" s="825"/>
      <c r="AU586" s="825"/>
      <c r="AV586" s="825"/>
      <c r="AW586" s="825"/>
      <c r="AX586" s="825"/>
      <c r="AY586" s="825"/>
      <c r="AZ586" s="825"/>
      <c r="BA586" s="825"/>
      <c r="BB586" s="825"/>
      <c r="BC586" s="825"/>
      <c r="BD586" s="825"/>
    </row>
    <row r="587" spans="1:950" s="805" customFormat="1" ht="34.950000000000003" customHeight="1">
      <c r="A587" s="786" t="s">
        <v>33</v>
      </c>
      <c r="B587" s="786" t="s">
        <v>39</v>
      </c>
      <c r="C587" s="787">
        <v>98765</v>
      </c>
      <c r="D587" s="788" t="s">
        <v>1263</v>
      </c>
      <c r="E587" s="787" t="s">
        <v>79</v>
      </c>
      <c r="F587" s="139">
        <v>0.5</v>
      </c>
      <c r="G587" s="1267">
        <v>0.9</v>
      </c>
      <c r="H587" s="1227"/>
      <c r="I587" s="1232">
        <f>G587*F587</f>
        <v>0.45</v>
      </c>
      <c r="J587" s="213"/>
      <c r="K587" s="157"/>
      <c r="L587" s="158"/>
      <c r="M587" s="159"/>
      <c r="N587" s="794"/>
      <c r="O587" s="794"/>
      <c r="P587" s="94"/>
      <c r="Q587" s="94"/>
      <c r="R587" s="825"/>
      <c r="S587" s="825"/>
      <c r="T587" s="825"/>
      <c r="U587" s="825"/>
      <c r="V587" s="825"/>
      <c r="W587" s="825"/>
      <c r="X587" s="825"/>
      <c r="Y587" s="825"/>
      <c r="Z587" s="825"/>
      <c r="AA587" s="825"/>
      <c r="AB587" s="825"/>
      <c r="AC587" s="825"/>
      <c r="AD587" s="825"/>
      <c r="AE587" s="825"/>
      <c r="AF587" s="825"/>
      <c r="AG587" s="825"/>
      <c r="AH587" s="825"/>
      <c r="AI587" s="825"/>
      <c r="AJ587" s="825"/>
      <c r="AK587" s="825"/>
      <c r="AL587" s="825"/>
      <c r="AM587" s="825"/>
      <c r="AN587" s="825"/>
      <c r="AO587" s="825"/>
      <c r="AP587" s="825"/>
      <c r="AQ587" s="825"/>
      <c r="AR587" s="825"/>
      <c r="AS587" s="825"/>
      <c r="AT587" s="825"/>
      <c r="AU587" s="825"/>
      <c r="AV587" s="825"/>
      <c r="AW587" s="825"/>
      <c r="AX587" s="825"/>
      <c r="AY587" s="825"/>
      <c r="AZ587" s="825"/>
      <c r="BA587" s="825"/>
      <c r="BB587" s="825"/>
      <c r="BC587" s="825"/>
      <c r="BD587" s="825"/>
    </row>
    <row r="588" spans="1:950" s="805" customFormat="1" ht="34.950000000000003" customHeight="1">
      <c r="A588" s="786" t="s">
        <v>33</v>
      </c>
      <c r="B588" s="786" t="s">
        <v>45</v>
      </c>
      <c r="C588" s="787">
        <v>4777</v>
      </c>
      <c r="D588" s="788" t="s">
        <v>1261</v>
      </c>
      <c r="E588" s="787" t="s">
        <v>38</v>
      </c>
      <c r="F588" s="139">
        <v>2</v>
      </c>
      <c r="G588" s="1267">
        <v>12.84</v>
      </c>
      <c r="H588" s="1227">
        <f>F588*G588</f>
        <v>25.68</v>
      </c>
      <c r="I588" s="1232"/>
      <c r="J588" s="213"/>
      <c r="K588" s="157"/>
      <c r="L588" s="158"/>
      <c r="M588" s="159"/>
      <c r="N588" s="794"/>
      <c r="O588" s="794"/>
      <c r="P588" s="94"/>
      <c r="Q588" s="94"/>
      <c r="R588" s="825"/>
      <c r="S588" s="825"/>
      <c r="T588" s="825"/>
      <c r="U588" s="825"/>
      <c r="V588" s="825"/>
      <c r="W588" s="825"/>
      <c r="X588" s="825"/>
      <c r="Y588" s="825"/>
      <c r="Z588" s="825"/>
      <c r="AA588" s="825"/>
      <c r="AB588" s="825"/>
      <c r="AC588" s="825"/>
      <c r="AD588" s="825"/>
      <c r="AE588" s="825"/>
      <c r="AF588" s="825"/>
      <c r="AG588" s="825"/>
      <c r="AH588" s="825"/>
      <c r="AI588" s="825"/>
      <c r="AJ588" s="825"/>
      <c r="AK588" s="825"/>
      <c r="AL588" s="825"/>
      <c r="AM588" s="825"/>
      <c r="AN588" s="825"/>
      <c r="AO588" s="825"/>
      <c r="AP588" s="825"/>
      <c r="AQ588" s="825"/>
      <c r="AR588" s="825"/>
      <c r="AS588" s="825"/>
      <c r="AT588" s="825"/>
      <c r="AU588" s="825"/>
      <c r="AV588" s="825"/>
      <c r="AW588" s="825"/>
      <c r="AX588" s="825"/>
      <c r="AY588" s="825"/>
      <c r="AZ588" s="825"/>
      <c r="BA588" s="825"/>
      <c r="BB588" s="825"/>
      <c r="BC588" s="825"/>
      <c r="BD588" s="825"/>
    </row>
    <row r="589" spans="1:950" s="805" customFormat="1" ht="48" customHeight="1">
      <c r="A589" s="786" t="s">
        <v>33</v>
      </c>
      <c r="B589" s="786" t="s">
        <v>39</v>
      </c>
      <c r="C589" s="787">
        <v>100747</v>
      </c>
      <c r="D589" s="788" t="s">
        <v>1260</v>
      </c>
      <c r="E589" s="787" t="s">
        <v>38</v>
      </c>
      <c r="F589" s="139">
        <v>2</v>
      </c>
      <c r="G589" s="1267">
        <v>8.2200000000000006</v>
      </c>
      <c r="H589" s="1227">
        <f>7.07*F589</f>
        <v>14.14</v>
      </c>
      <c r="I589" s="1232">
        <f>1.18*F589</f>
        <v>2.36</v>
      </c>
      <c r="J589" s="213"/>
      <c r="K589" s="157"/>
      <c r="L589" s="158"/>
      <c r="M589" s="159"/>
      <c r="N589" s="794"/>
      <c r="O589" s="794"/>
      <c r="P589" s="94"/>
      <c r="Q589" s="94"/>
      <c r="R589" s="825"/>
      <c r="S589" s="825"/>
      <c r="T589" s="825"/>
      <c r="U589" s="825"/>
      <c r="V589" s="825"/>
      <c r="W589" s="825"/>
      <c r="X589" s="825"/>
      <c r="Y589" s="825"/>
      <c r="Z589" s="825"/>
      <c r="AA589" s="825"/>
      <c r="AB589" s="825"/>
      <c r="AC589" s="825"/>
      <c r="AD589" s="825"/>
      <c r="AE589" s="825"/>
      <c r="AF589" s="825"/>
      <c r="AG589" s="825"/>
      <c r="AH589" s="825"/>
      <c r="AI589" s="825"/>
      <c r="AJ589" s="825"/>
      <c r="AK589" s="825"/>
      <c r="AL589" s="825"/>
      <c r="AM589" s="825"/>
      <c r="AN589" s="825"/>
      <c r="AO589" s="825"/>
      <c r="AP589" s="825"/>
      <c r="AQ589" s="825"/>
      <c r="AR589" s="825"/>
      <c r="AS589" s="825"/>
      <c r="AT589" s="825"/>
      <c r="AU589" s="825"/>
      <c r="AV589" s="825"/>
      <c r="AW589" s="825"/>
      <c r="AX589" s="825"/>
      <c r="AY589" s="825"/>
      <c r="AZ589" s="825"/>
      <c r="BA589" s="825"/>
      <c r="BB589" s="825"/>
      <c r="BC589" s="825"/>
      <c r="BD589" s="825"/>
    </row>
    <row r="590" spans="1:950">
      <c r="A590" s="74"/>
      <c r="B590" s="106"/>
      <c r="C590" s="107"/>
      <c r="D590" s="77"/>
      <c r="E590" s="78"/>
      <c r="F590" s="139"/>
      <c r="G590" s="1267"/>
      <c r="H590" s="1227"/>
      <c r="I590" s="1232"/>
      <c r="J590" s="214"/>
      <c r="K590" s="80"/>
      <c r="L590" s="81"/>
      <c r="M590" s="82"/>
      <c r="N590" s="109"/>
      <c r="O590" s="109"/>
      <c r="P590" s="94"/>
      <c r="Q590" s="94"/>
      <c r="R590" s="702"/>
      <c r="S590" s="702"/>
      <c r="T590" s="702"/>
      <c r="U590" s="702"/>
      <c r="V590" s="702"/>
      <c r="W590" s="702"/>
      <c r="X590" s="702"/>
      <c r="Y590" s="702"/>
      <c r="Z590" s="702"/>
      <c r="AA590" s="702"/>
      <c r="AB590" s="702"/>
      <c r="AC590" s="702"/>
      <c r="AD590" s="702"/>
      <c r="AE590" s="702"/>
      <c r="AF590" s="702"/>
      <c r="AG590" s="702"/>
      <c r="AH590" s="702"/>
      <c r="AI590" s="702"/>
      <c r="AJ590" s="702"/>
      <c r="AK590" s="702"/>
      <c r="AL590" s="702"/>
      <c r="AM590" s="702"/>
      <c r="AN590" s="702"/>
      <c r="AO590" s="702"/>
      <c r="AP590" s="702"/>
      <c r="AQ590" s="702"/>
      <c r="AR590" s="702"/>
      <c r="AS590" s="702"/>
      <c r="AT590" s="702"/>
      <c r="AU590" s="702"/>
      <c r="AV590" s="702"/>
      <c r="AW590" s="702"/>
      <c r="AX590" s="702"/>
      <c r="AY590" s="702"/>
      <c r="AZ590" s="702"/>
      <c r="BA590" s="702"/>
      <c r="BB590" s="702"/>
      <c r="BC590" s="702"/>
      <c r="BD590" s="702"/>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c r="HO590"/>
      <c r="HP590"/>
      <c r="HQ590"/>
      <c r="HR590"/>
      <c r="HS590"/>
      <c r="HT590"/>
      <c r="HU590"/>
      <c r="HV590"/>
      <c r="HW590"/>
      <c r="HX590"/>
      <c r="HY590"/>
      <c r="HZ590"/>
      <c r="IA590"/>
      <c r="IB590"/>
      <c r="IC590"/>
      <c r="ID590"/>
      <c r="IE590"/>
      <c r="IF590"/>
      <c r="IG590"/>
      <c r="IH590"/>
      <c r="II590"/>
      <c r="IJ590"/>
      <c r="IK590"/>
      <c r="IL590"/>
      <c r="IM590"/>
      <c r="IN590"/>
      <c r="IO590"/>
      <c r="IP590"/>
      <c r="IQ590"/>
      <c r="IR590"/>
      <c r="IS590"/>
      <c r="IT590"/>
      <c r="IU590"/>
      <c r="IV590"/>
      <c r="IW590"/>
      <c r="IX590"/>
      <c r="IY590"/>
      <c r="IZ590"/>
      <c r="JA590"/>
      <c r="JB590"/>
      <c r="JC590"/>
      <c r="JD590"/>
      <c r="JE590"/>
      <c r="JF590"/>
      <c r="JG590"/>
      <c r="JH590"/>
      <c r="JI590"/>
      <c r="JJ590"/>
      <c r="JK590"/>
      <c r="JL590"/>
      <c r="JM590"/>
      <c r="JN590"/>
      <c r="JO590"/>
      <c r="JP590"/>
      <c r="JQ590"/>
      <c r="JR590"/>
      <c r="JS590"/>
      <c r="JT590"/>
      <c r="JU590"/>
      <c r="JV590"/>
      <c r="JW590"/>
      <c r="JX590"/>
      <c r="JY590"/>
      <c r="JZ590"/>
      <c r="KA590"/>
      <c r="KB590"/>
      <c r="KC590"/>
      <c r="KD590"/>
      <c r="KE590"/>
      <c r="KF590"/>
      <c r="KG590"/>
      <c r="KH590"/>
      <c r="KI590"/>
      <c r="KJ590"/>
      <c r="KK590"/>
      <c r="KL590"/>
      <c r="KM590"/>
      <c r="KN590"/>
      <c r="KO590"/>
      <c r="KP590"/>
      <c r="KQ590"/>
      <c r="KR590"/>
      <c r="KS590"/>
      <c r="KT590"/>
      <c r="KU590"/>
      <c r="KV590"/>
      <c r="KW590"/>
      <c r="KX590"/>
      <c r="KY590"/>
      <c r="KZ590"/>
      <c r="LA590"/>
      <c r="LB590"/>
      <c r="LC590"/>
      <c r="LD590"/>
      <c r="LE590"/>
      <c r="LF590"/>
      <c r="LG590"/>
      <c r="LH590"/>
      <c r="LI590"/>
      <c r="LJ590"/>
      <c r="LK590"/>
      <c r="LL590"/>
      <c r="LM590"/>
      <c r="LN590"/>
      <c r="LO590"/>
      <c r="LP590"/>
      <c r="LQ590"/>
      <c r="LR590"/>
      <c r="LS590"/>
      <c r="LT590"/>
      <c r="LU590"/>
      <c r="LV590"/>
      <c r="LW590"/>
      <c r="LX590"/>
      <c r="LY590"/>
      <c r="LZ590"/>
      <c r="MA590"/>
      <c r="MB590"/>
      <c r="MC590"/>
      <c r="MD590"/>
      <c r="ME590"/>
      <c r="MF590"/>
      <c r="MG590"/>
      <c r="MH590"/>
      <c r="MI590"/>
      <c r="MJ590"/>
      <c r="MK590"/>
      <c r="ML590"/>
      <c r="MM590"/>
      <c r="MN590"/>
      <c r="MO590"/>
      <c r="MP590"/>
      <c r="MQ590"/>
      <c r="MR590"/>
      <c r="MS590"/>
      <c r="MT590"/>
      <c r="MU590"/>
      <c r="MV590"/>
      <c r="MW590"/>
      <c r="MX590"/>
      <c r="MY590"/>
      <c r="MZ590"/>
      <c r="NA590"/>
      <c r="NB590"/>
      <c r="NC590"/>
      <c r="ND590"/>
      <c r="NE590"/>
      <c r="NF590"/>
      <c r="NG590"/>
      <c r="NH590"/>
      <c r="NI590"/>
      <c r="NJ590"/>
      <c r="NK590"/>
      <c r="NL590"/>
      <c r="NM590"/>
      <c r="NN590"/>
      <c r="NO590"/>
      <c r="NP590"/>
      <c r="NQ590"/>
      <c r="NR590"/>
      <c r="NS590"/>
      <c r="NT590"/>
      <c r="NU590"/>
      <c r="NV590"/>
      <c r="NW590"/>
      <c r="NX590"/>
      <c r="NY590"/>
      <c r="NZ590"/>
      <c r="OA590"/>
      <c r="OB590"/>
      <c r="OC590"/>
      <c r="OD590"/>
      <c r="OE590"/>
      <c r="OF590"/>
      <c r="OG590"/>
      <c r="OH590"/>
      <c r="OI590"/>
      <c r="OJ590"/>
      <c r="OK590"/>
      <c r="OL590"/>
      <c r="OM590"/>
      <c r="ON590"/>
      <c r="OO590"/>
      <c r="OP590"/>
      <c r="OQ590"/>
      <c r="OR590"/>
      <c r="OS590"/>
      <c r="OT590"/>
      <c r="OU590"/>
      <c r="OV590"/>
      <c r="OW590"/>
      <c r="OX590"/>
      <c r="OY590"/>
      <c r="OZ590"/>
      <c r="PA590"/>
      <c r="PB590"/>
      <c r="PC590"/>
      <c r="PD590"/>
      <c r="PE590"/>
      <c r="PF590"/>
      <c r="PG590"/>
      <c r="PH590"/>
      <c r="PI590"/>
      <c r="PJ590"/>
      <c r="PK590"/>
      <c r="PL590"/>
      <c r="PM590"/>
      <c r="PN590"/>
      <c r="PO590"/>
      <c r="PP590"/>
      <c r="PQ590"/>
      <c r="PR590"/>
      <c r="PS590"/>
      <c r="PT590"/>
      <c r="PU590"/>
      <c r="PV590"/>
      <c r="PW590"/>
      <c r="PX590"/>
      <c r="PY590"/>
      <c r="PZ590"/>
      <c r="QA590"/>
      <c r="QB590"/>
      <c r="QC590"/>
      <c r="QD590"/>
      <c r="QE590"/>
      <c r="QF590"/>
      <c r="QG590"/>
      <c r="QH590"/>
      <c r="QI590"/>
      <c r="QJ590"/>
      <c r="QK590"/>
      <c r="QL590"/>
      <c r="QM590"/>
      <c r="QN590"/>
      <c r="QO590"/>
      <c r="QP590"/>
      <c r="QQ590"/>
      <c r="QR590"/>
      <c r="QS590"/>
      <c r="QT590"/>
      <c r="QU590"/>
      <c r="QV590"/>
      <c r="QW590"/>
      <c r="QX590"/>
      <c r="QY590"/>
      <c r="QZ590"/>
      <c r="RA590"/>
      <c r="RB590"/>
      <c r="RC590"/>
      <c r="RD590"/>
      <c r="RE590"/>
      <c r="RF590"/>
      <c r="RG590"/>
      <c r="RH590"/>
      <c r="RI590"/>
      <c r="RJ590"/>
      <c r="RK590"/>
      <c r="RL590"/>
      <c r="RM590"/>
      <c r="RN590"/>
      <c r="RO590"/>
      <c r="RP590"/>
      <c r="RQ590"/>
      <c r="RR590"/>
      <c r="RS590"/>
      <c r="RT590"/>
      <c r="RU590"/>
      <c r="RV590"/>
      <c r="RW590"/>
      <c r="RX590"/>
      <c r="RY590"/>
      <c r="RZ590"/>
      <c r="SA590"/>
      <c r="SB590"/>
      <c r="SC590"/>
      <c r="SD590"/>
      <c r="SE590"/>
      <c r="SF590"/>
      <c r="SG590"/>
      <c r="SH590"/>
      <c r="SI590"/>
      <c r="SJ590"/>
      <c r="SK590"/>
      <c r="SL590"/>
      <c r="SM590"/>
      <c r="SN590"/>
      <c r="SO590"/>
      <c r="SP590"/>
      <c r="SQ590"/>
      <c r="SR590"/>
      <c r="SS590"/>
      <c r="ST590"/>
      <c r="SU590"/>
      <c r="SV590"/>
      <c r="SW590"/>
      <c r="SX590"/>
      <c r="SY590"/>
      <c r="SZ590"/>
      <c r="TA590"/>
      <c r="TB590"/>
      <c r="TC590"/>
      <c r="TD590"/>
      <c r="TE590"/>
      <c r="TF590"/>
      <c r="TG590"/>
      <c r="TH590"/>
      <c r="TI590"/>
      <c r="TJ590"/>
      <c r="TK590"/>
      <c r="TL590"/>
      <c r="TM590"/>
      <c r="TN590"/>
      <c r="TO590"/>
      <c r="TP590"/>
      <c r="TQ590"/>
      <c r="TR590"/>
      <c r="TS590"/>
      <c r="TT590"/>
      <c r="TU590"/>
      <c r="TV590"/>
      <c r="TW590"/>
      <c r="TX590"/>
      <c r="TY590"/>
      <c r="TZ590"/>
      <c r="UA590"/>
      <c r="UB590"/>
      <c r="UC590"/>
      <c r="UD590"/>
      <c r="UE590"/>
      <c r="UF590"/>
      <c r="UG590"/>
      <c r="UH590"/>
      <c r="UI590"/>
      <c r="UJ590"/>
      <c r="UK590"/>
      <c r="UL590"/>
      <c r="UM590"/>
      <c r="UN590"/>
      <c r="UO590"/>
      <c r="UP590"/>
      <c r="UQ590"/>
      <c r="UR590"/>
      <c r="US590"/>
      <c r="UT590"/>
      <c r="UU590"/>
      <c r="UV590"/>
      <c r="UW590"/>
      <c r="UX590"/>
      <c r="UY590"/>
      <c r="UZ590"/>
      <c r="VA590"/>
      <c r="VB590"/>
      <c r="VC590"/>
      <c r="VD590"/>
      <c r="VE590"/>
      <c r="VF590"/>
      <c r="VG590"/>
      <c r="VH590"/>
      <c r="VI590"/>
      <c r="VJ590"/>
      <c r="VK590"/>
      <c r="VL590"/>
      <c r="VM590"/>
      <c r="VN590"/>
      <c r="VO590"/>
      <c r="VP590"/>
      <c r="VQ590"/>
      <c r="VR590"/>
      <c r="VS590"/>
      <c r="VT590"/>
      <c r="VU590"/>
      <c r="VV590"/>
      <c r="VW590"/>
      <c r="VX590"/>
      <c r="VY590"/>
      <c r="VZ590"/>
      <c r="WA590"/>
      <c r="WB590"/>
      <c r="WC590"/>
      <c r="WD590"/>
      <c r="WE590"/>
      <c r="WF590"/>
      <c r="WG590"/>
      <c r="WH590"/>
      <c r="WI590"/>
      <c r="WJ590"/>
      <c r="WK590"/>
      <c r="WL590"/>
      <c r="WM590"/>
      <c r="WN590"/>
      <c r="WO590"/>
      <c r="WP590"/>
      <c r="WQ590"/>
      <c r="WR590"/>
      <c r="WS590"/>
      <c r="WT590"/>
      <c r="WU590"/>
      <c r="WV590"/>
      <c r="WW590"/>
      <c r="WX590"/>
      <c r="WY590"/>
      <c r="WZ590"/>
      <c r="XA590"/>
      <c r="XB590"/>
      <c r="XC590"/>
      <c r="XD590"/>
      <c r="XE590"/>
      <c r="XF590"/>
      <c r="XG590"/>
      <c r="XH590"/>
      <c r="XI590"/>
      <c r="XJ590"/>
      <c r="XK590"/>
      <c r="XL590"/>
      <c r="XM590"/>
      <c r="XN590"/>
      <c r="XO590"/>
      <c r="XP590"/>
      <c r="XQ590"/>
      <c r="XR590"/>
      <c r="XS590"/>
      <c r="XT590"/>
      <c r="XU590"/>
      <c r="XV590"/>
      <c r="XW590"/>
      <c r="XX590"/>
      <c r="XY590"/>
      <c r="XZ590"/>
      <c r="YA590"/>
      <c r="YB590"/>
      <c r="YC590"/>
      <c r="YD590"/>
      <c r="YE590"/>
      <c r="YF590"/>
      <c r="YG590"/>
      <c r="YH590"/>
      <c r="YI590"/>
      <c r="YJ590"/>
      <c r="YK590"/>
      <c r="YL590"/>
      <c r="YM590"/>
      <c r="YN590"/>
      <c r="YO590"/>
      <c r="YP590"/>
      <c r="YQ590"/>
      <c r="YR590"/>
      <c r="YS590"/>
      <c r="YT590"/>
      <c r="YU590"/>
      <c r="YV590"/>
      <c r="YW590"/>
      <c r="YX590"/>
      <c r="YY590"/>
      <c r="YZ590"/>
      <c r="ZA590"/>
      <c r="ZB590"/>
      <c r="ZC590"/>
      <c r="ZD590"/>
      <c r="ZE590"/>
      <c r="ZF590"/>
      <c r="ZG590"/>
      <c r="ZH590"/>
      <c r="ZI590"/>
      <c r="ZJ590"/>
      <c r="ZK590"/>
      <c r="ZL590"/>
      <c r="ZM590"/>
      <c r="ZN590"/>
      <c r="ZO590"/>
      <c r="ZP590"/>
      <c r="ZQ590"/>
      <c r="ZR590"/>
      <c r="ZS590"/>
      <c r="ZT590"/>
      <c r="ZU590"/>
      <c r="ZV590"/>
      <c r="ZW590"/>
      <c r="ZX590"/>
      <c r="ZY590"/>
      <c r="ZZ590"/>
      <c r="AAA590"/>
      <c r="AAB590"/>
      <c r="AAC590"/>
      <c r="AAD590"/>
      <c r="AAE590"/>
      <c r="AAF590"/>
      <c r="AAG590"/>
      <c r="AAH590"/>
      <c r="AAI590"/>
      <c r="AAJ590"/>
      <c r="AAK590"/>
      <c r="AAL590"/>
      <c r="AAM590"/>
      <c r="AAN590"/>
      <c r="AAO590"/>
      <c r="AAP590"/>
      <c r="AAQ590"/>
      <c r="AAR590"/>
      <c r="AAS590"/>
      <c r="AAT590"/>
      <c r="AAU590"/>
      <c r="AAV590"/>
      <c r="AAW590"/>
      <c r="AAX590"/>
      <c r="AAY590"/>
      <c r="AAZ590"/>
      <c r="ABA590"/>
      <c r="ABB590"/>
      <c r="ABC590"/>
      <c r="ABD590"/>
      <c r="ABE590"/>
      <c r="ABF590"/>
      <c r="ABG590"/>
      <c r="ABH590"/>
      <c r="ABI590"/>
      <c r="ABJ590"/>
      <c r="ABK590"/>
      <c r="ABL590"/>
      <c r="ABM590"/>
      <c r="ABN590"/>
      <c r="ABO590"/>
      <c r="ABP590"/>
      <c r="ABQ590"/>
      <c r="ABR590"/>
      <c r="ABS590"/>
      <c r="ABT590"/>
      <c r="ABU590"/>
      <c r="ABV590"/>
      <c r="ABW590"/>
      <c r="ABX590"/>
      <c r="ABY590"/>
      <c r="ABZ590"/>
      <c r="ACA590"/>
      <c r="ACB590"/>
      <c r="ACC590"/>
      <c r="ACD590"/>
      <c r="ACE590"/>
      <c r="ACF590"/>
      <c r="ACG590"/>
      <c r="ACH590"/>
      <c r="ACI590"/>
      <c r="ACJ590"/>
      <c r="ACK590"/>
      <c r="ACL590"/>
      <c r="ACM590"/>
      <c r="ACN590"/>
      <c r="ACO590"/>
      <c r="ACP590"/>
      <c r="ACQ590"/>
      <c r="ACR590"/>
      <c r="ACS590"/>
      <c r="ACT590"/>
      <c r="ACU590"/>
      <c r="ACV590"/>
      <c r="ACW590"/>
      <c r="ACX590"/>
      <c r="ACY590"/>
      <c r="ACZ590"/>
      <c r="ADA590"/>
      <c r="ADB590"/>
      <c r="ADC590"/>
      <c r="ADD590"/>
      <c r="ADE590"/>
      <c r="ADF590"/>
      <c r="ADG590"/>
      <c r="ADH590"/>
      <c r="ADI590"/>
      <c r="ADJ590"/>
      <c r="ADK590"/>
      <c r="ADL590"/>
      <c r="ADM590"/>
      <c r="ADN590"/>
      <c r="ADO590"/>
      <c r="ADP590"/>
      <c r="ADQ590"/>
      <c r="ADR590"/>
      <c r="ADS590"/>
      <c r="ADT590"/>
      <c r="ADU590"/>
      <c r="ADV590"/>
      <c r="ADW590"/>
      <c r="ADX590"/>
      <c r="ADY590"/>
      <c r="ADZ590"/>
      <c r="AEA590"/>
      <c r="AEB590"/>
      <c r="AEC590"/>
      <c r="AED590"/>
      <c r="AEE590"/>
      <c r="AEF590"/>
      <c r="AEG590"/>
      <c r="AEH590"/>
      <c r="AEI590"/>
      <c r="AEJ590"/>
      <c r="AEK590"/>
      <c r="AEL590"/>
      <c r="AEM590"/>
      <c r="AEN590"/>
      <c r="AEO590"/>
      <c r="AEP590"/>
      <c r="AEQ590"/>
      <c r="AER590"/>
      <c r="AES590"/>
      <c r="AET590"/>
      <c r="AEU590"/>
      <c r="AEV590"/>
      <c r="AEW590"/>
      <c r="AEX590"/>
      <c r="AEY590"/>
      <c r="AEZ590"/>
      <c r="AFA590"/>
      <c r="AFB590"/>
      <c r="AFC590"/>
      <c r="AFD590"/>
      <c r="AFE590"/>
      <c r="AFF590"/>
      <c r="AFG590"/>
      <c r="AFH590"/>
      <c r="AFI590"/>
      <c r="AFJ590"/>
      <c r="AFK590"/>
      <c r="AFL590"/>
      <c r="AFM590"/>
      <c r="AFN590"/>
      <c r="AFO590"/>
      <c r="AFP590"/>
      <c r="AFQ590"/>
      <c r="AFR590"/>
      <c r="AFS590"/>
      <c r="AFT590"/>
      <c r="AFU590"/>
      <c r="AFV590"/>
      <c r="AFW590"/>
      <c r="AFX590"/>
      <c r="AFY590"/>
      <c r="AFZ590"/>
      <c r="AGA590"/>
      <c r="AGB590"/>
      <c r="AGC590"/>
      <c r="AGD590"/>
      <c r="AGE590"/>
      <c r="AGF590"/>
      <c r="AGG590"/>
      <c r="AGH590"/>
      <c r="AGI590"/>
      <c r="AGJ590"/>
      <c r="AGK590"/>
      <c r="AGL590"/>
      <c r="AGM590"/>
      <c r="AGN590"/>
      <c r="AGO590"/>
      <c r="AGP590"/>
      <c r="AGQ590"/>
      <c r="AGR590"/>
      <c r="AGS590"/>
      <c r="AGT590"/>
      <c r="AGU590"/>
      <c r="AGV590"/>
      <c r="AGW590"/>
      <c r="AGX590"/>
      <c r="AGY590"/>
      <c r="AGZ590"/>
      <c r="AHA590"/>
      <c r="AHB590"/>
      <c r="AHC590"/>
      <c r="AHD590"/>
      <c r="AHE590"/>
      <c r="AHF590"/>
      <c r="AHG590"/>
      <c r="AHH590"/>
      <c r="AHI590"/>
      <c r="AHJ590"/>
      <c r="AHK590"/>
      <c r="AHL590"/>
      <c r="AHM590"/>
      <c r="AHN590"/>
      <c r="AHO590"/>
      <c r="AHP590"/>
      <c r="AHQ590"/>
      <c r="AHR590"/>
      <c r="AHS590"/>
      <c r="AHT590"/>
      <c r="AHU590"/>
      <c r="AHV590"/>
      <c r="AHW590"/>
      <c r="AHX590"/>
      <c r="AHY590"/>
      <c r="AHZ590"/>
      <c r="AIA590"/>
      <c r="AIB590"/>
      <c r="AIC590"/>
      <c r="AID590"/>
      <c r="AIE590"/>
      <c r="AIF590"/>
      <c r="AIG590"/>
      <c r="AIH590"/>
      <c r="AII590"/>
      <c r="AIJ590"/>
      <c r="AIK590"/>
      <c r="AIL590"/>
      <c r="AIM590"/>
      <c r="AIN590"/>
      <c r="AIO590"/>
      <c r="AIP590"/>
      <c r="AIQ590"/>
      <c r="AIR590"/>
      <c r="AIS590"/>
      <c r="AIT590"/>
      <c r="AIU590"/>
      <c r="AIV590"/>
      <c r="AIW590"/>
      <c r="AIX590"/>
      <c r="AIY590"/>
      <c r="AIZ590"/>
      <c r="AJA590"/>
      <c r="AJB590"/>
      <c r="AJC590"/>
      <c r="AJD590"/>
      <c r="AJE590"/>
      <c r="AJF590"/>
      <c r="AJG590"/>
      <c r="AJH590"/>
      <c r="AJI590"/>
      <c r="AJJ590"/>
      <c r="AJK590"/>
      <c r="AJL590"/>
      <c r="AJM590"/>
      <c r="AJN590"/>
    </row>
    <row r="591" spans="1:950" ht="54.75" customHeight="1">
      <c r="A591" s="779" t="s">
        <v>166</v>
      </c>
      <c r="B591" s="65"/>
      <c r="C591" s="780" t="s">
        <v>737</v>
      </c>
      <c r="D591" s="796" t="s">
        <v>1274</v>
      </c>
      <c r="E591" s="66" t="s">
        <v>38</v>
      </c>
      <c r="F591" s="856">
        <f>'MEMÓRIA DE CÁLCULO'!$K$66</f>
        <v>6.12</v>
      </c>
      <c r="G591" s="1264"/>
      <c r="H591" s="1236">
        <f>ROUND(SUM(H592:H600),2)</f>
        <v>165.84</v>
      </c>
      <c r="I591" s="1246">
        <f>ROUND(SUM(I592:I600),2)</f>
        <v>52.69</v>
      </c>
      <c r="J591" s="211">
        <f>ROUND(H591+I591,2)</f>
        <v>218.53</v>
      </c>
      <c r="K591" s="68">
        <f>ROUND(F591*H591,2)</f>
        <v>1014.94</v>
      </c>
      <c r="L591" s="69">
        <f>ROUND(F591*I591,2)</f>
        <v>322.45999999999998</v>
      </c>
      <c r="M591" s="679">
        <f>ROUND(K591+L591,2)</f>
        <v>1337.4</v>
      </c>
      <c r="N591" s="680">
        <f>ROUND(M591*$N$5,2)</f>
        <v>337.81</v>
      </c>
      <c r="O591" s="680">
        <f>ROUND(M591+N591,2)</f>
        <v>1675.21</v>
      </c>
      <c r="P591" s="94"/>
      <c r="Q591" s="94"/>
      <c r="R591" s="702"/>
      <c r="S591" s="702"/>
      <c r="T591" s="702"/>
      <c r="U591" s="702"/>
      <c r="V591" s="702"/>
      <c r="W591" s="702"/>
      <c r="X591" s="702"/>
      <c r="Y591" s="702"/>
      <c r="Z591" s="702"/>
      <c r="AA591" s="702"/>
      <c r="AB591" s="702"/>
      <c r="AC591" s="702"/>
      <c r="AD591" s="702"/>
      <c r="AE591" s="702"/>
      <c r="AF591" s="702"/>
      <c r="AG591" s="702"/>
      <c r="AH591" s="702"/>
      <c r="AI591" s="702"/>
      <c r="AJ591" s="702"/>
      <c r="AK591" s="702"/>
      <c r="AL591" s="702"/>
      <c r="AM591" s="702"/>
      <c r="AN591" s="702"/>
      <c r="AO591" s="702"/>
      <c r="AP591" s="702"/>
      <c r="AQ591" s="702"/>
      <c r="AR591" s="702"/>
      <c r="AS591" s="702"/>
      <c r="AT591" s="702"/>
      <c r="AU591" s="702"/>
      <c r="AV591" s="702"/>
      <c r="AW591" s="702"/>
      <c r="AX591" s="702"/>
      <c r="AY591" s="702"/>
      <c r="AZ591" s="702"/>
      <c r="BA591" s="702"/>
      <c r="BB591" s="702"/>
      <c r="BC591" s="702"/>
      <c r="BD591" s="702"/>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c r="HO591"/>
      <c r="HP591"/>
      <c r="HQ591"/>
      <c r="HR591"/>
      <c r="HS591"/>
      <c r="HT591"/>
      <c r="HU591"/>
      <c r="HV591"/>
      <c r="HW591"/>
      <c r="HX591"/>
      <c r="HY591"/>
      <c r="HZ591"/>
      <c r="IA591"/>
      <c r="IB591"/>
      <c r="IC591"/>
      <c r="ID591"/>
      <c r="IE591"/>
      <c r="IF591"/>
      <c r="IG591"/>
      <c r="IH591"/>
      <c r="II591"/>
      <c r="IJ591"/>
      <c r="IK591"/>
      <c r="IL591"/>
      <c r="IM591"/>
      <c r="IN591"/>
      <c r="IO591"/>
      <c r="IP591"/>
      <c r="IQ591"/>
      <c r="IR591"/>
      <c r="IS591"/>
      <c r="IT591"/>
      <c r="IU591"/>
      <c r="IV591"/>
      <c r="IW591"/>
      <c r="IX591"/>
      <c r="IY591"/>
      <c r="IZ591"/>
      <c r="JA591"/>
      <c r="JB591"/>
      <c r="JC591"/>
      <c r="JD591"/>
      <c r="JE591"/>
      <c r="JF591"/>
      <c r="JG591"/>
      <c r="JH591"/>
      <c r="JI591"/>
      <c r="JJ591"/>
      <c r="JK591"/>
      <c r="JL591"/>
      <c r="JM591"/>
      <c r="JN591"/>
      <c r="JO591"/>
      <c r="JP591"/>
      <c r="JQ591"/>
      <c r="JR591"/>
      <c r="JS591"/>
      <c r="JT591"/>
      <c r="JU591"/>
      <c r="JV591"/>
      <c r="JW591"/>
      <c r="JX591"/>
      <c r="JY591"/>
      <c r="JZ591"/>
      <c r="KA591"/>
      <c r="KB591"/>
      <c r="KC591"/>
      <c r="KD591"/>
      <c r="KE591"/>
      <c r="KF591"/>
      <c r="KG591"/>
      <c r="KH591"/>
      <c r="KI591"/>
      <c r="KJ591"/>
      <c r="KK591"/>
      <c r="KL591"/>
      <c r="KM591"/>
      <c r="KN591"/>
      <c r="KO591"/>
      <c r="KP591"/>
      <c r="KQ591"/>
      <c r="KR591"/>
      <c r="KS591"/>
      <c r="KT591"/>
      <c r="KU591"/>
      <c r="KV591"/>
      <c r="KW591"/>
      <c r="KX591"/>
      <c r="KY591"/>
      <c r="KZ591"/>
      <c r="LA591"/>
      <c r="LB591"/>
      <c r="LC591"/>
      <c r="LD591"/>
      <c r="LE591"/>
      <c r="LF591"/>
      <c r="LG591"/>
      <c r="LH591"/>
      <c r="LI591"/>
      <c r="LJ591"/>
      <c r="LK591"/>
      <c r="LL591"/>
      <c r="LM591"/>
      <c r="LN591"/>
      <c r="LO591"/>
      <c r="LP591"/>
      <c r="LQ591"/>
      <c r="LR591"/>
      <c r="LS591"/>
      <c r="LT591"/>
      <c r="LU591"/>
      <c r="LV591"/>
      <c r="LW591"/>
      <c r="LX591"/>
      <c r="LY591"/>
      <c r="LZ591"/>
      <c r="MA591"/>
      <c r="MB591"/>
      <c r="MC591"/>
      <c r="MD591"/>
      <c r="ME591"/>
      <c r="MF591"/>
      <c r="MG591"/>
      <c r="MH591"/>
      <c r="MI591"/>
      <c r="MJ591"/>
      <c r="MK591"/>
      <c r="ML591"/>
      <c r="MM591"/>
      <c r="MN591"/>
      <c r="MO591"/>
      <c r="MP591"/>
      <c r="MQ591"/>
      <c r="MR591"/>
      <c r="MS591"/>
      <c r="MT591"/>
      <c r="MU591"/>
      <c r="MV591"/>
      <c r="MW591"/>
      <c r="MX591"/>
      <c r="MY591"/>
      <c r="MZ591"/>
      <c r="NA591"/>
      <c r="NB591"/>
      <c r="NC591"/>
      <c r="ND591"/>
      <c r="NE591"/>
      <c r="NF591"/>
      <c r="NG591"/>
      <c r="NH591"/>
      <c r="NI591"/>
      <c r="NJ591"/>
      <c r="NK591"/>
      <c r="NL591"/>
      <c r="NM591"/>
      <c r="NN591"/>
      <c r="NO591"/>
      <c r="NP591"/>
      <c r="NQ591"/>
      <c r="NR591"/>
      <c r="NS591"/>
      <c r="NT591"/>
      <c r="NU591"/>
      <c r="NV591"/>
      <c r="NW591"/>
      <c r="NX591"/>
      <c r="NY591"/>
      <c r="NZ591"/>
      <c r="OA591"/>
      <c r="OB591"/>
      <c r="OC591"/>
      <c r="OD591"/>
      <c r="OE591"/>
      <c r="OF591"/>
      <c r="OG591"/>
      <c r="OH591"/>
      <c r="OI591"/>
      <c r="OJ591"/>
      <c r="OK591"/>
      <c r="OL591"/>
      <c r="OM591"/>
      <c r="ON591"/>
      <c r="OO591"/>
      <c r="OP591"/>
      <c r="OQ591"/>
      <c r="OR591"/>
      <c r="OS591"/>
      <c r="OT591"/>
      <c r="OU591"/>
      <c r="OV591"/>
      <c r="OW591"/>
      <c r="OX591"/>
      <c r="OY591"/>
      <c r="OZ591"/>
      <c r="PA591"/>
      <c r="PB591"/>
      <c r="PC591"/>
      <c r="PD591"/>
      <c r="PE591"/>
      <c r="PF591"/>
      <c r="PG591"/>
      <c r="PH591"/>
      <c r="PI591"/>
      <c r="PJ591"/>
      <c r="PK591"/>
      <c r="PL591"/>
      <c r="PM591"/>
      <c r="PN591"/>
      <c r="PO591"/>
      <c r="PP591"/>
      <c r="PQ591"/>
      <c r="PR591"/>
      <c r="PS591"/>
      <c r="PT591"/>
      <c r="PU591"/>
      <c r="PV591"/>
      <c r="PW591"/>
      <c r="PX591"/>
      <c r="PY591"/>
      <c r="PZ591"/>
      <c r="QA591"/>
      <c r="QB591"/>
      <c r="QC591"/>
      <c r="QD591"/>
      <c r="QE591"/>
      <c r="QF591"/>
      <c r="QG591"/>
      <c r="QH591"/>
      <c r="QI591"/>
      <c r="QJ591"/>
      <c r="QK591"/>
      <c r="QL591"/>
      <c r="QM591"/>
      <c r="QN591"/>
      <c r="QO591"/>
      <c r="QP591"/>
      <c r="QQ591"/>
      <c r="QR591"/>
      <c r="QS591"/>
      <c r="QT591"/>
      <c r="QU591"/>
      <c r="QV591"/>
      <c r="QW591"/>
      <c r="QX591"/>
      <c r="QY591"/>
      <c r="QZ591"/>
      <c r="RA591"/>
      <c r="RB591"/>
      <c r="RC591"/>
      <c r="RD591"/>
      <c r="RE591"/>
      <c r="RF591"/>
      <c r="RG591"/>
      <c r="RH591"/>
      <c r="RI591"/>
      <c r="RJ591"/>
      <c r="RK591"/>
      <c r="RL591"/>
      <c r="RM591"/>
      <c r="RN591"/>
      <c r="RO591"/>
      <c r="RP591"/>
      <c r="RQ591"/>
      <c r="RR591"/>
      <c r="RS591"/>
      <c r="RT591"/>
      <c r="RU591"/>
      <c r="RV591"/>
      <c r="RW591"/>
      <c r="RX591"/>
      <c r="RY591"/>
      <c r="RZ591"/>
      <c r="SA591"/>
      <c r="SB591"/>
      <c r="SC591"/>
      <c r="SD591"/>
      <c r="SE591"/>
      <c r="SF591"/>
      <c r="SG591"/>
      <c r="SH591"/>
      <c r="SI591"/>
      <c r="SJ591"/>
      <c r="SK591"/>
      <c r="SL591"/>
      <c r="SM591"/>
      <c r="SN591"/>
      <c r="SO591"/>
      <c r="SP591"/>
      <c r="SQ591"/>
      <c r="SR591"/>
      <c r="SS591"/>
      <c r="ST591"/>
      <c r="SU591"/>
      <c r="SV591"/>
      <c r="SW591"/>
      <c r="SX591"/>
      <c r="SY591"/>
      <c r="SZ591"/>
      <c r="TA591"/>
      <c r="TB591"/>
      <c r="TC591"/>
      <c r="TD591"/>
      <c r="TE591"/>
      <c r="TF591"/>
      <c r="TG591"/>
      <c r="TH591"/>
      <c r="TI591"/>
      <c r="TJ591"/>
      <c r="TK591"/>
      <c r="TL591"/>
      <c r="TM591"/>
      <c r="TN591"/>
      <c r="TO591"/>
      <c r="TP591"/>
      <c r="TQ591"/>
      <c r="TR591"/>
      <c r="TS591"/>
      <c r="TT591"/>
      <c r="TU591"/>
      <c r="TV591"/>
      <c r="TW591"/>
      <c r="TX591"/>
      <c r="TY591"/>
      <c r="TZ591"/>
      <c r="UA591"/>
      <c r="UB591"/>
      <c r="UC591"/>
      <c r="UD591"/>
      <c r="UE591"/>
      <c r="UF591"/>
      <c r="UG591"/>
      <c r="UH591"/>
      <c r="UI591"/>
      <c r="UJ591"/>
      <c r="UK591"/>
      <c r="UL591"/>
      <c r="UM591"/>
      <c r="UN591"/>
      <c r="UO591"/>
      <c r="UP591"/>
      <c r="UQ591"/>
      <c r="UR591"/>
      <c r="US591"/>
      <c r="UT591"/>
      <c r="UU591"/>
      <c r="UV591"/>
      <c r="UW591"/>
      <c r="UX591"/>
      <c r="UY591"/>
      <c r="UZ591"/>
      <c r="VA591"/>
      <c r="VB591"/>
      <c r="VC591"/>
      <c r="VD591"/>
      <c r="VE591"/>
      <c r="VF591"/>
      <c r="VG591"/>
      <c r="VH591"/>
      <c r="VI591"/>
      <c r="VJ591"/>
      <c r="VK591"/>
      <c r="VL591"/>
      <c r="VM591"/>
      <c r="VN591"/>
      <c r="VO591"/>
      <c r="VP591"/>
      <c r="VQ591"/>
      <c r="VR591"/>
      <c r="VS591"/>
      <c r="VT591"/>
      <c r="VU591"/>
      <c r="VV591"/>
      <c r="VW591"/>
      <c r="VX591"/>
      <c r="VY591"/>
      <c r="VZ591"/>
      <c r="WA591"/>
      <c r="WB591"/>
      <c r="WC591"/>
      <c r="WD591"/>
      <c r="WE591"/>
      <c r="WF591"/>
      <c r="WG591"/>
      <c r="WH591"/>
      <c r="WI591"/>
      <c r="WJ591"/>
      <c r="WK591"/>
      <c r="WL591"/>
      <c r="WM591"/>
      <c r="WN591"/>
      <c r="WO591"/>
      <c r="WP591"/>
      <c r="WQ591"/>
      <c r="WR591"/>
      <c r="WS591"/>
      <c r="WT591"/>
      <c r="WU591"/>
      <c r="WV591"/>
      <c r="WW591"/>
      <c r="WX591"/>
      <c r="WY591"/>
      <c r="WZ591"/>
      <c r="XA591"/>
      <c r="XB591"/>
      <c r="XC591"/>
      <c r="XD591"/>
      <c r="XE591"/>
      <c r="XF591"/>
      <c r="XG591"/>
      <c r="XH591"/>
      <c r="XI591"/>
      <c r="XJ591"/>
      <c r="XK591"/>
      <c r="XL591"/>
      <c r="XM591"/>
      <c r="XN591"/>
      <c r="XO591"/>
      <c r="XP591"/>
      <c r="XQ591"/>
      <c r="XR591"/>
      <c r="XS591"/>
      <c r="XT591"/>
      <c r="XU591"/>
      <c r="XV591"/>
      <c r="XW591"/>
      <c r="XX591"/>
      <c r="XY591"/>
      <c r="XZ591"/>
      <c r="YA591"/>
      <c r="YB591"/>
      <c r="YC591"/>
      <c r="YD591"/>
      <c r="YE591"/>
      <c r="YF591"/>
      <c r="YG591"/>
      <c r="YH591"/>
      <c r="YI591"/>
      <c r="YJ591"/>
      <c r="YK591"/>
      <c r="YL591"/>
      <c r="YM591"/>
      <c r="YN591"/>
      <c r="YO591"/>
      <c r="YP591"/>
      <c r="YQ591"/>
      <c r="YR591"/>
      <c r="YS591"/>
      <c r="YT591"/>
      <c r="YU591"/>
      <c r="YV591"/>
      <c r="YW591"/>
      <c r="YX591"/>
      <c r="YY591"/>
      <c r="YZ591"/>
      <c r="ZA591"/>
      <c r="ZB591"/>
      <c r="ZC591"/>
      <c r="ZD591"/>
      <c r="ZE591"/>
      <c r="ZF591"/>
      <c r="ZG591"/>
      <c r="ZH591"/>
      <c r="ZI591"/>
      <c r="ZJ591"/>
      <c r="ZK591"/>
      <c r="ZL591"/>
      <c r="ZM591"/>
      <c r="ZN591"/>
      <c r="ZO591"/>
      <c r="ZP591"/>
      <c r="ZQ591"/>
      <c r="ZR591"/>
      <c r="ZS591"/>
      <c r="ZT591"/>
      <c r="ZU591"/>
      <c r="ZV591"/>
      <c r="ZW591"/>
      <c r="ZX591"/>
      <c r="ZY591"/>
      <c r="ZZ591"/>
      <c r="AAA591"/>
      <c r="AAB591"/>
      <c r="AAC591"/>
      <c r="AAD591"/>
      <c r="AAE591"/>
      <c r="AAF591"/>
      <c r="AAG591"/>
      <c r="AAH591"/>
      <c r="AAI591"/>
      <c r="AAJ591"/>
      <c r="AAK591"/>
      <c r="AAL591"/>
      <c r="AAM591"/>
      <c r="AAN591"/>
      <c r="AAO591"/>
      <c r="AAP591"/>
      <c r="AAQ591"/>
      <c r="AAR591"/>
      <c r="AAS591"/>
      <c r="AAT591"/>
      <c r="AAU591"/>
      <c r="AAV591"/>
      <c r="AAW591"/>
      <c r="AAX591"/>
      <c r="AAY591"/>
      <c r="AAZ591"/>
      <c r="ABA591"/>
      <c r="ABB591"/>
      <c r="ABC591"/>
      <c r="ABD591"/>
      <c r="ABE591"/>
      <c r="ABF591"/>
      <c r="ABG591"/>
      <c r="ABH591"/>
      <c r="ABI591"/>
      <c r="ABJ591"/>
      <c r="ABK591"/>
      <c r="ABL591"/>
      <c r="ABM591"/>
      <c r="ABN591"/>
      <c r="ABO591"/>
      <c r="ABP591"/>
      <c r="ABQ591"/>
      <c r="ABR591"/>
      <c r="ABS591"/>
      <c r="ABT591"/>
      <c r="ABU591"/>
      <c r="ABV591"/>
      <c r="ABW591"/>
      <c r="ABX591"/>
      <c r="ABY591"/>
      <c r="ABZ591"/>
      <c r="ACA591"/>
      <c r="ACB591"/>
      <c r="ACC591"/>
      <c r="ACD591"/>
      <c r="ACE591"/>
      <c r="ACF591"/>
      <c r="ACG591"/>
      <c r="ACH591"/>
      <c r="ACI591"/>
      <c r="ACJ591"/>
      <c r="ACK591"/>
      <c r="ACL591"/>
      <c r="ACM591"/>
      <c r="ACN591"/>
      <c r="ACO591"/>
      <c r="ACP591"/>
      <c r="ACQ591"/>
      <c r="ACR591"/>
      <c r="ACS591"/>
      <c r="ACT591"/>
      <c r="ACU591"/>
      <c r="ACV591"/>
      <c r="ACW591"/>
      <c r="ACX591"/>
      <c r="ACY591"/>
      <c r="ACZ591"/>
      <c r="ADA591"/>
      <c r="ADB591"/>
      <c r="ADC591"/>
      <c r="ADD591"/>
      <c r="ADE591"/>
      <c r="ADF591"/>
      <c r="ADG591"/>
      <c r="ADH591"/>
      <c r="ADI591"/>
      <c r="ADJ591"/>
      <c r="ADK591"/>
      <c r="ADL591"/>
      <c r="ADM591"/>
      <c r="ADN591"/>
      <c r="ADO591"/>
      <c r="ADP591"/>
      <c r="ADQ591"/>
      <c r="ADR591"/>
      <c r="ADS591"/>
      <c r="ADT591"/>
      <c r="ADU591"/>
      <c r="ADV591"/>
      <c r="ADW591"/>
      <c r="ADX591"/>
      <c r="ADY591"/>
      <c r="ADZ591"/>
      <c r="AEA591"/>
      <c r="AEB591"/>
      <c r="AEC591"/>
      <c r="AED591"/>
      <c r="AEE591"/>
      <c r="AEF591"/>
      <c r="AEG591"/>
      <c r="AEH591"/>
      <c r="AEI591"/>
      <c r="AEJ591"/>
      <c r="AEK591"/>
      <c r="AEL591"/>
      <c r="AEM591"/>
      <c r="AEN591"/>
      <c r="AEO591"/>
      <c r="AEP591"/>
      <c r="AEQ591"/>
      <c r="AER591"/>
      <c r="AES591"/>
      <c r="AET591"/>
      <c r="AEU591"/>
      <c r="AEV591"/>
      <c r="AEW591"/>
      <c r="AEX591"/>
      <c r="AEY591"/>
      <c r="AEZ591"/>
      <c r="AFA591"/>
      <c r="AFB591"/>
      <c r="AFC591"/>
      <c r="AFD591"/>
      <c r="AFE591"/>
      <c r="AFF591"/>
      <c r="AFG591"/>
      <c r="AFH591"/>
      <c r="AFI591"/>
      <c r="AFJ591"/>
      <c r="AFK591"/>
      <c r="AFL591"/>
      <c r="AFM591"/>
      <c r="AFN591"/>
      <c r="AFO591"/>
      <c r="AFP591"/>
      <c r="AFQ591"/>
      <c r="AFR591"/>
      <c r="AFS591"/>
      <c r="AFT591"/>
      <c r="AFU591"/>
      <c r="AFV591"/>
      <c r="AFW591"/>
      <c r="AFX591"/>
      <c r="AFY591"/>
      <c r="AFZ591"/>
      <c r="AGA591"/>
      <c r="AGB591"/>
      <c r="AGC591"/>
      <c r="AGD591"/>
      <c r="AGE591"/>
      <c r="AGF591"/>
      <c r="AGG591"/>
      <c r="AGH591"/>
      <c r="AGI591"/>
      <c r="AGJ591"/>
      <c r="AGK591"/>
      <c r="AGL591"/>
      <c r="AGM591"/>
      <c r="AGN591"/>
      <c r="AGO591"/>
      <c r="AGP591"/>
      <c r="AGQ591"/>
      <c r="AGR591"/>
      <c r="AGS591"/>
      <c r="AGT591"/>
      <c r="AGU591"/>
      <c r="AGV591"/>
      <c r="AGW591"/>
      <c r="AGX591"/>
      <c r="AGY591"/>
      <c r="AGZ591"/>
      <c r="AHA591"/>
      <c r="AHB591"/>
      <c r="AHC591"/>
      <c r="AHD591"/>
      <c r="AHE591"/>
      <c r="AHF591"/>
      <c r="AHG591"/>
      <c r="AHH591"/>
      <c r="AHI591"/>
      <c r="AHJ591"/>
      <c r="AHK591"/>
      <c r="AHL591"/>
      <c r="AHM591"/>
      <c r="AHN591"/>
      <c r="AHO591"/>
      <c r="AHP591"/>
      <c r="AHQ591"/>
      <c r="AHR591"/>
      <c r="AHS591"/>
      <c r="AHT591"/>
      <c r="AHU591"/>
      <c r="AHV591"/>
      <c r="AHW591"/>
      <c r="AHX591"/>
      <c r="AHY591"/>
      <c r="AHZ591"/>
      <c r="AIA591"/>
      <c r="AIB591"/>
      <c r="AIC591"/>
      <c r="AID591"/>
      <c r="AIE591"/>
      <c r="AIF591"/>
      <c r="AIG591"/>
      <c r="AIH591"/>
      <c r="AII591"/>
      <c r="AIJ591"/>
      <c r="AIK591"/>
      <c r="AIL591"/>
      <c r="AIM591"/>
      <c r="AIN591"/>
      <c r="AIO591"/>
      <c r="AIP591"/>
      <c r="AIQ591"/>
      <c r="AIR591"/>
      <c r="AIS591"/>
      <c r="AIT591"/>
      <c r="AIU591"/>
      <c r="AIV591"/>
      <c r="AIW591"/>
      <c r="AIX591"/>
      <c r="AIY591"/>
      <c r="AIZ591"/>
      <c r="AJA591"/>
      <c r="AJB591"/>
      <c r="AJC591"/>
      <c r="AJD591"/>
      <c r="AJE591"/>
      <c r="AJF591"/>
      <c r="AJG591"/>
      <c r="AJH591"/>
      <c r="AJI591"/>
      <c r="AJJ591"/>
      <c r="AJK591"/>
      <c r="AJL591"/>
      <c r="AJM591"/>
      <c r="AJN591"/>
    </row>
    <row r="592" spans="1:950" s="795" customFormat="1" ht="18.75" customHeight="1">
      <c r="A592" s="797" t="s">
        <v>33</v>
      </c>
      <c r="B592" s="786" t="s">
        <v>39</v>
      </c>
      <c r="C592" s="787">
        <v>88316</v>
      </c>
      <c r="D592" s="788" t="s">
        <v>44</v>
      </c>
      <c r="E592" s="787" t="s">
        <v>43</v>
      </c>
      <c r="F592" s="139">
        <v>1.5</v>
      </c>
      <c r="G592" s="1267">
        <v>18.899999999999999</v>
      </c>
      <c r="H592" s="1227">
        <f>5.68*F592</f>
        <v>8.52</v>
      </c>
      <c r="I592" s="1232">
        <f>13.22*F592</f>
        <v>19.830000000000002</v>
      </c>
      <c r="J592" s="214"/>
      <c r="K592" s="791"/>
      <c r="L592" s="792"/>
      <c r="M592" s="793"/>
      <c r="N592" s="794"/>
      <c r="O592" s="794"/>
      <c r="P592" s="777"/>
      <c r="Q592" s="777"/>
      <c r="R592" s="824"/>
      <c r="S592" s="824"/>
      <c r="T592" s="824"/>
      <c r="U592" s="824"/>
      <c r="V592" s="824"/>
      <c r="W592" s="824"/>
      <c r="X592" s="824"/>
      <c r="Y592" s="824"/>
      <c r="Z592" s="824"/>
      <c r="AA592" s="824"/>
      <c r="AB592" s="824"/>
      <c r="AC592" s="824"/>
      <c r="AD592" s="824"/>
      <c r="AE592" s="824"/>
      <c r="AF592" s="824"/>
      <c r="AG592" s="824"/>
      <c r="AH592" s="824"/>
      <c r="AI592" s="824"/>
      <c r="AJ592" s="824"/>
      <c r="AK592" s="824"/>
      <c r="AL592" s="824"/>
      <c r="AM592" s="824"/>
      <c r="AN592" s="824"/>
      <c r="AO592" s="824"/>
      <c r="AP592" s="824"/>
      <c r="AQ592" s="824"/>
      <c r="AR592" s="824"/>
      <c r="AS592" s="824"/>
      <c r="AT592" s="824"/>
      <c r="AU592" s="824"/>
      <c r="AV592" s="824"/>
      <c r="AW592" s="824"/>
      <c r="AX592" s="824"/>
      <c r="AY592" s="824"/>
      <c r="AZ592" s="824"/>
      <c r="BA592" s="824"/>
      <c r="BB592" s="824"/>
      <c r="BC592" s="824"/>
      <c r="BD592" s="824"/>
    </row>
    <row r="593" spans="1:950" s="795" customFormat="1" ht="18" customHeight="1">
      <c r="A593" s="797" t="s">
        <v>33</v>
      </c>
      <c r="B593" s="786" t="s">
        <v>39</v>
      </c>
      <c r="C593" s="787">
        <v>88315</v>
      </c>
      <c r="D593" s="788" t="s">
        <v>179</v>
      </c>
      <c r="E593" s="787" t="s">
        <v>43</v>
      </c>
      <c r="F593" s="139">
        <v>1.6</v>
      </c>
      <c r="G593" s="1267">
        <v>24.39</v>
      </c>
      <c r="H593" s="1227">
        <f>5.79*F593</f>
        <v>9.2640000000000011</v>
      </c>
      <c r="I593" s="1232">
        <f>18.6*F593</f>
        <v>29.760000000000005</v>
      </c>
      <c r="J593" s="214"/>
      <c r="K593" s="791"/>
      <c r="L593" s="792"/>
      <c r="M593" s="793"/>
      <c r="N593" s="794"/>
      <c r="O593" s="794"/>
      <c r="P593" s="777"/>
      <c r="Q593" s="777"/>
      <c r="R593" s="823"/>
      <c r="S593" s="824"/>
      <c r="T593" s="824"/>
      <c r="U593" s="824"/>
      <c r="V593" s="824"/>
      <c r="W593" s="824"/>
      <c r="X593" s="824"/>
      <c r="Y593" s="824"/>
      <c r="Z593" s="824"/>
      <c r="AA593" s="824"/>
      <c r="AB593" s="824"/>
      <c r="AC593" s="824"/>
      <c r="AD593" s="824"/>
      <c r="AE593" s="824"/>
      <c r="AF593" s="824"/>
      <c r="AG593" s="824"/>
      <c r="AH593" s="824"/>
      <c r="AI593" s="824"/>
      <c r="AJ593" s="824"/>
      <c r="AK593" s="824"/>
      <c r="AL593" s="824"/>
      <c r="AM593" s="824"/>
      <c r="AN593" s="824"/>
      <c r="AO593" s="824"/>
      <c r="AP593" s="824"/>
      <c r="AQ593" s="824"/>
      <c r="AR593" s="824"/>
      <c r="AS593" s="824"/>
      <c r="AT593" s="824"/>
      <c r="AU593" s="824"/>
      <c r="AV593" s="824"/>
      <c r="AW593" s="824"/>
      <c r="AX593" s="824"/>
      <c r="AY593" s="824"/>
      <c r="AZ593" s="824"/>
      <c r="BA593" s="824"/>
      <c r="BB593" s="824"/>
      <c r="BC593" s="824"/>
      <c r="BD593" s="824"/>
    </row>
    <row r="594" spans="1:950" s="805" customFormat="1" ht="28.5" customHeight="1">
      <c r="A594" s="1209" t="s">
        <v>18</v>
      </c>
      <c r="B594" s="786" t="s">
        <v>45</v>
      </c>
      <c r="C594" s="787"/>
      <c r="D594" s="788" t="s">
        <v>1257</v>
      </c>
      <c r="E594" s="787" t="s">
        <v>54</v>
      </c>
      <c r="F594" s="139">
        <v>0.71289999999999998</v>
      </c>
      <c r="G594" s="1278">
        <f>COTAÇÕES!$Q$19</f>
        <v>56.34</v>
      </c>
      <c r="H594" s="1227">
        <f>F594*G594</f>
        <v>40.164785999999999</v>
      </c>
      <c r="I594" s="1232"/>
      <c r="J594" s="213"/>
      <c r="K594" s="157"/>
      <c r="L594" s="158"/>
      <c r="M594" s="159"/>
      <c r="N594" s="794"/>
      <c r="O594" s="794"/>
      <c r="P594" s="94"/>
      <c r="Q594" s="94">
        <f>$H$594*$N$5*$F$591+(H594*F591)</f>
        <v>307.8974614464716</v>
      </c>
      <c r="R594" s="825"/>
      <c r="S594" s="825"/>
      <c r="T594" s="825"/>
      <c r="U594" s="825"/>
      <c r="V594" s="825"/>
      <c r="W594" s="825"/>
      <c r="X594" s="825"/>
      <c r="Y594" s="825"/>
      <c r="Z594" s="825"/>
      <c r="AA594" s="825"/>
      <c r="AB594" s="825"/>
      <c r="AC594" s="825"/>
      <c r="AD594" s="825"/>
      <c r="AE594" s="825"/>
      <c r="AF594" s="825"/>
      <c r="AG594" s="825"/>
      <c r="AH594" s="825"/>
      <c r="AI594" s="825"/>
      <c r="AJ594" s="825"/>
      <c r="AK594" s="825"/>
      <c r="AL594" s="825"/>
      <c r="AM594" s="825"/>
      <c r="AN594" s="825"/>
      <c r="AO594" s="825"/>
      <c r="AP594" s="825"/>
      <c r="AQ594" s="825"/>
      <c r="AR594" s="825"/>
      <c r="AS594" s="825"/>
      <c r="AT594" s="825"/>
      <c r="AU594" s="825"/>
      <c r="AV594" s="825"/>
      <c r="AW594" s="825"/>
      <c r="AX594" s="825"/>
      <c r="AY594" s="825"/>
      <c r="AZ594" s="825"/>
      <c r="BA594" s="825"/>
      <c r="BB594" s="825"/>
      <c r="BC594" s="825"/>
      <c r="BD594" s="825"/>
    </row>
    <row r="595" spans="1:950" s="805" customFormat="1" ht="28.5" customHeight="1">
      <c r="A595" s="1209" t="s">
        <v>18</v>
      </c>
      <c r="B595" s="786" t="s">
        <v>45</v>
      </c>
      <c r="C595" s="787"/>
      <c r="D595" s="788" t="s">
        <v>1258</v>
      </c>
      <c r="E595" s="787" t="s">
        <v>54</v>
      </c>
      <c r="F595" s="139">
        <v>0.43330000000000002</v>
      </c>
      <c r="G595" s="1278">
        <f>COTAÇÕES!$Q$20</f>
        <v>102.91</v>
      </c>
      <c r="H595" s="1227">
        <f>F595*G595</f>
        <v>44.590902999999997</v>
      </c>
      <c r="I595" s="1232"/>
      <c r="J595" s="213"/>
      <c r="K595" s="157"/>
      <c r="L595" s="158"/>
      <c r="M595" s="159"/>
      <c r="N595" s="794"/>
      <c r="O595" s="794"/>
      <c r="P595" s="94"/>
      <c r="Q595" s="94">
        <f>$H$595*$N$5*$F$591+(H595*F591)</f>
        <v>341.82743653373018</v>
      </c>
      <c r="R595" s="825"/>
      <c r="S595" s="825"/>
      <c r="T595" s="825"/>
      <c r="U595" s="825"/>
      <c r="V595" s="825"/>
      <c r="W595" s="825"/>
      <c r="X595" s="825"/>
      <c r="Y595" s="825"/>
      <c r="Z595" s="825"/>
      <c r="AA595" s="825"/>
      <c r="AB595" s="825"/>
      <c r="AC595" s="825"/>
      <c r="AD595" s="825"/>
      <c r="AE595" s="825"/>
      <c r="AF595" s="825"/>
      <c r="AG595" s="825"/>
      <c r="AH595" s="825"/>
      <c r="AI595" s="825"/>
      <c r="AJ595" s="825"/>
      <c r="AK595" s="825"/>
      <c r="AL595" s="825"/>
      <c r="AM595" s="825"/>
      <c r="AN595" s="825"/>
      <c r="AO595" s="825"/>
      <c r="AP595" s="825"/>
      <c r="AQ595" s="825"/>
      <c r="AR595" s="825"/>
      <c r="AS595" s="825"/>
      <c r="AT595" s="825"/>
      <c r="AU595" s="825"/>
      <c r="AV595" s="825"/>
      <c r="AW595" s="825"/>
      <c r="AX595" s="825"/>
      <c r="AY595" s="825"/>
      <c r="AZ595" s="825"/>
      <c r="BA595" s="825"/>
      <c r="BB595" s="825"/>
      <c r="BC595" s="825"/>
      <c r="BD595" s="825"/>
    </row>
    <row r="596" spans="1:950" s="805" customFormat="1" ht="34.950000000000003" customHeight="1">
      <c r="A596" s="786" t="s">
        <v>33</v>
      </c>
      <c r="B596" s="786" t="s">
        <v>45</v>
      </c>
      <c r="C596" s="787">
        <v>10999</v>
      </c>
      <c r="D596" s="788" t="s">
        <v>1259</v>
      </c>
      <c r="E596" s="787" t="s">
        <v>51</v>
      </c>
      <c r="F596" s="139">
        <v>0.58160000000000001</v>
      </c>
      <c r="G596" s="1267">
        <v>30.44</v>
      </c>
      <c r="H596" s="1227">
        <f>F596*G596</f>
        <v>17.703904000000001</v>
      </c>
      <c r="I596" s="1232"/>
      <c r="J596" s="213"/>
      <c r="K596" s="157"/>
      <c r="L596" s="158"/>
      <c r="M596" s="159"/>
      <c r="N596" s="794"/>
      <c r="O596" s="794"/>
      <c r="P596" s="94"/>
      <c r="Q596" s="94"/>
      <c r="R596" s="825"/>
      <c r="S596" s="825"/>
      <c r="T596" s="825"/>
      <c r="U596" s="825"/>
      <c r="V596" s="825"/>
      <c r="W596" s="825"/>
      <c r="X596" s="825"/>
      <c r="Y596" s="825"/>
      <c r="Z596" s="825"/>
      <c r="AA596" s="825"/>
      <c r="AB596" s="825"/>
      <c r="AC596" s="825"/>
      <c r="AD596" s="825"/>
      <c r="AE596" s="825"/>
      <c r="AF596" s="825"/>
      <c r="AG596" s="825"/>
      <c r="AH596" s="825"/>
      <c r="AI596" s="825"/>
      <c r="AJ596" s="825"/>
      <c r="AK596" s="825"/>
      <c r="AL596" s="825"/>
      <c r="AM596" s="825"/>
      <c r="AN596" s="825"/>
      <c r="AO596" s="825"/>
      <c r="AP596" s="825"/>
      <c r="AQ596" s="825"/>
      <c r="AR596" s="825"/>
      <c r="AS596" s="825"/>
      <c r="AT596" s="825"/>
      <c r="AU596" s="825"/>
      <c r="AV596" s="825"/>
      <c r="AW596" s="825"/>
      <c r="AX596" s="825"/>
      <c r="AY596" s="825"/>
      <c r="AZ596" s="825"/>
      <c r="BA596" s="825"/>
      <c r="BB596" s="825"/>
      <c r="BC596" s="825"/>
      <c r="BD596" s="825"/>
    </row>
    <row r="597" spans="1:950" s="805" customFormat="1" ht="34.950000000000003" customHeight="1">
      <c r="A597" s="786" t="s">
        <v>33</v>
      </c>
      <c r="B597" s="786" t="s">
        <v>39</v>
      </c>
      <c r="C597" s="787">
        <v>98764</v>
      </c>
      <c r="D597" s="788" t="s">
        <v>1262</v>
      </c>
      <c r="E597" s="787" t="s">
        <v>73</v>
      </c>
      <c r="F597" s="139">
        <v>1.5</v>
      </c>
      <c r="G597" s="1267">
        <v>4.04</v>
      </c>
      <c r="H597" s="1227">
        <f>3.85*F597</f>
        <v>5.7750000000000004</v>
      </c>
      <c r="I597" s="1232">
        <f>0.19*F597</f>
        <v>0.28500000000000003</v>
      </c>
      <c r="J597" s="213"/>
      <c r="K597" s="157"/>
      <c r="L597" s="158"/>
      <c r="M597" s="159"/>
      <c r="N597" s="794"/>
      <c r="O597" s="794"/>
      <c r="P597" s="94"/>
      <c r="Q597" s="94"/>
      <c r="R597" s="825"/>
      <c r="S597" s="825"/>
      <c r="T597" s="825"/>
      <c r="U597" s="825"/>
      <c r="V597" s="825"/>
      <c r="W597" s="825"/>
      <c r="X597" s="825"/>
      <c r="Y597" s="825"/>
      <c r="Z597" s="825"/>
      <c r="AA597" s="825"/>
      <c r="AB597" s="825"/>
      <c r="AC597" s="825"/>
      <c r="AD597" s="825"/>
      <c r="AE597" s="825"/>
      <c r="AF597" s="825"/>
      <c r="AG597" s="825"/>
      <c r="AH597" s="825"/>
      <c r="AI597" s="825"/>
      <c r="AJ597" s="825"/>
      <c r="AK597" s="825"/>
      <c r="AL597" s="825"/>
      <c r="AM597" s="825"/>
      <c r="AN597" s="825"/>
      <c r="AO597" s="825"/>
      <c r="AP597" s="825"/>
      <c r="AQ597" s="825"/>
      <c r="AR597" s="825"/>
      <c r="AS597" s="825"/>
      <c r="AT597" s="825"/>
      <c r="AU597" s="825"/>
      <c r="AV597" s="825"/>
      <c r="AW597" s="825"/>
      <c r="AX597" s="825"/>
      <c r="AY597" s="825"/>
      <c r="AZ597" s="825"/>
      <c r="BA597" s="825"/>
      <c r="BB597" s="825"/>
      <c r="BC597" s="825"/>
      <c r="BD597" s="825"/>
    </row>
    <row r="598" spans="1:950" s="805" customFormat="1" ht="34.950000000000003" customHeight="1">
      <c r="A598" s="786" t="s">
        <v>33</v>
      </c>
      <c r="B598" s="786" t="s">
        <v>39</v>
      </c>
      <c r="C598" s="787">
        <v>98765</v>
      </c>
      <c r="D598" s="788" t="s">
        <v>1263</v>
      </c>
      <c r="E598" s="787" t="s">
        <v>79</v>
      </c>
      <c r="F598" s="139">
        <v>0.5</v>
      </c>
      <c r="G598" s="1267">
        <v>0.9</v>
      </c>
      <c r="H598" s="1227"/>
      <c r="I598" s="1232">
        <f>G598*F598</f>
        <v>0.45</v>
      </c>
      <c r="J598" s="213"/>
      <c r="K598" s="157"/>
      <c r="L598" s="158"/>
      <c r="M598" s="159"/>
      <c r="N598" s="794"/>
      <c r="O598" s="794"/>
      <c r="P598" s="94"/>
      <c r="Q598" s="94"/>
      <c r="R598" s="825"/>
      <c r="S598" s="825"/>
      <c r="T598" s="825"/>
      <c r="U598" s="825"/>
      <c r="V598" s="825"/>
      <c r="W598" s="825"/>
      <c r="X598" s="825"/>
      <c r="Y598" s="825"/>
      <c r="Z598" s="825"/>
      <c r="AA598" s="825"/>
      <c r="AB598" s="825"/>
      <c r="AC598" s="825"/>
      <c r="AD598" s="825"/>
      <c r="AE598" s="825"/>
      <c r="AF598" s="825"/>
      <c r="AG598" s="825"/>
      <c r="AH598" s="825"/>
      <c r="AI598" s="825"/>
      <c r="AJ598" s="825"/>
      <c r="AK598" s="825"/>
      <c r="AL598" s="825"/>
      <c r="AM598" s="825"/>
      <c r="AN598" s="825"/>
      <c r="AO598" s="825"/>
      <c r="AP598" s="825"/>
      <c r="AQ598" s="825"/>
      <c r="AR598" s="825"/>
      <c r="AS598" s="825"/>
      <c r="AT598" s="825"/>
      <c r="AU598" s="825"/>
      <c r="AV598" s="825"/>
      <c r="AW598" s="825"/>
      <c r="AX598" s="825"/>
      <c r="AY598" s="825"/>
      <c r="AZ598" s="825"/>
      <c r="BA598" s="825"/>
      <c r="BB598" s="825"/>
      <c r="BC598" s="825"/>
      <c r="BD598" s="825"/>
    </row>
    <row r="599" spans="1:950" s="805" customFormat="1" ht="34.950000000000003" customHeight="1">
      <c r="A599" s="786" t="s">
        <v>33</v>
      </c>
      <c r="B599" s="786" t="s">
        <v>45</v>
      </c>
      <c r="C599" s="787">
        <v>4777</v>
      </c>
      <c r="D599" s="788" t="s">
        <v>1261</v>
      </c>
      <c r="E599" s="787" t="s">
        <v>38</v>
      </c>
      <c r="F599" s="139">
        <v>2</v>
      </c>
      <c r="G599" s="1267">
        <v>12.84</v>
      </c>
      <c r="H599" s="1227">
        <f>F599*G599</f>
        <v>25.68</v>
      </c>
      <c r="I599" s="1232"/>
      <c r="J599" s="213"/>
      <c r="K599" s="157"/>
      <c r="L599" s="158"/>
      <c r="M599" s="159"/>
      <c r="N599" s="794"/>
      <c r="O599" s="794"/>
      <c r="P599" s="94"/>
      <c r="Q599" s="94"/>
      <c r="R599" s="825"/>
      <c r="S599" s="825"/>
      <c r="T599" s="825"/>
      <c r="U599" s="825"/>
      <c r="V599" s="825"/>
      <c r="W599" s="825"/>
      <c r="X599" s="825"/>
      <c r="Y599" s="825"/>
      <c r="Z599" s="825"/>
      <c r="AA599" s="825"/>
      <c r="AB599" s="825"/>
      <c r="AC599" s="825"/>
      <c r="AD599" s="825"/>
      <c r="AE599" s="825"/>
      <c r="AF599" s="825"/>
      <c r="AG599" s="825"/>
      <c r="AH599" s="825"/>
      <c r="AI599" s="825"/>
      <c r="AJ599" s="825"/>
      <c r="AK599" s="825"/>
      <c r="AL599" s="825"/>
      <c r="AM599" s="825"/>
      <c r="AN599" s="825"/>
      <c r="AO599" s="825"/>
      <c r="AP599" s="825"/>
      <c r="AQ599" s="825"/>
      <c r="AR599" s="825"/>
      <c r="AS599" s="825"/>
      <c r="AT599" s="825"/>
      <c r="AU599" s="825"/>
      <c r="AV599" s="825"/>
      <c r="AW599" s="825"/>
      <c r="AX599" s="825"/>
      <c r="AY599" s="825"/>
      <c r="AZ599" s="825"/>
      <c r="BA599" s="825"/>
      <c r="BB599" s="825"/>
      <c r="BC599" s="825"/>
      <c r="BD599" s="825"/>
    </row>
    <row r="600" spans="1:950" s="805" customFormat="1" ht="48" customHeight="1">
      <c r="A600" s="786" t="s">
        <v>33</v>
      </c>
      <c r="B600" s="786" t="s">
        <v>39</v>
      </c>
      <c r="C600" s="787">
        <v>100747</v>
      </c>
      <c r="D600" s="788" t="s">
        <v>1260</v>
      </c>
      <c r="E600" s="787" t="s">
        <v>38</v>
      </c>
      <c r="F600" s="139">
        <v>2</v>
      </c>
      <c r="G600" s="1267">
        <v>8.2200000000000006</v>
      </c>
      <c r="H600" s="1227">
        <f>7.07*F600</f>
        <v>14.14</v>
      </c>
      <c r="I600" s="1232">
        <f>1.18*F600</f>
        <v>2.36</v>
      </c>
      <c r="J600" s="213"/>
      <c r="K600" s="157"/>
      <c r="L600" s="158"/>
      <c r="M600" s="159"/>
      <c r="N600" s="794"/>
      <c r="O600" s="794"/>
      <c r="P600" s="94"/>
      <c r="Q600" s="94"/>
      <c r="R600" s="825"/>
      <c r="S600" s="825"/>
      <c r="T600" s="825"/>
      <c r="U600" s="825"/>
      <c r="V600" s="825"/>
      <c r="W600" s="825"/>
      <c r="X600" s="825"/>
      <c r="Y600" s="825"/>
      <c r="Z600" s="825"/>
      <c r="AA600" s="825"/>
      <c r="AB600" s="825"/>
      <c r="AC600" s="825"/>
      <c r="AD600" s="825"/>
      <c r="AE600" s="825"/>
      <c r="AF600" s="825"/>
      <c r="AG600" s="825"/>
      <c r="AH600" s="825"/>
      <c r="AI600" s="825"/>
      <c r="AJ600" s="825"/>
      <c r="AK600" s="825"/>
      <c r="AL600" s="825"/>
      <c r="AM600" s="825"/>
      <c r="AN600" s="825"/>
      <c r="AO600" s="825"/>
      <c r="AP600" s="825"/>
      <c r="AQ600" s="825"/>
      <c r="AR600" s="825"/>
      <c r="AS600" s="825"/>
      <c r="AT600" s="825"/>
      <c r="AU600" s="825"/>
      <c r="AV600" s="825"/>
      <c r="AW600" s="825"/>
      <c r="AX600" s="825"/>
      <c r="AY600" s="825"/>
      <c r="AZ600" s="825"/>
      <c r="BA600" s="825"/>
      <c r="BB600" s="825"/>
      <c r="BC600" s="825"/>
      <c r="BD600" s="825"/>
    </row>
    <row r="601" spans="1:950">
      <c r="A601" s="74"/>
      <c r="B601" s="106"/>
      <c r="C601" s="107"/>
      <c r="D601" s="788"/>
      <c r="E601" s="78"/>
      <c r="F601" s="139"/>
      <c r="G601" s="1267"/>
      <c r="H601" s="1227"/>
      <c r="I601" s="1232"/>
      <c r="J601" s="214"/>
      <c r="K601" s="80"/>
      <c r="L601" s="81"/>
      <c r="M601" s="82"/>
      <c r="N601" s="109"/>
      <c r="O601" s="109"/>
      <c r="P601" s="94"/>
      <c r="Q601" s="94"/>
      <c r="R601" s="702"/>
      <c r="S601" s="702"/>
      <c r="T601" s="702"/>
      <c r="U601" s="702"/>
      <c r="V601" s="702"/>
      <c r="W601" s="702"/>
      <c r="X601" s="702"/>
      <c r="Y601" s="702"/>
      <c r="Z601" s="702"/>
      <c r="AA601" s="702"/>
      <c r="AB601" s="702"/>
      <c r="AC601" s="702"/>
      <c r="AD601" s="702"/>
      <c r="AE601" s="702"/>
      <c r="AF601" s="702"/>
      <c r="AG601" s="702"/>
      <c r="AH601" s="702"/>
      <c r="AI601" s="702"/>
      <c r="AJ601" s="702"/>
      <c r="AK601" s="702"/>
      <c r="AL601" s="702"/>
      <c r="AM601" s="702"/>
      <c r="AN601" s="702"/>
      <c r="AO601" s="702"/>
      <c r="AP601" s="702"/>
      <c r="AQ601" s="702"/>
      <c r="AR601" s="702"/>
      <c r="AS601" s="702"/>
      <c r="AT601" s="702"/>
      <c r="AU601" s="702"/>
      <c r="AV601" s="702"/>
      <c r="AW601" s="702"/>
      <c r="AX601" s="702"/>
      <c r="AY601" s="702"/>
      <c r="AZ601" s="702"/>
      <c r="BA601" s="702"/>
      <c r="BB601" s="702"/>
      <c r="BC601" s="702"/>
      <c r="BD601" s="702"/>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c r="HU601"/>
      <c r="HV601"/>
      <c r="HW601"/>
      <c r="HX601"/>
      <c r="HY601"/>
      <c r="HZ601"/>
      <c r="IA601"/>
      <c r="IB601"/>
      <c r="IC601"/>
      <c r="ID601"/>
      <c r="IE601"/>
      <c r="IF601"/>
      <c r="IG601"/>
      <c r="IH601"/>
      <c r="II601"/>
      <c r="IJ601"/>
      <c r="IK601"/>
      <c r="IL601"/>
      <c r="IM601"/>
      <c r="IN601"/>
      <c r="IO601"/>
      <c r="IP601"/>
      <c r="IQ601"/>
      <c r="IR601"/>
      <c r="IS601"/>
      <c r="IT601"/>
      <c r="IU601"/>
      <c r="IV601"/>
      <c r="IW601"/>
      <c r="IX601"/>
      <c r="IY601"/>
      <c r="IZ601"/>
      <c r="JA601"/>
      <c r="JB601"/>
      <c r="JC601"/>
      <c r="JD601"/>
      <c r="JE601"/>
      <c r="JF601"/>
      <c r="JG601"/>
      <c r="JH601"/>
      <c r="JI601"/>
      <c r="JJ601"/>
      <c r="JK601"/>
      <c r="JL601"/>
      <c r="JM601"/>
      <c r="JN601"/>
      <c r="JO601"/>
      <c r="JP601"/>
      <c r="JQ601"/>
      <c r="JR601"/>
      <c r="JS601"/>
      <c r="JT601"/>
      <c r="JU601"/>
      <c r="JV601"/>
      <c r="JW601"/>
      <c r="JX601"/>
      <c r="JY601"/>
      <c r="JZ601"/>
      <c r="KA601"/>
      <c r="KB601"/>
      <c r="KC601"/>
      <c r="KD601"/>
      <c r="KE601"/>
      <c r="KF601"/>
      <c r="KG601"/>
      <c r="KH601"/>
      <c r="KI601"/>
      <c r="KJ601"/>
      <c r="KK601"/>
      <c r="KL601"/>
      <c r="KM601"/>
      <c r="KN601"/>
      <c r="KO601"/>
      <c r="KP601"/>
      <c r="KQ601"/>
      <c r="KR601"/>
      <c r="KS601"/>
      <c r="KT601"/>
      <c r="KU601"/>
      <c r="KV601"/>
      <c r="KW601"/>
      <c r="KX601"/>
      <c r="KY601"/>
      <c r="KZ601"/>
      <c r="LA601"/>
      <c r="LB601"/>
      <c r="LC601"/>
      <c r="LD601"/>
      <c r="LE601"/>
      <c r="LF601"/>
      <c r="LG601"/>
      <c r="LH601"/>
      <c r="LI601"/>
      <c r="LJ601"/>
      <c r="LK601"/>
      <c r="LL601"/>
      <c r="LM601"/>
      <c r="LN601"/>
      <c r="LO601"/>
      <c r="LP601"/>
      <c r="LQ601"/>
      <c r="LR601"/>
      <c r="LS601"/>
      <c r="LT601"/>
      <c r="LU601"/>
      <c r="LV601"/>
      <c r="LW601"/>
      <c r="LX601"/>
      <c r="LY601"/>
      <c r="LZ601"/>
      <c r="MA601"/>
      <c r="MB601"/>
      <c r="MC601"/>
      <c r="MD601"/>
      <c r="ME601"/>
      <c r="MF601"/>
      <c r="MG601"/>
      <c r="MH601"/>
      <c r="MI601"/>
      <c r="MJ601"/>
      <c r="MK601"/>
      <c r="ML601"/>
      <c r="MM601"/>
      <c r="MN601"/>
      <c r="MO601"/>
      <c r="MP601"/>
      <c r="MQ601"/>
      <c r="MR601"/>
      <c r="MS601"/>
      <c r="MT601"/>
      <c r="MU601"/>
      <c r="MV601"/>
      <c r="MW601"/>
      <c r="MX601"/>
      <c r="MY601"/>
      <c r="MZ601"/>
      <c r="NA601"/>
      <c r="NB601"/>
      <c r="NC601"/>
      <c r="ND601"/>
      <c r="NE601"/>
      <c r="NF601"/>
      <c r="NG601"/>
      <c r="NH601"/>
      <c r="NI601"/>
      <c r="NJ601"/>
      <c r="NK601"/>
      <c r="NL601"/>
      <c r="NM601"/>
      <c r="NN601"/>
      <c r="NO601"/>
      <c r="NP601"/>
      <c r="NQ601"/>
      <c r="NR601"/>
      <c r="NS601"/>
      <c r="NT601"/>
      <c r="NU601"/>
      <c r="NV601"/>
      <c r="NW601"/>
      <c r="NX601"/>
      <c r="NY601"/>
      <c r="NZ601"/>
      <c r="OA601"/>
      <c r="OB601"/>
      <c r="OC601"/>
      <c r="OD601"/>
      <c r="OE601"/>
      <c r="OF601"/>
      <c r="OG601"/>
      <c r="OH601"/>
      <c r="OI601"/>
      <c r="OJ601"/>
      <c r="OK601"/>
      <c r="OL601"/>
      <c r="OM601"/>
      <c r="ON601"/>
      <c r="OO601"/>
      <c r="OP601"/>
      <c r="OQ601"/>
      <c r="OR601"/>
      <c r="OS601"/>
      <c r="OT601"/>
      <c r="OU601"/>
      <c r="OV601"/>
      <c r="OW601"/>
      <c r="OX601"/>
      <c r="OY601"/>
      <c r="OZ601"/>
      <c r="PA601"/>
      <c r="PB601"/>
      <c r="PC601"/>
      <c r="PD601"/>
      <c r="PE601"/>
      <c r="PF601"/>
      <c r="PG601"/>
      <c r="PH601"/>
      <c r="PI601"/>
      <c r="PJ601"/>
      <c r="PK601"/>
      <c r="PL601"/>
      <c r="PM601"/>
      <c r="PN601"/>
      <c r="PO601"/>
      <c r="PP601"/>
      <c r="PQ601"/>
      <c r="PR601"/>
      <c r="PS601"/>
      <c r="PT601"/>
      <c r="PU601"/>
      <c r="PV601"/>
      <c r="PW601"/>
      <c r="PX601"/>
      <c r="PY601"/>
      <c r="PZ601"/>
      <c r="QA601"/>
      <c r="QB601"/>
      <c r="QC601"/>
      <c r="QD601"/>
      <c r="QE601"/>
      <c r="QF601"/>
      <c r="QG601"/>
      <c r="QH601"/>
      <c r="QI601"/>
      <c r="QJ601"/>
      <c r="QK601"/>
      <c r="QL601"/>
      <c r="QM601"/>
      <c r="QN601"/>
      <c r="QO601"/>
      <c r="QP601"/>
      <c r="QQ601"/>
      <c r="QR601"/>
      <c r="QS601"/>
      <c r="QT601"/>
      <c r="QU601"/>
      <c r="QV601"/>
      <c r="QW601"/>
      <c r="QX601"/>
      <c r="QY601"/>
      <c r="QZ601"/>
      <c r="RA601"/>
      <c r="RB601"/>
      <c r="RC601"/>
      <c r="RD601"/>
      <c r="RE601"/>
      <c r="RF601"/>
      <c r="RG601"/>
      <c r="RH601"/>
      <c r="RI601"/>
      <c r="RJ601"/>
      <c r="RK601"/>
      <c r="RL601"/>
      <c r="RM601"/>
      <c r="RN601"/>
      <c r="RO601"/>
      <c r="RP601"/>
      <c r="RQ601"/>
      <c r="RR601"/>
      <c r="RS601"/>
      <c r="RT601"/>
      <c r="RU601"/>
      <c r="RV601"/>
      <c r="RW601"/>
      <c r="RX601"/>
      <c r="RY601"/>
      <c r="RZ601"/>
      <c r="SA601"/>
      <c r="SB601"/>
      <c r="SC601"/>
      <c r="SD601"/>
      <c r="SE601"/>
      <c r="SF601"/>
      <c r="SG601"/>
      <c r="SH601"/>
      <c r="SI601"/>
      <c r="SJ601"/>
      <c r="SK601"/>
      <c r="SL601"/>
      <c r="SM601"/>
      <c r="SN601"/>
      <c r="SO601"/>
      <c r="SP601"/>
      <c r="SQ601"/>
      <c r="SR601"/>
      <c r="SS601"/>
      <c r="ST601"/>
      <c r="SU601"/>
      <c r="SV601"/>
      <c r="SW601"/>
      <c r="SX601"/>
      <c r="SY601"/>
      <c r="SZ601"/>
      <c r="TA601"/>
      <c r="TB601"/>
      <c r="TC601"/>
      <c r="TD601"/>
      <c r="TE601"/>
      <c r="TF601"/>
      <c r="TG601"/>
      <c r="TH601"/>
      <c r="TI601"/>
      <c r="TJ601"/>
      <c r="TK601"/>
      <c r="TL601"/>
      <c r="TM601"/>
      <c r="TN601"/>
      <c r="TO601"/>
      <c r="TP601"/>
      <c r="TQ601"/>
      <c r="TR601"/>
      <c r="TS601"/>
      <c r="TT601"/>
      <c r="TU601"/>
      <c r="TV601"/>
      <c r="TW601"/>
      <c r="TX601"/>
      <c r="TY601"/>
      <c r="TZ601"/>
      <c r="UA601"/>
      <c r="UB601"/>
      <c r="UC601"/>
      <c r="UD601"/>
      <c r="UE601"/>
      <c r="UF601"/>
      <c r="UG601"/>
      <c r="UH601"/>
      <c r="UI601"/>
      <c r="UJ601"/>
      <c r="UK601"/>
      <c r="UL601"/>
      <c r="UM601"/>
      <c r="UN601"/>
      <c r="UO601"/>
      <c r="UP601"/>
      <c r="UQ601"/>
      <c r="UR601"/>
      <c r="US601"/>
      <c r="UT601"/>
      <c r="UU601"/>
      <c r="UV601"/>
      <c r="UW601"/>
      <c r="UX601"/>
      <c r="UY601"/>
      <c r="UZ601"/>
      <c r="VA601"/>
      <c r="VB601"/>
      <c r="VC601"/>
      <c r="VD601"/>
      <c r="VE601"/>
      <c r="VF601"/>
      <c r="VG601"/>
      <c r="VH601"/>
      <c r="VI601"/>
      <c r="VJ601"/>
      <c r="VK601"/>
      <c r="VL601"/>
      <c r="VM601"/>
      <c r="VN601"/>
      <c r="VO601"/>
      <c r="VP601"/>
      <c r="VQ601"/>
      <c r="VR601"/>
      <c r="VS601"/>
      <c r="VT601"/>
      <c r="VU601"/>
      <c r="VV601"/>
      <c r="VW601"/>
      <c r="VX601"/>
      <c r="VY601"/>
      <c r="VZ601"/>
      <c r="WA601"/>
      <c r="WB601"/>
      <c r="WC601"/>
      <c r="WD601"/>
      <c r="WE601"/>
      <c r="WF601"/>
      <c r="WG601"/>
      <c r="WH601"/>
      <c r="WI601"/>
      <c r="WJ601"/>
      <c r="WK601"/>
      <c r="WL601"/>
      <c r="WM601"/>
      <c r="WN601"/>
      <c r="WO601"/>
      <c r="WP601"/>
      <c r="WQ601"/>
      <c r="WR601"/>
      <c r="WS601"/>
      <c r="WT601"/>
      <c r="WU601"/>
      <c r="WV601"/>
      <c r="WW601"/>
      <c r="WX601"/>
      <c r="WY601"/>
      <c r="WZ601"/>
      <c r="XA601"/>
      <c r="XB601"/>
      <c r="XC601"/>
      <c r="XD601"/>
      <c r="XE601"/>
      <c r="XF601"/>
      <c r="XG601"/>
      <c r="XH601"/>
      <c r="XI601"/>
      <c r="XJ601"/>
      <c r="XK601"/>
      <c r="XL601"/>
      <c r="XM601"/>
      <c r="XN601"/>
      <c r="XO601"/>
      <c r="XP601"/>
      <c r="XQ601"/>
      <c r="XR601"/>
      <c r="XS601"/>
      <c r="XT601"/>
      <c r="XU601"/>
      <c r="XV601"/>
      <c r="XW601"/>
      <c r="XX601"/>
      <c r="XY601"/>
      <c r="XZ601"/>
      <c r="YA601"/>
      <c r="YB601"/>
      <c r="YC601"/>
      <c r="YD601"/>
      <c r="YE601"/>
      <c r="YF601"/>
      <c r="YG601"/>
      <c r="YH601"/>
      <c r="YI601"/>
      <c r="YJ601"/>
      <c r="YK601"/>
      <c r="YL601"/>
      <c r="YM601"/>
      <c r="YN601"/>
      <c r="YO601"/>
      <c r="YP601"/>
      <c r="YQ601"/>
      <c r="YR601"/>
      <c r="YS601"/>
      <c r="YT601"/>
      <c r="YU601"/>
      <c r="YV601"/>
      <c r="YW601"/>
      <c r="YX601"/>
      <c r="YY601"/>
      <c r="YZ601"/>
      <c r="ZA601"/>
      <c r="ZB601"/>
      <c r="ZC601"/>
      <c r="ZD601"/>
      <c r="ZE601"/>
      <c r="ZF601"/>
      <c r="ZG601"/>
      <c r="ZH601"/>
      <c r="ZI601"/>
      <c r="ZJ601"/>
      <c r="ZK601"/>
      <c r="ZL601"/>
      <c r="ZM601"/>
      <c r="ZN601"/>
      <c r="ZO601"/>
      <c r="ZP601"/>
      <c r="ZQ601"/>
      <c r="ZR601"/>
      <c r="ZS601"/>
      <c r="ZT601"/>
      <c r="ZU601"/>
      <c r="ZV601"/>
      <c r="ZW601"/>
      <c r="ZX601"/>
      <c r="ZY601"/>
      <c r="ZZ601"/>
      <c r="AAA601"/>
      <c r="AAB601"/>
      <c r="AAC601"/>
      <c r="AAD601"/>
      <c r="AAE601"/>
      <c r="AAF601"/>
      <c r="AAG601"/>
      <c r="AAH601"/>
      <c r="AAI601"/>
      <c r="AAJ601"/>
      <c r="AAK601"/>
      <c r="AAL601"/>
      <c r="AAM601"/>
      <c r="AAN601"/>
      <c r="AAO601"/>
      <c r="AAP601"/>
      <c r="AAQ601"/>
      <c r="AAR601"/>
      <c r="AAS601"/>
      <c r="AAT601"/>
      <c r="AAU601"/>
      <c r="AAV601"/>
      <c r="AAW601"/>
      <c r="AAX601"/>
      <c r="AAY601"/>
      <c r="AAZ601"/>
      <c r="ABA601"/>
      <c r="ABB601"/>
      <c r="ABC601"/>
      <c r="ABD601"/>
      <c r="ABE601"/>
      <c r="ABF601"/>
      <c r="ABG601"/>
      <c r="ABH601"/>
      <c r="ABI601"/>
      <c r="ABJ601"/>
      <c r="ABK601"/>
      <c r="ABL601"/>
      <c r="ABM601"/>
      <c r="ABN601"/>
      <c r="ABO601"/>
      <c r="ABP601"/>
      <c r="ABQ601"/>
      <c r="ABR601"/>
      <c r="ABS601"/>
      <c r="ABT601"/>
      <c r="ABU601"/>
      <c r="ABV601"/>
      <c r="ABW601"/>
      <c r="ABX601"/>
      <c r="ABY601"/>
      <c r="ABZ601"/>
      <c r="ACA601"/>
      <c r="ACB601"/>
      <c r="ACC601"/>
      <c r="ACD601"/>
      <c r="ACE601"/>
      <c r="ACF601"/>
      <c r="ACG601"/>
      <c r="ACH601"/>
      <c r="ACI601"/>
      <c r="ACJ601"/>
      <c r="ACK601"/>
      <c r="ACL601"/>
      <c r="ACM601"/>
      <c r="ACN601"/>
      <c r="ACO601"/>
      <c r="ACP601"/>
      <c r="ACQ601"/>
      <c r="ACR601"/>
      <c r="ACS601"/>
      <c r="ACT601"/>
      <c r="ACU601"/>
      <c r="ACV601"/>
      <c r="ACW601"/>
      <c r="ACX601"/>
      <c r="ACY601"/>
      <c r="ACZ601"/>
      <c r="ADA601"/>
      <c r="ADB601"/>
      <c r="ADC601"/>
      <c r="ADD601"/>
      <c r="ADE601"/>
      <c r="ADF601"/>
      <c r="ADG601"/>
      <c r="ADH601"/>
      <c r="ADI601"/>
      <c r="ADJ601"/>
      <c r="ADK601"/>
      <c r="ADL601"/>
      <c r="ADM601"/>
      <c r="ADN601"/>
      <c r="ADO601"/>
      <c r="ADP601"/>
      <c r="ADQ601"/>
      <c r="ADR601"/>
      <c r="ADS601"/>
      <c r="ADT601"/>
      <c r="ADU601"/>
      <c r="ADV601"/>
      <c r="ADW601"/>
      <c r="ADX601"/>
      <c r="ADY601"/>
      <c r="ADZ601"/>
      <c r="AEA601"/>
      <c r="AEB601"/>
      <c r="AEC601"/>
      <c r="AED601"/>
      <c r="AEE601"/>
      <c r="AEF601"/>
      <c r="AEG601"/>
      <c r="AEH601"/>
      <c r="AEI601"/>
      <c r="AEJ601"/>
      <c r="AEK601"/>
      <c r="AEL601"/>
      <c r="AEM601"/>
      <c r="AEN601"/>
      <c r="AEO601"/>
      <c r="AEP601"/>
      <c r="AEQ601"/>
      <c r="AER601"/>
      <c r="AES601"/>
      <c r="AET601"/>
      <c r="AEU601"/>
      <c r="AEV601"/>
      <c r="AEW601"/>
      <c r="AEX601"/>
      <c r="AEY601"/>
      <c r="AEZ601"/>
      <c r="AFA601"/>
      <c r="AFB601"/>
      <c r="AFC601"/>
      <c r="AFD601"/>
      <c r="AFE601"/>
      <c r="AFF601"/>
      <c r="AFG601"/>
      <c r="AFH601"/>
      <c r="AFI601"/>
      <c r="AFJ601"/>
      <c r="AFK601"/>
      <c r="AFL601"/>
      <c r="AFM601"/>
      <c r="AFN601"/>
      <c r="AFO601"/>
      <c r="AFP601"/>
      <c r="AFQ601"/>
      <c r="AFR601"/>
      <c r="AFS601"/>
      <c r="AFT601"/>
      <c r="AFU601"/>
      <c r="AFV601"/>
      <c r="AFW601"/>
      <c r="AFX601"/>
      <c r="AFY601"/>
      <c r="AFZ601"/>
      <c r="AGA601"/>
      <c r="AGB601"/>
      <c r="AGC601"/>
      <c r="AGD601"/>
      <c r="AGE601"/>
      <c r="AGF601"/>
      <c r="AGG601"/>
      <c r="AGH601"/>
      <c r="AGI601"/>
      <c r="AGJ601"/>
      <c r="AGK601"/>
      <c r="AGL601"/>
      <c r="AGM601"/>
      <c r="AGN601"/>
      <c r="AGO601"/>
      <c r="AGP601"/>
      <c r="AGQ601"/>
      <c r="AGR601"/>
      <c r="AGS601"/>
      <c r="AGT601"/>
      <c r="AGU601"/>
      <c r="AGV601"/>
      <c r="AGW601"/>
      <c r="AGX601"/>
      <c r="AGY601"/>
      <c r="AGZ601"/>
      <c r="AHA601"/>
      <c r="AHB601"/>
      <c r="AHC601"/>
      <c r="AHD601"/>
      <c r="AHE601"/>
      <c r="AHF601"/>
      <c r="AHG601"/>
      <c r="AHH601"/>
      <c r="AHI601"/>
      <c r="AHJ601"/>
      <c r="AHK601"/>
      <c r="AHL601"/>
      <c r="AHM601"/>
      <c r="AHN601"/>
      <c r="AHO601"/>
      <c r="AHP601"/>
      <c r="AHQ601"/>
      <c r="AHR601"/>
      <c r="AHS601"/>
      <c r="AHT601"/>
      <c r="AHU601"/>
      <c r="AHV601"/>
      <c r="AHW601"/>
      <c r="AHX601"/>
      <c r="AHY601"/>
      <c r="AHZ601"/>
      <c r="AIA601"/>
      <c r="AIB601"/>
      <c r="AIC601"/>
      <c r="AID601"/>
      <c r="AIE601"/>
      <c r="AIF601"/>
      <c r="AIG601"/>
      <c r="AIH601"/>
      <c r="AII601"/>
      <c r="AIJ601"/>
      <c r="AIK601"/>
      <c r="AIL601"/>
      <c r="AIM601"/>
      <c r="AIN601"/>
      <c r="AIO601"/>
      <c r="AIP601"/>
      <c r="AIQ601"/>
      <c r="AIR601"/>
      <c r="AIS601"/>
      <c r="AIT601"/>
      <c r="AIU601"/>
      <c r="AIV601"/>
      <c r="AIW601"/>
      <c r="AIX601"/>
      <c r="AIY601"/>
      <c r="AIZ601"/>
      <c r="AJA601"/>
      <c r="AJB601"/>
      <c r="AJC601"/>
      <c r="AJD601"/>
      <c r="AJE601"/>
      <c r="AJF601"/>
      <c r="AJG601"/>
      <c r="AJH601"/>
      <c r="AJI601"/>
      <c r="AJJ601"/>
      <c r="AJK601"/>
      <c r="AJL601"/>
      <c r="AJM601"/>
      <c r="AJN601"/>
    </row>
    <row r="602" spans="1:950" ht="54.75" customHeight="1">
      <c r="A602" s="779" t="s">
        <v>166</v>
      </c>
      <c r="B602" s="65"/>
      <c r="C602" s="780" t="s">
        <v>1264</v>
      </c>
      <c r="D602" s="796" t="s">
        <v>1275</v>
      </c>
      <c r="E602" s="66" t="s">
        <v>38</v>
      </c>
      <c r="F602" s="856">
        <f>'MEMÓRIA DE CÁLCULO'!$K$65</f>
        <v>1.08</v>
      </c>
      <c r="G602" s="1264"/>
      <c r="H602" s="1236">
        <f>ROUND(SUM(H603:H611),2)</f>
        <v>165.84</v>
      </c>
      <c r="I602" s="1246">
        <f>ROUND(SUM(I603:I611),2)</f>
        <v>52.69</v>
      </c>
      <c r="J602" s="211">
        <f>ROUND(H602+I602,2)</f>
        <v>218.53</v>
      </c>
      <c r="K602" s="68">
        <f>ROUND(F602*H602,2)</f>
        <v>179.11</v>
      </c>
      <c r="L602" s="69">
        <f>ROUND(F602*I602,2)</f>
        <v>56.91</v>
      </c>
      <c r="M602" s="679">
        <f>ROUND(K602+L602,2)</f>
        <v>236.02</v>
      </c>
      <c r="N602" s="680">
        <f>ROUND(M602*$N$5,2)</f>
        <v>59.62</v>
      </c>
      <c r="O602" s="680">
        <f>ROUND(M602+N602,2)</f>
        <v>295.64</v>
      </c>
      <c r="P602" s="94"/>
      <c r="Q602" s="94"/>
      <c r="R602" s="702"/>
      <c r="S602" s="702"/>
      <c r="T602" s="702"/>
      <c r="U602" s="702"/>
      <c r="V602" s="702"/>
      <c r="W602" s="702"/>
      <c r="X602" s="702"/>
      <c r="Y602" s="702"/>
      <c r="Z602" s="702"/>
      <c r="AA602" s="702"/>
      <c r="AB602" s="702"/>
      <c r="AC602" s="702"/>
      <c r="AD602" s="702"/>
      <c r="AE602" s="702"/>
      <c r="AF602" s="702"/>
      <c r="AG602" s="702"/>
      <c r="AH602" s="702"/>
      <c r="AI602" s="702"/>
      <c r="AJ602" s="702"/>
      <c r="AK602" s="702"/>
      <c r="AL602" s="702"/>
      <c r="AM602" s="702"/>
      <c r="AN602" s="702"/>
      <c r="AO602" s="702"/>
      <c r="AP602" s="702"/>
      <c r="AQ602" s="702"/>
      <c r="AR602" s="702"/>
      <c r="AS602" s="702"/>
      <c r="AT602" s="702"/>
      <c r="AU602" s="702"/>
      <c r="AV602" s="702"/>
      <c r="AW602" s="702"/>
      <c r="AX602" s="702"/>
      <c r="AY602" s="702"/>
      <c r="AZ602" s="702"/>
      <c r="BA602" s="702"/>
      <c r="BB602" s="702"/>
      <c r="BC602" s="702"/>
      <c r="BD602" s="7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c r="HU602"/>
      <c r="HV602"/>
      <c r="HW602"/>
      <c r="HX602"/>
      <c r="HY602"/>
      <c r="HZ602"/>
      <c r="IA602"/>
      <c r="IB602"/>
      <c r="IC602"/>
      <c r="ID602"/>
      <c r="IE602"/>
      <c r="IF602"/>
      <c r="IG602"/>
      <c r="IH602"/>
      <c r="II602"/>
      <c r="IJ602"/>
      <c r="IK602"/>
      <c r="IL602"/>
      <c r="IM602"/>
      <c r="IN602"/>
      <c r="IO602"/>
      <c r="IP602"/>
      <c r="IQ602"/>
      <c r="IR602"/>
      <c r="IS602"/>
      <c r="IT602"/>
      <c r="IU602"/>
      <c r="IV602"/>
      <c r="IW602"/>
      <c r="IX602"/>
      <c r="IY602"/>
      <c r="IZ602"/>
      <c r="JA602"/>
      <c r="JB602"/>
      <c r="JC602"/>
      <c r="JD602"/>
      <c r="JE602"/>
      <c r="JF602"/>
      <c r="JG602"/>
      <c r="JH602"/>
      <c r="JI602"/>
      <c r="JJ602"/>
      <c r="JK602"/>
      <c r="JL602"/>
      <c r="JM602"/>
      <c r="JN602"/>
      <c r="JO602"/>
      <c r="JP602"/>
      <c r="JQ602"/>
      <c r="JR602"/>
      <c r="JS602"/>
      <c r="JT602"/>
      <c r="JU602"/>
      <c r="JV602"/>
      <c r="JW602"/>
      <c r="JX602"/>
      <c r="JY602"/>
      <c r="JZ602"/>
      <c r="KA602"/>
      <c r="KB602"/>
      <c r="KC602"/>
      <c r="KD602"/>
      <c r="KE602"/>
      <c r="KF602"/>
      <c r="KG602"/>
      <c r="KH602"/>
      <c r="KI602"/>
      <c r="KJ602"/>
      <c r="KK602"/>
      <c r="KL602"/>
      <c r="KM602"/>
      <c r="KN602"/>
      <c r="KO602"/>
      <c r="KP602"/>
      <c r="KQ602"/>
      <c r="KR602"/>
      <c r="KS602"/>
      <c r="KT602"/>
      <c r="KU602"/>
      <c r="KV602"/>
      <c r="KW602"/>
      <c r="KX602"/>
      <c r="KY602"/>
      <c r="KZ602"/>
      <c r="LA602"/>
      <c r="LB602"/>
      <c r="LC602"/>
      <c r="LD602"/>
      <c r="LE602"/>
      <c r="LF602"/>
      <c r="LG602"/>
      <c r="LH602"/>
      <c r="LI602"/>
      <c r="LJ602"/>
      <c r="LK602"/>
      <c r="LL602"/>
      <c r="LM602"/>
      <c r="LN602"/>
      <c r="LO602"/>
      <c r="LP602"/>
      <c r="LQ602"/>
      <c r="LR602"/>
      <c r="LS602"/>
      <c r="LT602"/>
      <c r="LU602"/>
      <c r="LV602"/>
      <c r="LW602"/>
      <c r="LX602"/>
      <c r="LY602"/>
      <c r="LZ602"/>
      <c r="MA602"/>
      <c r="MB602"/>
      <c r="MC602"/>
      <c r="MD602"/>
      <c r="ME602"/>
      <c r="MF602"/>
      <c r="MG602"/>
      <c r="MH602"/>
      <c r="MI602"/>
      <c r="MJ602"/>
      <c r="MK602"/>
      <c r="ML602"/>
      <c r="MM602"/>
      <c r="MN602"/>
      <c r="MO602"/>
      <c r="MP602"/>
      <c r="MQ602"/>
      <c r="MR602"/>
      <c r="MS602"/>
      <c r="MT602"/>
      <c r="MU602"/>
      <c r="MV602"/>
      <c r="MW602"/>
      <c r="MX602"/>
      <c r="MY602"/>
      <c r="MZ602"/>
      <c r="NA602"/>
      <c r="NB602"/>
      <c r="NC602"/>
      <c r="ND602"/>
      <c r="NE602"/>
      <c r="NF602"/>
      <c r="NG602"/>
      <c r="NH602"/>
      <c r="NI602"/>
      <c r="NJ602"/>
      <c r="NK602"/>
      <c r="NL602"/>
      <c r="NM602"/>
      <c r="NN602"/>
      <c r="NO602"/>
      <c r="NP602"/>
      <c r="NQ602"/>
      <c r="NR602"/>
      <c r="NS602"/>
      <c r="NT602"/>
      <c r="NU602"/>
      <c r="NV602"/>
      <c r="NW602"/>
      <c r="NX602"/>
      <c r="NY602"/>
      <c r="NZ602"/>
      <c r="OA602"/>
      <c r="OB602"/>
      <c r="OC602"/>
      <c r="OD602"/>
      <c r="OE602"/>
      <c r="OF602"/>
      <c r="OG602"/>
      <c r="OH602"/>
      <c r="OI602"/>
      <c r="OJ602"/>
      <c r="OK602"/>
      <c r="OL602"/>
      <c r="OM602"/>
      <c r="ON602"/>
      <c r="OO602"/>
      <c r="OP602"/>
      <c r="OQ602"/>
      <c r="OR602"/>
      <c r="OS602"/>
      <c r="OT602"/>
      <c r="OU602"/>
      <c r="OV602"/>
      <c r="OW602"/>
      <c r="OX602"/>
      <c r="OY602"/>
      <c r="OZ602"/>
      <c r="PA602"/>
      <c r="PB602"/>
      <c r="PC602"/>
      <c r="PD602"/>
      <c r="PE602"/>
      <c r="PF602"/>
      <c r="PG602"/>
      <c r="PH602"/>
      <c r="PI602"/>
      <c r="PJ602"/>
      <c r="PK602"/>
      <c r="PL602"/>
      <c r="PM602"/>
      <c r="PN602"/>
      <c r="PO602"/>
      <c r="PP602"/>
      <c r="PQ602"/>
      <c r="PR602"/>
      <c r="PS602"/>
      <c r="PT602"/>
      <c r="PU602"/>
      <c r="PV602"/>
      <c r="PW602"/>
      <c r="PX602"/>
      <c r="PY602"/>
      <c r="PZ602"/>
      <c r="QA602"/>
      <c r="QB602"/>
      <c r="QC602"/>
      <c r="QD602"/>
      <c r="QE602"/>
      <c r="QF602"/>
      <c r="QG602"/>
      <c r="QH602"/>
      <c r="QI602"/>
      <c r="QJ602"/>
      <c r="QK602"/>
      <c r="QL602"/>
      <c r="QM602"/>
      <c r="QN602"/>
      <c r="QO602"/>
      <c r="QP602"/>
      <c r="QQ602"/>
      <c r="QR602"/>
      <c r="QS602"/>
      <c r="QT602"/>
      <c r="QU602"/>
      <c r="QV602"/>
      <c r="QW602"/>
      <c r="QX602"/>
      <c r="QY602"/>
      <c r="QZ602"/>
      <c r="RA602"/>
      <c r="RB602"/>
      <c r="RC602"/>
      <c r="RD602"/>
      <c r="RE602"/>
      <c r="RF602"/>
      <c r="RG602"/>
      <c r="RH602"/>
      <c r="RI602"/>
      <c r="RJ602"/>
      <c r="RK602"/>
      <c r="RL602"/>
      <c r="RM602"/>
      <c r="RN602"/>
      <c r="RO602"/>
      <c r="RP602"/>
      <c r="RQ602"/>
      <c r="RR602"/>
      <c r="RS602"/>
      <c r="RT602"/>
      <c r="RU602"/>
      <c r="RV602"/>
      <c r="RW602"/>
      <c r="RX602"/>
      <c r="RY602"/>
      <c r="RZ602"/>
      <c r="SA602"/>
      <c r="SB602"/>
      <c r="SC602"/>
      <c r="SD602"/>
      <c r="SE602"/>
      <c r="SF602"/>
      <c r="SG602"/>
      <c r="SH602"/>
      <c r="SI602"/>
      <c r="SJ602"/>
      <c r="SK602"/>
      <c r="SL602"/>
      <c r="SM602"/>
      <c r="SN602"/>
      <c r="SO602"/>
      <c r="SP602"/>
      <c r="SQ602"/>
      <c r="SR602"/>
      <c r="SS602"/>
      <c r="ST602"/>
      <c r="SU602"/>
      <c r="SV602"/>
      <c r="SW602"/>
      <c r="SX602"/>
      <c r="SY602"/>
      <c r="SZ602"/>
      <c r="TA602"/>
      <c r="TB602"/>
      <c r="TC602"/>
      <c r="TD602"/>
      <c r="TE602"/>
      <c r="TF602"/>
      <c r="TG602"/>
      <c r="TH602"/>
      <c r="TI602"/>
      <c r="TJ602"/>
      <c r="TK602"/>
      <c r="TL602"/>
      <c r="TM602"/>
      <c r="TN602"/>
      <c r="TO602"/>
      <c r="TP602"/>
      <c r="TQ602"/>
      <c r="TR602"/>
      <c r="TS602"/>
      <c r="TT602"/>
      <c r="TU602"/>
      <c r="TV602"/>
      <c r="TW602"/>
      <c r="TX602"/>
      <c r="TY602"/>
      <c r="TZ602"/>
      <c r="UA602"/>
      <c r="UB602"/>
      <c r="UC602"/>
      <c r="UD602"/>
      <c r="UE602"/>
      <c r="UF602"/>
      <c r="UG602"/>
      <c r="UH602"/>
      <c r="UI602"/>
      <c r="UJ602"/>
      <c r="UK602"/>
      <c r="UL602"/>
      <c r="UM602"/>
      <c r="UN602"/>
      <c r="UO602"/>
      <c r="UP602"/>
      <c r="UQ602"/>
      <c r="UR602"/>
      <c r="US602"/>
      <c r="UT602"/>
      <c r="UU602"/>
      <c r="UV602"/>
      <c r="UW602"/>
      <c r="UX602"/>
      <c r="UY602"/>
      <c r="UZ602"/>
      <c r="VA602"/>
      <c r="VB602"/>
      <c r="VC602"/>
      <c r="VD602"/>
      <c r="VE602"/>
      <c r="VF602"/>
      <c r="VG602"/>
      <c r="VH602"/>
      <c r="VI602"/>
      <c r="VJ602"/>
      <c r="VK602"/>
      <c r="VL602"/>
      <c r="VM602"/>
      <c r="VN602"/>
      <c r="VO602"/>
      <c r="VP602"/>
      <c r="VQ602"/>
      <c r="VR602"/>
      <c r="VS602"/>
      <c r="VT602"/>
      <c r="VU602"/>
      <c r="VV602"/>
      <c r="VW602"/>
      <c r="VX602"/>
      <c r="VY602"/>
      <c r="VZ602"/>
      <c r="WA602"/>
      <c r="WB602"/>
      <c r="WC602"/>
      <c r="WD602"/>
      <c r="WE602"/>
      <c r="WF602"/>
      <c r="WG602"/>
      <c r="WH602"/>
      <c r="WI602"/>
      <c r="WJ602"/>
      <c r="WK602"/>
      <c r="WL602"/>
      <c r="WM602"/>
      <c r="WN602"/>
      <c r="WO602"/>
      <c r="WP602"/>
      <c r="WQ602"/>
      <c r="WR602"/>
      <c r="WS602"/>
      <c r="WT602"/>
      <c r="WU602"/>
      <c r="WV602"/>
      <c r="WW602"/>
      <c r="WX602"/>
      <c r="WY602"/>
      <c r="WZ602"/>
      <c r="XA602"/>
      <c r="XB602"/>
      <c r="XC602"/>
      <c r="XD602"/>
      <c r="XE602"/>
      <c r="XF602"/>
      <c r="XG602"/>
      <c r="XH602"/>
      <c r="XI602"/>
      <c r="XJ602"/>
      <c r="XK602"/>
      <c r="XL602"/>
      <c r="XM602"/>
      <c r="XN602"/>
      <c r="XO602"/>
      <c r="XP602"/>
      <c r="XQ602"/>
      <c r="XR602"/>
      <c r="XS602"/>
      <c r="XT602"/>
      <c r="XU602"/>
      <c r="XV602"/>
      <c r="XW602"/>
      <c r="XX602"/>
      <c r="XY602"/>
      <c r="XZ602"/>
      <c r="YA602"/>
      <c r="YB602"/>
      <c r="YC602"/>
      <c r="YD602"/>
      <c r="YE602"/>
      <c r="YF602"/>
      <c r="YG602"/>
      <c r="YH602"/>
      <c r="YI602"/>
      <c r="YJ602"/>
      <c r="YK602"/>
      <c r="YL602"/>
      <c r="YM602"/>
      <c r="YN602"/>
      <c r="YO602"/>
      <c r="YP602"/>
      <c r="YQ602"/>
      <c r="YR602"/>
      <c r="YS602"/>
      <c r="YT602"/>
      <c r="YU602"/>
      <c r="YV602"/>
      <c r="YW602"/>
      <c r="YX602"/>
      <c r="YY602"/>
      <c r="YZ602"/>
      <c r="ZA602"/>
      <c r="ZB602"/>
      <c r="ZC602"/>
      <c r="ZD602"/>
      <c r="ZE602"/>
      <c r="ZF602"/>
      <c r="ZG602"/>
      <c r="ZH602"/>
      <c r="ZI602"/>
      <c r="ZJ602"/>
      <c r="ZK602"/>
      <c r="ZL602"/>
      <c r="ZM602"/>
      <c r="ZN602"/>
      <c r="ZO602"/>
      <c r="ZP602"/>
      <c r="ZQ602"/>
      <c r="ZR602"/>
      <c r="ZS602"/>
      <c r="ZT602"/>
      <c r="ZU602"/>
      <c r="ZV602"/>
      <c r="ZW602"/>
      <c r="ZX602"/>
      <c r="ZY602"/>
      <c r="ZZ602"/>
      <c r="AAA602"/>
      <c r="AAB602"/>
      <c r="AAC602"/>
      <c r="AAD602"/>
      <c r="AAE602"/>
      <c r="AAF602"/>
      <c r="AAG602"/>
      <c r="AAH602"/>
      <c r="AAI602"/>
      <c r="AAJ602"/>
      <c r="AAK602"/>
      <c r="AAL602"/>
      <c r="AAM602"/>
      <c r="AAN602"/>
      <c r="AAO602"/>
      <c r="AAP602"/>
      <c r="AAQ602"/>
      <c r="AAR602"/>
      <c r="AAS602"/>
      <c r="AAT602"/>
      <c r="AAU602"/>
      <c r="AAV602"/>
      <c r="AAW602"/>
      <c r="AAX602"/>
      <c r="AAY602"/>
      <c r="AAZ602"/>
      <c r="ABA602"/>
      <c r="ABB602"/>
      <c r="ABC602"/>
      <c r="ABD602"/>
      <c r="ABE602"/>
      <c r="ABF602"/>
      <c r="ABG602"/>
      <c r="ABH602"/>
      <c r="ABI602"/>
      <c r="ABJ602"/>
      <c r="ABK602"/>
      <c r="ABL602"/>
      <c r="ABM602"/>
      <c r="ABN602"/>
      <c r="ABO602"/>
      <c r="ABP602"/>
      <c r="ABQ602"/>
      <c r="ABR602"/>
      <c r="ABS602"/>
      <c r="ABT602"/>
      <c r="ABU602"/>
      <c r="ABV602"/>
      <c r="ABW602"/>
      <c r="ABX602"/>
      <c r="ABY602"/>
      <c r="ABZ602"/>
      <c r="ACA602"/>
      <c r="ACB602"/>
      <c r="ACC602"/>
      <c r="ACD602"/>
      <c r="ACE602"/>
      <c r="ACF602"/>
      <c r="ACG602"/>
      <c r="ACH602"/>
      <c r="ACI602"/>
      <c r="ACJ602"/>
      <c r="ACK602"/>
      <c r="ACL602"/>
      <c r="ACM602"/>
      <c r="ACN602"/>
      <c r="ACO602"/>
      <c r="ACP602"/>
      <c r="ACQ602"/>
      <c r="ACR602"/>
      <c r="ACS602"/>
      <c r="ACT602"/>
      <c r="ACU602"/>
      <c r="ACV602"/>
      <c r="ACW602"/>
      <c r="ACX602"/>
      <c r="ACY602"/>
      <c r="ACZ602"/>
      <c r="ADA602"/>
      <c r="ADB602"/>
      <c r="ADC602"/>
      <c r="ADD602"/>
      <c r="ADE602"/>
      <c r="ADF602"/>
      <c r="ADG602"/>
      <c r="ADH602"/>
      <c r="ADI602"/>
      <c r="ADJ602"/>
      <c r="ADK602"/>
      <c r="ADL602"/>
      <c r="ADM602"/>
      <c r="ADN602"/>
      <c r="ADO602"/>
      <c r="ADP602"/>
      <c r="ADQ602"/>
      <c r="ADR602"/>
      <c r="ADS602"/>
      <c r="ADT602"/>
      <c r="ADU602"/>
      <c r="ADV602"/>
      <c r="ADW602"/>
      <c r="ADX602"/>
      <c r="ADY602"/>
      <c r="ADZ602"/>
      <c r="AEA602"/>
      <c r="AEB602"/>
      <c r="AEC602"/>
      <c r="AED602"/>
      <c r="AEE602"/>
      <c r="AEF602"/>
      <c r="AEG602"/>
      <c r="AEH602"/>
      <c r="AEI602"/>
      <c r="AEJ602"/>
      <c r="AEK602"/>
      <c r="AEL602"/>
      <c r="AEM602"/>
      <c r="AEN602"/>
      <c r="AEO602"/>
      <c r="AEP602"/>
      <c r="AEQ602"/>
      <c r="AER602"/>
      <c r="AES602"/>
      <c r="AET602"/>
      <c r="AEU602"/>
      <c r="AEV602"/>
      <c r="AEW602"/>
      <c r="AEX602"/>
      <c r="AEY602"/>
      <c r="AEZ602"/>
      <c r="AFA602"/>
      <c r="AFB602"/>
      <c r="AFC602"/>
      <c r="AFD602"/>
      <c r="AFE602"/>
      <c r="AFF602"/>
      <c r="AFG602"/>
      <c r="AFH602"/>
      <c r="AFI602"/>
      <c r="AFJ602"/>
      <c r="AFK602"/>
      <c r="AFL602"/>
      <c r="AFM602"/>
      <c r="AFN602"/>
      <c r="AFO602"/>
      <c r="AFP602"/>
      <c r="AFQ602"/>
      <c r="AFR602"/>
      <c r="AFS602"/>
      <c r="AFT602"/>
      <c r="AFU602"/>
      <c r="AFV602"/>
      <c r="AFW602"/>
      <c r="AFX602"/>
      <c r="AFY602"/>
      <c r="AFZ602"/>
      <c r="AGA602"/>
      <c r="AGB602"/>
      <c r="AGC602"/>
      <c r="AGD602"/>
      <c r="AGE602"/>
      <c r="AGF602"/>
      <c r="AGG602"/>
      <c r="AGH602"/>
      <c r="AGI602"/>
      <c r="AGJ602"/>
      <c r="AGK602"/>
      <c r="AGL602"/>
      <c r="AGM602"/>
      <c r="AGN602"/>
      <c r="AGO602"/>
      <c r="AGP602"/>
      <c r="AGQ602"/>
      <c r="AGR602"/>
      <c r="AGS602"/>
      <c r="AGT602"/>
      <c r="AGU602"/>
      <c r="AGV602"/>
      <c r="AGW602"/>
      <c r="AGX602"/>
      <c r="AGY602"/>
      <c r="AGZ602"/>
      <c r="AHA602"/>
      <c r="AHB602"/>
      <c r="AHC602"/>
      <c r="AHD602"/>
      <c r="AHE602"/>
      <c r="AHF602"/>
      <c r="AHG602"/>
      <c r="AHH602"/>
      <c r="AHI602"/>
      <c r="AHJ602"/>
      <c r="AHK602"/>
      <c r="AHL602"/>
      <c r="AHM602"/>
      <c r="AHN602"/>
      <c r="AHO602"/>
      <c r="AHP602"/>
      <c r="AHQ602"/>
      <c r="AHR602"/>
      <c r="AHS602"/>
      <c r="AHT602"/>
      <c r="AHU602"/>
      <c r="AHV602"/>
      <c r="AHW602"/>
      <c r="AHX602"/>
      <c r="AHY602"/>
      <c r="AHZ602"/>
      <c r="AIA602"/>
      <c r="AIB602"/>
      <c r="AIC602"/>
      <c r="AID602"/>
      <c r="AIE602"/>
      <c r="AIF602"/>
      <c r="AIG602"/>
      <c r="AIH602"/>
      <c r="AII602"/>
      <c r="AIJ602"/>
      <c r="AIK602"/>
      <c r="AIL602"/>
      <c r="AIM602"/>
      <c r="AIN602"/>
      <c r="AIO602"/>
      <c r="AIP602"/>
      <c r="AIQ602"/>
      <c r="AIR602"/>
      <c r="AIS602"/>
      <c r="AIT602"/>
      <c r="AIU602"/>
      <c r="AIV602"/>
      <c r="AIW602"/>
      <c r="AIX602"/>
      <c r="AIY602"/>
      <c r="AIZ602"/>
      <c r="AJA602"/>
      <c r="AJB602"/>
      <c r="AJC602"/>
      <c r="AJD602"/>
      <c r="AJE602"/>
      <c r="AJF602"/>
      <c r="AJG602"/>
      <c r="AJH602"/>
      <c r="AJI602"/>
      <c r="AJJ602"/>
      <c r="AJK602"/>
      <c r="AJL602"/>
      <c r="AJM602"/>
      <c r="AJN602"/>
    </row>
    <row r="603" spans="1:950" s="795" customFormat="1" ht="18.75" customHeight="1">
      <c r="A603" s="797" t="s">
        <v>33</v>
      </c>
      <c r="B603" s="786" t="s">
        <v>39</v>
      </c>
      <c r="C603" s="787">
        <v>88316</v>
      </c>
      <c r="D603" s="788" t="s">
        <v>44</v>
      </c>
      <c r="E603" s="787" t="s">
        <v>43</v>
      </c>
      <c r="F603" s="139">
        <v>1.5</v>
      </c>
      <c r="G603" s="1267">
        <v>18.899999999999999</v>
      </c>
      <c r="H603" s="1227">
        <f>5.68*F603</f>
        <v>8.52</v>
      </c>
      <c r="I603" s="1232">
        <f>13.22*F603</f>
        <v>19.830000000000002</v>
      </c>
      <c r="J603" s="214"/>
      <c r="K603" s="791"/>
      <c r="L603" s="792"/>
      <c r="M603" s="793"/>
      <c r="N603" s="794"/>
      <c r="O603" s="794"/>
      <c r="P603" s="777"/>
      <c r="Q603" s="777"/>
      <c r="R603" s="824"/>
      <c r="S603" s="824"/>
      <c r="T603" s="824"/>
      <c r="U603" s="824"/>
      <c r="V603" s="824"/>
      <c r="W603" s="824"/>
      <c r="X603" s="824"/>
      <c r="Y603" s="824"/>
      <c r="Z603" s="824"/>
      <c r="AA603" s="824"/>
      <c r="AB603" s="824"/>
      <c r="AC603" s="824"/>
      <c r="AD603" s="824"/>
      <c r="AE603" s="824"/>
      <c r="AF603" s="824"/>
      <c r="AG603" s="824"/>
      <c r="AH603" s="824"/>
      <c r="AI603" s="824"/>
      <c r="AJ603" s="824"/>
      <c r="AK603" s="824"/>
      <c r="AL603" s="824"/>
      <c r="AM603" s="824"/>
      <c r="AN603" s="824"/>
      <c r="AO603" s="824"/>
      <c r="AP603" s="824"/>
      <c r="AQ603" s="824"/>
      <c r="AR603" s="824"/>
      <c r="AS603" s="824"/>
      <c r="AT603" s="824"/>
      <c r="AU603" s="824"/>
      <c r="AV603" s="824"/>
      <c r="AW603" s="824"/>
      <c r="AX603" s="824"/>
      <c r="AY603" s="824"/>
      <c r="AZ603" s="824"/>
      <c r="BA603" s="824"/>
      <c r="BB603" s="824"/>
      <c r="BC603" s="824"/>
      <c r="BD603" s="824"/>
    </row>
    <row r="604" spans="1:950" s="795" customFormat="1" ht="18" customHeight="1">
      <c r="A604" s="797" t="s">
        <v>33</v>
      </c>
      <c r="B604" s="786" t="s">
        <v>39</v>
      </c>
      <c r="C604" s="787">
        <v>88315</v>
      </c>
      <c r="D604" s="788" t="s">
        <v>179</v>
      </c>
      <c r="E604" s="787" t="s">
        <v>43</v>
      </c>
      <c r="F604" s="139">
        <v>1.6</v>
      </c>
      <c r="G604" s="1267">
        <v>24.39</v>
      </c>
      <c r="H604" s="1227">
        <f>5.79*F604</f>
        <v>9.2640000000000011</v>
      </c>
      <c r="I604" s="1232">
        <f>18.6*F604</f>
        <v>29.760000000000005</v>
      </c>
      <c r="J604" s="214"/>
      <c r="K604" s="791"/>
      <c r="L604" s="792"/>
      <c r="M604" s="793"/>
      <c r="N604" s="794"/>
      <c r="O604" s="794"/>
      <c r="P604" s="777"/>
      <c r="Q604" s="777"/>
      <c r="R604" s="823"/>
      <c r="S604" s="824"/>
      <c r="T604" s="824"/>
      <c r="U604" s="824"/>
      <c r="V604" s="824"/>
      <c r="W604" s="824"/>
      <c r="X604" s="824"/>
      <c r="Y604" s="824"/>
      <c r="Z604" s="824"/>
      <c r="AA604" s="824"/>
      <c r="AB604" s="824"/>
      <c r="AC604" s="824"/>
      <c r="AD604" s="824"/>
      <c r="AE604" s="824"/>
      <c r="AF604" s="824"/>
      <c r="AG604" s="824"/>
      <c r="AH604" s="824"/>
      <c r="AI604" s="824"/>
      <c r="AJ604" s="824"/>
      <c r="AK604" s="824"/>
      <c r="AL604" s="824"/>
      <c r="AM604" s="824"/>
      <c r="AN604" s="824"/>
      <c r="AO604" s="824"/>
      <c r="AP604" s="824"/>
      <c r="AQ604" s="824"/>
      <c r="AR604" s="824"/>
      <c r="AS604" s="824"/>
      <c r="AT604" s="824"/>
      <c r="AU604" s="824"/>
      <c r="AV604" s="824"/>
      <c r="AW604" s="824"/>
      <c r="AX604" s="824"/>
      <c r="AY604" s="824"/>
      <c r="AZ604" s="824"/>
      <c r="BA604" s="824"/>
      <c r="BB604" s="824"/>
      <c r="BC604" s="824"/>
      <c r="BD604" s="824"/>
    </row>
    <row r="605" spans="1:950" s="805" customFormat="1" ht="28.5" customHeight="1">
      <c r="A605" s="1209" t="s">
        <v>18</v>
      </c>
      <c r="B605" s="786" t="s">
        <v>45</v>
      </c>
      <c r="C605" s="787"/>
      <c r="D605" s="788" t="s">
        <v>1257</v>
      </c>
      <c r="E605" s="787" t="s">
        <v>54</v>
      </c>
      <c r="F605" s="139">
        <v>0.71289999999999998</v>
      </c>
      <c r="G605" s="1278">
        <f>COTAÇÕES!$Q$19</f>
        <v>56.34</v>
      </c>
      <c r="H605" s="1227">
        <f>F605*G605</f>
        <v>40.164785999999999</v>
      </c>
      <c r="I605" s="1232"/>
      <c r="J605" s="213"/>
      <c r="K605" s="157"/>
      <c r="L605" s="158"/>
      <c r="M605" s="159"/>
      <c r="N605" s="794"/>
      <c r="O605" s="794"/>
      <c r="P605" s="94"/>
      <c r="Q605" s="94">
        <f>$H$605*$N$5*$F$602+(H605*F602)</f>
        <v>54.334846137612637</v>
      </c>
      <c r="R605" s="825"/>
      <c r="S605" s="825"/>
      <c r="T605" s="825"/>
      <c r="U605" s="825"/>
      <c r="V605" s="825"/>
      <c r="W605" s="825"/>
      <c r="X605" s="825"/>
      <c r="Y605" s="825"/>
      <c r="Z605" s="825"/>
      <c r="AA605" s="825"/>
      <c r="AB605" s="825"/>
      <c r="AC605" s="825"/>
      <c r="AD605" s="825"/>
      <c r="AE605" s="825"/>
      <c r="AF605" s="825"/>
      <c r="AG605" s="825"/>
      <c r="AH605" s="825"/>
      <c r="AI605" s="825"/>
      <c r="AJ605" s="825"/>
      <c r="AK605" s="825"/>
      <c r="AL605" s="825"/>
      <c r="AM605" s="825"/>
      <c r="AN605" s="825"/>
      <c r="AO605" s="825"/>
      <c r="AP605" s="825"/>
      <c r="AQ605" s="825"/>
      <c r="AR605" s="825"/>
      <c r="AS605" s="825"/>
      <c r="AT605" s="825"/>
      <c r="AU605" s="825"/>
      <c r="AV605" s="825"/>
      <c r="AW605" s="825"/>
      <c r="AX605" s="825"/>
      <c r="AY605" s="825"/>
      <c r="AZ605" s="825"/>
      <c r="BA605" s="825"/>
      <c r="BB605" s="825"/>
      <c r="BC605" s="825"/>
      <c r="BD605" s="825"/>
    </row>
    <row r="606" spans="1:950" s="805" customFormat="1" ht="28.5" customHeight="1">
      <c r="A606" s="1209" t="s">
        <v>18</v>
      </c>
      <c r="B606" s="786" t="s">
        <v>45</v>
      </c>
      <c r="C606" s="787"/>
      <c r="D606" s="788" t="s">
        <v>1258</v>
      </c>
      <c r="E606" s="787" t="s">
        <v>54</v>
      </c>
      <c r="F606" s="139">
        <v>0.43330000000000002</v>
      </c>
      <c r="G606" s="1278">
        <f>COTAÇÕES!$Q$20</f>
        <v>102.91</v>
      </c>
      <c r="H606" s="1227">
        <f>F606*G606</f>
        <v>44.590902999999997</v>
      </c>
      <c r="I606" s="1232"/>
      <c r="J606" s="213"/>
      <c r="K606" s="157"/>
      <c r="L606" s="158"/>
      <c r="M606" s="159"/>
      <c r="N606" s="794"/>
      <c r="O606" s="794"/>
      <c r="P606" s="94"/>
      <c r="Q606" s="94">
        <f>$H$606*$N$5*$F$602+(H606*F602)</f>
        <v>60.322488800070026</v>
      </c>
      <c r="R606" s="825"/>
      <c r="S606" s="825"/>
      <c r="T606" s="825"/>
      <c r="U606" s="825"/>
      <c r="V606" s="825"/>
      <c r="W606" s="825"/>
      <c r="X606" s="825"/>
      <c r="Y606" s="825"/>
      <c r="Z606" s="825"/>
      <c r="AA606" s="825"/>
      <c r="AB606" s="825"/>
      <c r="AC606" s="825"/>
      <c r="AD606" s="825"/>
      <c r="AE606" s="825"/>
      <c r="AF606" s="825"/>
      <c r="AG606" s="825"/>
      <c r="AH606" s="825"/>
      <c r="AI606" s="825"/>
      <c r="AJ606" s="825"/>
      <c r="AK606" s="825"/>
      <c r="AL606" s="825"/>
      <c r="AM606" s="825"/>
      <c r="AN606" s="825"/>
      <c r="AO606" s="825"/>
      <c r="AP606" s="825"/>
      <c r="AQ606" s="825"/>
      <c r="AR606" s="825"/>
      <c r="AS606" s="825"/>
      <c r="AT606" s="825"/>
      <c r="AU606" s="825"/>
      <c r="AV606" s="825"/>
      <c r="AW606" s="825"/>
      <c r="AX606" s="825"/>
      <c r="AY606" s="825"/>
      <c r="AZ606" s="825"/>
      <c r="BA606" s="825"/>
      <c r="BB606" s="825"/>
      <c r="BC606" s="825"/>
      <c r="BD606" s="825"/>
    </row>
    <row r="607" spans="1:950" s="805" customFormat="1" ht="34.950000000000003" customHeight="1">
      <c r="A607" s="786" t="s">
        <v>33</v>
      </c>
      <c r="B607" s="786" t="s">
        <v>45</v>
      </c>
      <c r="C607" s="787">
        <v>10999</v>
      </c>
      <c r="D607" s="788" t="s">
        <v>1259</v>
      </c>
      <c r="E607" s="787" t="s">
        <v>51</v>
      </c>
      <c r="F607" s="139">
        <v>0.58160000000000001</v>
      </c>
      <c r="G607" s="1267">
        <v>30.44</v>
      </c>
      <c r="H607" s="1227">
        <f>F607*G607</f>
        <v>17.703904000000001</v>
      </c>
      <c r="I607" s="1232"/>
      <c r="J607" s="213"/>
      <c r="K607" s="157"/>
      <c r="L607" s="158"/>
      <c r="M607" s="159"/>
      <c r="N607" s="794"/>
      <c r="O607" s="794"/>
      <c r="P607" s="94"/>
      <c r="Q607" s="94"/>
      <c r="R607" s="825"/>
      <c r="S607" s="825"/>
      <c r="T607" s="825"/>
      <c r="U607" s="825"/>
      <c r="V607" s="825"/>
      <c r="W607" s="825"/>
      <c r="X607" s="825"/>
      <c r="Y607" s="825"/>
      <c r="Z607" s="825"/>
      <c r="AA607" s="825"/>
      <c r="AB607" s="825"/>
      <c r="AC607" s="825"/>
      <c r="AD607" s="825"/>
      <c r="AE607" s="825"/>
      <c r="AF607" s="825"/>
      <c r="AG607" s="825"/>
      <c r="AH607" s="825"/>
      <c r="AI607" s="825"/>
      <c r="AJ607" s="825"/>
      <c r="AK607" s="825"/>
      <c r="AL607" s="825"/>
      <c r="AM607" s="825"/>
      <c r="AN607" s="825"/>
      <c r="AO607" s="825"/>
      <c r="AP607" s="825"/>
      <c r="AQ607" s="825"/>
      <c r="AR607" s="825"/>
      <c r="AS607" s="825"/>
      <c r="AT607" s="825"/>
      <c r="AU607" s="825"/>
      <c r="AV607" s="825"/>
      <c r="AW607" s="825"/>
      <c r="AX607" s="825"/>
      <c r="AY607" s="825"/>
      <c r="AZ607" s="825"/>
      <c r="BA607" s="825"/>
      <c r="BB607" s="825"/>
      <c r="BC607" s="825"/>
      <c r="BD607" s="825"/>
    </row>
    <row r="608" spans="1:950" s="805" customFormat="1" ht="34.950000000000003" customHeight="1">
      <c r="A608" s="786" t="s">
        <v>33</v>
      </c>
      <c r="B608" s="786" t="s">
        <v>39</v>
      </c>
      <c r="C608" s="787">
        <v>98764</v>
      </c>
      <c r="D608" s="788" t="s">
        <v>1262</v>
      </c>
      <c r="E608" s="787" t="s">
        <v>73</v>
      </c>
      <c r="F608" s="139">
        <v>1.5</v>
      </c>
      <c r="G608" s="1267">
        <v>4.04</v>
      </c>
      <c r="H608" s="1227">
        <f>3.85*F608</f>
        <v>5.7750000000000004</v>
      </c>
      <c r="I608" s="1232">
        <f>0.19*F608</f>
        <v>0.28500000000000003</v>
      </c>
      <c r="J608" s="213"/>
      <c r="K608" s="157"/>
      <c r="L608" s="158"/>
      <c r="M608" s="159"/>
      <c r="N608" s="794"/>
      <c r="O608" s="794"/>
      <c r="P608" s="94"/>
      <c r="Q608" s="94"/>
      <c r="R608" s="825"/>
      <c r="S608" s="825"/>
      <c r="T608" s="825"/>
      <c r="U608" s="825"/>
      <c r="V608" s="825"/>
      <c r="W608" s="825"/>
      <c r="X608" s="825"/>
      <c r="Y608" s="825"/>
      <c r="Z608" s="825"/>
      <c r="AA608" s="825"/>
      <c r="AB608" s="825"/>
      <c r="AC608" s="825"/>
      <c r="AD608" s="825"/>
      <c r="AE608" s="825"/>
      <c r="AF608" s="825"/>
      <c r="AG608" s="825"/>
      <c r="AH608" s="825"/>
      <c r="AI608" s="825"/>
      <c r="AJ608" s="825"/>
      <c r="AK608" s="825"/>
      <c r="AL608" s="825"/>
      <c r="AM608" s="825"/>
      <c r="AN608" s="825"/>
      <c r="AO608" s="825"/>
      <c r="AP608" s="825"/>
      <c r="AQ608" s="825"/>
      <c r="AR608" s="825"/>
      <c r="AS608" s="825"/>
      <c r="AT608" s="825"/>
      <c r="AU608" s="825"/>
      <c r="AV608" s="825"/>
      <c r="AW608" s="825"/>
      <c r="AX608" s="825"/>
      <c r="AY608" s="825"/>
      <c r="AZ608" s="825"/>
      <c r="BA608" s="825"/>
      <c r="BB608" s="825"/>
      <c r="BC608" s="825"/>
      <c r="BD608" s="825"/>
    </row>
    <row r="609" spans="1:950" s="805" customFormat="1" ht="34.950000000000003" customHeight="1">
      <c r="A609" s="786" t="s">
        <v>33</v>
      </c>
      <c r="B609" s="786" t="s">
        <v>39</v>
      </c>
      <c r="C609" s="787">
        <v>98765</v>
      </c>
      <c r="D609" s="788" t="s">
        <v>1263</v>
      </c>
      <c r="E609" s="787" t="s">
        <v>79</v>
      </c>
      <c r="F609" s="139">
        <v>0.5</v>
      </c>
      <c r="G609" s="1267">
        <v>0.9</v>
      </c>
      <c r="H609" s="1227"/>
      <c r="I609" s="1232">
        <f>G609*F609</f>
        <v>0.45</v>
      </c>
      <c r="J609" s="213"/>
      <c r="K609" s="157"/>
      <c r="L609" s="158"/>
      <c r="M609" s="159"/>
      <c r="N609" s="794"/>
      <c r="O609" s="794"/>
      <c r="P609" s="94"/>
      <c r="Q609" s="94"/>
      <c r="R609" s="825"/>
      <c r="S609" s="825"/>
      <c r="T609" s="825"/>
      <c r="U609" s="825"/>
      <c r="V609" s="825"/>
      <c r="W609" s="825"/>
      <c r="X609" s="825"/>
      <c r="Y609" s="825"/>
      <c r="Z609" s="825"/>
      <c r="AA609" s="825"/>
      <c r="AB609" s="825"/>
      <c r="AC609" s="825"/>
      <c r="AD609" s="825"/>
      <c r="AE609" s="825"/>
      <c r="AF609" s="825"/>
      <c r="AG609" s="825"/>
      <c r="AH609" s="825"/>
      <c r="AI609" s="825"/>
      <c r="AJ609" s="825"/>
      <c r="AK609" s="825"/>
      <c r="AL609" s="825"/>
      <c r="AM609" s="825"/>
      <c r="AN609" s="825"/>
      <c r="AO609" s="825"/>
      <c r="AP609" s="825"/>
      <c r="AQ609" s="825"/>
      <c r="AR609" s="825"/>
      <c r="AS609" s="825"/>
      <c r="AT609" s="825"/>
      <c r="AU609" s="825"/>
      <c r="AV609" s="825"/>
      <c r="AW609" s="825"/>
      <c r="AX609" s="825"/>
      <c r="AY609" s="825"/>
      <c r="AZ609" s="825"/>
      <c r="BA609" s="825"/>
      <c r="BB609" s="825"/>
      <c r="BC609" s="825"/>
      <c r="BD609" s="825"/>
    </row>
    <row r="610" spans="1:950" s="805" customFormat="1" ht="34.950000000000003" customHeight="1">
      <c r="A610" s="786" t="s">
        <v>33</v>
      </c>
      <c r="B610" s="786" t="s">
        <v>45</v>
      </c>
      <c r="C610" s="787">
        <v>4777</v>
      </c>
      <c r="D610" s="788" t="s">
        <v>1261</v>
      </c>
      <c r="E610" s="787" t="s">
        <v>38</v>
      </c>
      <c r="F610" s="139">
        <v>2</v>
      </c>
      <c r="G610" s="1267">
        <v>12.84</v>
      </c>
      <c r="H610" s="1227">
        <f>F610*G610</f>
        <v>25.68</v>
      </c>
      <c r="I610" s="1232"/>
      <c r="J610" s="213"/>
      <c r="K610" s="157"/>
      <c r="L610" s="158"/>
      <c r="M610" s="159"/>
      <c r="N610" s="794"/>
      <c r="O610" s="794"/>
      <c r="P610" s="94"/>
      <c r="Q610" s="94"/>
      <c r="R610" s="825"/>
      <c r="S610" s="825"/>
      <c r="T610" s="825"/>
      <c r="U610" s="825"/>
      <c r="V610" s="825"/>
      <c r="W610" s="825"/>
      <c r="X610" s="825"/>
      <c r="Y610" s="825"/>
      <c r="Z610" s="825"/>
      <c r="AA610" s="825"/>
      <c r="AB610" s="825"/>
      <c r="AC610" s="825"/>
      <c r="AD610" s="825"/>
      <c r="AE610" s="825"/>
      <c r="AF610" s="825"/>
      <c r="AG610" s="825"/>
      <c r="AH610" s="825"/>
      <c r="AI610" s="825"/>
      <c r="AJ610" s="825"/>
      <c r="AK610" s="825"/>
      <c r="AL610" s="825"/>
      <c r="AM610" s="825"/>
      <c r="AN610" s="825"/>
      <c r="AO610" s="825"/>
      <c r="AP610" s="825"/>
      <c r="AQ610" s="825"/>
      <c r="AR610" s="825"/>
      <c r="AS610" s="825"/>
      <c r="AT610" s="825"/>
      <c r="AU610" s="825"/>
      <c r="AV610" s="825"/>
      <c r="AW610" s="825"/>
      <c r="AX610" s="825"/>
      <c r="AY610" s="825"/>
      <c r="AZ610" s="825"/>
      <c r="BA610" s="825"/>
      <c r="BB610" s="825"/>
      <c r="BC610" s="825"/>
      <c r="BD610" s="825"/>
    </row>
    <row r="611" spans="1:950" s="805" customFormat="1" ht="48" customHeight="1">
      <c r="A611" s="786" t="s">
        <v>33</v>
      </c>
      <c r="B611" s="786" t="s">
        <v>39</v>
      </c>
      <c r="C611" s="787">
        <v>100747</v>
      </c>
      <c r="D611" s="788" t="s">
        <v>1260</v>
      </c>
      <c r="E611" s="787" t="s">
        <v>38</v>
      </c>
      <c r="F611" s="139">
        <v>2</v>
      </c>
      <c r="G611" s="1267">
        <v>8.2200000000000006</v>
      </c>
      <c r="H611" s="1227">
        <f>7.07*F611</f>
        <v>14.14</v>
      </c>
      <c r="I611" s="1232">
        <f>1.18*F611</f>
        <v>2.36</v>
      </c>
      <c r="J611" s="213"/>
      <c r="K611" s="157"/>
      <c r="L611" s="158"/>
      <c r="M611" s="159"/>
      <c r="N611" s="794"/>
      <c r="O611" s="794"/>
      <c r="P611" s="94"/>
      <c r="Q611" s="94"/>
      <c r="R611" s="825"/>
      <c r="S611" s="825"/>
      <c r="T611" s="825"/>
      <c r="U611" s="825"/>
      <c r="V611" s="825"/>
      <c r="W611" s="825"/>
      <c r="X611" s="825"/>
      <c r="Y611" s="825"/>
      <c r="Z611" s="825"/>
      <c r="AA611" s="825"/>
      <c r="AB611" s="825"/>
      <c r="AC611" s="825"/>
      <c r="AD611" s="825"/>
      <c r="AE611" s="825"/>
      <c r="AF611" s="825"/>
      <c r="AG611" s="825"/>
      <c r="AH611" s="825"/>
      <c r="AI611" s="825"/>
      <c r="AJ611" s="825"/>
      <c r="AK611" s="825"/>
      <c r="AL611" s="825"/>
      <c r="AM611" s="825"/>
      <c r="AN611" s="825"/>
      <c r="AO611" s="825"/>
      <c r="AP611" s="825"/>
      <c r="AQ611" s="825"/>
      <c r="AR611" s="825"/>
      <c r="AS611" s="825"/>
      <c r="AT611" s="825"/>
      <c r="AU611" s="825"/>
      <c r="AV611" s="825"/>
      <c r="AW611" s="825"/>
      <c r="AX611" s="825"/>
      <c r="AY611" s="825"/>
      <c r="AZ611" s="825"/>
      <c r="BA611" s="825"/>
      <c r="BB611" s="825"/>
      <c r="BC611" s="825"/>
      <c r="BD611" s="825"/>
    </row>
    <row r="612" spans="1:950">
      <c r="A612" s="74"/>
      <c r="B612" s="106"/>
      <c r="C612" s="107"/>
      <c r="D612" s="77"/>
      <c r="E612" s="78"/>
      <c r="F612" s="139"/>
      <c r="G612" s="1267"/>
      <c r="H612" s="1227"/>
      <c r="I612" s="1232"/>
      <c r="J612" s="213"/>
      <c r="K612" s="88"/>
      <c r="L612" s="89"/>
      <c r="M612" s="90"/>
      <c r="N612" s="109"/>
      <c r="O612" s="109"/>
      <c r="P612" s="94"/>
      <c r="Q612" s="94"/>
      <c r="R612" s="702"/>
      <c r="S612" s="702"/>
      <c r="T612" s="702"/>
      <c r="U612" s="702"/>
      <c r="V612" s="702"/>
      <c r="W612" s="702"/>
      <c r="X612" s="702"/>
      <c r="Y612" s="702"/>
      <c r="Z612" s="702"/>
      <c r="AA612" s="702"/>
      <c r="AB612" s="702"/>
      <c r="AC612" s="702"/>
      <c r="AD612" s="702"/>
      <c r="AE612" s="702"/>
      <c r="AF612" s="702"/>
      <c r="AG612" s="702"/>
      <c r="AH612" s="702"/>
      <c r="AI612" s="702"/>
      <c r="AJ612" s="702"/>
      <c r="AK612" s="702"/>
      <c r="AL612" s="702"/>
      <c r="AM612" s="702"/>
      <c r="AN612" s="702"/>
      <c r="AO612" s="702"/>
      <c r="AP612" s="702"/>
      <c r="AQ612" s="702"/>
      <c r="AR612" s="702"/>
      <c r="AS612" s="702"/>
      <c r="AT612" s="702"/>
      <c r="AU612" s="702"/>
      <c r="AV612" s="702"/>
      <c r="AW612" s="702"/>
      <c r="AX612" s="702"/>
      <c r="AY612" s="702"/>
      <c r="AZ612" s="702"/>
      <c r="BA612" s="702"/>
      <c r="BB612" s="702"/>
      <c r="BC612" s="702"/>
      <c r="BD612" s="70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c r="HU612"/>
      <c r="HV612"/>
      <c r="HW612"/>
      <c r="HX612"/>
      <c r="HY612"/>
      <c r="HZ612"/>
      <c r="IA612"/>
      <c r="IB612"/>
      <c r="IC612"/>
      <c r="ID612"/>
      <c r="IE612"/>
      <c r="IF612"/>
      <c r="IG612"/>
      <c r="IH612"/>
      <c r="II612"/>
      <c r="IJ612"/>
      <c r="IK612"/>
      <c r="IL612"/>
      <c r="IM612"/>
      <c r="IN612"/>
      <c r="IO612"/>
      <c r="IP612"/>
      <c r="IQ612"/>
      <c r="IR612"/>
      <c r="IS612"/>
      <c r="IT612"/>
      <c r="IU612"/>
      <c r="IV612"/>
      <c r="IW612"/>
      <c r="IX612"/>
      <c r="IY612"/>
      <c r="IZ612"/>
      <c r="JA612"/>
      <c r="JB612"/>
      <c r="JC612"/>
      <c r="JD612"/>
      <c r="JE612"/>
      <c r="JF612"/>
      <c r="JG612"/>
      <c r="JH612"/>
      <c r="JI612"/>
      <c r="JJ612"/>
      <c r="JK612"/>
      <c r="JL612"/>
      <c r="JM612"/>
      <c r="JN612"/>
      <c r="JO612"/>
      <c r="JP612"/>
      <c r="JQ612"/>
      <c r="JR612"/>
      <c r="JS612"/>
      <c r="JT612"/>
      <c r="JU612"/>
      <c r="JV612"/>
      <c r="JW612"/>
      <c r="JX612"/>
      <c r="JY612"/>
      <c r="JZ612"/>
      <c r="KA612"/>
      <c r="KB612"/>
      <c r="KC612"/>
      <c r="KD612"/>
      <c r="KE612"/>
      <c r="KF612"/>
      <c r="KG612"/>
      <c r="KH612"/>
      <c r="KI612"/>
      <c r="KJ612"/>
      <c r="KK612"/>
      <c r="KL612"/>
      <c r="KM612"/>
      <c r="KN612"/>
      <c r="KO612"/>
      <c r="KP612"/>
      <c r="KQ612"/>
      <c r="KR612"/>
      <c r="KS612"/>
      <c r="KT612"/>
      <c r="KU612"/>
      <c r="KV612"/>
      <c r="KW612"/>
      <c r="KX612"/>
      <c r="KY612"/>
      <c r="KZ612"/>
      <c r="LA612"/>
      <c r="LB612"/>
      <c r="LC612"/>
      <c r="LD612"/>
      <c r="LE612"/>
      <c r="LF612"/>
      <c r="LG612"/>
      <c r="LH612"/>
      <c r="LI612"/>
      <c r="LJ612"/>
      <c r="LK612"/>
      <c r="LL612"/>
      <c r="LM612"/>
      <c r="LN612"/>
      <c r="LO612"/>
      <c r="LP612"/>
      <c r="LQ612"/>
      <c r="LR612"/>
      <c r="LS612"/>
      <c r="LT612"/>
      <c r="LU612"/>
      <c r="LV612"/>
      <c r="LW612"/>
      <c r="LX612"/>
      <c r="LY612"/>
      <c r="LZ612"/>
      <c r="MA612"/>
      <c r="MB612"/>
      <c r="MC612"/>
      <c r="MD612"/>
      <c r="ME612"/>
      <c r="MF612"/>
      <c r="MG612"/>
      <c r="MH612"/>
      <c r="MI612"/>
      <c r="MJ612"/>
      <c r="MK612"/>
      <c r="ML612"/>
      <c r="MM612"/>
      <c r="MN612"/>
      <c r="MO612"/>
      <c r="MP612"/>
      <c r="MQ612"/>
      <c r="MR612"/>
      <c r="MS612"/>
      <c r="MT612"/>
      <c r="MU612"/>
      <c r="MV612"/>
      <c r="MW612"/>
      <c r="MX612"/>
      <c r="MY612"/>
      <c r="MZ612"/>
      <c r="NA612"/>
      <c r="NB612"/>
      <c r="NC612"/>
      <c r="ND612"/>
      <c r="NE612"/>
      <c r="NF612"/>
      <c r="NG612"/>
      <c r="NH612"/>
      <c r="NI612"/>
      <c r="NJ612"/>
      <c r="NK612"/>
      <c r="NL612"/>
      <c r="NM612"/>
      <c r="NN612"/>
      <c r="NO612"/>
      <c r="NP612"/>
      <c r="NQ612"/>
      <c r="NR612"/>
      <c r="NS612"/>
      <c r="NT612"/>
      <c r="NU612"/>
      <c r="NV612"/>
      <c r="NW612"/>
      <c r="NX612"/>
      <c r="NY612"/>
      <c r="NZ612"/>
      <c r="OA612"/>
      <c r="OB612"/>
      <c r="OC612"/>
      <c r="OD612"/>
      <c r="OE612"/>
      <c r="OF612"/>
      <c r="OG612"/>
      <c r="OH612"/>
      <c r="OI612"/>
      <c r="OJ612"/>
      <c r="OK612"/>
      <c r="OL612"/>
      <c r="OM612"/>
      <c r="ON612"/>
      <c r="OO612"/>
      <c r="OP612"/>
      <c r="OQ612"/>
      <c r="OR612"/>
      <c r="OS612"/>
      <c r="OT612"/>
      <c r="OU612"/>
      <c r="OV612"/>
      <c r="OW612"/>
      <c r="OX612"/>
      <c r="OY612"/>
      <c r="OZ612"/>
      <c r="PA612"/>
      <c r="PB612"/>
      <c r="PC612"/>
      <c r="PD612"/>
      <c r="PE612"/>
      <c r="PF612"/>
      <c r="PG612"/>
      <c r="PH612"/>
      <c r="PI612"/>
      <c r="PJ612"/>
      <c r="PK612"/>
      <c r="PL612"/>
      <c r="PM612"/>
      <c r="PN612"/>
      <c r="PO612"/>
      <c r="PP612"/>
      <c r="PQ612"/>
      <c r="PR612"/>
      <c r="PS612"/>
      <c r="PT612"/>
      <c r="PU612"/>
      <c r="PV612"/>
      <c r="PW612"/>
      <c r="PX612"/>
      <c r="PY612"/>
      <c r="PZ612"/>
      <c r="QA612"/>
      <c r="QB612"/>
      <c r="QC612"/>
      <c r="QD612"/>
      <c r="QE612"/>
      <c r="QF612"/>
      <c r="QG612"/>
      <c r="QH612"/>
      <c r="QI612"/>
      <c r="QJ612"/>
      <c r="QK612"/>
      <c r="QL612"/>
      <c r="QM612"/>
      <c r="QN612"/>
      <c r="QO612"/>
      <c r="QP612"/>
      <c r="QQ612"/>
      <c r="QR612"/>
      <c r="QS612"/>
      <c r="QT612"/>
      <c r="QU612"/>
      <c r="QV612"/>
      <c r="QW612"/>
      <c r="QX612"/>
      <c r="QY612"/>
      <c r="QZ612"/>
      <c r="RA612"/>
      <c r="RB612"/>
      <c r="RC612"/>
      <c r="RD612"/>
      <c r="RE612"/>
      <c r="RF612"/>
      <c r="RG612"/>
      <c r="RH612"/>
      <c r="RI612"/>
      <c r="RJ612"/>
      <c r="RK612"/>
      <c r="RL612"/>
      <c r="RM612"/>
      <c r="RN612"/>
      <c r="RO612"/>
      <c r="RP612"/>
      <c r="RQ612"/>
      <c r="RR612"/>
      <c r="RS612"/>
      <c r="RT612"/>
      <c r="RU612"/>
      <c r="RV612"/>
      <c r="RW612"/>
      <c r="RX612"/>
      <c r="RY612"/>
      <c r="RZ612"/>
      <c r="SA612"/>
      <c r="SB612"/>
      <c r="SC612"/>
      <c r="SD612"/>
      <c r="SE612"/>
      <c r="SF612"/>
      <c r="SG612"/>
      <c r="SH612"/>
      <c r="SI612"/>
      <c r="SJ612"/>
      <c r="SK612"/>
      <c r="SL612"/>
      <c r="SM612"/>
      <c r="SN612"/>
      <c r="SO612"/>
      <c r="SP612"/>
      <c r="SQ612"/>
      <c r="SR612"/>
      <c r="SS612"/>
      <c r="ST612"/>
      <c r="SU612"/>
      <c r="SV612"/>
      <c r="SW612"/>
      <c r="SX612"/>
      <c r="SY612"/>
      <c r="SZ612"/>
      <c r="TA612"/>
      <c r="TB612"/>
      <c r="TC612"/>
      <c r="TD612"/>
      <c r="TE612"/>
      <c r="TF612"/>
      <c r="TG612"/>
      <c r="TH612"/>
      <c r="TI612"/>
      <c r="TJ612"/>
      <c r="TK612"/>
      <c r="TL612"/>
      <c r="TM612"/>
      <c r="TN612"/>
      <c r="TO612"/>
      <c r="TP612"/>
      <c r="TQ612"/>
      <c r="TR612"/>
      <c r="TS612"/>
      <c r="TT612"/>
      <c r="TU612"/>
      <c r="TV612"/>
      <c r="TW612"/>
      <c r="TX612"/>
      <c r="TY612"/>
      <c r="TZ612"/>
      <c r="UA612"/>
      <c r="UB612"/>
      <c r="UC612"/>
      <c r="UD612"/>
      <c r="UE612"/>
      <c r="UF612"/>
      <c r="UG612"/>
      <c r="UH612"/>
      <c r="UI612"/>
      <c r="UJ612"/>
      <c r="UK612"/>
      <c r="UL612"/>
      <c r="UM612"/>
      <c r="UN612"/>
      <c r="UO612"/>
      <c r="UP612"/>
      <c r="UQ612"/>
      <c r="UR612"/>
      <c r="US612"/>
      <c r="UT612"/>
      <c r="UU612"/>
      <c r="UV612"/>
      <c r="UW612"/>
      <c r="UX612"/>
      <c r="UY612"/>
      <c r="UZ612"/>
      <c r="VA612"/>
      <c r="VB612"/>
      <c r="VC612"/>
      <c r="VD612"/>
      <c r="VE612"/>
      <c r="VF612"/>
      <c r="VG612"/>
      <c r="VH612"/>
      <c r="VI612"/>
      <c r="VJ612"/>
      <c r="VK612"/>
      <c r="VL612"/>
      <c r="VM612"/>
      <c r="VN612"/>
      <c r="VO612"/>
      <c r="VP612"/>
      <c r="VQ612"/>
      <c r="VR612"/>
      <c r="VS612"/>
      <c r="VT612"/>
      <c r="VU612"/>
      <c r="VV612"/>
      <c r="VW612"/>
      <c r="VX612"/>
      <c r="VY612"/>
      <c r="VZ612"/>
      <c r="WA612"/>
      <c r="WB612"/>
      <c r="WC612"/>
      <c r="WD612"/>
      <c r="WE612"/>
      <c r="WF612"/>
      <c r="WG612"/>
      <c r="WH612"/>
      <c r="WI612"/>
      <c r="WJ612"/>
      <c r="WK612"/>
      <c r="WL612"/>
      <c r="WM612"/>
      <c r="WN612"/>
      <c r="WO612"/>
      <c r="WP612"/>
      <c r="WQ612"/>
      <c r="WR612"/>
      <c r="WS612"/>
      <c r="WT612"/>
      <c r="WU612"/>
      <c r="WV612"/>
      <c r="WW612"/>
      <c r="WX612"/>
      <c r="WY612"/>
      <c r="WZ612"/>
      <c r="XA612"/>
      <c r="XB612"/>
      <c r="XC612"/>
      <c r="XD612"/>
      <c r="XE612"/>
      <c r="XF612"/>
      <c r="XG612"/>
      <c r="XH612"/>
      <c r="XI612"/>
      <c r="XJ612"/>
      <c r="XK612"/>
      <c r="XL612"/>
      <c r="XM612"/>
      <c r="XN612"/>
      <c r="XO612"/>
      <c r="XP612"/>
      <c r="XQ612"/>
      <c r="XR612"/>
      <c r="XS612"/>
      <c r="XT612"/>
      <c r="XU612"/>
      <c r="XV612"/>
      <c r="XW612"/>
      <c r="XX612"/>
      <c r="XY612"/>
      <c r="XZ612"/>
      <c r="YA612"/>
      <c r="YB612"/>
      <c r="YC612"/>
      <c r="YD612"/>
      <c r="YE612"/>
      <c r="YF612"/>
      <c r="YG612"/>
      <c r="YH612"/>
      <c r="YI612"/>
      <c r="YJ612"/>
      <c r="YK612"/>
      <c r="YL612"/>
      <c r="YM612"/>
      <c r="YN612"/>
      <c r="YO612"/>
      <c r="YP612"/>
      <c r="YQ612"/>
      <c r="YR612"/>
      <c r="YS612"/>
      <c r="YT612"/>
      <c r="YU612"/>
      <c r="YV612"/>
      <c r="YW612"/>
      <c r="YX612"/>
      <c r="YY612"/>
      <c r="YZ612"/>
      <c r="ZA612"/>
      <c r="ZB612"/>
      <c r="ZC612"/>
      <c r="ZD612"/>
      <c r="ZE612"/>
      <c r="ZF612"/>
      <c r="ZG612"/>
      <c r="ZH612"/>
      <c r="ZI612"/>
      <c r="ZJ612"/>
      <c r="ZK612"/>
      <c r="ZL612"/>
      <c r="ZM612"/>
      <c r="ZN612"/>
      <c r="ZO612"/>
      <c r="ZP612"/>
      <c r="ZQ612"/>
      <c r="ZR612"/>
      <c r="ZS612"/>
      <c r="ZT612"/>
      <c r="ZU612"/>
      <c r="ZV612"/>
      <c r="ZW612"/>
      <c r="ZX612"/>
      <c r="ZY612"/>
      <c r="ZZ612"/>
      <c r="AAA612"/>
      <c r="AAB612"/>
      <c r="AAC612"/>
      <c r="AAD612"/>
      <c r="AAE612"/>
      <c r="AAF612"/>
      <c r="AAG612"/>
      <c r="AAH612"/>
      <c r="AAI612"/>
      <c r="AAJ612"/>
      <c r="AAK612"/>
      <c r="AAL612"/>
      <c r="AAM612"/>
      <c r="AAN612"/>
      <c r="AAO612"/>
      <c r="AAP612"/>
      <c r="AAQ612"/>
      <c r="AAR612"/>
      <c r="AAS612"/>
      <c r="AAT612"/>
      <c r="AAU612"/>
      <c r="AAV612"/>
      <c r="AAW612"/>
      <c r="AAX612"/>
      <c r="AAY612"/>
      <c r="AAZ612"/>
      <c r="ABA612"/>
      <c r="ABB612"/>
      <c r="ABC612"/>
      <c r="ABD612"/>
      <c r="ABE612"/>
      <c r="ABF612"/>
      <c r="ABG612"/>
      <c r="ABH612"/>
      <c r="ABI612"/>
      <c r="ABJ612"/>
      <c r="ABK612"/>
      <c r="ABL612"/>
      <c r="ABM612"/>
      <c r="ABN612"/>
      <c r="ABO612"/>
      <c r="ABP612"/>
      <c r="ABQ612"/>
      <c r="ABR612"/>
      <c r="ABS612"/>
      <c r="ABT612"/>
      <c r="ABU612"/>
      <c r="ABV612"/>
      <c r="ABW612"/>
      <c r="ABX612"/>
      <c r="ABY612"/>
      <c r="ABZ612"/>
      <c r="ACA612"/>
      <c r="ACB612"/>
      <c r="ACC612"/>
      <c r="ACD612"/>
      <c r="ACE612"/>
      <c r="ACF612"/>
      <c r="ACG612"/>
      <c r="ACH612"/>
      <c r="ACI612"/>
      <c r="ACJ612"/>
      <c r="ACK612"/>
      <c r="ACL612"/>
      <c r="ACM612"/>
      <c r="ACN612"/>
      <c r="ACO612"/>
      <c r="ACP612"/>
      <c r="ACQ612"/>
      <c r="ACR612"/>
      <c r="ACS612"/>
      <c r="ACT612"/>
      <c r="ACU612"/>
      <c r="ACV612"/>
      <c r="ACW612"/>
      <c r="ACX612"/>
      <c r="ACY612"/>
      <c r="ACZ612"/>
      <c r="ADA612"/>
      <c r="ADB612"/>
      <c r="ADC612"/>
      <c r="ADD612"/>
      <c r="ADE612"/>
      <c r="ADF612"/>
      <c r="ADG612"/>
      <c r="ADH612"/>
      <c r="ADI612"/>
      <c r="ADJ612"/>
      <c r="ADK612"/>
      <c r="ADL612"/>
      <c r="ADM612"/>
      <c r="ADN612"/>
      <c r="ADO612"/>
      <c r="ADP612"/>
      <c r="ADQ612"/>
      <c r="ADR612"/>
      <c r="ADS612"/>
      <c r="ADT612"/>
      <c r="ADU612"/>
      <c r="ADV612"/>
      <c r="ADW612"/>
      <c r="ADX612"/>
      <c r="ADY612"/>
      <c r="ADZ612"/>
      <c r="AEA612"/>
      <c r="AEB612"/>
      <c r="AEC612"/>
      <c r="AED612"/>
      <c r="AEE612"/>
      <c r="AEF612"/>
      <c r="AEG612"/>
      <c r="AEH612"/>
      <c r="AEI612"/>
      <c r="AEJ612"/>
      <c r="AEK612"/>
      <c r="AEL612"/>
      <c r="AEM612"/>
      <c r="AEN612"/>
      <c r="AEO612"/>
      <c r="AEP612"/>
      <c r="AEQ612"/>
      <c r="AER612"/>
      <c r="AES612"/>
      <c r="AET612"/>
      <c r="AEU612"/>
      <c r="AEV612"/>
      <c r="AEW612"/>
      <c r="AEX612"/>
      <c r="AEY612"/>
      <c r="AEZ612"/>
      <c r="AFA612"/>
      <c r="AFB612"/>
      <c r="AFC612"/>
      <c r="AFD612"/>
      <c r="AFE612"/>
      <c r="AFF612"/>
      <c r="AFG612"/>
      <c r="AFH612"/>
      <c r="AFI612"/>
      <c r="AFJ612"/>
      <c r="AFK612"/>
      <c r="AFL612"/>
      <c r="AFM612"/>
      <c r="AFN612"/>
      <c r="AFO612"/>
      <c r="AFP612"/>
      <c r="AFQ612"/>
      <c r="AFR612"/>
      <c r="AFS612"/>
      <c r="AFT612"/>
      <c r="AFU612"/>
      <c r="AFV612"/>
      <c r="AFW612"/>
      <c r="AFX612"/>
      <c r="AFY612"/>
      <c r="AFZ612"/>
      <c r="AGA612"/>
      <c r="AGB612"/>
      <c r="AGC612"/>
      <c r="AGD612"/>
      <c r="AGE612"/>
      <c r="AGF612"/>
      <c r="AGG612"/>
      <c r="AGH612"/>
      <c r="AGI612"/>
      <c r="AGJ612"/>
      <c r="AGK612"/>
      <c r="AGL612"/>
      <c r="AGM612"/>
      <c r="AGN612"/>
      <c r="AGO612"/>
      <c r="AGP612"/>
      <c r="AGQ612"/>
      <c r="AGR612"/>
      <c r="AGS612"/>
      <c r="AGT612"/>
      <c r="AGU612"/>
      <c r="AGV612"/>
      <c r="AGW612"/>
      <c r="AGX612"/>
      <c r="AGY612"/>
      <c r="AGZ612"/>
      <c r="AHA612"/>
      <c r="AHB612"/>
      <c r="AHC612"/>
      <c r="AHD612"/>
      <c r="AHE612"/>
      <c r="AHF612"/>
      <c r="AHG612"/>
      <c r="AHH612"/>
      <c r="AHI612"/>
      <c r="AHJ612"/>
      <c r="AHK612"/>
      <c r="AHL612"/>
      <c r="AHM612"/>
      <c r="AHN612"/>
      <c r="AHO612"/>
      <c r="AHP612"/>
      <c r="AHQ612"/>
      <c r="AHR612"/>
      <c r="AHS612"/>
      <c r="AHT612"/>
      <c r="AHU612"/>
      <c r="AHV612"/>
      <c r="AHW612"/>
      <c r="AHX612"/>
      <c r="AHY612"/>
      <c r="AHZ612"/>
      <c r="AIA612"/>
      <c r="AIB612"/>
      <c r="AIC612"/>
      <c r="AID612"/>
      <c r="AIE612"/>
      <c r="AIF612"/>
      <c r="AIG612"/>
      <c r="AIH612"/>
      <c r="AII612"/>
      <c r="AIJ612"/>
      <c r="AIK612"/>
      <c r="AIL612"/>
      <c r="AIM612"/>
      <c r="AIN612"/>
      <c r="AIO612"/>
      <c r="AIP612"/>
      <c r="AIQ612"/>
      <c r="AIR612"/>
      <c r="AIS612"/>
      <c r="AIT612"/>
      <c r="AIU612"/>
      <c r="AIV612"/>
      <c r="AIW612"/>
      <c r="AIX612"/>
      <c r="AIY612"/>
      <c r="AIZ612"/>
      <c r="AJA612"/>
      <c r="AJB612"/>
      <c r="AJC612"/>
      <c r="AJD612"/>
      <c r="AJE612"/>
      <c r="AJF612"/>
      <c r="AJG612"/>
      <c r="AJH612"/>
      <c r="AJI612"/>
      <c r="AJJ612"/>
      <c r="AJK612"/>
      <c r="AJL612"/>
      <c r="AJM612"/>
      <c r="AJN612"/>
    </row>
    <row r="613" spans="1:950" ht="54.75" customHeight="1">
      <c r="A613" s="779" t="s">
        <v>166</v>
      </c>
      <c r="B613" s="65"/>
      <c r="C613" s="780" t="s">
        <v>1265</v>
      </c>
      <c r="D613" s="796" t="s">
        <v>1276</v>
      </c>
      <c r="E613" s="66" t="s">
        <v>38</v>
      </c>
      <c r="F613" s="856">
        <f>'MEMÓRIA DE CÁLCULO'!$K$62</f>
        <v>15.840000000000002</v>
      </c>
      <c r="G613" s="1264"/>
      <c r="H613" s="1236">
        <f>ROUND(SUM(H614:H622),2)</f>
        <v>165.84</v>
      </c>
      <c r="I613" s="1246">
        <f>ROUND(SUM(I614:I622),2)</f>
        <v>52.69</v>
      </c>
      <c r="J613" s="211">
        <f>ROUND(H613+I613,2)</f>
        <v>218.53</v>
      </c>
      <c r="K613" s="68">
        <f>ROUND(F613*H613,2)</f>
        <v>2626.91</v>
      </c>
      <c r="L613" s="69">
        <f>ROUND(F613*I613,2)</f>
        <v>834.61</v>
      </c>
      <c r="M613" s="679">
        <f>ROUND(K613+L613,2)</f>
        <v>3461.52</v>
      </c>
      <c r="N613" s="680">
        <f>ROUND(M613*$N$5,2)</f>
        <v>874.35</v>
      </c>
      <c r="O613" s="680">
        <f>ROUND(M613+N613,2)</f>
        <v>4335.87</v>
      </c>
      <c r="P613" s="94"/>
      <c r="Q613" s="94"/>
      <c r="R613" s="702"/>
      <c r="S613" s="702"/>
      <c r="T613" s="702"/>
      <c r="U613" s="702"/>
      <c r="V613" s="702"/>
      <c r="W613" s="702"/>
      <c r="X613" s="702"/>
      <c r="Y613" s="702"/>
      <c r="Z613" s="702"/>
      <c r="AA613" s="702"/>
      <c r="AB613" s="702"/>
      <c r="AC613" s="702"/>
      <c r="AD613" s="702"/>
      <c r="AE613" s="702"/>
      <c r="AF613" s="702"/>
      <c r="AG613" s="702"/>
      <c r="AH613" s="702"/>
      <c r="AI613" s="702"/>
      <c r="AJ613" s="702"/>
      <c r="AK613" s="702"/>
      <c r="AL613" s="702"/>
      <c r="AM613" s="702"/>
      <c r="AN613" s="702"/>
      <c r="AO613" s="702"/>
      <c r="AP613" s="702"/>
      <c r="AQ613" s="702"/>
      <c r="AR613" s="702"/>
      <c r="AS613" s="702"/>
      <c r="AT613" s="702"/>
      <c r="AU613" s="702"/>
      <c r="AV613" s="702"/>
      <c r="AW613" s="702"/>
      <c r="AX613" s="702"/>
      <c r="AY613" s="702"/>
      <c r="AZ613" s="702"/>
      <c r="BA613" s="702"/>
      <c r="BB613" s="702"/>
      <c r="BC613" s="702"/>
      <c r="BD613" s="702"/>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c r="HU613"/>
      <c r="HV613"/>
      <c r="HW613"/>
      <c r="HX613"/>
      <c r="HY613"/>
      <c r="HZ613"/>
      <c r="IA613"/>
      <c r="IB613"/>
      <c r="IC613"/>
      <c r="ID613"/>
      <c r="IE613"/>
      <c r="IF613"/>
      <c r="IG613"/>
      <c r="IH613"/>
      <c r="II613"/>
      <c r="IJ613"/>
      <c r="IK613"/>
      <c r="IL613"/>
      <c r="IM613"/>
      <c r="IN613"/>
      <c r="IO613"/>
      <c r="IP613"/>
      <c r="IQ613"/>
      <c r="IR613"/>
      <c r="IS613"/>
      <c r="IT613"/>
      <c r="IU613"/>
      <c r="IV613"/>
      <c r="IW613"/>
      <c r="IX613"/>
      <c r="IY613"/>
      <c r="IZ613"/>
      <c r="JA613"/>
      <c r="JB613"/>
      <c r="JC613"/>
      <c r="JD613"/>
      <c r="JE613"/>
      <c r="JF613"/>
      <c r="JG613"/>
      <c r="JH613"/>
      <c r="JI613"/>
      <c r="JJ613"/>
      <c r="JK613"/>
      <c r="JL613"/>
      <c r="JM613"/>
      <c r="JN613"/>
      <c r="JO613"/>
      <c r="JP613"/>
      <c r="JQ613"/>
      <c r="JR613"/>
      <c r="JS613"/>
      <c r="JT613"/>
      <c r="JU613"/>
      <c r="JV613"/>
      <c r="JW613"/>
      <c r="JX613"/>
      <c r="JY613"/>
      <c r="JZ613"/>
      <c r="KA613"/>
      <c r="KB613"/>
      <c r="KC613"/>
      <c r="KD613"/>
      <c r="KE613"/>
      <c r="KF613"/>
      <c r="KG613"/>
      <c r="KH613"/>
      <c r="KI613"/>
      <c r="KJ613"/>
      <c r="KK613"/>
      <c r="KL613"/>
      <c r="KM613"/>
      <c r="KN613"/>
      <c r="KO613"/>
      <c r="KP613"/>
      <c r="KQ613"/>
      <c r="KR613"/>
      <c r="KS613"/>
      <c r="KT613"/>
      <c r="KU613"/>
      <c r="KV613"/>
      <c r="KW613"/>
      <c r="KX613"/>
      <c r="KY613"/>
      <c r="KZ613"/>
      <c r="LA613"/>
      <c r="LB613"/>
      <c r="LC613"/>
      <c r="LD613"/>
      <c r="LE613"/>
      <c r="LF613"/>
      <c r="LG613"/>
      <c r="LH613"/>
      <c r="LI613"/>
      <c r="LJ613"/>
      <c r="LK613"/>
      <c r="LL613"/>
      <c r="LM613"/>
      <c r="LN613"/>
      <c r="LO613"/>
      <c r="LP613"/>
      <c r="LQ613"/>
      <c r="LR613"/>
      <c r="LS613"/>
      <c r="LT613"/>
      <c r="LU613"/>
      <c r="LV613"/>
      <c r="LW613"/>
      <c r="LX613"/>
      <c r="LY613"/>
      <c r="LZ613"/>
      <c r="MA613"/>
      <c r="MB613"/>
      <c r="MC613"/>
      <c r="MD613"/>
      <c r="ME613"/>
      <c r="MF613"/>
      <c r="MG613"/>
      <c r="MH613"/>
      <c r="MI613"/>
      <c r="MJ613"/>
      <c r="MK613"/>
      <c r="ML613"/>
      <c r="MM613"/>
      <c r="MN613"/>
      <c r="MO613"/>
      <c r="MP613"/>
      <c r="MQ613"/>
      <c r="MR613"/>
      <c r="MS613"/>
      <c r="MT613"/>
      <c r="MU613"/>
      <c r="MV613"/>
      <c r="MW613"/>
      <c r="MX613"/>
      <c r="MY613"/>
      <c r="MZ613"/>
      <c r="NA613"/>
      <c r="NB613"/>
      <c r="NC613"/>
      <c r="ND613"/>
      <c r="NE613"/>
      <c r="NF613"/>
      <c r="NG613"/>
      <c r="NH613"/>
      <c r="NI613"/>
      <c r="NJ613"/>
      <c r="NK613"/>
      <c r="NL613"/>
      <c r="NM613"/>
      <c r="NN613"/>
      <c r="NO613"/>
      <c r="NP613"/>
      <c r="NQ613"/>
      <c r="NR613"/>
      <c r="NS613"/>
      <c r="NT613"/>
      <c r="NU613"/>
      <c r="NV613"/>
      <c r="NW613"/>
      <c r="NX613"/>
      <c r="NY613"/>
      <c r="NZ613"/>
      <c r="OA613"/>
      <c r="OB613"/>
      <c r="OC613"/>
      <c r="OD613"/>
      <c r="OE613"/>
      <c r="OF613"/>
      <c r="OG613"/>
      <c r="OH613"/>
      <c r="OI613"/>
      <c r="OJ613"/>
      <c r="OK613"/>
      <c r="OL613"/>
      <c r="OM613"/>
      <c r="ON613"/>
      <c r="OO613"/>
      <c r="OP613"/>
      <c r="OQ613"/>
      <c r="OR613"/>
      <c r="OS613"/>
      <c r="OT613"/>
      <c r="OU613"/>
      <c r="OV613"/>
      <c r="OW613"/>
      <c r="OX613"/>
      <c r="OY613"/>
      <c r="OZ613"/>
      <c r="PA613"/>
      <c r="PB613"/>
      <c r="PC613"/>
      <c r="PD613"/>
      <c r="PE613"/>
      <c r="PF613"/>
      <c r="PG613"/>
      <c r="PH613"/>
      <c r="PI613"/>
      <c r="PJ613"/>
      <c r="PK613"/>
      <c r="PL613"/>
      <c r="PM613"/>
      <c r="PN613"/>
      <c r="PO613"/>
      <c r="PP613"/>
      <c r="PQ613"/>
      <c r="PR613"/>
      <c r="PS613"/>
      <c r="PT613"/>
      <c r="PU613"/>
      <c r="PV613"/>
      <c r="PW613"/>
      <c r="PX613"/>
      <c r="PY613"/>
      <c r="PZ613"/>
      <c r="QA613"/>
      <c r="QB613"/>
      <c r="QC613"/>
      <c r="QD613"/>
      <c r="QE613"/>
      <c r="QF613"/>
      <c r="QG613"/>
      <c r="QH613"/>
      <c r="QI613"/>
      <c r="QJ613"/>
      <c r="QK613"/>
      <c r="QL613"/>
      <c r="QM613"/>
      <c r="QN613"/>
      <c r="QO613"/>
      <c r="QP613"/>
      <c r="QQ613"/>
      <c r="QR613"/>
      <c r="QS613"/>
      <c r="QT613"/>
      <c r="QU613"/>
      <c r="QV613"/>
      <c r="QW613"/>
      <c r="QX613"/>
      <c r="QY613"/>
      <c r="QZ613"/>
      <c r="RA613"/>
      <c r="RB613"/>
      <c r="RC613"/>
      <c r="RD613"/>
      <c r="RE613"/>
      <c r="RF613"/>
      <c r="RG613"/>
      <c r="RH613"/>
      <c r="RI613"/>
      <c r="RJ613"/>
      <c r="RK613"/>
      <c r="RL613"/>
      <c r="RM613"/>
      <c r="RN613"/>
      <c r="RO613"/>
      <c r="RP613"/>
      <c r="RQ613"/>
      <c r="RR613"/>
      <c r="RS613"/>
      <c r="RT613"/>
      <c r="RU613"/>
      <c r="RV613"/>
      <c r="RW613"/>
      <c r="RX613"/>
      <c r="RY613"/>
      <c r="RZ613"/>
      <c r="SA613"/>
      <c r="SB613"/>
      <c r="SC613"/>
      <c r="SD613"/>
      <c r="SE613"/>
      <c r="SF613"/>
      <c r="SG613"/>
      <c r="SH613"/>
      <c r="SI613"/>
      <c r="SJ613"/>
      <c r="SK613"/>
      <c r="SL613"/>
      <c r="SM613"/>
      <c r="SN613"/>
      <c r="SO613"/>
      <c r="SP613"/>
      <c r="SQ613"/>
      <c r="SR613"/>
      <c r="SS613"/>
      <c r="ST613"/>
      <c r="SU613"/>
      <c r="SV613"/>
      <c r="SW613"/>
      <c r="SX613"/>
      <c r="SY613"/>
      <c r="SZ613"/>
      <c r="TA613"/>
      <c r="TB613"/>
      <c r="TC613"/>
      <c r="TD613"/>
      <c r="TE613"/>
      <c r="TF613"/>
      <c r="TG613"/>
      <c r="TH613"/>
      <c r="TI613"/>
      <c r="TJ613"/>
      <c r="TK613"/>
      <c r="TL613"/>
      <c r="TM613"/>
      <c r="TN613"/>
      <c r="TO613"/>
      <c r="TP613"/>
      <c r="TQ613"/>
      <c r="TR613"/>
      <c r="TS613"/>
      <c r="TT613"/>
      <c r="TU613"/>
      <c r="TV613"/>
      <c r="TW613"/>
      <c r="TX613"/>
      <c r="TY613"/>
      <c r="TZ613"/>
      <c r="UA613"/>
      <c r="UB613"/>
      <c r="UC613"/>
      <c r="UD613"/>
      <c r="UE613"/>
      <c r="UF613"/>
      <c r="UG613"/>
      <c r="UH613"/>
      <c r="UI613"/>
      <c r="UJ613"/>
      <c r="UK613"/>
      <c r="UL613"/>
      <c r="UM613"/>
      <c r="UN613"/>
      <c r="UO613"/>
      <c r="UP613"/>
      <c r="UQ613"/>
      <c r="UR613"/>
      <c r="US613"/>
      <c r="UT613"/>
      <c r="UU613"/>
      <c r="UV613"/>
      <c r="UW613"/>
      <c r="UX613"/>
      <c r="UY613"/>
      <c r="UZ613"/>
      <c r="VA613"/>
      <c r="VB613"/>
      <c r="VC613"/>
      <c r="VD613"/>
      <c r="VE613"/>
      <c r="VF613"/>
      <c r="VG613"/>
      <c r="VH613"/>
      <c r="VI613"/>
      <c r="VJ613"/>
      <c r="VK613"/>
      <c r="VL613"/>
      <c r="VM613"/>
      <c r="VN613"/>
      <c r="VO613"/>
      <c r="VP613"/>
      <c r="VQ613"/>
      <c r="VR613"/>
      <c r="VS613"/>
      <c r="VT613"/>
      <c r="VU613"/>
      <c r="VV613"/>
      <c r="VW613"/>
      <c r="VX613"/>
      <c r="VY613"/>
      <c r="VZ613"/>
      <c r="WA613"/>
      <c r="WB613"/>
      <c r="WC613"/>
      <c r="WD613"/>
      <c r="WE613"/>
      <c r="WF613"/>
      <c r="WG613"/>
      <c r="WH613"/>
      <c r="WI613"/>
      <c r="WJ613"/>
      <c r="WK613"/>
      <c r="WL613"/>
      <c r="WM613"/>
      <c r="WN613"/>
      <c r="WO613"/>
      <c r="WP613"/>
      <c r="WQ613"/>
      <c r="WR613"/>
      <c r="WS613"/>
      <c r="WT613"/>
      <c r="WU613"/>
      <c r="WV613"/>
      <c r="WW613"/>
      <c r="WX613"/>
      <c r="WY613"/>
      <c r="WZ613"/>
      <c r="XA613"/>
      <c r="XB613"/>
      <c r="XC613"/>
      <c r="XD613"/>
      <c r="XE613"/>
      <c r="XF613"/>
      <c r="XG613"/>
      <c r="XH613"/>
      <c r="XI613"/>
      <c r="XJ613"/>
      <c r="XK613"/>
      <c r="XL613"/>
      <c r="XM613"/>
      <c r="XN613"/>
      <c r="XO613"/>
      <c r="XP613"/>
      <c r="XQ613"/>
      <c r="XR613"/>
      <c r="XS613"/>
      <c r="XT613"/>
      <c r="XU613"/>
      <c r="XV613"/>
      <c r="XW613"/>
      <c r="XX613"/>
      <c r="XY613"/>
      <c r="XZ613"/>
      <c r="YA613"/>
      <c r="YB613"/>
      <c r="YC613"/>
      <c r="YD613"/>
      <c r="YE613"/>
      <c r="YF613"/>
      <c r="YG613"/>
      <c r="YH613"/>
      <c r="YI613"/>
      <c r="YJ613"/>
      <c r="YK613"/>
      <c r="YL613"/>
      <c r="YM613"/>
      <c r="YN613"/>
      <c r="YO613"/>
      <c r="YP613"/>
      <c r="YQ613"/>
      <c r="YR613"/>
      <c r="YS613"/>
      <c r="YT613"/>
      <c r="YU613"/>
      <c r="YV613"/>
      <c r="YW613"/>
      <c r="YX613"/>
      <c r="YY613"/>
      <c r="YZ613"/>
      <c r="ZA613"/>
      <c r="ZB613"/>
      <c r="ZC613"/>
      <c r="ZD613"/>
      <c r="ZE613"/>
      <c r="ZF613"/>
      <c r="ZG613"/>
      <c r="ZH613"/>
      <c r="ZI613"/>
      <c r="ZJ613"/>
      <c r="ZK613"/>
      <c r="ZL613"/>
      <c r="ZM613"/>
      <c r="ZN613"/>
      <c r="ZO613"/>
      <c r="ZP613"/>
      <c r="ZQ613"/>
      <c r="ZR613"/>
      <c r="ZS613"/>
      <c r="ZT613"/>
      <c r="ZU613"/>
      <c r="ZV613"/>
      <c r="ZW613"/>
      <c r="ZX613"/>
      <c r="ZY613"/>
      <c r="ZZ613"/>
      <c r="AAA613"/>
      <c r="AAB613"/>
      <c r="AAC613"/>
      <c r="AAD613"/>
      <c r="AAE613"/>
      <c r="AAF613"/>
      <c r="AAG613"/>
      <c r="AAH613"/>
      <c r="AAI613"/>
      <c r="AAJ613"/>
      <c r="AAK613"/>
      <c r="AAL613"/>
      <c r="AAM613"/>
      <c r="AAN613"/>
      <c r="AAO613"/>
      <c r="AAP613"/>
      <c r="AAQ613"/>
      <c r="AAR613"/>
      <c r="AAS613"/>
      <c r="AAT613"/>
      <c r="AAU613"/>
      <c r="AAV613"/>
      <c r="AAW613"/>
      <c r="AAX613"/>
      <c r="AAY613"/>
      <c r="AAZ613"/>
      <c r="ABA613"/>
      <c r="ABB613"/>
      <c r="ABC613"/>
      <c r="ABD613"/>
      <c r="ABE613"/>
      <c r="ABF613"/>
      <c r="ABG613"/>
      <c r="ABH613"/>
      <c r="ABI613"/>
      <c r="ABJ613"/>
      <c r="ABK613"/>
      <c r="ABL613"/>
      <c r="ABM613"/>
      <c r="ABN613"/>
      <c r="ABO613"/>
      <c r="ABP613"/>
      <c r="ABQ613"/>
      <c r="ABR613"/>
      <c r="ABS613"/>
      <c r="ABT613"/>
      <c r="ABU613"/>
      <c r="ABV613"/>
      <c r="ABW613"/>
      <c r="ABX613"/>
      <c r="ABY613"/>
      <c r="ABZ613"/>
      <c r="ACA613"/>
      <c r="ACB613"/>
      <c r="ACC613"/>
      <c r="ACD613"/>
      <c r="ACE613"/>
      <c r="ACF613"/>
      <c r="ACG613"/>
      <c r="ACH613"/>
      <c r="ACI613"/>
      <c r="ACJ613"/>
      <c r="ACK613"/>
      <c r="ACL613"/>
      <c r="ACM613"/>
      <c r="ACN613"/>
      <c r="ACO613"/>
      <c r="ACP613"/>
      <c r="ACQ613"/>
      <c r="ACR613"/>
      <c r="ACS613"/>
      <c r="ACT613"/>
      <c r="ACU613"/>
      <c r="ACV613"/>
      <c r="ACW613"/>
      <c r="ACX613"/>
      <c r="ACY613"/>
      <c r="ACZ613"/>
      <c r="ADA613"/>
      <c r="ADB613"/>
      <c r="ADC613"/>
      <c r="ADD613"/>
      <c r="ADE613"/>
      <c r="ADF613"/>
      <c r="ADG613"/>
      <c r="ADH613"/>
      <c r="ADI613"/>
      <c r="ADJ613"/>
      <c r="ADK613"/>
      <c r="ADL613"/>
      <c r="ADM613"/>
      <c r="ADN613"/>
      <c r="ADO613"/>
      <c r="ADP613"/>
      <c r="ADQ613"/>
      <c r="ADR613"/>
      <c r="ADS613"/>
      <c r="ADT613"/>
      <c r="ADU613"/>
      <c r="ADV613"/>
      <c r="ADW613"/>
      <c r="ADX613"/>
      <c r="ADY613"/>
      <c r="ADZ613"/>
      <c r="AEA613"/>
      <c r="AEB613"/>
      <c r="AEC613"/>
      <c r="AED613"/>
      <c r="AEE613"/>
      <c r="AEF613"/>
      <c r="AEG613"/>
      <c r="AEH613"/>
      <c r="AEI613"/>
      <c r="AEJ613"/>
      <c r="AEK613"/>
      <c r="AEL613"/>
      <c r="AEM613"/>
      <c r="AEN613"/>
      <c r="AEO613"/>
      <c r="AEP613"/>
      <c r="AEQ613"/>
      <c r="AER613"/>
      <c r="AES613"/>
      <c r="AET613"/>
      <c r="AEU613"/>
      <c r="AEV613"/>
      <c r="AEW613"/>
      <c r="AEX613"/>
      <c r="AEY613"/>
      <c r="AEZ613"/>
      <c r="AFA613"/>
      <c r="AFB613"/>
      <c r="AFC613"/>
      <c r="AFD613"/>
      <c r="AFE613"/>
      <c r="AFF613"/>
      <c r="AFG613"/>
      <c r="AFH613"/>
      <c r="AFI613"/>
      <c r="AFJ613"/>
      <c r="AFK613"/>
      <c r="AFL613"/>
      <c r="AFM613"/>
      <c r="AFN613"/>
      <c r="AFO613"/>
      <c r="AFP613"/>
      <c r="AFQ613"/>
      <c r="AFR613"/>
      <c r="AFS613"/>
      <c r="AFT613"/>
      <c r="AFU613"/>
      <c r="AFV613"/>
      <c r="AFW613"/>
      <c r="AFX613"/>
      <c r="AFY613"/>
      <c r="AFZ613"/>
      <c r="AGA613"/>
      <c r="AGB613"/>
      <c r="AGC613"/>
      <c r="AGD613"/>
      <c r="AGE613"/>
      <c r="AGF613"/>
      <c r="AGG613"/>
      <c r="AGH613"/>
      <c r="AGI613"/>
      <c r="AGJ613"/>
      <c r="AGK613"/>
      <c r="AGL613"/>
      <c r="AGM613"/>
      <c r="AGN613"/>
      <c r="AGO613"/>
      <c r="AGP613"/>
      <c r="AGQ613"/>
      <c r="AGR613"/>
      <c r="AGS613"/>
      <c r="AGT613"/>
      <c r="AGU613"/>
      <c r="AGV613"/>
      <c r="AGW613"/>
      <c r="AGX613"/>
      <c r="AGY613"/>
      <c r="AGZ613"/>
      <c r="AHA613"/>
      <c r="AHB613"/>
      <c r="AHC613"/>
      <c r="AHD613"/>
      <c r="AHE613"/>
      <c r="AHF613"/>
      <c r="AHG613"/>
      <c r="AHH613"/>
      <c r="AHI613"/>
      <c r="AHJ613"/>
      <c r="AHK613"/>
      <c r="AHL613"/>
      <c r="AHM613"/>
      <c r="AHN613"/>
      <c r="AHO613"/>
      <c r="AHP613"/>
      <c r="AHQ613"/>
      <c r="AHR613"/>
      <c r="AHS613"/>
      <c r="AHT613"/>
      <c r="AHU613"/>
      <c r="AHV613"/>
      <c r="AHW613"/>
      <c r="AHX613"/>
      <c r="AHY613"/>
      <c r="AHZ613"/>
      <c r="AIA613"/>
      <c r="AIB613"/>
      <c r="AIC613"/>
      <c r="AID613"/>
      <c r="AIE613"/>
      <c r="AIF613"/>
      <c r="AIG613"/>
      <c r="AIH613"/>
      <c r="AII613"/>
      <c r="AIJ613"/>
      <c r="AIK613"/>
      <c r="AIL613"/>
      <c r="AIM613"/>
      <c r="AIN613"/>
      <c r="AIO613"/>
      <c r="AIP613"/>
      <c r="AIQ613"/>
      <c r="AIR613"/>
      <c r="AIS613"/>
      <c r="AIT613"/>
      <c r="AIU613"/>
      <c r="AIV613"/>
      <c r="AIW613"/>
      <c r="AIX613"/>
      <c r="AIY613"/>
      <c r="AIZ613"/>
      <c r="AJA613"/>
      <c r="AJB613"/>
      <c r="AJC613"/>
      <c r="AJD613"/>
      <c r="AJE613"/>
      <c r="AJF613"/>
      <c r="AJG613"/>
      <c r="AJH613"/>
      <c r="AJI613"/>
      <c r="AJJ613"/>
      <c r="AJK613"/>
      <c r="AJL613"/>
      <c r="AJM613"/>
      <c r="AJN613"/>
    </row>
    <row r="614" spans="1:950" s="795" customFormat="1" ht="18.75" customHeight="1">
      <c r="A614" s="797" t="s">
        <v>33</v>
      </c>
      <c r="B614" s="786" t="s">
        <v>39</v>
      </c>
      <c r="C614" s="787">
        <v>88316</v>
      </c>
      <c r="D614" s="788" t="s">
        <v>44</v>
      </c>
      <c r="E614" s="787" t="s">
        <v>43</v>
      </c>
      <c r="F614" s="139">
        <v>1.5</v>
      </c>
      <c r="G614" s="1267">
        <v>18.899999999999999</v>
      </c>
      <c r="H614" s="1227">
        <f>5.68*F614</f>
        <v>8.52</v>
      </c>
      <c r="I614" s="1232">
        <f>13.22*F614</f>
        <v>19.830000000000002</v>
      </c>
      <c r="J614" s="214"/>
      <c r="K614" s="791"/>
      <c r="L614" s="792"/>
      <c r="M614" s="793"/>
      <c r="N614" s="794"/>
      <c r="O614" s="794"/>
      <c r="P614" s="777"/>
      <c r="Q614" s="777"/>
      <c r="R614" s="824"/>
      <c r="S614" s="824"/>
      <c r="T614" s="824"/>
      <c r="U614" s="824"/>
      <c r="V614" s="824"/>
      <c r="W614" s="824"/>
      <c r="X614" s="824"/>
      <c r="Y614" s="824"/>
      <c r="Z614" s="824"/>
      <c r="AA614" s="824"/>
      <c r="AB614" s="824"/>
      <c r="AC614" s="824"/>
      <c r="AD614" s="824"/>
      <c r="AE614" s="824"/>
      <c r="AF614" s="824"/>
      <c r="AG614" s="824"/>
      <c r="AH614" s="824"/>
      <c r="AI614" s="824"/>
      <c r="AJ614" s="824"/>
      <c r="AK614" s="824"/>
      <c r="AL614" s="824"/>
      <c r="AM614" s="824"/>
      <c r="AN614" s="824"/>
      <c r="AO614" s="824"/>
      <c r="AP614" s="824"/>
      <c r="AQ614" s="824"/>
      <c r="AR614" s="824"/>
      <c r="AS614" s="824"/>
      <c r="AT614" s="824"/>
      <c r="AU614" s="824"/>
      <c r="AV614" s="824"/>
      <c r="AW614" s="824"/>
      <c r="AX614" s="824"/>
      <c r="AY614" s="824"/>
      <c r="AZ614" s="824"/>
      <c r="BA614" s="824"/>
      <c r="BB614" s="824"/>
      <c r="BC614" s="824"/>
      <c r="BD614" s="824"/>
    </row>
    <row r="615" spans="1:950" s="795" customFormat="1" ht="18" customHeight="1">
      <c r="A615" s="797" t="s">
        <v>33</v>
      </c>
      <c r="B615" s="786" t="s">
        <v>39</v>
      </c>
      <c r="C615" s="787">
        <v>88315</v>
      </c>
      <c r="D615" s="788" t="s">
        <v>179</v>
      </c>
      <c r="E615" s="787" t="s">
        <v>43</v>
      </c>
      <c r="F615" s="139">
        <v>1.6</v>
      </c>
      <c r="G615" s="1267">
        <v>24.39</v>
      </c>
      <c r="H615" s="1227">
        <f>5.79*F615</f>
        <v>9.2640000000000011</v>
      </c>
      <c r="I615" s="1232">
        <f>18.6*F615</f>
        <v>29.760000000000005</v>
      </c>
      <c r="J615" s="214"/>
      <c r="K615" s="791"/>
      <c r="L615" s="792"/>
      <c r="M615" s="793"/>
      <c r="N615" s="794"/>
      <c r="O615" s="794"/>
      <c r="P615" s="777"/>
      <c r="Q615" s="777"/>
      <c r="R615" s="823"/>
      <c r="S615" s="824"/>
      <c r="T615" s="824"/>
      <c r="U615" s="824"/>
      <c r="V615" s="824"/>
      <c r="W615" s="824"/>
      <c r="X615" s="824"/>
      <c r="Y615" s="824"/>
      <c r="Z615" s="824"/>
      <c r="AA615" s="824"/>
      <c r="AB615" s="824"/>
      <c r="AC615" s="824"/>
      <c r="AD615" s="824"/>
      <c r="AE615" s="824"/>
      <c r="AF615" s="824"/>
      <c r="AG615" s="824"/>
      <c r="AH615" s="824"/>
      <c r="AI615" s="824"/>
      <c r="AJ615" s="824"/>
      <c r="AK615" s="824"/>
      <c r="AL615" s="824"/>
      <c r="AM615" s="824"/>
      <c r="AN615" s="824"/>
      <c r="AO615" s="824"/>
      <c r="AP615" s="824"/>
      <c r="AQ615" s="824"/>
      <c r="AR615" s="824"/>
      <c r="AS615" s="824"/>
      <c r="AT615" s="824"/>
      <c r="AU615" s="824"/>
      <c r="AV615" s="824"/>
      <c r="AW615" s="824"/>
      <c r="AX615" s="824"/>
      <c r="AY615" s="824"/>
      <c r="AZ615" s="824"/>
      <c r="BA615" s="824"/>
      <c r="BB615" s="824"/>
      <c r="BC615" s="824"/>
      <c r="BD615" s="824"/>
    </row>
    <row r="616" spans="1:950" s="805" customFormat="1" ht="28.5" customHeight="1">
      <c r="A616" s="1209" t="s">
        <v>18</v>
      </c>
      <c r="B616" s="786" t="s">
        <v>45</v>
      </c>
      <c r="C616" s="787"/>
      <c r="D616" s="788" t="s">
        <v>1257</v>
      </c>
      <c r="E616" s="787" t="s">
        <v>54</v>
      </c>
      <c r="F616" s="139">
        <v>0.71289999999999998</v>
      </c>
      <c r="G616" s="1278">
        <f>COTAÇÕES!$Q$19</f>
        <v>56.34</v>
      </c>
      <c r="H616" s="1227">
        <f>F616*G616</f>
        <v>40.164785999999999</v>
      </c>
      <c r="I616" s="1232"/>
      <c r="J616" s="213"/>
      <c r="K616" s="157"/>
      <c r="L616" s="158"/>
      <c r="M616" s="159"/>
      <c r="N616" s="794"/>
      <c r="O616" s="794"/>
      <c r="P616" s="94"/>
      <c r="Q616" s="94">
        <f>$H$616*$N$5*$F$613+(H616*F613)</f>
        <v>796.91107668498535</v>
      </c>
      <c r="R616" s="825"/>
      <c r="S616" s="825"/>
      <c r="T616" s="825"/>
      <c r="U616" s="825"/>
      <c r="V616" s="825"/>
      <c r="W616" s="825"/>
      <c r="X616" s="825"/>
      <c r="Y616" s="825"/>
      <c r="Z616" s="825"/>
      <c r="AA616" s="825"/>
      <c r="AB616" s="825"/>
      <c r="AC616" s="825"/>
      <c r="AD616" s="825"/>
      <c r="AE616" s="825"/>
      <c r="AF616" s="825"/>
      <c r="AG616" s="825"/>
      <c r="AH616" s="825"/>
      <c r="AI616" s="825"/>
      <c r="AJ616" s="825"/>
      <c r="AK616" s="825"/>
      <c r="AL616" s="825"/>
      <c r="AM616" s="825"/>
      <c r="AN616" s="825"/>
      <c r="AO616" s="825"/>
      <c r="AP616" s="825"/>
      <c r="AQ616" s="825"/>
      <c r="AR616" s="825"/>
      <c r="AS616" s="825"/>
      <c r="AT616" s="825"/>
      <c r="AU616" s="825"/>
      <c r="AV616" s="825"/>
      <c r="AW616" s="825"/>
      <c r="AX616" s="825"/>
      <c r="AY616" s="825"/>
      <c r="AZ616" s="825"/>
      <c r="BA616" s="825"/>
      <c r="BB616" s="825"/>
      <c r="BC616" s="825"/>
      <c r="BD616" s="825"/>
    </row>
    <row r="617" spans="1:950" s="805" customFormat="1" ht="28.5" customHeight="1">
      <c r="A617" s="1209" t="s">
        <v>18</v>
      </c>
      <c r="B617" s="786" t="s">
        <v>45</v>
      </c>
      <c r="C617" s="787"/>
      <c r="D617" s="788" t="s">
        <v>1258</v>
      </c>
      <c r="E617" s="787" t="s">
        <v>54</v>
      </c>
      <c r="F617" s="139">
        <v>0.43330000000000002</v>
      </c>
      <c r="G617" s="1278">
        <f>COTAÇÕES!$Q$20</f>
        <v>102.91</v>
      </c>
      <c r="H617" s="1227">
        <f>F617*G617</f>
        <v>44.590902999999997</v>
      </c>
      <c r="I617" s="1232"/>
      <c r="J617" s="213"/>
      <c r="K617" s="157"/>
      <c r="L617" s="158"/>
      <c r="M617" s="159"/>
      <c r="N617" s="794"/>
      <c r="O617" s="794"/>
      <c r="P617" s="94"/>
      <c r="Q617" s="94">
        <f>$H$617*$N$5*$F$613+(H617*F613)</f>
        <v>884.72983573436045</v>
      </c>
      <c r="R617" s="825"/>
      <c r="S617" s="825"/>
      <c r="T617" s="825"/>
      <c r="U617" s="825"/>
      <c r="V617" s="825"/>
      <c r="W617" s="825"/>
      <c r="X617" s="825"/>
      <c r="Y617" s="825"/>
      <c r="Z617" s="825"/>
      <c r="AA617" s="825"/>
      <c r="AB617" s="825"/>
      <c r="AC617" s="825"/>
      <c r="AD617" s="825"/>
      <c r="AE617" s="825"/>
      <c r="AF617" s="825"/>
      <c r="AG617" s="825"/>
      <c r="AH617" s="825"/>
      <c r="AI617" s="825"/>
      <c r="AJ617" s="825"/>
      <c r="AK617" s="825"/>
      <c r="AL617" s="825"/>
      <c r="AM617" s="825"/>
      <c r="AN617" s="825"/>
      <c r="AO617" s="825"/>
      <c r="AP617" s="825"/>
      <c r="AQ617" s="825"/>
      <c r="AR617" s="825"/>
      <c r="AS617" s="825"/>
      <c r="AT617" s="825"/>
      <c r="AU617" s="825"/>
      <c r="AV617" s="825"/>
      <c r="AW617" s="825"/>
      <c r="AX617" s="825"/>
      <c r="AY617" s="825"/>
      <c r="AZ617" s="825"/>
      <c r="BA617" s="825"/>
      <c r="BB617" s="825"/>
      <c r="BC617" s="825"/>
      <c r="BD617" s="825"/>
    </row>
    <row r="618" spans="1:950" s="805" customFormat="1" ht="34.950000000000003" customHeight="1">
      <c r="A618" s="786" t="s">
        <v>33</v>
      </c>
      <c r="B618" s="786" t="s">
        <v>45</v>
      </c>
      <c r="C618" s="787">
        <v>10999</v>
      </c>
      <c r="D618" s="788" t="s">
        <v>1259</v>
      </c>
      <c r="E618" s="787" t="s">
        <v>51</v>
      </c>
      <c r="F618" s="139">
        <v>0.58160000000000001</v>
      </c>
      <c r="G618" s="1267">
        <v>30.44</v>
      </c>
      <c r="H618" s="1227">
        <f>F618*G618</f>
        <v>17.703904000000001</v>
      </c>
      <c r="I618" s="1232"/>
      <c r="J618" s="213"/>
      <c r="K618" s="157"/>
      <c r="L618" s="158"/>
      <c r="M618" s="159"/>
      <c r="N618" s="794"/>
      <c r="O618" s="794"/>
      <c r="P618" s="94"/>
      <c r="Q618" s="94"/>
      <c r="R618" s="825"/>
      <c r="S618" s="825"/>
      <c r="T618" s="825"/>
      <c r="U618" s="825"/>
      <c r="V618" s="825"/>
      <c r="W618" s="825"/>
      <c r="X618" s="825"/>
      <c r="Y618" s="825"/>
      <c r="Z618" s="825"/>
      <c r="AA618" s="825"/>
      <c r="AB618" s="825"/>
      <c r="AC618" s="825"/>
      <c r="AD618" s="825"/>
      <c r="AE618" s="825"/>
      <c r="AF618" s="825"/>
      <c r="AG618" s="825"/>
      <c r="AH618" s="825"/>
      <c r="AI618" s="825"/>
      <c r="AJ618" s="825"/>
      <c r="AK618" s="825"/>
      <c r="AL618" s="825"/>
      <c r="AM618" s="825"/>
      <c r="AN618" s="825"/>
      <c r="AO618" s="825"/>
      <c r="AP618" s="825"/>
      <c r="AQ618" s="825"/>
      <c r="AR618" s="825"/>
      <c r="AS618" s="825"/>
      <c r="AT618" s="825"/>
      <c r="AU618" s="825"/>
      <c r="AV618" s="825"/>
      <c r="AW618" s="825"/>
      <c r="AX618" s="825"/>
      <c r="AY618" s="825"/>
      <c r="AZ618" s="825"/>
      <c r="BA618" s="825"/>
      <c r="BB618" s="825"/>
      <c r="BC618" s="825"/>
      <c r="BD618" s="825"/>
    </row>
    <row r="619" spans="1:950" s="805" customFormat="1" ht="34.950000000000003" customHeight="1">
      <c r="A619" s="786" t="s">
        <v>33</v>
      </c>
      <c r="B619" s="786" t="s">
        <v>39</v>
      </c>
      <c r="C619" s="787">
        <v>98764</v>
      </c>
      <c r="D619" s="788" t="s">
        <v>1262</v>
      </c>
      <c r="E619" s="787" t="s">
        <v>73</v>
      </c>
      <c r="F619" s="139">
        <v>1.5</v>
      </c>
      <c r="G619" s="1267">
        <v>4.04</v>
      </c>
      <c r="H619" s="1227">
        <f>3.85*F619</f>
        <v>5.7750000000000004</v>
      </c>
      <c r="I619" s="1232">
        <f>0.19*F619</f>
        <v>0.28500000000000003</v>
      </c>
      <c r="J619" s="213"/>
      <c r="K619" s="157"/>
      <c r="L619" s="158"/>
      <c r="M619" s="159"/>
      <c r="N619" s="794"/>
      <c r="O619" s="794"/>
      <c r="P619" s="94"/>
      <c r="Q619" s="94"/>
      <c r="R619" s="825"/>
      <c r="S619" s="825"/>
      <c r="T619" s="825"/>
      <c r="U619" s="825"/>
      <c r="V619" s="825"/>
      <c r="W619" s="825"/>
      <c r="X619" s="825"/>
      <c r="Y619" s="825"/>
      <c r="Z619" s="825"/>
      <c r="AA619" s="825"/>
      <c r="AB619" s="825"/>
      <c r="AC619" s="825"/>
      <c r="AD619" s="825"/>
      <c r="AE619" s="825"/>
      <c r="AF619" s="825"/>
      <c r="AG619" s="825"/>
      <c r="AH619" s="825"/>
      <c r="AI619" s="825"/>
      <c r="AJ619" s="825"/>
      <c r="AK619" s="825"/>
      <c r="AL619" s="825"/>
      <c r="AM619" s="825"/>
      <c r="AN619" s="825"/>
      <c r="AO619" s="825"/>
      <c r="AP619" s="825"/>
      <c r="AQ619" s="825"/>
      <c r="AR619" s="825"/>
      <c r="AS619" s="825"/>
      <c r="AT619" s="825"/>
      <c r="AU619" s="825"/>
      <c r="AV619" s="825"/>
      <c r="AW619" s="825"/>
      <c r="AX619" s="825"/>
      <c r="AY619" s="825"/>
      <c r="AZ619" s="825"/>
      <c r="BA619" s="825"/>
      <c r="BB619" s="825"/>
      <c r="BC619" s="825"/>
      <c r="BD619" s="825"/>
    </row>
    <row r="620" spans="1:950" s="805" customFormat="1" ht="34.950000000000003" customHeight="1">
      <c r="A620" s="786" t="s">
        <v>33</v>
      </c>
      <c r="B620" s="786" t="s">
        <v>39</v>
      </c>
      <c r="C620" s="787">
        <v>98765</v>
      </c>
      <c r="D620" s="788" t="s">
        <v>1263</v>
      </c>
      <c r="E620" s="787" t="s">
        <v>79</v>
      </c>
      <c r="F620" s="139">
        <v>0.5</v>
      </c>
      <c r="G620" s="1267">
        <v>0.9</v>
      </c>
      <c r="H620" s="1227"/>
      <c r="I620" s="1232">
        <f>G620*F620</f>
        <v>0.45</v>
      </c>
      <c r="J620" s="213"/>
      <c r="K620" s="157"/>
      <c r="L620" s="158"/>
      <c r="M620" s="159"/>
      <c r="N620" s="794"/>
      <c r="O620" s="794"/>
      <c r="P620" s="94"/>
      <c r="Q620" s="94"/>
      <c r="R620" s="825"/>
      <c r="S620" s="825"/>
      <c r="T620" s="825"/>
      <c r="U620" s="825"/>
      <c r="V620" s="825"/>
      <c r="W620" s="825"/>
      <c r="X620" s="825"/>
      <c r="Y620" s="825"/>
      <c r="Z620" s="825"/>
      <c r="AA620" s="825"/>
      <c r="AB620" s="825"/>
      <c r="AC620" s="825"/>
      <c r="AD620" s="825"/>
      <c r="AE620" s="825"/>
      <c r="AF620" s="825"/>
      <c r="AG620" s="825"/>
      <c r="AH620" s="825"/>
      <c r="AI620" s="825"/>
      <c r="AJ620" s="825"/>
      <c r="AK620" s="825"/>
      <c r="AL620" s="825"/>
      <c r="AM620" s="825"/>
      <c r="AN620" s="825"/>
      <c r="AO620" s="825"/>
      <c r="AP620" s="825"/>
      <c r="AQ620" s="825"/>
      <c r="AR620" s="825"/>
      <c r="AS620" s="825"/>
      <c r="AT620" s="825"/>
      <c r="AU620" s="825"/>
      <c r="AV620" s="825"/>
      <c r="AW620" s="825"/>
      <c r="AX620" s="825"/>
      <c r="AY620" s="825"/>
      <c r="AZ620" s="825"/>
      <c r="BA620" s="825"/>
      <c r="BB620" s="825"/>
      <c r="BC620" s="825"/>
      <c r="BD620" s="825"/>
    </row>
    <row r="621" spans="1:950" s="805" customFormat="1" ht="34.950000000000003" customHeight="1">
      <c r="A621" s="786" t="s">
        <v>33</v>
      </c>
      <c r="B621" s="786" t="s">
        <v>45</v>
      </c>
      <c r="C621" s="787">
        <v>4777</v>
      </c>
      <c r="D621" s="788" t="s">
        <v>1261</v>
      </c>
      <c r="E621" s="787" t="s">
        <v>38</v>
      </c>
      <c r="F621" s="139">
        <v>2</v>
      </c>
      <c r="G621" s="1267">
        <v>12.84</v>
      </c>
      <c r="H621" s="1227">
        <f>F621*G621</f>
        <v>25.68</v>
      </c>
      <c r="I621" s="1232"/>
      <c r="J621" s="213"/>
      <c r="K621" s="157"/>
      <c r="L621" s="158"/>
      <c r="M621" s="159"/>
      <c r="N621" s="794"/>
      <c r="O621" s="794"/>
      <c r="P621" s="94"/>
      <c r="Q621" s="94"/>
      <c r="R621" s="825"/>
      <c r="S621" s="825"/>
      <c r="T621" s="825"/>
      <c r="U621" s="825"/>
      <c r="V621" s="825"/>
      <c r="W621" s="825"/>
      <c r="X621" s="825"/>
      <c r="Y621" s="825"/>
      <c r="Z621" s="825"/>
      <c r="AA621" s="825"/>
      <c r="AB621" s="825"/>
      <c r="AC621" s="825"/>
      <c r="AD621" s="825"/>
      <c r="AE621" s="825"/>
      <c r="AF621" s="825"/>
      <c r="AG621" s="825"/>
      <c r="AH621" s="825"/>
      <c r="AI621" s="825"/>
      <c r="AJ621" s="825"/>
      <c r="AK621" s="825"/>
      <c r="AL621" s="825"/>
      <c r="AM621" s="825"/>
      <c r="AN621" s="825"/>
      <c r="AO621" s="825"/>
      <c r="AP621" s="825"/>
      <c r="AQ621" s="825"/>
      <c r="AR621" s="825"/>
      <c r="AS621" s="825"/>
      <c r="AT621" s="825"/>
      <c r="AU621" s="825"/>
      <c r="AV621" s="825"/>
      <c r="AW621" s="825"/>
      <c r="AX621" s="825"/>
      <c r="AY621" s="825"/>
      <c r="AZ621" s="825"/>
      <c r="BA621" s="825"/>
      <c r="BB621" s="825"/>
      <c r="BC621" s="825"/>
      <c r="BD621" s="825"/>
    </row>
    <row r="622" spans="1:950" s="805" customFormat="1" ht="48" customHeight="1">
      <c r="A622" s="786" t="s">
        <v>33</v>
      </c>
      <c r="B622" s="786" t="s">
        <v>39</v>
      </c>
      <c r="C622" s="787">
        <v>100747</v>
      </c>
      <c r="D622" s="788" t="s">
        <v>1260</v>
      </c>
      <c r="E622" s="787" t="s">
        <v>38</v>
      </c>
      <c r="F622" s="139">
        <v>2</v>
      </c>
      <c r="G622" s="1267">
        <v>8.2200000000000006</v>
      </c>
      <c r="H622" s="1227">
        <f>7.07*F622</f>
        <v>14.14</v>
      </c>
      <c r="I622" s="1232">
        <f>1.18*F622</f>
        <v>2.36</v>
      </c>
      <c r="J622" s="213"/>
      <c r="K622" s="157"/>
      <c r="L622" s="158"/>
      <c r="M622" s="159"/>
      <c r="N622" s="794"/>
      <c r="O622" s="794"/>
      <c r="P622" s="94"/>
      <c r="Q622" s="94"/>
      <c r="R622" s="825"/>
      <c r="S622" s="825"/>
      <c r="T622" s="825"/>
      <c r="U622" s="825"/>
      <c r="V622" s="825"/>
      <c r="W622" s="825"/>
      <c r="X622" s="825"/>
      <c r="Y622" s="825"/>
      <c r="Z622" s="825"/>
      <c r="AA622" s="825"/>
      <c r="AB622" s="825"/>
      <c r="AC622" s="825"/>
      <c r="AD622" s="825"/>
      <c r="AE622" s="825"/>
      <c r="AF622" s="825"/>
      <c r="AG622" s="825"/>
      <c r="AH622" s="825"/>
      <c r="AI622" s="825"/>
      <c r="AJ622" s="825"/>
      <c r="AK622" s="825"/>
      <c r="AL622" s="825"/>
      <c r="AM622" s="825"/>
      <c r="AN622" s="825"/>
      <c r="AO622" s="825"/>
      <c r="AP622" s="825"/>
      <c r="AQ622" s="825"/>
      <c r="AR622" s="825"/>
      <c r="AS622" s="825"/>
      <c r="AT622" s="825"/>
      <c r="AU622" s="825"/>
      <c r="AV622" s="825"/>
      <c r="AW622" s="825"/>
      <c r="AX622" s="825"/>
      <c r="AY622" s="825"/>
      <c r="AZ622" s="825"/>
      <c r="BA622" s="825"/>
      <c r="BB622" s="825"/>
      <c r="BC622" s="825"/>
      <c r="BD622" s="825"/>
    </row>
    <row r="623" spans="1:950" s="192" customFormat="1" ht="14.25" customHeight="1">
      <c r="A623" s="74"/>
      <c r="B623" s="106"/>
      <c r="C623" s="107"/>
      <c r="D623" s="77"/>
      <c r="E623" s="78"/>
      <c r="F623" s="139"/>
      <c r="G623" s="1267"/>
      <c r="H623" s="1227"/>
      <c r="I623" s="1232"/>
      <c r="J623" s="214"/>
      <c r="K623" s="80"/>
      <c r="L623" s="81"/>
      <c r="M623" s="82"/>
      <c r="N623" s="109"/>
      <c r="O623" s="109"/>
      <c r="P623" s="94"/>
      <c r="Q623" s="94"/>
      <c r="R623" s="720"/>
      <c r="S623" s="720"/>
      <c r="T623" s="720"/>
      <c r="U623" s="720"/>
      <c r="V623" s="720"/>
      <c r="W623" s="720"/>
      <c r="X623" s="720"/>
      <c r="Y623" s="720"/>
      <c r="Z623" s="720"/>
      <c r="AA623" s="720"/>
      <c r="AB623" s="720"/>
      <c r="AC623" s="720"/>
      <c r="AD623" s="720"/>
      <c r="AE623" s="720"/>
      <c r="AF623" s="720"/>
      <c r="AG623" s="720"/>
      <c r="AH623" s="720"/>
      <c r="AI623" s="720"/>
      <c r="AJ623" s="720"/>
      <c r="AK623" s="720"/>
      <c r="AL623" s="720"/>
      <c r="AM623" s="720"/>
      <c r="AN623" s="720"/>
      <c r="AO623" s="720"/>
      <c r="AP623" s="720"/>
      <c r="AQ623" s="720"/>
      <c r="AR623" s="720"/>
      <c r="AS623" s="720"/>
      <c r="AT623" s="720"/>
      <c r="AU623" s="720"/>
      <c r="AV623" s="720"/>
      <c r="AW623" s="720"/>
      <c r="AX623" s="720"/>
      <c r="AY623" s="720"/>
      <c r="AZ623" s="720"/>
      <c r="BA623" s="720"/>
      <c r="BB623" s="720"/>
      <c r="BC623" s="720"/>
      <c r="BD623" s="720"/>
    </row>
    <row r="624" spans="1:950" s="73" customFormat="1" ht="54.75" customHeight="1">
      <c r="A624" s="779" t="s">
        <v>166</v>
      </c>
      <c r="B624" s="65"/>
      <c r="C624" s="780" t="s">
        <v>1266</v>
      </c>
      <c r="D624" s="796" t="s">
        <v>1277</v>
      </c>
      <c r="E624" s="66" t="s">
        <v>38</v>
      </c>
      <c r="F624" s="856">
        <f>'MEMÓRIA DE CÁLCULO'!$K$63</f>
        <v>6.6000000000000005</v>
      </c>
      <c r="G624" s="1264"/>
      <c r="H624" s="1236">
        <f>ROUND(SUM(H625:H633),2)</f>
        <v>165.84</v>
      </c>
      <c r="I624" s="1246">
        <f>ROUND(SUM(I625:I633),2)</f>
        <v>52.69</v>
      </c>
      <c r="J624" s="211">
        <f>ROUND(H624+I624,2)</f>
        <v>218.53</v>
      </c>
      <c r="K624" s="68">
        <f>ROUND(F624*H624,2)</f>
        <v>1094.54</v>
      </c>
      <c r="L624" s="69">
        <f>ROUND(F624*I624,2)</f>
        <v>347.75</v>
      </c>
      <c r="M624" s="679">
        <f>ROUND(K624+L624,2)</f>
        <v>1442.29</v>
      </c>
      <c r="N624" s="680">
        <f>ROUND(M624*$N$5,2)</f>
        <v>364.31</v>
      </c>
      <c r="O624" s="680">
        <f>ROUND(M624+N624,2)</f>
        <v>1806.6</v>
      </c>
      <c r="P624" s="94"/>
      <c r="Q624" s="94"/>
      <c r="R624" s="704"/>
      <c r="S624" s="704"/>
      <c r="T624" s="704"/>
      <c r="U624" s="704"/>
      <c r="V624" s="704"/>
      <c r="W624" s="704"/>
      <c r="X624" s="704"/>
      <c r="Y624" s="704"/>
      <c r="Z624" s="704"/>
      <c r="AA624" s="704"/>
      <c r="AB624" s="704"/>
      <c r="AC624" s="704"/>
      <c r="AD624" s="704"/>
      <c r="AE624" s="704"/>
      <c r="AF624" s="704"/>
      <c r="AG624" s="704"/>
      <c r="AH624" s="704"/>
      <c r="AI624" s="704"/>
      <c r="AJ624" s="704"/>
      <c r="AK624" s="704"/>
      <c r="AL624" s="704"/>
      <c r="AM624" s="704"/>
      <c r="AN624" s="704"/>
      <c r="AO624" s="704"/>
      <c r="AP624" s="704"/>
      <c r="AQ624" s="704"/>
      <c r="AR624" s="704"/>
      <c r="AS624" s="704"/>
      <c r="AT624" s="704"/>
      <c r="AU624" s="704"/>
      <c r="AV624" s="704"/>
      <c r="AW624" s="704"/>
      <c r="AX624" s="704"/>
      <c r="AY624" s="704"/>
      <c r="AZ624" s="704"/>
      <c r="BA624" s="704"/>
      <c r="BB624" s="704"/>
      <c r="BC624" s="704"/>
      <c r="BD624" s="704"/>
    </row>
    <row r="625" spans="1:56" s="795" customFormat="1" ht="18.75" customHeight="1">
      <c r="A625" s="797" t="s">
        <v>33</v>
      </c>
      <c r="B625" s="786" t="s">
        <v>39</v>
      </c>
      <c r="C625" s="787">
        <v>88316</v>
      </c>
      <c r="D625" s="788" t="s">
        <v>44</v>
      </c>
      <c r="E625" s="787" t="s">
        <v>43</v>
      </c>
      <c r="F625" s="139">
        <v>1.5</v>
      </c>
      <c r="G625" s="1267">
        <v>18.899999999999999</v>
      </c>
      <c r="H625" s="1227">
        <f>5.68*F625</f>
        <v>8.52</v>
      </c>
      <c r="I625" s="1232">
        <f>13.22*F625</f>
        <v>19.830000000000002</v>
      </c>
      <c r="J625" s="214"/>
      <c r="K625" s="791"/>
      <c r="L625" s="792"/>
      <c r="M625" s="793"/>
      <c r="N625" s="794"/>
      <c r="O625" s="794"/>
      <c r="P625" s="777"/>
      <c r="Q625" s="777"/>
      <c r="R625" s="824"/>
      <c r="S625" s="824"/>
      <c r="T625" s="824"/>
      <c r="U625" s="824"/>
      <c r="V625" s="824"/>
      <c r="W625" s="824"/>
      <c r="X625" s="824"/>
      <c r="Y625" s="824"/>
      <c r="Z625" s="824"/>
      <c r="AA625" s="824"/>
      <c r="AB625" s="824"/>
      <c r="AC625" s="824"/>
      <c r="AD625" s="824"/>
      <c r="AE625" s="824"/>
      <c r="AF625" s="824"/>
      <c r="AG625" s="824"/>
      <c r="AH625" s="824"/>
      <c r="AI625" s="824"/>
      <c r="AJ625" s="824"/>
      <c r="AK625" s="824"/>
      <c r="AL625" s="824"/>
      <c r="AM625" s="824"/>
      <c r="AN625" s="824"/>
      <c r="AO625" s="824"/>
      <c r="AP625" s="824"/>
      <c r="AQ625" s="824"/>
      <c r="AR625" s="824"/>
      <c r="AS625" s="824"/>
      <c r="AT625" s="824"/>
      <c r="AU625" s="824"/>
      <c r="AV625" s="824"/>
      <c r="AW625" s="824"/>
      <c r="AX625" s="824"/>
      <c r="AY625" s="824"/>
      <c r="AZ625" s="824"/>
      <c r="BA625" s="824"/>
      <c r="BB625" s="824"/>
      <c r="BC625" s="824"/>
      <c r="BD625" s="824"/>
    </row>
    <row r="626" spans="1:56" s="795" customFormat="1" ht="18" customHeight="1">
      <c r="A626" s="797" t="s">
        <v>33</v>
      </c>
      <c r="B626" s="786" t="s">
        <v>39</v>
      </c>
      <c r="C626" s="787">
        <v>88315</v>
      </c>
      <c r="D626" s="788" t="s">
        <v>179</v>
      </c>
      <c r="E626" s="787" t="s">
        <v>43</v>
      </c>
      <c r="F626" s="139">
        <v>1.6</v>
      </c>
      <c r="G626" s="1267">
        <v>24.39</v>
      </c>
      <c r="H626" s="1227">
        <f>5.79*F626</f>
        <v>9.2640000000000011</v>
      </c>
      <c r="I626" s="1232">
        <f>18.6*F626</f>
        <v>29.760000000000005</v>
      </c>
      <c r="J626" s="214"/>
      <c r="K626" s="791"/>
      <c r="L626" s="792"/>
      <c r="M626" s="793"/>
      <c r="N626" s="794"/>
      <c r="O626" s="794"/>
      <c r="P626" s="777"/>
      <c r="Q626" s="777"/>
      <c r="R626" s="823"/>
      <c r="S626" s="824"/>
      <c r="T626" s="824"/>
      <c r="U626" s="824"/>
      <c r="V626" s="824"/>
      <c r="W626" s="824"/>
      <c r="X626" s="824"/>
      <c r="Y626" s="824"/>
      <c r="Z626" s="824"/>
      <c r="AA626" s="824"/>
      <c r="AB626" s="824"/>
      <c r="AC626" s="824"/>
      <c r="AD626" s="824"/>
      <c r="AE626" s="824"/>
      <c r="AF626" s="824"/>
      <c r="AG626" s="824"/>
      <c r="AH626" s="824"/>
      <c r="AI626" s="824"/>
      <c r="AJ626" s="824"/>
      <c r="AK626" s="824"/>
      <c r="AL626" s="824"/>
      <c r="AM626" s="824"/>
      <c r="AN626" s="824"/>
      <c r="AO626" s="824"/>
      <c r="AP626" s="824"/>
      <c r="AQ626" s="824"/>
      <c r="AR626" s="824"/>
      <c r="AS626" s="824"/>
      <c r="AT626" s="824"/>
      <c r="AU626" s="824"/>
      <c r="AV626" s="824"/>
      <c r="AW626" s="824"/>
      <c r="AX626" s="824"/>
      <c r="AY626" s="824"/>
      <c r="AZ626" s="824"/>
      <c r="BA626" s="824"/>
      <c r="BB626" s="824"/>
      <c r="BC626" s="824"/>
      <c r="BD626" s="824"/>
    </row>
    <row r="627" spans="1:56" s="805" customFormat="1" ht="28.5" customHeight="1">
      <c r="A627" s="1209" t="s">
        <v>18</v>
      </c>
      <c r="B627" s="786" t="s">
        <v>45</v>
      </c>
      <c r="C627" s="787"/>
      <c r="D627" s="788" t="s">
        <v>1257</v>
      </c>
      <c r="E627" s="787" t="s">
        <v>54</v>
      </c>
      <c r="F627" s="139">
        <v>0.71289999999999998</v>
      </c>
      <c r="G627" s="1278">
        <f>COTAÇÕES!$Q$19</f>
        <v>56.34</v>
      </c>
      <c r="H627" s="1227">
        <f>F627*G627</f>
        <v>40.164785999999999</v>
      </c>
      <c r="I627" s="1232"/>
      <c r="J627" s="213"/>
      <c r="K627" s="157"/>
      <c r="L627" s="158"/>
      <c r="M627" s="159"/>
      <c r="N627" s="794"/>
      <c r="O627" s="794"/>
      <c r="P627" s="94"/>
      <c r="Q627" s="94">
        <f>$H$627*$N$5*$F$624+(H627*F624)</f>
        <v>332.04628195207721</v>
      </c>
      <c r="R627" s="825"/>
      <c r="S627" s="825"/>
      <c r="T627" s="825"/>
      <c r="U627" s="825"/>
      <c r="V627" s="825"/>
      <c r="W627" s="825"/>
      <c r="X627" s="825"/>
      <c r="Y627" s="825"/>
      <c r="Z627" s="825"/>
      <c r="AA627" s="825"/>
      <c r="AB627" s="825"/>
      <c r="AC627" s="825"/>
      <c r="AD627" s="825"/>
      <c r="AE627" s="825"/>
      <c r="AF627" s="825"/>
      <c r="AG627" s="825"/>
      <c r="AH627" s="825"/>
      <c r="AI627" s="825"/>
      <c r="AJ627" s="825"/>
      <c r="AK627" s="825"/>
      <c r="AL627" s="825"/>
      <c r="AM627" s="825"/>
      <c r="AN627" s="825"/>
      <c r="AO627" s="825"/>
      <c r="AP627" s="825"/>
      <c r="AQ627" s="825"/>
      <c r="AR627" s="825"/>
      <c r="AS627" s="825"/>
      <c r="AT627" s="825"/>
      <c r="AU627" s="825"/>
      <c r="AV627" s="825"/>
      <c r="AW627" s="825"/>
      <c r="AX627" s="825"/>
      <c r="AY627" s="825"/>
      <c r="AZ627" s="825"/>
      <c r="BA627" s="825"/>
      <c r="BB627" s="825"/>
      <c r="BC627" s="825"/>
      <c r="BD627" s="825"/>
    </row>
    <row r="628" spans="1:56" s="805" customFormat="1" ht="28.5" customHeight="1">
      <c r="A628" s="1209" t="s">
        <v>18</v>
      </c>
      <c r="B628" s="786" t="s">
        <v>45</v>
      </c>
      <c r="C628" s="787"/>
      <c r="D628" s="788" t="s">
        <v>1258</v>
      </c>
      <c r="E628" s="787" t="s">
        <v>54</v>
      </c>
      <c r="F628" s="139">
        <v>0.43330000000000002</v>
      </c>
      <c r="G628" s="1278">
        <f>COTAÇÕES!$Q$20</f>
        <v>102.91</v>
      </c>
      <c r="H628" s="1227">
        <f>F628*G628</f>
        <v>44.590902999999997</v>
      </c>
      <c r="I628" s="1232"/>
      <c r="J628" s="213"/>
      <c r="K628" s="157"/>
      <c r="L628" s="158"/>
      <c r="M628" s="159"/>
      <c r="N628" s="794"/>
      <c r="O628" s="794"/>
      <c r="P628" s="94"/>
      <c r="Q628" s="94">
        <f>$H$628*$N$5*$F$624+(H628*F624)</f>
        <v>368.63743155598354</v>
      </c>
      <c r="R628" s="825"/>
      <c r="S628" s="825"/>
      <c r="T628" s="825"/>
      <c r="U628" s="825"/>
      <c r="V628" s="825"/>
      <c r="W628" s="825"/>
      <c r="X628" s="825"/>
      <c r="Y628" s="825"/>
      <c r="Z628" s="825"/>
      <c r="AA628" s="825"/>
      <c r="AB628" s="825"/>
      <c r="AC628" s="825"/>
      <c r="AD628" s="825"/>
      <c r="AE628" s="825"/>
      <c r="AF628" s="825"/>
      <c r="AG628" s="825"/>
      <c r="AH628" s="825"/>
      <c r="AI628" s="825"/>
      <c r="AJ628" s="825"/>
      <c r="AK628" s="825"/>
      <c r="AL628" s="825"/>
      <c r="AM628" s="825"/>
      <c r="AN628" s="825"/>
      <c r="AO628" s="825"/>
      <c r="AP628" s="825"/>
      <c r="AQ628" s="825"/>
      <c r="AR628" s="825"/>
      <c r="AS628" s="825"/>
      <c r="AT628" s="825"/>
      <c r="AU628" s="825"/>
      <c r="AV628" s="825"/>
      <c r="AW628" s="825"/>
      <c r="AX628" s="825"/>
      <c r="AY628" s="825"/>
      <c r="AZ628" s="825"/>
      <c r="BA628" s="825"/>
      <c r="BB628" s="825"/>
      <c r="BC628" s="825"/>
      <c r="BD628" s="825"/>
    </row>
    <row r="629" spans="1:56" s="805" customFormat="1" ht="34.950000000000003" customHeight="1">
      <c r="A629" s="786" t="s">
        <v>33</v>
      </c>
      <c r="B629" s="786" t="s">
        <v>45</v>
      </c>
      <c r="C629" s="787">
        <v>10999</v>
      </c>
      <c r="D629" s="788" t="s">
        <v>1259</v>
      </c>
      <c r="E629" s="787" t="s">
        <v>51</v>
      </c>
      <c r="F629" s="139">
        <v>0.58160000000000001</v>
      </c>
      <c r="G629" s="1267">
        <v>30.44</v>
      </c>
      <c r="H629" s="1227">
        <f>F629*G629</f>
        <v>17.703904000000001</v>
      </c>
      <c r="I629" s="1232"/>
      <c r="J629" s="213"/>
      <c r="K629" s="157"/>
      <c r="L629" s="158"/>
      <c r="M629" s="159"/>
      <c r="N629" s="794"/>
      <c r="O629" s="794"/>
      <c r="P629" s="94"/>
      <c r="Q629" s="94"/>
      <c r="R629" s="825"/>
      <c r="S629" s="825"/>
      <c r="T629" s="825"/>
      <c r="U629" s="825"/>
      <c r="V629" s="825"/>
      <c r="W629" s="825"/>
      <c r="X629" s="825"/>
      <c r="Y629" s="825"/>
      <c r="Z629" s="825"/>
      <c r="AA629" s="825"/>
      <c r="AB629" s="825"/>
      <c r="AC629" s="825"/>
      <c r="AD629" s="825"/>
      <c r="AE629" s="825"/>
      <c r="AF629" s="825"/>
      <c r="AG629" s="825"/>
      <c r="AH629" s="825"/>
      <c r="AI629" s="825"/>
      <c r="AJ629" s="825"/>
      <c r="AK629" s="825"/>
      <c r="AL629" s="825"/>
      <c r="AM629" s="825"/>
      <c r="AN629" s="825"/>
      <c r="AO629" s="825"/>
      <c r="AP629" s="825"/>
      <c r="AQ629" s="825"/>
      <c r="AR629" s="825"/>
      <c r="AS629" s="825"/>
      <c r="AT629" s="825"/>
      <c r="AU629" s="825"/>
      <c r="AV629" s="825"/>
      <c r="AW629" s="825"/>
      <c r="AX629" s="825"/>
      <c r="AY629" s="825"/>
      <c r="AZ629" s="825"/>
      <c r="BA629" s="825"/>
      <c r="BB629" s="825"/>
      <c r="BC629" s="825"/>
      <c r="BD629" s="825"/>
    </row>
    <row r="630" spans="1:56" s="805" customFormat="1" ht="34.950000000000003" customHeight="1">
      <c r="A630" s="786" t="s">
        <v>33</v>
      </c>
      <c r="B630" s="786" t="s">
        <v>39</v>
      </c>
      <c r="C630" s="787">
        <v>98764</v>
      </c>
      <c r="D630" s="788" t="s">
        <v>1262</v>
      </c>
      <c r="E630" s="787" t="s">
        <v>73</v>
      </c>
      <c r="F630" s="139">
        <v>1.5</v>
      </c>
      <c r="G630" s="1267">
        <v>4.04</v>
      </c>
      <c r="H630" s="1227">
        <f>3.85*F630</f>
        <v>5.7750000000000004</v>
      </c>
      <c r="I630" s="1232">
        <f>0.19*F630</f>
        <v>0.28500000000000003</v>
      </c>
      <c r="J630" s="213"/>
      <c r="K630" s="157"/>
      <c r="L630" s="158"/>
      <c r="M630" s="159"/>
      <c r="N630" s="794"/>
      <c r="O630" s="794"/>
      <c r="P630" s="94"/>
      <c r="Q630" s="94"/>
      <c r="R630" s="825"/>
      <c r="S630" s="825"/>
      <c r="T630" s="825"/>
      <c r="U630" s="825"/>
      <c r="V630" s="825"/>
      <c r="W630" s="825"/>
      <c r="X630" s="825"/>
      <c r="Y630" s="825"/>
      <c r="Z630" s="825"/>
      <c r="AA630" s="825"/>
      <c r="AB630" s="825"/>
      <c r="AC630" s="825"/>
      <c r="AD630" s="825"/>
      <c r="AE630" s="825"/>
      <c r="AF630" s="825"/>
      <c r="AG630" s="825"/>
      <c r="AH630" s="825"/>
      <c r="AI630" s="825"/>
      <c r="AJ630" s="825"/>
      <c r="AK630" s="825"/>
      <c r="AL630" s="825"/>
      <c r="AM630" s="825"/>
      <c r="AN630" s="825"/>
      <c r="AO630" s="825"/>
      <c r="AP630" s="825"/>
      <c r="AQ630" s="825"/>
      <c r="AR630" s="825"/>
      <c r="AS630" s="825"/>
      <c r="AT630" s="825"/>
      <c r="AU630" s="825"/>
      <c r="AV630" s="825"/>
      <c r="AW630" s="825"/>
      <c r="AX630" s="825"/>
      <c r="AY630" s="825"/>
      <c r="AZ630" s="825"/>
      <c r="BA630" s="825"/>
      <c r="BB630" s="825"/>
      <c r="BC630" s="825"/>
      <c r="BD630" s="825"/>
    </row>
    <row r="631" spans="1:56" s="805" customFormat="1" ht="34.950000000000003" customHeight="1">
      <c r="A631" s="786" t="s">
        <v>33</v>
      </c>
      <c r="B631" s="786" t="s">
        <v>39</v>
      </c>
      <c r="C631" s="787">
        <v>98765</v>
      </c>
      <c r="D631" s="788" t="s">
        <v>1263</v>
      </c>
      <c r="E631" s="787" t="s">
        <v>79</v>
      </c>
      <c r="F631" s="139">
        <v>0.5</v>
      </c>
      <c r="G631" s="1267">
        <v>0.9</v>
      </c>
      <c r="H631" s="1227"/>
      <c r="I631" s="1232">
        <f>G631*F631</f>
        <v>0.45</v>
      </c>
      <c r="J631" s="213"/>
      <c r="K631" s="157"/>
      <c r="L631" s="158"/>
      <c r="M631" s="159"/>
      <c r="N631" s="794"/>
      <c r="O631" s="794"/>
      <c r="P631" s="94"/>
      <c r="Q631" s="94"/>
      <c r="R631" s="825"/>
      <c r="S631" s="825"/>
      <c r="T631" s="825"/>
      <c r="U631" s="825"/>
      <c r="V631" s="825"/>
      <c r="W631" s="825"/>
      <c r="X631" s="825"/>
      <c r="Y631" s="825"/>
      <c r="Z631" s="825"/>
      <c r="AA631" s="825"/>
      <c r="AB631" s="825"/>
      <c r="AC631" s="825"/>
      <c r="AD631" s="825"/>
      <c r="AE631" s="825"/>
      <c r="AF631" s="825"/>
      <c r="AG631" s="825"/>
      <c r="AH631" s="825"/>
      <c r="AI631" s="825"/>
      <c r="AJ631" s="825"/>
      <c r="AK631" s="825"/>
      <c r="AL631" s="825"/>
      <c r="AM631" s="825"/>
      <c r="AN631" s="825"/>
      <c r="AO631" s="825"/>
      <c r="AP631" s="825"/>
      <c r="AQ631" s="825"/>
      <c r="AR631" s="825"/>
      <c r="AS631" s="825"/>
      <c r="AT631" s="825"/>
      <c r="AU631" s="825"/>
      <c r="AV631" s="825"/>
      <c r="AW631" s="825"/>
      <c r="AX631" s="825"/>
      <c r="AY631" s="825"/>
      <c r="AZ631" s="825"/>
      <c r="BA631" s="825"/>
      <c r="BB631" s="825"/>
      <c r="BC631" s="825"/>
      <c r="BD631" s="825"/>
    </row>
    <row r="632" spans="1:56" s="805" customFormat="1" ht="34.950000000000003" customHeight="1">
      <c r="A632" s="786" t="s">
        <v>33</v>
      </c>
      <c r="B632" s="786" t="s">
        <v>45</v>
      </c>
      <c r="C632" s="787">
        <v>4777</v>
      </c>
      <c r="D632" s="788" t="s">
        <v>1261</v>
      </c>
      <c r="E632" s="787" t="s">
        <v>38</v>
      </c>
      <c r="F632" s="139">
        <v>2</v>
      </c>
      <c r="G632" s="1267">
        <v>12.84</v>
      </c>
      <c r="H632" s="1227">
        <f>F632*G632</f>
        <v>25.68</v>
      </c>
      <c r="I632" s="1232"/>
      <c r="J632" s="213"/>
      <c r="K632" s="157"/>
      <c r="L632" s="158"/>
      <c r="M632" s="159"/>
      <c r="N632" s="794"/>
      <c r="O632" s="794"/>
      <c r="P632" s="94"/>
      <c r="Q632" s="94"/>
      <c r="R632" s="825"/>
      <c r="S632" s="825"/>
      <c r="T632" s="825"/>
      <c r="U632" s="825"/>
      <c r="V632" s="825"/>
      <c r="W632" s="825"/>
      <c r="X632" s="825"/>
      <c r="Y632" s="825"/>
      <c r="Z632" s="825"/>
      <c r="AA632" s="825"/>
      <c r="AB632" s="825"/>
      <c r="AC632" s="825"/>
      <c r="AD632" s="825"/>
      <c r="AE632" s="825"/>
      <c r="AF632" s="825"/>
      <c r="AG632" s="825"/>
      <c r="AH632" s="825"/>
      <c r="AI632" s="825"/>
      <c r="AJ632" s="825"/>
      <c r="AK632" s="825"/>
      <c r="AL632" s="825"/>
      <c r="AM632" s="825"/>
      <c r="AN632" s="825"/>
      <c r="AO632" s="825"/>
      <c r="AP632" s="825"/>
      <c r="AQ632" s="825"/>
      <c r="AR632" s="825"/>
      <c r="AS632" s="825"/>
      <c r="AT632" s="825"/>
      <c r="AU632" s="825"/>
      <c r="AV632" s="825"/>
      <c r="AW632" s="825"/>
      <c r="AX632" s="825"/>
      <c r="AY632" s="825"/>
      <c r="AZ632" s="825"/>
      <c r="BA632" s="825"/>
      <c r="BB632" s="825"/>
      <c r="BC632" s="825"/>
      <c r="BD632" s="825"/>
    </row>
    <row r="633" spans="1:56" s="805" customFormat="1" ht="48" customHeight="1">
      <c r="A633" s="786" t="s">
        <v>33</v>
      </c>
      <c r="B633" s="786" t="s">
        <v>39</v>
      </c>
      <c r="C633" s="787">
        <v>100747</v>
      </c>
      <c r="D633" s="788" t="s">
        <v>1260</v>
      </c>
      <c r="E633" s="787" t="s">
        <v>38</v>
      </c>
      <c r="F633" s="139">
        <v>2</v>
      </c>
      <c r="G633" s="1267">
        <v>8.2200000000000006</v>
      </c>
      <c r="H633" s="1227">
        <f>7.07*F633</f>
        <v>14.14</v>
      </c>
      <c r="I633" s="1232">
        <f>1.18*F633</f>
        <v>2.36</v>
      </c>
      <c r="J633" s="213"/>
      <c r="K633" s="157"/>
      <c r="L633" s="158"/>
      <c r="M633" s="159"/>
      <c r="N633" s="794"/>
      <c r="O633" s="794"/>
      <c r="P633" s="94"/>
      <c r="Q633" s="94"/>
      <c r="R633" s="825"/>
      <c r="S633" s="825"/>
      <c r="T633" s="825"/>
      <c r="U633" s="825"/>
      <c r="V633" s="825"/>
      <c r="W633" s="825"/>
      <c r="X633" s="825"/>
      <c r="Y633" s="825"/>
      <c r="Z633" s="825"/>
      <c r="AA633" s="825"/>
      <c r="AB633" s="825"/>
      <c r="AC633" s="825"/>
      <c r="AD633" s="825"/>
      <c r="AE633" s="825"/>
      <c r="AF633" s="825"/>
      <c r="AG633" s="825"/>
      <c r="AH633" s="825"/>
      <c r="AI633" s="825"/>
      <c r="AJ633" s="825"/>
      <c r="AK633" s="825"/>
      <c r="AL633" s="825"/>
      <c r="AM633" s="825"/>
      <c r="AN633" s="825"/>
      <c r="AO633" s="825"/>
      <c r="AP633" s="825"/>
      <c r="AQ633" s="825"/>
      <c r="AR633" s="825"/>
      <c r="AS633" s="825"/>
      <c r="AT633" s="825"/>
      <c r="AU633" s="825"/>
      <c r="AV633" s="825"/>
      <c r="AW633" s="825"/>
      <c r="AX633" s="825"/>
      <c r="AY633" s="825"/>
      <c r="AZ633" s="825"/>
      <c r="BA633" s="825"/>
      <c r="BB633" s="825"/>
      <c r="BC633" s="825"/>
      <c r="BD633" s="825"/>
    </row>
    <row r="634" spans="1:56" s="192" customFormat="1" ht="14.25" customHeight="1">
      <c r="A634" s="74"/>
      <c r="B634" s="106"/>
      <c r="C634" s="107"/>
      <c r="D634" s="788"/>
      <c r="E634" s="78"/>
      <c r="F634" s="139"/>
      <c r="G634" s="1267"/>
      <c r="H634" s="1227"/>
      <c r="I634" s="1232"/>
      <c r="J634" s="214"/>
      <c r="K634" s="80"/>
      <c r="L634" s="81"/>
      <c r="M634" s="82"/>
      <c r="N634" s="109"/>
      <c r="O634" s="109"/>
      <c r="P634" s="94"/>
      <c r="Q634" s="94"/>
      <c r="R634" s="720"/>
      <c r="S634" s="720"/>
      <c r="T634" s="720"/>
      <c r="U634" s="720"/>
      <c r="V634" s="720"/>
      <c r="W634" s="720"/>
      <c r="X634" s="720"/>
      <c r="Y634" s="720"/>
      <c r="Z634" s="720"/>
      <c r="AA634" s="720"/>
      <c r="AB634" s="720"/>
      <c r="AC634" s="720"/>
      <c r="AD634" s="720"/>
      <c r="AE634" s="720"/>
      <c r="AF634" s="720"/>
      <c r="AG634" s="720"/>
      <c r="AH634" s="720"/>
      <c r="AI634" s="720"/>
      <c r="AJ634" s="720"/>
      <c r="AK634" s="720"/>
      <c r="AL634" s="720"/>
      <c r="AM634" s="720"/>
      <c r="AN634" s="720"/>
      <c r="AO634" s="720"/>
      <c r="AP634" s="720"/>
      <c r="AQ634" s="720"/>
      <c r="AR634" s="720"/>
      <c r="AS634" s="720"/>
      <c r="AT634" s="720"/>
      <c r="AU634" s="720"/>
      <c r="AV634" s="720"/>
      <c r="AW634" s="720"/>
      <c r="AX634" s="720"/>
      <c r="AY634" s="720"/>
      <c r="AZ634" s="720"/>
      <c r="BA634" s="720"/>
      <c r="BB634" s="720"/>
      <c r="BC634" s="720"/>
      <c r="BD634" s="720"/>
    </row>
    <row r="635" spans="1:56" s="785" customFormat="1" ht="54.75" customHeight="1">
      <c r="A635" s="779" t="s">
        <v>166</v>
      </c>
      <c r="B635" s="65"/>
      <c r="C635" s="780" t="s">
        <v>1267</v>
      </c>
      <c r="D635" s="796" t="s">
        <v>1278</v>
      </c>
      <c r="E635" s="780" t="s">
        <v>38</v>
      </c>
      <c r="F635" s="856">
        <f>'MEMÓRIA DE CÁLCULO'!$K$64</f>
        <v>13.5</v>
      </c>
      <c r="G635" s="1264"/>
      <c r="H635" s="1236">
        <f>ROUND(SUM(H636:H644),2)</f>
        <v>165.84</v>
      </c>
      <c r="I635" s="1246">
        <f>ROUND(SUM(I636:I644),2)</f>
        <v>52.69</v>
      </c>
      <c r="J635" s="211">
        <f>ROUND(H635+I635,2)</f>
        <v>218.53</v>
      </c>
      <c r="K635" s="781">
        <f>ROUND(F635*H635,2)</f>
        <v>2238.84</v>
      </c>
      <c r="L635" s="782">
        <f>ROUND(F635*I635,2)</f>
        <v>711.32</v>
      </c>
      <c r="M635" s="820">
        <f>ROUND(K635+L635,2)</f>
        <v>2950.16</v>
      </c>
      <c r="N635" s="821">
        <f>ROUND(M635*$N$5,2)</f>
        <v>745.18</v>
      </c>
      <c r="O635" s="821">
        <f>ROUND(M635+N635,2)</f>
        <v>3695.34</v>
      </c>
      <c r="P635" s="94"/>
      <c r="Q635" s="94"/>
      <c r="R635" s="823"/>
      <c r="S635" s="823"/>
      <c r="T635" s="823"/>
      <c r="U635" s="823"/>
      <c r="V635" s="823"/>
      <c r="W635" s="823"/>
      <c r="X635" s="823"/>
      <c r="Y635" s="823"/>
      <c r="Z635" s="823"/>
      <c r="AA635" s="823"/>
      <c r="AB635" s="823"/>
      <c r="AC635" s="823"/>
      <c r="AD635" s="823"/>
      <c r="AE635" s="823"/>
      <c r="AF635" s="823"/>
      <c r="AG635" s="823"/>
      <c r="AH635" s="823"/>
      <c r="AI635" s="823"/>
      <c r="AJ635" s="823"/>
      <c r="AK635" s="823"/>
      <c r="AL635" s="823"/>
      <c r="AM635" s="823"/>
      <c r="AN635" s="823"/>
      <c r="AO635" s="823"/>
      <c r="AP635" s="823"/>
      <c r="AQ635" s="823"/>
      <c r="AR635" s="823"/>
      <c r="AS635" s="823"/>
      <c r="AT635" s="823"/>
      <c r="AU635" s="823"/>
      <c r="AV635" s="823"/>
      <c r="AW635" s="823"/>
      <c r="AX635" s="823"/>
      <c r="AY635" s="823"/>
      <c r="AZ635" s="823"/>
      <c r="BA635" s="823"/>
      <c r="BB635" s="823"/>
      <c r="BC635" s="823"/>
      <c r="BD635" s="823"/>
    </row>
    <row r="636" spans="1:56" s="795" customFormat="1" ht="18.75" customHeight="1">
      <c r="A636" s="797" t="s">
        <v>33</v>
      </c>
      <c r="B636" s="786" t="s">
        <v>39</v>
      </c>
      <c r="C636" s="787">
        <v>88316</v>
      </c>
      <c r="D636" s="788" t="s">
        <v>44</v>
      </c>
      <c r="E636" s="787" t="s">
        <v>43</v>
      </c>
      <c r="F636" s="139">
        <v>1.5</v>
      </c>
      <c r="G636" s="1267">
        <v>18.899999999999999</v>
      </c>
      <c r="H636" s="1227">
        <f>5.68*F636</f>
        <v>8.52</v>
      </c>
      <c r="I636" s="1232">
        <f>13.22*F636</f>
        <v>19.830000000000002</v>
      </c>
      <c r="J636" s="214"/>
      <c r="K636" s="791"/>
      <c r="L636" s="792"/>
      <c r="M636" s="793"/>
      <c r="N636" s="794"/>
      <c r="O636" s="794"/>
      <c r="P636" s="777"/>
      <c r="Q636" s="777"/>
      <c r="R636" s="824"/>
      <c r="S636" s="824"/>
      <c r="T636" s="824"/>
      <c r="U636" s="824"/>
      <c r="V636" s="824"/>
      <c r="W636" s="824"/>
      <c r="X636" s="824"/>
      <c r="Y636" s="824"/>
      <c r="Z636" s="824"/>
      <c r="AA636" s="824"/>
      <c r="AB636" s="824"/>
      <c r="AC636" s="824"/>
      <c r="AD636" s="824"/>
      <c r="AE636" s="824"/>
      <c r="AF636" s="824"/>
      <c r="AG636" s="824"/>
      <c r="AH636" s="824"/>
      <c r="AI636" s="824"/>
      <c r="AJ636" s="824"/>
      <c r="AK636" s="824"/>
      <c r="AL636" s="824"/>
      <c r="AM636" s="824"/>
      <c r="AN636" s="824"/>
      <c r="AO636" s="824"/>
      <c r="AP636" s="824"/>
      <c r="AQ636" s="824"/>
      <c r="AR636" s="824"/>
      <c r="AS636" s="824"/>
      <c r="AT636" s="824"/>
      <c r="AU636" s="824"/>
      <c r="AV636" s="824"/>
      <c r="AW636" s="824"/>
      <c r="AX636" s="824"/>
      <c r="AY636" s="824"/>
      <c r="AZ636" s="824"/>
      <c r="BA636" s="824"/>
      <c r="BB636" s="824"/>
      <c r="BC636" s="824"/>
      <c r="BD636" s="824"/>
    </row>
    <row r="637" spans="1:56" s="795" customFormat="1" ht="18" customHeight="1">
      <c r="A637" s="797" t="s">
        <v>33</v>
      </c>
      <c r="B637" s="786" t="s">
        <v>39</v>
      </c>
      <c r="C637" s="787">
        <v>88315</v>
      </c>
      <c r="D637" s="788" t="s">
        <v>179</v>
      </c>
      <c r="E637" s="787" t="s">
        <v>43</v>
      </c>
      <c r="F637" s="139">
        <v>1.6</v>
      </c>
      <c r="G637" s="1267">
        <v>24.39</v>
      </c>
      <c r="H637" s="1227">
        <f>5.79*F637</f>
        <v>9.2640000000000011</v>
      </c>
      <c r="I637" s="1232">
        <f>18.6*F637</f>
        <v>29.760000000000005</v>
      </c>
      <c r="J637" s="214"/>
      <c r="K637" s="791"/>
      <c r="L637" s="792"/>
      <c r="M637" s="793"/>
      <c r="N637" s="794"/>
      <c r="O637" s="794"/>
      <c r="P637" s="777"/>
      <c r="Q637" s="777"/>
      <c r="R637" s="823"/>
      <c r="S637" s="824"/>
      <c r="T637" s="824"/>
      <c r="U637" s="824"/>
      <c r="V637" s="824"/>
      <c r="W637" s="824"/>
      <c r="X637" s="824"/>
      <c r="Y637" s="824"/>
      <c r="Z637" s="824"/>
      <c r="AA637" s="824"/>
      <c r="AB637" s="824"/>
      <c r="AC637" s="824"/>
      <c r="AD637" s="824"/>
      <c r="AE637" s="824"/>
      <c r="AF637" s="824"/>
      <c r="AG637" s="824"/>
      <c r="AH637" s="824"/>
      <c r="AI637" s="824"/>
      <c r="AJ637" s="824"/>
      <c r="AK637" s="824"/>
      <c r="AL637" s="824"/>
      <c r="AM637" s="824"/>
      <c r="AN637" s="824"/>
      <c r="AO637" s="824"/>
      <c r="AP637" s="824"/>
      <c r="AQ637" s="824"/>
      <c r="AR637" s="824"/>
      <c r="AS637" s="824"/>
      <c r="AT637" s="824"/>
      <c r="AU637" s="824"/>
      <c r="AV637" s="824"/>
      <c r="AW637" s="824"/>
      <c r="AX637" s="824"/>
      <c r="AY637" s="824"/>
      <c r="AZ637" s="824"/>
      <c r="BA637" s="824"/>
      <c r="BB637" s="824"/>
      <c r="BC637" s="824"/>
      <c r="BD637" s="824"/>
    </row>
    <row r="638" spans="1:56" s="805" customFormat="1" ht="28.5" customHeight="1">
      <c r="A638" s="1209" t="s">
        <v>18</v>
      </c>
      <c r="B638" s="786" t="s">
        <v>45</v>
      </c>
      <c r="C638" s="787"/>
      <c r="D638" s="788" t="s">
        <v>1257</v>
      </c>
      <c r="E638" s="787" t="s">
        <v>54</v>
      </c>
      <c r="F638" s="139">
        <v>0.71289999999999998</v>
      </c>
      <c r="G638" s="1278">
        <f>COTAÇÕES!$Q$19</f>
        <v>56.34</v>
      </c>
      <c r="H638" s="1227">
        <f>F638*G638</f>
        <v>40.164785999999999</v>
      </c>
      <c r="I638" s="1232"/>
      <c r="J638" s="213"/>
      <c r="K638" s="157"/>
      <c r="L638" s="158"/>
      <c r="M638" s="159"/>
      <c r="N638" s="794"/>
      <c r="O638" s="794"/>
      <c r="P638" s="94"/>
      <c r="Q638" s="94">
        <f>$H$638*$N$5*$F$635+(H638*F635)</f>
        <v>679.18557672015788</v>
      </c>
      <c r="R638" s="825"/>
      <c r="S638" s="825"/>
      <c r="T638" s="825"/>
      <c r="U638" s="825"/>
      <c r="V638" s="825"/>
      <c r="W638" s="825"/>
      <c r="X638" s="825"/>
      <c r="Y638" s="825"/>
      <c r="Z638" s="825"/>
      <c r="AA638" s="825"/>
      <c r="AB638" s="825"/>
      <c r="AC638" s="825"/>
      <c r="AD638" s="825"/>
      <c r="AE638" s="825"/>
      <c r="AF638" s="825"/>
      <c r="AG638" s="825"/>
      <c r="AH638" s="825"/>
      <c r="AI638" s="825"/>
      <c r="AJ638" s="825"/>
      <c r="AK638" s="825"/>
      <c r="AL638" s="825"/>
      <c r="AM638" s="825"/>
      <c r="AN638" s="825"/>
      <c r="AO638" s="825"/>
      <c r="AP638" s="825"/>
      <c r="AQ638" s="825"/>
      <c r="AR638" s="825"/>
      <c r="AS638" s="825"/>
      <c r="AT638" s="825"/>
      <c r="AU638" s="825"/>
      <c r="AV638" s="825"/>
      <c r="AW638" s="825"/>
      <c r="AX638" s="825"/>
      <c r="AY638" s="825"/>
      <c r="AZ638" s="825"/>
      <c r="BA638" s="825"/>
      <c r="BB638" s="825"/>
      <c r="BC638" s="825"/>
      <c r="BD638" s="825"/>
    </row>
    <row r="639" spans="1:56" s="805" customFormat="1" ht="28.5" customHeight="1">
      <c r="A639" s="1209" t="s">
        <v>18</v>
      </c>
      <c r="B639" s="786" t="s">
        <v>45</v>
      </c>
      <c r="C639" s="787"/>
      <c r="D639" s="788" t="s">
        <v>1258</v>
      </c>
      <c r="E639" s="787" t="s">
        <v>54</v>
      </c>
      <c r="F639" s="139">
        <v>0.43330000000000002</v>
      </c>
      <c r="G639" s="1278">
        <f>COTAÇÕES!$Q$20</f>
        <v>102.91</v>
      </c>
      <c r="H639" s="1227">
        <f>F639*G639</f>
        <v>44.590902999999997</v>
      </c>
      <c r="I639" s="1232"/>
      <c r="J639" s="213"/>
      <c r="K639" s="157"/>
      <c r="L639" s="158"/>
      <c r="M639" s="159"/>
      <c r="N639" s="794"/>
      <c r="O639" s="794"/>
      <c r="P639" s="94"/>
      <c r="Q639" s="94">
        <f>$H$639*$N$5*$F$635+(H639*F635)</f>
        <v>754.03111000087529</v>
      </c>
      <c r="R639" s="825"/>
      <c r="S639" s="825"/>
      <c r="T639" s="825"/>
      <c r="U639" s="825"/>
      <c r="V639" s="825"/>
      <c r="W639" s="825"/>
      <c r="X639" s="825"/>
      <c r="Y639" s="825"/>
      <c r="Z639" s="825"/>
      <c r="AA639" s="825"/>
      <c r="AB639" s="825"/>
      <c r="AC639" s="825"/>
      <c r="AD639" s="825"/>
      <c r="AE639" s="825"/>
      <c r="AF639" s="825"/>
      <c r="AG639" s="825"/>
      <c r="AH639" s="825"/>
      <c r="AI639" s="825"/>
      <c r="AJ639" s="825"/>
      <c r="AK639" s="825"/>
      <c r="AL639" s="825"/>
      <c r="AM639" s="825"/>
      <c r="AN639" s="825"/>
      <c r="AO639" s="825"/>
      <c r="AP639" s="825"/>
      <c r="AQ639" s="825"/>
      <c r="AR639" s="825"/>
      <c r="AS639" s="825"/>
      <c r="AT639" s="825"/>
      <c r="AU639" s="825"/>
      <c r="AV639" s="825"/>
      <c r="AW639" s="825"/>
      <c r="AX639" s="825"/>
      <c r="AY639" s="825"/>
      <c r="AZ639" s="825"/>
      <c r="BA639" s="825"/>
      <c r="BB639" s="825"/>
      <c r="BC639" s="825"/>
      <c r="BD639" s="825"/>
    </row>
    <row r="640" spans="1:56" s="805" customFormat="1" ht="34.950000000000003" customHeight="1">
      <c r="A640" s="786" t="s">
        <v>33</v>
      </c>
      <c r="B640" s="786" t="s">
        <v>45</v>
      </c>
      <c r="C640" s="787">
        <v>10999</v>
      </c>
      <c r="D640" s="788" t="s">
        <v>1259</v>
      </c>
      <c r="E640" s="787" t="s">
        <v>51</v>
      </c>
      <c r="F640" s="139">
        <v>0.58160000000000001</v>
      </c>
      <c r="G640" s="1267">
        <v>30.44</v>
      </c>
      <c r="H640" s="1227">
        <f>F640*G640</f>
        <v>17.703904000000001</v>
      </c>
      <c r="I640" s="1232"/>
      <c r="J640" s="213"/>
      <c r="K640" s="157"/>
      <c r="L640" s="158"/>
      <c r="M640" s="159"/>
      <c r="N640" s="794"/>
      <c r="O640" s="794"/>
      <c r="P640" s="94"/>
      <c r="Q640" s="94"/>
      <c r="R640" s="825"/>
      <c r="S640" s="825"/>
      <c r="T640" s="825"/>
      <c r="U640" s="825"/>
      <c r="V640" s="825"/>
      <c r="W640" s="825"/>
      <c r="X640" s="825"/>
      <c r="Y640" s="825"/>
      <c r="Z640" s="825"/>
      <c r="AA640" s="825"/>
      <c r="AB640" s="825"/>
      <c r="AC640" s="825"/>
      <c r="AD640" s="825"/>
      <c r="AE640" s="825"/>
      <c r="AF640" s="825"/>
      <c r="AG640" s="825"/>
      <c r="AH640" s="825"/>
      <c r="AI640" s="825"/>
      <c r="AJ640" s="825"/>
      <c r="AK640" s="825"/>
      <c r="AL640" s="825"/>
      <c r="AM640" s="825"/>
      <c r="AN640" s="825"/>
      <c r="AO640" s="825"/>
      <c r="AP640" s="825"/>
      <c r="AQ640" s="825"/>
      <c r="AR640" s="825"/>
      <c r="AS640" s="825"/>
      <c r="AT640" s="825"/>
      <c r="AU640" s="825"/>
      <c r="AV640" s="825"/>
      <c r="AW640" s="825"/>
      <c r="AX640" s="825"/>
      <c r="AY640" s="825"/>
      <c r="AZ640" s="825"/>
      <c r="BA640" s="825"/>
      <c r="BB640" s="825"/>
      <c r="BC640" s="825"/>
      <c r="BD640" s="825"/>
    </row>
    <row r="641" spans="1:56" s="805" customFormat="1" ht="34.950000000000003" customHeight="1">
      <c r="A641" s="786" t="s">
        <v>33</v>
      </c>
      <c r="B641" s="786" t="s">
        <v>39</v>
      </c>
      <c r="C641" s="787">
        <v>98764</v>
      </c>
      <c r="D641" s="788" t="s">
        <v>1262</v>
      </c>
      <c r="E641" s="787" t="s">
        <v>73</v>
      </c>
      <c r="F641" s="139">
        <v>1.5</v>
      </c>
      <c r="G641" s="1267">
        <v>4.04</v>
      </c>
      <c r="H641" s="1227">
        <f>3.85*F641</f>
        <v>5.7750000000000004</v>
      </c>
      <c r="I641" s="1232">
        <f>0.19*F641</f>
        <v>0.28500000000000003</v>
      </c>
      <c r="J641" s="213"/>
      <c r="K641" s="157"/>
      <c r="L641" s="1210" t="s">
        <v>262</v>
      </c>
      <c r="M641" s="159"/>
      <c r="N641" s="794"/>
      <c r="O641" s="794"/>
      <c r="P641" s="94"/>
      <c r="Q641" s="94"/>
      <c r="R641" s="825"/>
      <c r="S641" s="825"/>
      <c r="T641" s="825"/>
      <c r="U641" s="825"/>
      <c r="V641" s="825"/>
      <c r="W641" s="825"/>
      <c r="X641" s="825"/>
      <c r="Y641" s="825"/>
      <c r="Z641" s="825"/>
      <c r="AA641" s="825"/>
      <c r="AB641" s="825"/>
      <c r="AC641" s="825"/>
      <c r="AD641" s="825"/>
      <c r="AE641" s="825"/>
      <c r="AF641" s="825"/>
      <c r="AG641" s="825"/>
      <c r="AH641" s="825"/>
      <c r="AI641" s="825"/>
      <c r="AJ641" s="825"/>
      <c r="AK641" s="825"/>
      <c r="AL641" s="825"/>
      <c r="AM641" s="825"/>
      <c r="AN641" s="825"/>
      <c r="AO641" s="825"/>
      <c r="AP641" s="825"/>
      <c r="AQ641" s="825"/>
      <c r="AR641" s="825"/>
      <c r="AS641" s="825"/>
      <c r="AT641" s="825"/>
      <c r="AU641" s="825"/>
      <c r="AV641" s="825"/>
      <c r="AW641" s="825"/>
      <c r="AX641" s="825"/>
      <c r="AY641" s="825"/>
      <c r="AZ641" s="825"/>
      <c r="BA641" s="825"/>
      <c r="BB641" s="825"/>
      <c r="BC641" s="825"/>
      <c r="BD641" s="825"/>
    </row>
    <row r="642" spans="1:56" s="805" customFormat="1" ht="34.950000000000003" customHeight="1">
      <c r="A642" s="786" t="s">
        <v>33</v>
      </c>
      <c r="B642" s="786" t="s">
        <v>39</v>
      </c>
      <c r="C642" s="787">
        <v>98765</v>
      </c>
      <c r="D642" s="788" t="s">
        <v>1263</v>
      </c>
      <c r="E642" s="787" t="s">
        <v>79</v>
      </c>
      <c r="F642" s="139">
        <v>0.5</v>
      </c>
      <c r="G642" s="1267">
        <v>0.9</v>
      </c>
      <c r="H642" s="1227"/>
      <c r="I642" s="1232">
        <f>G642*F642</f>
        <v>0.45</v>
      </c>
      <c r="J642" s="213"/>
      <c r="K642" s="157"/>
      <c r="L642" s="158"/>
      <c r="M642" s="159"/>
      <c r="N642" s="794"/>
      <c r="O642" s="794"/>
      <c r="P642" s="94"/>
      <c r="Q642" s="94"/>
      <c r="R642" s="825"/>
      <c r="S642" s="825"/>
      <c r="T642" s="825"/>
      <c r="U642" s="825"/>
      <c r="V642" s="825"/>
      <c r="W642" s="825"/>
      <c r="X642" s="825"/>
      <c r="Y642" s="825"/>
      <c r="Z642" s="825"/>
      <c r="AA642" s="825"/>
      <c r="AB642" s="825"/>
      <c r="AC642" s="825"/>
      <c r="AD642" s="825"/>
      <c r="AE642" s="825"/>
      <c r="AF642" s="825"/>
      <c r="AG642" s="825"/>
      <c r="AH642" s="825"/>
      <c r="AI642" s="825"/>
      <c r="AJ642" s="825"/>
      <c r="AK642" s="825"/>
      <c r="AL642" s="825"/>
      <c r="AM642" s="825"/>
      <c r="AN642" s="825"/>
      <c r="AO642" s="825"/>
      <c r="AP642" s="825"/>
      <c r="AQ642" s="825"/>
      <c r="AR642" s="825"/>
      <c r="AS642" s="825"/>
      <c r="AT642" s="825"/>
      <c r="AU642" s="825"/>
      <c r="AV642" s="825"/>
      <c r="AW642" s="825"/>
      <c r="AX642" s="825"/>
      <c r="AY642" s="825"/>
      <c r="AZ642" s="825"/>
      <c r="BA642" s="825"/>
      <c r="BB642" s="825"/>
      <c r="BC642" s="825"/>
      <c r="BD642" s="825"/>
    </row>
    <row r="643" spans="1:56" s="805" customFormat="1" ht="34.950000000000003" customHeight="1">
      <c r="A643" s="786" t="s">
        <v>33</v>
      </c>
      <c r="B643" s="786" t="s">
        <v>45</v>
      </c>
      <c r="C643" s="787">
        <v>4777</v>
      </c>
      <c r="D643" s="788" t="s">
        <v>1261</v>
      </c>
      <c r="E643" s="787" t="s">
        <v>38</v>
      </c>
      <c r="F643" s="139">
        <v>2</v>
      </c>
      <c r="G643" s="1267">
        <v>12.84</v>
      </c>
      <c r="H643" s="1227">
        <f>F643*G643</f>
        <v>25.68</v>
      </c>
      <c r="I643" s="1232"/>
      <c r="J643" s="213"/>
      <c r="K643" s="157"/>
      <c r="L643" s="158"/>
      <c r="M643" s="159"/>
      <c r="N643" s="794"/>
      <c r="O643" s="794"/>
      <c r="P643" s="94"/>
      <c r="Q643" s="94"/>
      <c r="R643" s="825"/>
      <c r="S643" s="825"/>
      <c r="T643" s="825"/>
      <c r="U643" s="825"/>
      <c r="V643" s="825"/>
      <c r="W643" s="825"/>
      <c r="X643" s="825"/>
      <c r="Y643" s="825"/>
      <c r="Z643" s="825"/>
      <c r="AA643" s="825"/>
      <c r="AB643" s="825"/>
      <c r="AC643" s="825"/>
      <c r="AD643" s="825"/>
      <c r="AE643" s="825"/>
      <c r="AF643" s="825"/>
      <c r="AG643" s="825"/>
      <c r="AH643" s="825"/>
      <c r="AI643" s="825"/>
      <c r="AJ643" s="825"/>
      <c r="AK643" s="825"/>
      <c r="AL643" s="825"/>
      <c r="AM643" s="825"/>
      <c r="AN643" s="825"/>
      <c r="AO643" s="825"/>
      <c r="AP643" s="825"/>
      <c r="AQ643" s="825"/>
      <c r="AR643" s="825"/>
      <c r="AS643" s="825"/>
      <c r="AT643" s="825"/>
      <c r="AU643" s="825"/>
      <c r="AV643" s="825"/>
      <c r="AW643" s="825"/>
      <c r="AX643" s="825"/>
      <c r="AY643" s="825"/>
      <c r="AZ643" s="825"/>
      <c r="BA643" s="825"/>
      <c r="BB643" s="825"/>
      <c r="BC643" s="825"/>
      <c r="BD643" s="825"/>
    </row>
    <row r="644" spans="1:56" s="805" customFormat="1" ht="48" customHeight="1">
      <c r="A644" s="786" t="s">
        <v>33</v>
      </c>
      <c r="B644" s="786" t="s">
        <v>39</v>
      </c>
      <c r="C644" s="787">
        <v>100747</v>
      </c>
      <c r="D644" s="788" t="s">
        <v>1260</v>
      </c>
      <c r="E644" s="787" t="s">
        <v>38</v>
      </c>
      <c r="F644" s="139">
        <v>2</v>
      </c>
      <c r="G644" s="1267">
        <v>8.2200000000000006</v>
      </c>
      <c r="H644" s="1227">
        <f>7.07*F644</f>
        <v>14.14</v>
      </c>
      <c r="I644" s="1232">
        <f>1.18*F644</f>
        <v>2.36</v>
      </c>
      <c r="J644" s="213"/>
      <c r="K644" s="157"/>
      <c r="L644" s="158"/>
      <c r="M644" s="159"/>
      <c r="N644" s="794"/>
      <c r="O644" s="794"/>
      <c r="P644" s="94"/>
      <c r="Q644" s="94"/>
      <c r="R644" s="825"/>
      <c r="S644" s="825"/>
      <c r="T644" s="825"/>
      <c r="U644" s="825"/>
      <c r="V644" s="825"/>
      <c r="W644" s="825"/>
      <c r="X644" s="825"/>
      <c r="Y644" s="825"/>
      <c r="Z644" s="825"/>
      <c r="AA644" s="825"/>
      <c r="AB644" s="825"/>
      <c r="AC644" s="825"/>
      <c r="AD644" s="825"/>
      <c r="AE644" s="825"/>
      <c r="AF644" s="825"/>
      <c r="AG644" s="825"/>
      <c r="AH644" s="825"/>
      <c r="AI644" s="825"/>
      <c r="AJ644" s="825"/>
      <c r="AK644" s="825"/>
      <c r="AL644" s="825"/>
      <c r="AM644" s="825"/>
      <c r="AN644" s="825"/>
      <c r="AO644" s="825"/>
      <c r="AP644" s="825"/>
      <c r="AQ644" s="825"/>
      <c r="AR644" s="825"/>
      <c r="AS644" s="825"/>
      <c r="AT644" s="825"/>
      <c r="AU644" s="825"/>
      <c r="AV644" s="825"/>
      <c r="AW644" s="825"/>
      <c r="AX644" s="825"/>
      <c r="AY644" s="825"/>
      <c r="AZ644" s="825"/>
      <c r="BA644" s="825"/>
      <c r="BB644" s="825"/>
      <c r="BC644" s="825"/>
      <c r="BD644" s="825"/>
    </row>
    <row r="645" spans="1:56" s="192" customFormat="1" ht="14.25" customHeight="1">
      <c r="A645" s="74"/>
      <c r="B645" s="106"/>
      <c r="C645" s="107"/>
      <c r="D645" s="788"/>
      <c r="E645" s="78"/>
      <c r="F645" s="139"/>
      <c r="G645" s="1267"/>
      <c r="H645" s="1227"/>
      <c r="I645" s="1232"/>
      <c r="J645" s="214"/>
      <c r="K645" s="80"/>
      <c r="L645" s="81"/>
      <c r="M645" s="82"/>
      <c r="N645" s="109"/>
      <c r="O645" s="109"/>
      <c r="P645" s="94"/>
      <c r="Q645" s="94"/>
      <c r="R645" s="720"/>
      <c r="S645" s="720"/>
      <c r="T645" s="720"/>
      <c r="U645" s="720"/>
      <c r="V645" s="720"/>
      <c r="W645" s="720"/>
      <c r="X645" s="720"/>
      <c r="Y645" s="720"/>
      <c r="Z645" s="720"/>
      <c r="AA645" s="720"/>
      <c r="AB645" s="720"/>
      <c r="AC645" s="720"/>
      <c r="AD645" s="720"/>
      <c r="AE645" s="720"/>
      <c r="AF645" s="720"/>
      <c r="AG645" s="720"/>
      <c r="AH645" s="720"/>
      <c r="AI645" s="720"/>
      <c r="AJ645" s="720"/>
      <c r="AK645" s="720"/>
      <c r="AL645" s="720"/>
      <c r="AM645" s="720"/>
      <c r="AN645" s="720"/>
      <c r="AO645" s="720"/>
      <c r="AP645" s="720"/>
      <c r="AQ645" s="720"/>
      <c r="AR645" s="720"/>
      <c r="AS645" s="720"/>
      <c r="AT645" s="720"/>
      <c r="AU645" s="720"/>
      <c r="AV645" s="720"/>
      <c r="AW645" s="720"/>
      <c r="AX645" s="720"/>
      <c r="AY645" s="720"/>
      <c r="AZ645" s="720"/>
      <c r="BA645" s="720"/>
      <c r="BB645" s="720"/>
      <c r="BC645" s="720"/>
      <c r="BD645" s="720"/>
    </row>
    <row r="646" spans="1:56" s="155" customFormat="1" ht="13.8">
      <c r="A646" s="147"/>
      <c r="B646" s="148"/>
      <c r="C646" s="149" t="s">
        <v>165</v>
      </c>
      <c r="D646" s="150" t="s">
        <v>186</v>
      </c>
      <c r="E646" s="149"/>
      <c r="F646" s="874"/>
      <c r="G646" s="1274"/>
      <c r="H646" s="1242"/>
      <c r="I646" s="1275"/>
      <c r="J646" s="875"/>
      <c r="K646" s="153"/>
      <c r="L646" s="151"/>
      <c r="M646" s="152"/>
      <c r="N646" s="154"/>
      <c r="O646" s="154"/>
      <c r="P646" s="94"/>
      <c r="Q646" s="94"/>
      <c r="R646" s="715"/>
      <c r="S646" s="715"/>
      <c r="T646" s="715"/>
      <c r="U646" s="715"/>
      <c r="V646" s="715"/>
      <c r="W646" s="715"/>
      <c r="X646" s="715"/>
      <c r="Y646" s="715"/>
      <c r="Z646" s="715"/>
      <c r="AA646" s="715"/>
      <c r="AB646" s="715"/>
      <c r="AC646" s="715"/>
      <c r="AD646" s="715"/>
      <c r="AE646" s="715"/>
      <c r="AF646" s="715"/>
      <c r="AG646" s="715"/>
      <c r="AH646" s="715"/>
      <c r="AI646" s="715"/>
      <c r="AJ646" s="715"/>
      <c r="AK646" s="715"/>
      <c r="AL646" s="715"/>
      <c r="AM646" s="715"/>
      <c r="AN646" s="715"/>
      <c r="AO646" s="715"/>
      <c r="AP646" s="715"/>
      <c r="AQ646" s="715"/>
      <c r="AR646" s="715"/>
      <c r="AS646" s="715"/>
      <c r="AT646" s="715"/>
      <c r="AU646" s="715"/>
      <c r="AV646" s="715"/>
      <c r="AW646" s="715"/>
      <c r="AX646" s="715"/>
      <c r="AY646" s="715"/>
      <c r="AZ646" s="715"/>
      <c r="BA646" s="715"/>
      <c r="BB646" s="715"/>
      <c r="BC646" s="715"/>
      <c r="BD646" s="715"/>
    </row>
    <row r="647" spans="1:56" s="192" customFormat="1" ht="14.25" customHeight="1">
      <c r="A647" s="74"/>
      <c r="B647" s="106"/>
      <c r="C647" s="107"/>
      <c r="D647" s="77"/>
      <c r="E647" s="78"/>
      <c r="F647" s="139"/>
      <c r="G647" s="1267"/>
      <c r="H647" s="1227"/>
      <c r="I647" s="1232"/>
      <c r="J647" s="214"/>
      <c r="K647" s="80"/>
      <c r="L647" s="81"/>
      <c r="M647" s="82"/>
      <c r="N647" s="195"/>
      <c r="O647" s="195"/>
      <c r="P647" s="94"/>
      <c r="Q647" s="94"/>
      <c r="R647" s="720"/>
      <c r="S647" s="720"/>
      <c r="T647" s="720"/>
      <c r="U647" s="720"/>
      <c r="V647" s="720"/>
      <c r="W647" s="720"/>
      <c r="X647" s="720"/>
      <c r="Y647" s="720"/>
      <c r="Z647" s="720"/>
      <c r="AA647" s="720"/>
      <c r="AB647" s="720"/>
      <c r="AC647" s="720"/>
      <c r="AD647" s="720"/>
      <c r="AE647" s="720"/>
      <c r="AF647" s="720"/>
      <c r="AG647" s="720"/>
      <c r="AH647" s="720"/>
      <c r="AI647" s="720"/>
      <c r="AJ647" s="720"/>
      <c r="AK647" s="720"/>
      <c r="AL647" s="720"/>
      <c r="AM647" s="720"/>
      <c r="AN647" s="720"/>
      <c r="AO647" s="720"/>
      <c r="AP647" s="720"/>
      <c r="AQ647" s="720"/>
      <c r="AR647" s="720"/>
      <c r="AS647" s="720"/>
      <c r="AT647" s="720"/>
      <c r="AU647" s="720"/>
      <c r="AV647" s="720"/>
      <c r="AW647" s="720"/>
      <c r="AX647" s="720"/>
      <c r="AY647" s="720"/>
      <c r="AZ647" s="720"/>
      <c r="BA647" s="720"/>
      <c r="BB647" s="720"/>
      <c r="BC647" s="720"/>
      <c r="BD647" s="720"/>
    </row>
    <row r="648" spans="1:56" s="73" customFormat="1" ht="68.25" customHeight="1">
      <c r="A648" s="779" t="s">
        <v>166</v>
      </c>
      <c r="B648" s="65"/>
      <c r="C648" s="780" t="s">
        <v>738</v>
      </c>
      <c r="D648" s="796" t="s">
        <v>1279</v>
      </c>
      <c r="E648" s="66" t="s">
        <v>38</v>
      </c>
      <c r="F648" s="856">
        <f>'MEMÓRIA DE CÁLCULO'!$K$54</f>
        <v>5.67</v>
      </c>
      <c r="G648" s="1264"/>
      <c r="H648" s="1236">
        <f>ROUND(SUM(H649:H657),2)</f>
        <v>165.84</v>
      </c>
      <c r="I648" s="1246">
        <f>ROUND(SUM(I649:I657),2)</f>
        <v>52.69</v>
      </c>
      <c r="J648" s="211">
        <f>ROUND(H648+I648,2)</f>
        <v>218.53</v>
      </c>
      <c r="K648" s="68">
        <f>ROUND(F648*H648,2)</f>
        <v>940.31</v>
      </c>
      <c r="L648" s="69">
        <f>ROUND(F648*I648,2)</f>
        <v>298.75</v>
      </c>
      <c r="M648" s="679">
        <f>ROUND(K648+L648,2)</f>
        <v>1239.06</v>
      </c>
      <c r="N648" s="680">
        <f>ROUND(M648*$N$5,2)</f>
        <v>312.98</v>
      </c>
      <c r="O648" s="680">
        <f>ROUND(M648+N648,2)</f>
        <v>1552.04</v>
      </c>
      <c r="P648" s="94"/>
      <c r="Q648" s="94"/>
      <c r="R648" s="704"/>
      <c r="S648" s="704"/>
      <c r="T648" s="704"/>
      <c r="U648" s="704"/>
      <c r="V648" s="704"/>
      <c r="W648" s="704"/>
      <c r="X648" s="704"/>
      <c r="Y648" s="704"/>
      <c r="Z648" s="704"/>
      <c r="AA648" s="704"/>
      <c r="AB648" s="704"/>
      <c r="AC648" s="704"/>
      <c r="AD648" s="704"/>
      <c r="AE648" s="704"/>
      <c r="AF648" s="704"/>
      <c r="AG648" s="704"/>
      <c r="AH648" s="704"/>
      <c r="AI648" s="704"/>
      <c r="AJ648" s="704"/>
      <c r="AK648" s="704"/>
      <c r="AL648" s="704"/>
      <c r="AM648" s="704"/>
      <c r="AN648" s="704"/>
      <c r="AO648" s="704"/>
      <c r="AP648" s="704"/>
      <c r="AQ648" s="704"/>
      <c r="AR648" s="704"/>
      <c r="AS648" s="704"/>
      <c r="AT648" s="704"/>
      <c r="AU648" s="704"/>
      <c r="AV648" s="704"/>
      <c r="AW648" s="704"/>
      <c r="AX648" s="704"/>
      <c r="AY648" s="704"/>
      <c r="AZ648" s="704"/>
      <c r="BA648" s="704"/>
      <c r="BB648" s="704"/>
      <c r="BC648" s="704"/>
      <c r="BD648" s="704"/>
    </row>
    <row r="649" spans="1:56" s="795" customFormat="1" ht="18.75" customHeight="1">
      <c r="A649" s="797" t="s">
        <v>33</v>
      </c>
      <c r="B649" s="786" t="s">
        <v>39</v>
      </c>
      <c r="C649" s="787">
        <v>88316</v>
      </c>
      <c r="D649" s="788" t="s">
        <v>44</v>
      </c>
      <c r="E649" s="787" t="s">
        <v>43</v>
      </c>
      <c r="F649" s="139">
        <v>1.5</v>
      </c>
      <c r="G649" s="1267">
        <v>18.899999999999999</v>
      </c>
      <c r="H649" s="1227">
        <f>5.68*F649</f>
        <v>8.52</v>
      </c>
      <c r="I649" s="1232">
        <f>13.22*F649</f>
        <v>19.830000000000002</v>
      </c>
      <c r="J649" s="214"/>
      <c r="K649" s="791"/>
      <c r="L649" s="792"/>
      <c r="M649" s="793"/>
      <c r="N649" s="794"/>
      <c r="O649" s="794"/>
      <c r="P649" s="777"/>
      <c r="Q649" s="777"/>
      <c r="R649" s="824"/>
      <c r="S649" s="824"/>
      <c r="T649" s="824"/>
      <c r="U649" s="824"/>
      <c r="V649" s="824"/>
      <c r="W649" s="824"/>
      <c r="X649" s="824"/>
      <c r="Y649" s="824"/>
      <c r="Z649" s="824"/>
      <c r="AA649" s="824"/>
      <c r="AB649" s="824"/>
      <c r="AC649" s="824"/>
      <c r="AD649" s="824"/>
      <c r="AE649" s="824"/>
      <c r="AF649" s="824"/>
      <c r="AG649" s="824"/>
      <c r="AH649" s="824"/>
      <c r="AI649" s="824"/>
      <c r="AJ649" s="824"/>
      <c r="AK649" s="824"/>
      <c r="AL649" s="824"/>
      <c r="AM649" s="824"/>
      <c r="AN649" s="824"/>
      <c r="AO649" s="824"/>
      <c r="AP649" s="824"/>
      <c r="AQ649" s="824"/>
      <c r="AR649" s="824"/>
      <c r="AS649" s="824"/>
      <c r="AT649" s="824"/>
      <c r="AU649" s="824"/>
      <c r="AV649" s="824"/>
      <c r="AW649" s="824"/>
      <c r="AX649" s="824"/>
      <c r="AY649" s="824"/>
      <c r="AZ649" s="824"/>
      <c r="BA649" s="824"/>
      <c r="BB649" s="824"/>
      <c r="BC649" s="824"/>
      <c r="BD649" s="824"/>
    </row>
    <row r="650" spans="1:56" s="795" customFormat="1" ht="18" customHeight="1">
      <c r="A650" s="797" t="s">
        <v>33</v>
      </c>
      <c r="B650" s="786" t="s">
        <v>39</v>
      </c>
      <c r="C650" s="787">
        <v>88315</v>
      </c>
      <c r="D650" s="788" t="s">
        <v>179</v>
      </c>
      <c r="E650" s="787" t="s">
        <v>43</v>
      </c>
      <c r="F650" s="139">
        <v>1.6</v>
      </c>
      <c r="G650" s="1267">
        <v>24.39</v>
      </c>
      <c r="H650" s="1227">
        <f>5.79*F650</f>
        <v>9.2640000000000011</v>
      </c>
      <c r="I650" s="1232">
        <f>18.6*F650</f>
        <v>29.760000000000005</v>
      </c>
      <c r="J650" s="214"/>
      <c r="K650" s="791"/>
      <c r="L650" s="792"/>
      <c r="M650" s="793"/>
      <c r="N650" s="794"/>
      <c r="O650" s="794"/>
      <c r="P650" s="777"/>
      <c r="Q650" s="777"/>
      <c r="R650" s="823"/>
      <c r="S650" s="824"/>
      <c r="T650" s="824"/>
      <c r="U650" s="824"/>
      <c r="V650" s="824"/>
      <c r="W650" s="824"/>
      <c r="X650" s="824"/>
      <c r="Y650" s="824"/>
      <c r="Z650" s="824"/>
      <c r="AA650" s="824"/>
      <c r="AB650" s="824"/>
      <c r="AC650" s="824"/>
      <c r="AD650" s="824"/>
      <c r="AE650" s="824"/>
      <c r="AF650" s="824"/>
      <c r="AG650" s="824"/>
      <c r="AH650" s="824"/>
      <c r="AI650" s="824"/>
      <c r="AJ650" s="824"/>
      <c r="AK650" s="824"/>
      <c r="AL650" s="824"/>
      <c r="AM650" s="824"/>
      <c r="AN650" s="824"/>
      <c r="AO650" s="824"/>
      <c r="AP650" s="824"/>
      <c r="AQ650" s="824"/>
      <c r="AR650" s="824"/>
      <c r="AS650" s="824"/>
      <c r="AT650" s="824"/>
      <c r="AU650" s="824"/>
      <c r="AV650" s="824"/>
      <c r="AW650" s="824"/>
      <c r="AX650" s="824"/>
      <c r="AY650" s="824"/>
      <c r="AZ650" s="824"/>
      <c r="BA650" s="824"/>
      <c r="BB650" s="824"/>
      <c r="BC650" s="824"/>
      <c r="BD650" s="824"/>
    </row>
    <row r="651" spans="1:56" s="805" customFormat="1" ht="28.5" customHeight="1">
      <c r="A651" s="1209" t="s">
        <v>18</v>
      </c>
      <c r="B651" s="786" t="s">
        <v>45</v>
      </c>
      <c r="C651" s="787"/>
      <c r="D651" s="788" t="s">
        <v>1257</v>
      </c>
      <c r="E651" s="787" t="s">
        <v>54</v>
      </c>
      <c r="F651" s="139">
        <v>0.71289999999999998</v>
      </c>
      <c r="G651" s="1278">
        <f>COTAÇÕES!$Q$19</f>
        <v>56.34</v>
      </c>
      <c r="H651" s="1227">
        <f>F651*G651</f>
        <v>40.164785999999999</v>
      </c>
      <c r="I651" s="1232"/>
      <c r="J651" s="213"/>
      <c r="K651" s="157"/>
      <c r="L651" s="158"/>
      <c r="M651" s="159"/>
      <c r="N651" s="794"/>
      <c r="O651" s="794"/>
      <c r="P651" s="94"/>
      <c r="Q651" s="94">
        <f>$H$651*$N$5*$F$648+(H651*F648)</f>
        <v>285.25794222246628</v>
      </c>
      <c r="R651" s="825"/>
      <c r="S651" s="825"/>
      <c r="T651" s="825"/>
      <c r="U651" s="825"/>
      <c r="V651" s="825"/>
      <c r="W651" s="825"/>
      <c r="X651" s="825"/>
      <c r="Y651" s="825"/>
      <c r="Z651" s="825"/>
      <c r="AA651" s="825"/>
      <c r="AB651" s="825"/>
      <c r="AC651" s="825"/>
      <c r="AD651" s="825"/>
      <c r="AE651" s="825"/>
      <c r="AF651" s="825"/>
      <c r="AG651" s="825"/>
      <c r="AH651" s="825"/>
      <c r="AI651" s="825"/>
      <c r="AJ651" s="825"/>
      <c r="AK651" s="825"/>
      <c r="AL651" s="825"/>
      <c r="AM651" s="825"/>
      <c r="AN651" s="825"/>
      <c r="AO651" s="825"/>
      <c r="AP651" s="825"/>
      <c r="AQ651" s="825"/>
      <c r="AR651" s="825"/>
      <c r="AS651" s="825"/>
      <c r="AT651" s="825"/>
      <c r="AU651" s="825"/>
      <c r="AV651" s="825"/>
      <c r="AW651" s="825"/>
      <c r="AX651" s="825"/>
      <c r="AY651" s="825"/>
      <c r="AZ651" s="825"/>
      <c r="BA651" s="825"/>
      <c r="BB651" s="825"/>
      <c r="BC651" s="825"/>
      <c r="BD651" s="825"/>
    </row>
    <row r="652" spans="1:56" s="805" customFormat="1" ht="28.5" customHeight="1">
      <c r="A652" s="1209" t="s">
        <v>18</v>
      </c>
      <c r="B652" s="786" t="s">
        <v>45</v>
      </c>
      <c r="C652" s="787"/>
      <c r="D652" s="788" t="s">
        <v>1258</v>
      </c>
      <c r="E652" s="787" t="s">
        <v>54</v>
      </c>
      <c r="F652" s="139">
        <v>0.43330000000000002</v>
      </c>
      <c r="G652" s="1278">
        <f>COTAÇÕES!$Q$20</f>
        <v>102.91</v>
      </c>
      <c r="H652" s="1227">
        <f>F652*G652</f>
        <v>44.590902999999997</v>
      </c>
      <c r="I652" s="1232"/>
      <c r="J652" s="213"/>
      <c r="K652" s="157"/>
      <c r="L652" s="158"/>
      <c r="M652" s="159"/>
      <c r="N652" s="794"/>
      <c r="O652" s="794"/>
      <c r="P652" s="94"/>
      <c r="Q652" s="94">
        <f>$H$652*$N$5*$F$648+(H652*F648)</f>
        <v>316.69306620036764</v>
      </c>
      <c r="R652" s="825"/>
      <c r="S652" s="825"/>
      <c r="T652" s="825"/>
      <c r="U652" s="825"/>
      <c r="V652" s="825"/>
      <c r="W652" s="825"/>
      <c r="X652" s="825"/>
      <c r="Y652" s="825"/>
      <c r="Z652" s="825"/>
      <c r="AA652" s="825"/>
      <c r="AB652" s="825"/>
      <c r="AC652" s="825"/>
      <c r="AD652" s="825"/>
      <c r="AE652" s="825"/>
      <c r="AF652" s="825"/>
      <c r="AG652" s="825"/>
      <c r="AH652" s="825"/>
      <c r="AI652" s="825"/>
      <c r="AJ652" s="825"/>
      <c r="AK652" s="825"/>
      <c r="AL652" s="825"/>
      <c r="AM652" s="825"/>
      <c r="AN652" s="825"/>
      <c r="AO652" s="825"/>
      <c r="AP652" s="825"/>
      <c r="AQ652" s="825"/>
      <c r="AR652" s="825"/>
      <c r="AS652" s="825"/>
      <c r="AT652" s="825"/>
      <c r="AU652" s="825"/>
      <c r="AV652" s="825"/>
      <c r="AW652" s="825"/>
      <c r="AX652" s="825"/>
      <c r="AY652" s="825"/>
      <c r="AZ652" s="825"/>
      <c r="BA652" s="825"/>
      <c r="BB652" s="825"/>
      <c r="BC652" s="825"/>
      <c r="BD652" s="825"/>
    </row>
    <row r="653" spans="1:56" s="805" customFormat="1" ht="34.950000000000003" customHeight="1">
      <c r="A653" s="786" t="s">
        <v>33</v>
      </c>
      <c r="B653" s="786" t="s">
        <v>45</v>
      </c>
      <c r="C653" s="787">
        <v>10999</v>
      </c>
      <c r="D653" s="788" t="s">
        <v>1259</v>
      </c>
      <c r="E653" s="787" t="s">
        <v>51</v>
      </c>
      <c r="F653" s="139">
        <v>0.58160000000000001</v>
      </c>
      <c r="G653" s="1267">
        <v>30.44</v>
      </c>
      <c r="H653" s="1227">
        <f>F653*G653</f>
        <v>17.703904000000001</v>
      </c>
      <c r="I653" s="1232"/>
      <c r="J653" s="213"/>
      <c r="K653" s="157"/>
      <c r="L653" s="158"/>
      <c r="M653" s="159"/>
      <c r="N653" s="794"/>
      <c r="O653" s="794"/>
      <c r="P653" s="94"/>
      <c r="Q653" s="94"/>
      <c r="R653" s="825"/>
      <c r="S653" s="825"/>
      <c r="T653" s="825"/>
      <c r="U653" s="825"/>
      <c r="V653" s="825"/>
      <c r="W653" s="825"/>
      <c r="X653" s="825"/>
      <c r="Y653" s="825"/>
      <c r="Z653" s="825"/>
      <c r="AA653" s="825"/>
      <c r="AB653" s="825"/>
      <c r="AC653" s="825"/>
      <c r="AD653" s="825"/>
      <c r="AE653" s="825"/>
      <c r="AF653" s="825"/>
      <c r="AG653" s="825"/>
      <c r="AH653" s="825"/>
      <c r="AI653" s="825"/>
      <c r="AJ653" s="825"/>
      <c r="AK653" s="825"/>
      <c r="AL653" s="825"/>
      <c r="AM653" s="825"/>
      <c r="AN653" s="825"/>
      <c r="AO653" s="825"/>
      <c r="AP653" s="825"/>
      <c r="AQ653" s="825"/>
      <c r="AR653" s="825"/>
      <c r="AS653" s="825"/>
      <c r="AT653" s="825"/>
      <c r="AU653" s="825"/>
      <c r="AV653" s="825"/>
      <c r="AW653" s="825"/>
      <c r="AX653" s="825"/>
      <c r="AY653" s="825"/>
      <c r="AZ653" s="825"/>
      <c r="BA653" s="825"/>
      <c r="BB653" s="825"/>
      <c r="BC653" s="825"/>
      <c r="BD653" s="825"/>
    </row>
    <row r="654" spans="1:56" s="805" customFormat="1" ht="34.950000000000003" customHeight="1">
      <c r="A654" s="786" t="s">
        <v>33</v>
      </c>
      <c r="B654" s="786" t="s">
        <v>39</v>
      </c>
      <c r="C654" s="787">
        <v>98764</v>
      </c>
      <c r="D654" s="788" t="s">
        <v>1262</v>
      </c>
      <c r="E654" s="787" t="s">
        <v>73</v>
      </c>
      <c r="F654" s="139">
        <v>1.5</v>
      </c>
      <c r="G654" s="1267">
        <v>4.04</v>
      </c>
      <c r="H654" s="1227">
        <f>3.85*F654</f>
        <v>5.7750000000000004</v>
      </c>
      <c r="I654" s="1232">
        <f>0.19*F654</f>
        <v>0.28500000000000003</v>
      </c>
      <c r="J654" s="213"/>
      <c r="K654" s="157"/>
      <c r="L654" s="1210" t="s">
        <v>262</v>
      </c>
      <c r="M654" s="159"/>
      <c r="N654" s="794"/>
      <c r="O654" s="794"/>
      <c r="P654" s="94"/>
      <c r="Q654" s="94"/>
      <c r="R654" s="825"/>
      <c r="S654" s="825"/>
      <c r="T654" s="825"/>
      <c r="U654" s="825"/>
      <c r="V654" s="825"/>
      <c r="W654" s="825"/>
      <c r="X654" s="825"/>
      <c r="Y654" s="825"/>
      <c r="Z654" s="825"/>
      <c r="AA654" s="825"/>
      <c r="AB654" s="825"/>
      <c r="AC654" s="825"/>
      <c r="AD654" s="825"/>
      <c r="AE654" s="825"/>
      <c r="AF654" s="825"/>
      <c r="AG654" s="825"/>
      <c r="AH654" s="825"/>
      <c r="AI654" s="825"/>
      <c r="AJ654" s="825"/>
      <c r="AK654" s="825"/>
      <c r="AL654" s="825"/>
      <c r="AM654" s="825"/>
      <c r="AN654" s="825"/>
      <c r="AO654" s="825"/>
      <c r="AP654" s="825"/>
      <c r="AQ654" s="825"/>
      <c r="AR654" s="825"/>
      <c r="AS654" s="825"/>
      <c r="AT654" s="825"/>
      <c r="AU654" s="825"/>
      <c r="AV654" s="825"/>
      <c r="AW654" s="825"/>
      <c r="AX654" s="825"/>
      <c r="AY654" s="825"/>
      <c r="AZ654" s="825"/>
      <c r="BA654" s="825"/>
      <c r="BB654" s="825"/>
      <c r="BC654" s="825"/>
      <c r="BD654" s="825"/>
    </row>
    <row r="655" spans="1:56" s="805" customFormat="1" ht="34.950000000000003" customHeight="1">
      <c r="A655" s="786" t="s">
        <v>33</v>
      </c>
      <c r="B655" s="786" t="s">
        <v>39</v>
      </c>
      <c r="C655" s="787">
        <v>98765</v>
      </c>
      <c r="D655" s="788" t="s">
        <v>1263</v>
      </c>
      <c r="E655" s="787" t="s">
        <v>79</v>
      </c>
      <c r="F655" s="139">
        <v>0.5</v>
      </c>
      <c r="G655" s="1267">
        <v>0.9</v>
      </c>
      <c r="H655" s="1227"/>
      <c r="I655" s="1232">
        <f>G655*F655</f>
        <v>0.45</v>
      </c>
      <c r="J655" s="213"/>
      <c r="K655" s="157"/>
      <c r="L655" s="158"/>
      <c r="M655" s="159"/>
      <c r="N655" s="794"/>
      <c r="O655" s="794"/>
      <c r="P655" s="94"/>
      <c r="Q655" s="94"/>
      <c r="R655" s="825"/>
      <c r="S655" s="825"/>
      <c r="T655" s="825"/>
      <c r="U655" s="825"/>
      <c r="V655" s="825"/>
      <c r="W655" s="825"/>
      <c r="X655" s="825"/>
      <c r="Y655" s="825"/>
      <c r="Z655" s="825"/>
      <c r="AA655" s="825"/>
      <c r="AB655" s="825"/>
      <c r="AC655" s="825"/>
      <c r="AD655" s="825"/>
      <c r="AE655" s="825"/>
      <c r="AF655" s="825"/>
      <c r="AG655" s="825"/>
      <c r="AH655" s="825"/>
      <c r="AI655" s="825"/>
      <c r="AJ655" s="825"/>
      <c r="AK655" s="825"/>
      <c r="AL655" s="825"/>
      <c r="AM655" s="825"/>
      <c r="AN655" s="825"/>
      <c r="AO655" s="825"/>
      <c r="AP655" s="825"/>
      <c r="AQ655" s="825"/>
      <c r="AR655" s="825"/>
      <c r="AS655" s="825"/>
      <c r="AT655" s="825"/>
      <c r="AU655" s="825"/>
      <c r="AV655" s="825"/>
      <c r="AW655" s="825"/>
      <c r="AX655" s="825"/>
      <c r="AY655" s="825"/>
      <c r="AZ655" s="825"/>
      <c r="BA655" s="825"/>
      <c r="BB655" s="825"/>
      <c r="BC655" s="825"/>
      <c r="BD655" s="825"/>
    </row>
    <row r="656" spans="1:56" s="805" customFormat="1" ht="34.950000000000003" customHeight="1">
      <c r="A656" s="786" t="s">
        <v>33</v>
      </c>
      <c r="B656" s="786" t="s">
        <v>45</v>
      </c>
      <c r="C656" s="787">
        <v>4777</v>
      </c>
      <c r="D656" s="788" t="s">
        <v>1261</v>
      </c>
      <c r="E656" s="787" t="s">
        <v>38</v>
      </c>
      <c r="F656" s="139">
        <v>2</v>
      </c>
      <c r="G656" s="1267">
        <v>12.84</v>
      </c>
      <c r="H656" s="1227">
        <f>F656*G656</f>
        <v>25.68</v>
      </c>
      <c r="I656" s="1232"/>
      <c r="J656" s="213"/>
      <c r="K656" s="157"/>
      <c r="L656" s="158"/>
      <c r="M656" s="159"/>
      <c r="N656" s="794"/>
      <c r="O656" s="794"/>
      <c r="P656" s="94"/>
      <c r="Q656" s="94"/>
      <c r="R656" s="825"/>
      <c r="S656" s="825"/>
      <c r="T656" s="825"/>
      <c r="U656" s="825"/>
      <c r="V656" s="825"/>
      <c r="W656" s="825"/>
      <c r="X656" s="825"/>
      <c r="Y656" s="825"/>
      <c r="Z656" s="825"/>
      <c r="AA656" s="825"/>
      <c r="AB656" s="825"/>
      <c r="AC656" s="825"/>
      <c r="AD656" s="825"/>
      <c r="AE656" s="825"/>
      <c r="AF656" s="825"/>
      <c r="AG656" s="825"/>
      <c r="AH656" s="825"/>
      <c r="AI656" s="825"/>
      <c r="AJ656" s="825"/>
      <c r="AK656" s="825"/>
      <c r="AL656" s="825"/>
      <c r="AM656" s="825"/>
      <c r="AN656" s="825"/>
      <c r="AO656" s="825"/>
      <c r="AP656" s="825"/>
      <c r="AQ656" s="825"/>
      <c r="AR656" s="825"/>
      <c r="AS656" s="825"/>
      <c r="AT656" s="825"/>
      <c r="AU656" s="825"/>
      <c r="AV656" s="825"/>
      <c r="AW656" s="825"/>
      <c r="AX656" s="825"/>
      <c r="AY656" s="825"/>
      <c r="AZ656" s="825"/>
      <c r="BA656" s="825"/>
      <c r="BB656" s="825"/>
      <c r="BC656" s="825"/>
      <c r="BD656" s="825"/>
    </row>
    <row r="657" spans="1:951" s="805" customFormat="1" ht="48" customHeight="1">
      <c r="A657" s="786" t="s">
        <v>33</v>
      </c>
      <c r="B657" s="786" t="s">
        <v>39</v>
      </c>
      <c r="C657" s="787">
        <v>100747</v>
      </c>
      <c r="D657" s="788" t="s">
        <v>1260</v>
      </c>
      <c r="E657" s="787" t="s">
        <v>38</v>
      </c>
      <c r="F657" s="139">
        <v>2</v>
      </c>
      <c r="G657" s="1267">
        <v>8.2200000000000006</v>
      </c>
      <c r="H657" s="1227">
        <f>7.07*F657</f>
        <v>14.14</v>
      </c>
      <c r="I657" s="1232">
        <f>1.18*F657</f>
        <v>2.36</v>
      </c>
      <c r="J657" s="213"/>
      <c r="K657" s="157"/>
      <c r="L657" s="158"/>
      <c r="M657" s="159"/>
      <c r="N657" s="794"/>
      <c r="O657" s="794"/>
      <c r="P657" s="94"/>
      <c r="Q657" s="94"/>
      <c r="R657" s="825"/>
      <c r="S657" s="825"/>
      <c r="T657" s="825"/>
      <c r="U657" s="825"/>
      <c r="V657" s="825"/>
      <c r="W657" s="825"/>
      <c r="X657" s="825"/>
      <c r="Y657" s="825"/>
      <c r="Z657" s="825"/>
      <c r="AA657" s="825"/>
      <c r="AB657" s="825"/>
      <c r="AC657" s="825"/>
      <c r="AD657" s="825"/>
      <c r="AE657" s="825"/>
      <c r="AF657" s="825"/>
      <c r="AG657" s="825"/>
      <c r="AH657" s="825"/>
      <c r="AI657" s="825"/>
      <c r="AJ657" s="825"/>
      <c r="AK657" s="825"/>
      <c r="AL657" s="825"/>
      <c r="AM657" s="825"/>
      <c r="AN657" s="825"/>
      <c r="AO657" s="825"/>
      <c r="AP657" s="825"/>
      <c r="AQ657" s="825"/>
      <c r="AR657" s="825"/>
      <c r="AS657" s="825"/>
      <c r="AT657" s="825"/>
      <c r="AU657" s="825"/>
      <c r="AV657" s="825"/>
      <c r="AW657" s="825"/>
      <c r="AX657" s="825"/>
      <c r="AY657" s="825"/>
      <c r="AZ657" s="825"/>
      <c r="BA657" s="825"/>
      <c r="BB657" s="825"/>
      <c r="BC657" s="825"/>
      <c r="BD657" s="825"/>
    </row>
    <row r="658" spans="1:951" s="181" customFormat="1" ht="14.25" customHeight="1">
      <c r="A658" s="96"/>
      <c r="B658" s="97"/>
      <c r="C658" s="98"/>
      <c r="D658" s="99"/>
      <c r="E658" s="100"/>
      <c r="F658" s="139"/>
      <c r="G658" s="1267"/>
      <c r="H658" s="1227"/>
      <c r="I658" s="1232"/>
      <c r="J658" s="214"/>
      <c r="K658" s="102"/>
      <c r="L658" s="103"/>
      <c r="M658" s="104"/>
      <c r="N658" s="143"/>
      <c r="O658" s="143"/>
      <c r="P658" s="94"/>
      <c r="Q658" s="94"/>
      <c r="R658" s="718"/>
      <c r="S658" s="718"/>
      <c r="T658" s="718"/>
      <c r="U658" s="718"/>
      <c r="V658" s="718"/>
      <c r="W658" s="718"/>
      <c r="X658" s="718"/>
      <c r="Y658" s="718"/>
      <c r="Z658" s="718"/>
      <c r="AA658" s="718"/>
      <c r="AB658" s="718"/>
      <c r="AC658" s="718"/>
      <c r="AD658" s="718"/>
      <c r="AE658" s="718"/>
      <c r="AF658" s="718"/>
      <c r="AG658" s="718"/>
      <c r="AH658" s="718"/>
      <c r="AI658" s="718"/>
      <c r="AJ658" s="718"/>
      <c r="AK658" s="718"/>
      <c r="AL658" s="718"/>
      <c r="AM658" s="718"/>
      <c r="AN658" s="718"/>
      <c r="AO658" s="718"/>
      <c r="AP658" s="718"/>
      <c r="AQ658" s="718"/>
      <c r="AR658" s="718"/>
      <c r="AS658" s="718"/>
      <c r="AT658" s="718"/>
      <c r="AU658" s="718"/>
      <c r="AV658" s="718"/>
      <c r="AW658" s="718"/>
      <c r="AX658" s="718"/>
      <c r="AY658" s="718"/>
      <c r="AZ658" s="718"/>
      <c r="BA658" s="718"/>
      <c r="BB658" s="718"/>
      <c r="BC658" s="718"/>
      <c r="BD658" s="718"/>
    </row>
    <row r="659" spans="1:951" s="73" customFormat="1" ht="72" customHeight="1">
      <c r="A659" s="779" t="s">
        <v>166</v>
      </c>
      <c r="B659" s="65"/>
      <c r="C659" s="780" t="s">
        <v>739</v>
      </c>
      <c r="D659" s="796" t="s">
        <v>1280</v>
      </c>
      <c r="E659" s="66" t="s">
        <v>38</v>
      </c>
      <c r="F659" s="856">
        <f>1.8*2.1</f>
        <v>3.7800000000000002</v>
      </c>
      <c r="G659" s="1264"/>
      <c r="H659" s="1236">
        <f>ROUND(SUM(H660:H668),2)</f>
        <v>165.84</v>
      </c>
      <c r="I659" s="1246">
        <f>ROUND(SUM(I660:I668),2)</f>
        <v>52.69</v>
      </c>
      <c r="J659" s="211">
        <f>ROUND(H659+I659,2)</f>
        <v>218.53</v>
      </c>
      <c r="K659" s="68">
        <f>ROUND(F659*H659,2)</f>
        <v>626.88</v>
      </c>
      <c r="L659" s="69">
        <f>ROUND(F659*I659,2)</f>
        <v>199.17</v>
      </c>
      <c r="M659" s="679">
        <f>ROUND(K659+L659,2)</f>
        <v>826.05</v>
      </c>
      <c r="N659" s="680">
        <f>ROUND(M659*$N$5,2)</f>
        <v>208.65</v>
      </c>
      <c r="O659" s="680">
        <f>ROUND(M659+N659,2)</f>
        <v>1034.7</v>
      </c>
      <c r="P659" s="94"/>
      <c r="Q659" s="94"/>
      <c r="R659" s="704"/>
      <c r="S659" s="704"/>
      <c r="T659" s="704"/>
      <c r="U659" s="704"/>
      <c r="V659" s="704"/>
      <c r="W659" s="704"/>
      <c r="X659" s="704"/>
      <c r="Y659" s="704"/>
      <c r="Z659" s="704"/>
      <c r="AA659" s="704"/>
      <c r="AB659" s="704"/>
      <c r="AC659" s="704"/>
      <c r="AD659" s="704"/>
      <c r="AE659" s="704"/>
      <c r="AF659" s="704"/>
      <c r="AG659" s="704"/>
      <c r="AH659" s="704"/>
      <c r="AI659" s="704"/>
      <c r="AJ659" s="704"/>
      <c r="AK659" s="704"/>
      <c r="AL659" s="704"/>
      <c r="AM659" s="704"/>
      <c r="AN659" s="704"/>
      <c r="AO659" s="704"/>
      <c r="AP659" s="704"/>
      <c r="AQ659" s="704"/>
      <c r="AR659" s="704"/>
      <c r="AS659" s="704"/>
      <c r="AT659" s="704"/>
      <c r="AU659" s="704"/>
      <c r="AV659" s="704"/>
      <c r="AW659" s="704"/>
      <c r="AX659" s="704"/>
      <c r="AY659" s="704"/>
      <c r="AZ659" s="704"/>
      <c r="BA659" s="704"/>
      <c r="BB659" s="704"/>
      <c r="BC659" s="704"/>
      <c r="BD659" s="704"/>
    </row>
    <row r="660" spans="1:951" s="795" customFormat="1" ht="18.75" customHeight="1">
      <c r="A660" s="797" t="s">
        <v>33</v>
      </c>
      <c r="B660" s="786" t="s">
        <v>39</v>
      </c>
      <c r="C660" s="787">
        <v>88316</v>
      </c>
      <c r="D660" s="788" t="s">
        <v>44</v>
      </c>
      <c r="E660" s="787" t="s">
        <v>43</v>
      </c>
      <c r="F660" s="139">
        <v>1.5</v>
      </c>
      <c r="G660" s="1267">
        <v>18.899999999999999</v>
      </c>
      <c r="H660" s="1227">
        <f>5.68*F660</f>
        <v>8.52</v>
      </c>
      <c r="I660" s="1232">
        <f>13.22*F660</f>
        <v>19.830000000000002</v>
      </c>
      <c r="J660" s="214"/>
      <c r="K660" s="791"/>
      <c r="L660" s="792"/>
      <c r="M660" s="793"/>
      <c r="N660" s="794"/>
      <c r="O660" s="794"/>
      <c r="P660" s="777"/>
      <c r="Q660" s="777"/>
      <c r="R660" s="824"/>
      <c r="S660" s="824"/>
      <c r="T660" s="824"/>
      <c r="U660" s="824"/>
      <c r="V660" s="824"/>
      <c r="W660" s="824"/>
      <c r="X660" s="824"/>
      <c r="Y660" s="824"/>
      <c r="Z660" s="824"/>
      <c r="AA660" s="824"/>
      <c r="AB660" s="824"/>
      <c r="AC660" s="824"/>
      <c r="AD660" s="824"/>
      <c r="AE660" s="824"/>
      <c r="AF660" s="824"/>
      <c r="AG660" s="824"/>
      <c r="AH660" s="824"/>
      <c r="AI660" s="824"/>
      <c r="AJ660" s="824"/>
      <c r="AK660" s="824"/>
      <c r="AL660" s="824"/>
      <c r="AM660" s="824"/>
      <c r="AN660" s="824"/>
      <c r="AO660" s="824"/>
      <c r="AP660" s="824"/>
      <c r="AQ660" s="824"/>
      <c r="AR660" s="824"/>
      <c r="AS660" s="824"/>
      <c r="AT660" s="824"/>
      <c r="AU660" s="824"/>
      <c r="AV660" s="824"/>
      <c r="AW660" s="824"/>
      <c r="AX660" s="824"/>
      <c r="AY660" s="824"/>
      <c r="AZ660" s="824"/>
      <c r="BA660" s="824"/>
      <c r="BB660" s="824"/>
      <c r="BC660" s="824"/>
      <c r="BD660" s="824"/>
    </row>
    <row r="661" spans="1:951" s="795" customFormat="1" ht="18" customHeight="1">
      <c r="A661" s="797" t="s">
        <v>33</v>
      </c>
      <c r="B661" s="786" t="s">
        <v>39</v>
      </c>
      <c r="C661" s="787">
        <v>88315</v>
      </c>
      <c r="D661" s="788" t="s">
        <v>179</v>
      </c>
      <c r="E661" s="787" t="s">
        <v>43</v>
      </c>
      <c r="F661" s="139">
        <v>1.6</v>
      </c>
      <c r="G661" s="1267">
        <v>24.39</v>
      </c>
      <c r="H661" s="1227">
        <f>5.79*F661</f>
        <v>9.2640000000000011</v>
      </c>
      <c r="I661" s="1232">
        <f>18.6*F661</f>
        <v>29.760000000000005</v>
      </c>
      <c r="J661" s="214"/>
      <c r="K661" s="791"/>
      <c r="L661" s="792"/>
      <c r="M661" s="793"/>
      <c r="N661" s="794"/>
      <c r="O661" s="794"/>
      <c r="P661" s="777"/>
      <c r="Q661" s="777"/>
      <c r="R661" s="823"/>
      <c r="S661" s="824"/>
      <c r="T661" s="824"/>
      <c r="U661" s="824"/>
      <c r="V661" s="824"/>
      <c r="W661" s="824"/>
      <c r="X661" s="824"/>
      <c r="Y661" s="824"/>
      <c r="Z661" s="824"/>
      <c r="AA661" s="824"/>
      <c r="AB661" s="824"/>
      <c r="AC661" s="824"/>
      <c r="AD661" s="824"/>
      <c r="AE661" s="824"/>
      <c r="AF661" s="824"/>
      <c r="AG661" s="824"/>
      <c r="AH661" s="824"/>
      <c r="AI661" s="824"/>
      <c r="AJ661" s="824"/>
      <c r="AK661" s="824"/>
      <c r="AL661" s="824"/>
      <c r="AM661" s="824"/>
      <c r="AN661" s="824"/>
      <c r="AO661" s="824"/>
      <c r="AP661" s="824"/>
      <c r="AQ661" s="824"/>
      <c r="AR661" s="824"/>
      <c r="AS661" s="824"/>
      <c r="AT661" s="824"/>
      <c r="AU661" s="824"/>
      <c r="AV661" s="824"/>
      <c r="AW661" s="824"/>
      <c r="AX661" s="824"/>
      <c r="AY661" s="824"/>
      <c r="AZ661" s="824"/>
      <c r="BA661" s="824"/>
      <c r="BB661" s="824"/>
      <c r="BC661" s="824"/>
      <c r="BD661" s="824"/>
    </row>
    <row r="662" spans="1:951" s="805" customFormat="1" ht="28.5" customHeight="1">
      <c r="A662" s="1209" t="s">
        <v>18</v>
      </c>
      <c r="B662" s="786" t="s">
        <v>45</v>
      </c>
      <c r="C662" s="787"/>
      <c r="D662" s="788" t="s">
        <v>1257</v>
      </c>
      <c r="E662" s="787" t="s">
        <v>54</v>
      </c>
      <c r="F662" s="139">
        <v>0.71289999999999998</v>
      </c>
      <c r="G662" s="1278">
        <f>COTAÇÕES!$Q$19</f>
        <v>56.34</v>
      </c>
      <c r="H662" s="1227">
        <f>F662*G662</f>
        <v>40.164785999999999</v>
      </c>
      <c r="I662" s="1232"/>
      <c r="J662" s="213"/>
      <c r="K662" s="157"/>
      <c r="L662" s="158"/>
      <c r="M662" s="159"/>
      <c r="N662" s="794"/>
      <c r="O662" s="794"/>
      <c r="P662" s="94"/>
      <c r="Q662" s="94">
        <f>$H$662*$N$5*$F$659+(H662*F659)</f>
        <v>190.17196148164422</v>
      </c>
      <c r="R662" s="825"/>
      <c r="S662" s="825"/>
      <c r="T662" s="825"/>
      <c r="U662" s="825"/>
      <c r="V662" s="825"/>
      <c r="W662" s="825"/>
      <c r="X662" s="825"/>
      <c r="Y662" s="825"/>
      <c r="Z662" s="825"/>
      <c r="AA662" s="825"/>
      <c r="AB662" s="825"/>
      <c r="AC662" s="825"/>
      <c r="AD662" s="825"/>
      <c r="AE662" s="825"/>
      <c r="AF662" s="825"/>
      <c r="AG662" s="825"/>
      <c r="AH662" s="825"/>
      <c r="AI662" s="825"/>
      <c r="AJ662" s="825"/>
      <c r="AK662" s="825"/>
      <c r="AL662" s="825"/>
      <c r="AM662" s="825"/>
      <c r="AN662" s="825"/>
      <c r="AO662" s="825"/>
      <c r="AP662" s="825"/>
      <c r="AQ662" s="825"/>
      <c r="AR662" s="825"/>
      <c r="AS662" s="825"/>
      <c r="AT662" s="825"/>
      <c r="AU662" s="825"/>
      <c r="AV662" s="825"/>
      <c r="AW662" s="825"/>
      <c r="AX662" s="825"/>
      <c r="AY662" s="825"/>
      <c r="AZ662" s="825"/>
      <c r="BA662" s="825"/>
      <c r="BB662" s="825"/>
      <c r="BC662" s="825"/>
      <c r="BD662" s="825"/>
    </row>
    <row r="663" spans="1:951" s="805" customFormat="1" ht="28.5" customHeight="1">
      <c r="A663" s="1209" t="s">
        <v>18</v>
      </c>
      <c r="B663" s="786" t="s">
        <v>45</v>
      </c>
      <c r="C663" s="787"/>
      <c r="D663" s="788" t="s">
        <v>1258</v>
      </c>
      <c r="E663" s="787" t="s">
        <v>54</v>
      </c>
      <c r="F663" s="139">
        <v>0.43330000000000002</v>
      </c>
      <c r="G663" s="1278">
        <f>COTAÇÕES!$Q$20</f>
        <v>102.91</v>
      </c>
      <c r="H663" s="1227">
        <f>F663*G663</f>
        <v>44.590902999999997</v>
      </c>
      <c r="I663" s="1232"/>
      <c r="J663" s="213"/>
      <c r="K663" s="157"/>
      <c r="L663" s="158"/>
      <c r="M663" s="159"/>
      <c r="N663" s="794"/>
      <c r="O663" s="794"/>
      <c r="P663" s="94"/>
      <c r="Q663" s="94">
        <f>$H$663*$N$5*$F$659+(H663*F659)</f>
        <v>211.1287108002451</v>
      </c>
      <c r="R663" s="825"/>
      <c r="S663" s="825"/>
      <c r="T663" s="825"/>
      <c r="U663" s="825"/>
      <c r="V663" s="825"/>
      <c r="W663" s="825"/>
      <c r="X663" s="825"/>
      <c r="Y663" s="825"/>
      <c r="Z663" s="825"/>
      <c r="AA663" s="825"/>
      <c r="AB663" s="825"/>
      <c r="AC663" s="825"/>
      <c r="AD663" s="825"/>
      <c r="AE663" s="825"/>
      <c r="AF663" s="825"/>
      <c r="AG663" s="825"/>
      <c r="AH663" s="825"/>
      <c r="AI663" s="825"/>
      <c r="AJ663" s="825"/>
      <c r="AK663" s="825"/>
      <c r="AL663" s="825"/>
      <c r="AM663" s="825"/>
      <c r="AN663" s="825"/>
      <c r="AO663" s="825"/>
      <c r="AP663" s="825"/>
      <c r="AQ663" s="825"/>
      <c r="AR663" s="825"/>
      <c r="AS663" s="825"/>
      <c r="AT663" s="825"/>
      <c r="AU663" s="825"/>
      <c r="AV663" s="825"/>
      <c r="AW663" s="825"/>
      <c r="AX663" s="825"/>
      <c r="AY663" s="825"/>
      <c r="AZ663" s="825"/>
      <c r="BA663" s="825"/>
      <c r="BB663" s="825"/>
      <c r="BC663" s="825"/>
      <c r="BD663" s="825"/>
    </row>
    <row r="664" spans="1:951" s="805" customFormat="1" ht="34.950000000000003" customHeight="1">
      <c r="A664" s="786" t="s">
        <v>33</v>
      </c>
      <c r="B664" s="786" t="s">
        <v>45</v>
      </c>
      <c r="C664" s="787">
        <v>10999</v>
      </c>
      <c r="D664" s="788" t="s">
        <v>1259</v>
      </c>
      <c r="E664" s="787" t="s">
        <v>51</v>
      </c>
      <c r="F664" s="139">
        <v>0.58160000000000001</v>
      </c>
      <c r="G664" s="1267">
        <v>30.44</v>
      </c>
      <c r="H664" s="1227">
        <f>F664*G664</f>
        <v>17.703904000000001</v>
      </c>
      <c r="I664" s="1232"/>
      <c r="J664" s="213"/>
      <c r="K664" s="157"/>
      <c r="L664" s="158"/>
      <c r="M664" s="159"/>
      <c r="N664" s="794"/>
      <c r="O664" s="794"/>
      <c r="P664" s="94"/>
      <c r="Q664" s="94"/>
      <c r="R664" s="825"/>
      <c r="S664" s="825"/>
      <c r="T664" s="825"/>
      <c r="U664" s="825"/>
      <c r="V664" s="825"/>
      <c r="W664" s="825"/>
      <c r="X664" s="825"/>
      <c r="Y664" s="825"/>
      <c r="Z664" s="825"/>
      <c r="AA664" s="825"/>
      <c r="AB664" s="825"/>
      <c r="AC664" s="825"/>
      <c r="AD664" s="825"/>
      <c r="AE664" s="825"/>
      <c r="AF664" s="825"/>
      <c r="AG664" s="825"/>
      <c r="AH664" s="825"/>
      <c r="AI664" s="825"/>
      <c r="AJ664" s="825"/>
      <c r="AK664" s="825"/>
      <c r="AL664" s="825"/>
      <c r="AM664" s="825"/>
      <c r="AN664" s="825"/>
      <c r="AO664" s="825"/>
      <c r="AP664" s="825"/>
      <c r="AQ664" s="825"/>
      <c r="AR664" s="825"/>
      <c r="AS664" s="825"/>
      <c r="AT664" s="825"/>
      <c r="AU664" s="825"/>
      <c r="AV664" s="825"/>
      <c r="AW664" s="825"/>
      <c r="AX664" s="825"/>
      <c r="AY664" s="825"/>
      <c r="AZ664" s="825"/>
      <c r="BA664" s="825"/>
      <c r="BB664" s="825"/>
      <c r="BC664" s="825"/>
      <c r="BD664" s="825"/>
    </row>
    <row r="665" spans="1:951" s="805" customFormat="1" ht="34.950000000000003" customHeight="1">
      <c r="A665" s="786" t="s">
        <v>33</v>
      </c>
      <c r="B665" s="786" t="s">
        <v>39</v>
      </c>
      <c r="C665" s="787">
        <v>98764</v>
      </c>
      <c r="D665" s="788" t="s">
        <v>1262</v>
      </c>
      <c r="E665" s="787" t="s">
        <v>73</v>
      </c>
      <c r="F665" s="139">
        <v>1.5</v>
      </c>
      <c r="G665" s="1267">
        <v>4.04</v>
      </c>
      <c r="H665" s="1227">
        <f>3.85*F665</f>
        <v>5.7750000000000004</v>
      </c>
      <c r="I665" s="1232">
        <f>0.19*F665</f>
        <v>0.28500000000000003</v>
      </c>
      <c r="J665" s="213"/>
      <c r="K665" s="157"/>
      <c r="L665" s="1210" t="s">
        <v>262</v>
      </c>
      <c r="M665" s="159"/>
      <c r="N665" s="794"/>
      <c r="O665" s="794"/>
      <c r="P665" s="94"/>
      <c r="Q665" s="94"/>
      <c r="R665" s="825"/>
      <c r="S665" s="825"/>
      <c r="T665" s="825"/>
      <c r="U665" s="825"/>
      <c r="V665" s="825"/>
      <c r="W665" s="825"/>
      <c r="X665" s="825"/>
      <c r="Y665" s="825"/>
      <c r="Z665" s="825"/>
      <c r="AA665" s="825"/>
      <c r="AB665" s="825"/>
      <c r="AC665" s="825"/>
      <c r="AD665" s="825"/>
      <c r="AE665" s="825"/>
      <c r="AF665" s="825"/>
      <c r="AG665" s="825"/>
      <c r="AH665" s="825"/>
      <c r="AI665" s="825"/>
      <c r="AJ665" s="825"/>
      <c r="AK665" s="825"/>
      <c r="AL665" s="825"/>
      <c r="AM665" s="825"/>
      <c r="AN665" s="825"/>
      <c r="AO665" s="825"/>
      <c r="AP665" s="825"/>
      <c r="AQ665" s="825"/>
      <c r="AR665" s="825"/>
      <c r="AS665" s="825"/>
      <c r="AT665" s="825"/>
      <c r="AU665" s="825"/>
      <c r="AV665" s="825"/>
      <c r="AW665" s="825"/>
      <c r="AX665" s="825"/>
      <c r="AY665" s="825"/>
      <c r="AZ665" s="825"/>
      <c r="BA665" s="825"/>
      <c r="BB665" s="825"/>
      <c r="BC665" s="825"/>
      <c r="BD665" s="825"/>
    </row>
    <row r="666" spans="1:951" s="805" customFormat="1" ht="34.950000000000003" customHeight="1">
      <c r="A666" s="786" t="s">
        <v>33</v>
      </c>
      <c r="B666" s="786" t="s">
        <v>39</v>
      </c>
      <c r="C666" s="787">
        <v>98765</v>
      </c>
      <c r="D666" s="788" t="s">
        <v>1263</v>
      </c>
      <c r="E666" s="787" t="s">
        <v>79</v>
      </c>
      <c r="F666" s="139">
        <v>0.5</v>
      </c>
      <c r="G666" s="1267">
        <v>0.9</v>
      </c>
      <c r="H666" s="1227"/>
      <c r="I666" s="1232">
        <f>G666*F666</f>
        <v>0.45</v>
      </c>
      <c r="J666" s="213"/>
      <c r="K666" s="157"/>
      <c r="L666" s="158"/>
      <c r="M666" s="159"/>
      <c r="N666" s="794"/>
      <c r="O666" s="794"/>
      <c r="P666" s="94"/>
      <c r="Q666" s="94"/>
      <c r="R666" s="825"/>
      <c r="S666" s="825"/>
      <c r="T666" s="825"/>
      <c r="U666" s="825"/>
      <c r="V666" s="825"/>
      <c r="W666" s="825"/>
      <c r="X666" s="825"/>
      <c r="Y666" s="825"/>
      <c r="Z666" s="825"/>
      <c r="AA666" s="825"/>
      <c r="AB666" s="825"/>
      <c r="AC666" s="825"/>
      <c r="AD666" s="825"/>
      <c r="AE666" s="825"/>
      <c r="AF666" s="825"/>
      <c r="AG666" s="825"/>
      <c r="AH666" s="825"/>
      <c r="AI666" s="825"/>
      <c r="AJ666" s="825"/>
      <c r="AK666" s="825"/>
      <c r="AL666" s="825"/>
      <c r="AM666" s="825"/>
      <c r="AN666" s="825"/>
      <c r="AO666" s="825"/>
      <c r="AP666" s="825"/>
      <c r="AQ666" s="825"/>
      <c r="AR666" s="825"/>
      <c r="AS666" s="825"/>
      <c r="AT666" s="825"/>
      <c r="AU666" s="825"/>
      <c r="AV666" s="825"/>
      <c r="AW666" s="825"/>
      <c r="AX666" s="825"/>
      <c r="AY666" s="825"/>
      <c r="AZ666" s="825"/>
      <c r="BA666" s="825"/>
      <c r="BB666" s="825"/>
      <c r="BC666" s="825"/>
      <c r="BD666" s="825"/>
    </row>
    <row r="667" spans="1:951" s="805" customFormat="1" ht="34.950000000000003" customHeight="1">
      <c r="A667" s="786" t="s">
        <v>33</v>
      </c>
      <c r="B667" s="786" t="s">
        <v>45</v>
      </c>
      <c r="C667" s="787">
        <v>4777</v>
      </c>
      <c r="D667" s="788" t="s">
        <v>1261</v>
      </c>
      <c r="E667" s="787" t="s">
        <v>38</v>
      </c>
      <c r="F667" s="139">
        <v>2</v>
      </c>
      <c r="G667" s="1267">
        <v>12.84</v>
      </c>
      <c r="H667" s="1227">
        <f>F667*G667</f>
        <v>25.68</v>
      </c>
      <c r="I667" s="1232"/>
      <c r="J667" s="213"/>
      <c r="K667" s="157"/>
      <c r="L667" s="158"/>
      <c r="M667" s="159"/>
      <c r="N667" s="794"/>
      <c r="O667" s="794"/>
      <c r="P667" s="94"/>
      <c r="Q667" s="94"/>
      <c r="R667" s="825"/>
      <c r="S667" s="825"/>
      <c r="T667" s="825"/>
      <c r="U667" s="825"/>
      <c r="V667" s="825"/>
      <c r="W667" s="825"/>
      <c r="X667" s="825"/>
      <c r="Y667" s="825"/>
      <c r="Z667" s="825"/>
      <c r="AA667" s="825"/>
      <c r="AB667" s="825"/>
      <c r="AC667" s="825"/>
      <c r="AD667" s="825"/>
      <c r="AE667" s="825"/>
      <c r="AF667" s="825"/>
      <c r="AG667" s="825"/>
      <c r="AH667" s="825"/>
      <c r="AI667" s="825"/>
      <c r="AJ667" s="825"/>
      <c r="AK667" s="825"/>
      <c r="AL667" s="825"/>
      <c r="AM667" s="825"/>
      <c r="AN667" s="825"/>
      <c r="AO667" s="825"/>
      <c r="AP667" s="825"/>
      <c r="AQ667" s="825"/>
      <c r="AR667" s="825"/>
      <c r="AS667" s="825"/>
      <c r="AT667" s="825"/>
      <c r="AU667" s="825"/>
      <c r="AV667" s="825"/>
      <c r="AW667" s="825"/>
      <c r="AX667" s="825"/>
      <c r="AY667" s="825"/>
      <c r="AZ667" s="825"/>
      <c r="BA667" s="825"/>
      <c r="BB667" s="825"/>
      <c r="BC667" s="825"/>
      <c r="BD667" s="825"/>
    </row>
    <row r="668" spans="1:951" s="805" customFormat="1" ht="48" customHeight="1">
      <c r="A668" s="786" t="s">
        <v>33</v>
      </c>
      <c r="B668" s="786" t="s">
        <v>39</v>
      </c>
      <c r="C668" s="787">
        <v>100747</v>
      </c>
      <c r="D668" s="788" t="s">
        <v>1260</v>
      </c>
      <c r="E668" s="787" t="s">
        <v>38</v>
      </c>
      <c r="F668" s="139">
        <v>2</v>
      </c>
      <c r="G668" s="1267">
        <v>8.2200000000000006</v>
      </c>
      <c r="H668" s="1227">
        <f>7.07*F668</f>
        <v>14.14</v>
      </c>
      <c r="I668" s="1232">
        <f>1.18*F668</f>
        <v>2.36</v>
      </c>
      <c r="J668" s="213"/>
      <c r="K668" s="157"/>
      <c r="L668" s="158"/>
      <c r="M668" s="159"/>
      <c r="N668" s="794"/>
      <c r="O668" s="794"/>
      <c r="P668" s="94"/>
      <c r="Q668" s="94"/>
      <c r="R668" s="825"/>
      <c r="S668" s="825"/>
      <c r="T668" s="825"/>
      <c r="U668" s="825"/>
      <c r="V668" s="825"/>
      <c r="W668" s="825"/>
      <c r="X668" s="825"/>
      <c r="Y668" s="825"/>
      <c r="Z668" s="825"/>
      <c r="AA668" s="825"/>
      <c r="AB668" s="825"/>
      <c r="AC668" s="825"/>
      <c r="AD668" s="825"/>
      <c r="AE668" s="825"/>
      <c r="AF668" s="825"/>
      <c r="AG668" s="825"/>
      <c r="AH668" s="825"/>
      <c r="AI668" s="825"/>
      <c r="AJ668" s="825"/>
      <c r="AK668" s="825"/>
      <c r="AL668" s="825"/>
      <c r="AM668" s="825"/>
      <c r="AN668" s="825"/>
      <c r="AO668" s="825"/>
      <c r="AP668" s="825"/>
      <c r="AQ668" s="825"/>
      <c r="AR668" s="825"/>
      <c r="AS668" s="825"/>
      <c r="AT668" s="825"/>
      <c r="AU668" s="825"/>
      <c r="AV668" s="825"/>
      <c r="AW668" s="825"/>
      <c r="AX668" s="825"/>
      <c r="AY668" s="825"/>
      <c r="AZ668" s="825"/>
      <c r="BA668" s="825"/>
      <c r="BB668" s="825"/>
      <c r="BC668" s="825"/>
      <c r="BD668" s="825"/>
    </row>
    <row r="669" spans="1:951" s="181" customFormat="1" ht="14.25" customHeight="1">
      <c r="A669" s="96"/>
      <c r="B669" s="97"/>
      <c r="C669" s="98"/>
      <c r="D669" s="99"/>
      <c r="E669" s="100"/>
      <c r="F669" s="139"/>
      <c r="G669" s="1267"/>
      <c r="H669" s="1227"/>
      <c r="I669" s="1232"/>
      <c r="J669" s="214"/>
      <c r="K669" s="102"/>
      <c r="L669" s="103"/>
      <c r="M669" s="104"/>
      <c r="N669" s="143"/>
      <c r="O669" s="143"/>
      <c r="P669" s="94"/>
      <c r="Q669" s="94"/>
      <c r="R669" s="718"/>
      <c r="S669" s="718"/>
      <c r="T669" s="718"/>
      <c r="U669" s="718"/>
      <c r="V669" s="718"/>
      <c r="W669" s="718"/>
      <c r="X669" s="718"/>
      <c r="Y669" s="718"/>
      <c r="Z669" s="718"/>
      <c r="AA669" s="718"/>
      <c r="AB669" s="718"/>
      <c r="AC669" s="718"/>
      <c r="AD669" s="718"/>
      <c r="AE669" s="718"/>
      <c r="AF669" s="718"/>
      <c r="AG669" s="718"/>
      <c r="AH669" s="718"/>
      <c r="AI669" s="718"/>
      <c r="AJ669" s="718"/>
      <c r="AK669" s="718"/>
      <c r="AL669" s="718"/>
      <c r="AM669" s="718"/>
      <c r="AN669" s="718"/>
      <c r="AO669" s="718"/>
      <c r="AP669" s="718"/>
      <c r="AQ669" s="718"/>
      <c r="AR669" s="718"/>
      <c r="AS669" s="718"/>
      <c r="AT669" s="718"/>
      <c r="AU669" s="718"/>
      <c r="AV669" s="718"/>
      <c r="AW669" s="718"/>
      <c r="AX669" s="718"/>
      <c r="AY669" s="718"/>
      <c r="AZ669" s="718"/>
      <c r="BA669" s="718"/>
      <c r="BB669" s="718"/>
      <c r="BC669" s="718"/>
      <c r="BD669" s="718"/>
    </row>
    <row r="670" spans="1:951" s="56" customFormat="1" ht="22.5" customHeight="1">
      <c r="A670" s="59"/>
      <c r="B670" s="60"/>
      <c r="C670" s="1226">
        <v>8</v>
      </c>
      <c r="D670" s="1303" t="s">
        <v>187</v>
      </c>
      <c r="E670" s="61"/>
      <c r="F670" s="864"/>
      <c r="G670" s="864"/>
      <c r="H670" s="864"/>
      <c r="I670" s="864"/>
      <c r="J670" s="857"/>
      <c r="K670" s="62"/>
      <c r="L670" s="62"/>
      <c r="M670" s="62"/>
      <c r="N670" s="62"/>
      <c r="O670" s="63">
        <f>SUM(O671:O719)</f>
        <v>242909.97563914518</v>
      </c>
      <c r="P670" s="94"/>
      <c r="Q670" s="94"/>
      <c r="R670" s="708"/>
      <c r="S670" s="708"/>
      <c r="T670" s="708"/>
      <c r="U670" s="708"/>
      <c r="V670" s="708"/>
      <c r="W670" s="708"/>
      <c r="X670" s="708"/>
      <c r="Y670" s="708"/>
      <c r="Z670" s="708"/>
      <c r="AA670" s="708"/>
      <c r="AB670" s="708"/>
      <c r="AC670" s="708"/>
      <c r="AD670" s="708"/>
      <c r="AE670" s="708"/>
      <c r="AF670" s="708"/>
      <c r="AG670" s="708"/>
      <c r="AH670" s="708"/>
      <c r="AI670" s="708"/>
      <c r="AJ670" s="708"/>
      <c r="AK670" s="708"/>
      <c r="AL670" s="708"/>
      <c r="AM670" s="708"/>
      <c r="AN670" s="708"/>
      <c r="AO670" s="708"/>
      <c r="AP670" s="708"/>
      <c r="AQ670" s="708"/>
      <c r="AR670" s="708"/>
      <c r="AS670" s="708"/>
      <c r="AT670" s="708"/>
      <c r="AU670" s="708"/>
      <c r="AV670" s="708"/>
      <c r="AW670" s="708"/>
      <c r="AX670" s="708"/>
      <c r="AY670" s="708"/>
      <c r="AZ670" s="708"/>
      <c r="BA670" s="708"/>
      <c r="BB670" s="708"/>
      <c r="BC670" s="708"/>
      <c r="BD670" s="708"/>
    </row>
    <row r="671" spans="1:951" s="181" customFormat="1" ht="14.25" customHeight="1">
      <c r="A671" s="96"/>
      <c r="B671" s="97"/>
      <c r="C671" s="98"/>
      <c r="D671" s="99"/>
      <c r="E671" s="100"/>
      <c r="F671" s="139"/>
      <c r="G671" s="1267"/>
      <c r="H671" s="1227"/>
      <c r="I671" s="1232"/>
      <c r="J671" s="214"/>
      <c r="K671" s="102"/>
      <c r="L671" s="103"/>
      <c r="M671" s="104"/>
      <c r="N671" s="143"/>
      <c r="O671" s="143"/>
      <c r="P671" s="119"/>
      <c r="Q671" s="119"/>
      <c r="R671" s="718"/>
      <c r="S671" s="718"/>
      <c r="T671" s="718"/>
      <c r="U671" s="718"/>
      <c r="V671" s="718"/>
      <c r="W671" s="718"/>
      <c r="X671" s="718"/>
      <c r="Y671" s="718"/>
      <c r="Z671" s="718"/>
      <c r="AA671" s="718"/>
      <c r="AB671" s="718"/>
      <c r="AC671" s="718"/>
      <c r="AD671" s="718"/>
      <c r="AE671" s="718"/>
      <c r="AF671" s="718"/>
      <c r="AG671" s="718"/>
      <c r="AH671" s="718"/>
      <c r="AI671" s="718"/>
      <c r="AJ671" s="718"/>
      <c r="AK671" s="718"/>
      <c r="AL671" s="718"/>
      <c r="AM671" s="718"/>
      <c r="AN671" s="718"/>
      <c r="AO671" s="718"/>
      <c r="AP671" s="718"/>
      <c r="AQ671" s="718"/>
      <c r="AR671" s="718"/>
      <c r="AS671" s="718"/>
      <c r="AT671" s="718"/>
      <c r="AU671" s="718"/>
      <c r="AV671" s="718"/>
      <c r="AW671" s="718"/>
      <c r="AX671" s="718"/>
      <c r="AY671" s="718"/>
      <c r="AZ671" s="718"/>
      <c r="BA671" s="718"/>
      <c r="BB671" s="718"/>
      <c r="BC671" s="718"/>
      <c r="BD671" s="718"/>
    </row>
    <row r="672" spans="1:951" s="776" customFormat="1" ht="66" customHeight="1">
      <c r="A672" s="779" t="s">
        <v>33</v>
      </c>
      <c r="B672" s="65">
        <v>100775</v>
      </c>
      <c r="C672" s="65" t="s">
        <v>188</v>
      </c>
      <c r="D672" s="758" t="s">
        <v>1389</v>
      </c>
      <c r="E672" s="780" t="s">
        <v>51</v>
      </c>
      <c r="F672" s="856">
        <f>'MEMÓRIA DE CÁLCULO'!$L$96</f>
        <v>5370.29</v>
      </c>
      <c r="G672" s="1264"/>
      <c r="H672" s="1236">
        <f>ROUND(SUM(H673:H683),2)</f>
        <v>16.190000000000001</v>
      </c>
      <c r="I672" s="1246">
        <f>ROUND(SUM(I673:I683),2)</f>
        <v>1.24</v>
      </c>
      <c r="J672" s="211">
        <f>ROUND(H672+I672,2)</f>
        <v>17.43</v>
      </c>
      <c r="K672" s="781">
        <f>ROUND(F672*H672,2)</f>
        <v>86945</v>
      </c>
      <c r="L672" s="782">
        <f>ROUND(F672*I672,2)</f>
        <v>6659.16</v>
      </c>
      <c r="M672" s="783">
        <f>ROUND(K672+L672,2)</f>
        <v>93604.160000000003</v>
      </c>
      <c r="N672" s="71">
        <f>ROUND(M672*$N$5,2)</f>
        <v>23643.55</v>
      </c>
      <c r="O672" s="71">
        <f>ROUND(M672+N672,2)</f>
        <v>117247.71</v>
      </c>
      <c r="P672" s="784"/>
      <c r="Q672" s="784"/>
      <c r="R672" s="822"/>
      <c r="S672" s="822"/>
      <c r="T672" s="822"/>
      <c r="U672" s="822"/>
      <c r="V672" s="822"/>
      <c r="W672" s="822"/>
      <c r="X672" s="822"/>
      <c r="Y672" s="822"/>
      <c r="Z672" s="822"/>
      <c r="AA672" s="822"/>
      <c r="AB672" s="822"/>
      <c r="AC672" s="822"/>
      <c r="AD672" s="822"/>
      <c r="AE672" s="822"/>
      <c r="AF672" s="822"/>
      <c r="AG672" s="822"/>
      <c r="AH672" s="822"/>
      <c r="AI672" s="822"/>
      <c r="AJ672" s="822"/>
      <c r="AK672" s="822"/>
      <c r="AL672" s="822"/>
      <c r="AM672" s="822"/>
      <c r="AN672" s="822"/>
      <c r="AO672" s="822"/>
      <c r="AP672" s="822"/>
      <c r="AQ672" s="822"/>
      <c r="AR672" s="822"/>
      <c r="AS672" s="822"/>
      <c r="AT672" s="822"/>
      <c r="AU672" s="822"/>
      <c r="AV672" s="822"/>
      <c r="AW672" s="822"/>
      <c r="AX672" s="822"/>
      <c r="AY672" s="822"/>
      <c r="AZ672" s="822"/>
      <c r="BA672" s="822"/>
      <c r="BB672" s="822"/>
      <c r="BC672" s="822"/>
      <c r="BD672" s="822"/>
      <c r="AJO672" s="778"/>
    </row>
    <row r="673" spans="1:950" s="805" customFormat="1" ht="23.25" customHeight="1">
      <c r="A673" s="797" t="s">
        <v>33</v>
      </c>
      <c r="B673" s="786" t="s">
        <v>45</v>
      </c>
      <c r="C673" s="663">
        <v>1333</v>
      </c>
      <c r="D673" s="788" t="s">
        <v>1390</v>
      </c>
      <c r="E673" s="787" t="s">
        <v>51</v>
      </c>
      <c r="F673" s="868">
        <v>5.8999999999999999E-3</v>
      </c>
      <c r="G673" s="139">
        <v>14.22</v>
      </c>
      <c r="H673" s="1227">
        <v>0.08</v>
      </c>
      <c r="I673" s="1232"/>
      <c r="J673" s="213"/>
      <c r="K673" s="157"/>
      <c r="L673" s="158"/>
      <c r="M673" s="159"/>
      <c r="N673" s="803"/>
      <c r="O673" s="803"/>
      <c r="P673" s="784"/>
      <c r="Q673" s="784"/>
      <c r="R673" s="825"/>
      <c r="S673" s="825"/>
      <c r="T673" s="825"/>
      <c r="U673" s="825"/>
      <c r="V673" s="825"/>
      <c r="W673" s="825"/>
      <c r="X673" s="825"/>
      <c r="Y673" s="825"/>
      <c r="Z673" s="825"/>
      <c r="AA673" s="825"/>
      <c r="AB673" s="825"/>
      <c r="AC673" s="825"/>
      <c r="AD673" s="825"/>
      <c r="AE673" s="825"/>
      <c r="AF673" s="825"/>
      <c r="AG673" s="825"/>
      <c r="AH673" s="825"/>
      <c r="AI673" s="825"/>
      <c r="AJ673" s="825"/>
      <c r="AK673" s="825"/>
      <c r="AL673" s="825"/>
      <c r="AM673" s="825"/>
      <c r="AN673" s="825"/>
      <c r="AO673" s="825"/>
      <c r="AP673" s="825"/>
      <c r="AQ673" s="825"/>
      <c r="AR673" s="825"/>
      <c r="AS673" s="825"/>
      <c r="AT673" s="825"/>
      <c r="AU673" s="825"/>
      <c r="AV673" s="825"/>
      <c r="AW673" s="825"/>
      <c r="AX673" s="825"/>
      <c r="AY673" s="825"/>
      <c r="AZ673" s="825"/>
      <c r="BA673" s="825"/>
      <c r="BB673" s="825"/>
      <c r="BC673" s="825"/>
      <c r="BD673" s="825"/>
    </row>
    <row r="674" spans="1:950" s="805" customFormat="1" ht="23.25" customHeight="1">
      <c r="A674" s="797" t="s">
        <v>33</v>
      </c>
      <c r="B674" s="786" t="s">
        <v>45</v>
      </c>
      <c r="C674" s="663">
        <v>4777</v>
      </c>
      <c r="D674" s="788" t="s">
        <v>1261</v>
      </c>
      <c r="E674" s="787" t="s">
        <v>51</v>
      </c>
      <c r="F674" s="868">
        <v>0.47360000000000002</v>
      </c>
      <c r="G674" s="139">
        <v>12.84</v>
      </c>
      <c r="H674" s="1227">
        <v>6.08</v>
      </c>
      <c r="I674" s="1232"/>
      <c r="J674" s="213"/>
      <c r="K674" s="157"/>
      <c r="L674" s="158"/>
      <c r="M674" s="159"/>
      <c r="N674" s="803"/>
      <c r="O674" s="803"/>
      <c r="P674" s="784"/>
      <c r="Q674" s="784"/>
      <c r="R674" s="825"/>
      <c r="S674" s="825"/>
      <c r="T674" s="825"/>
      <c r="U674" s="825"/>
      <c r="V674" s="825"/>
      <c r="W674" s="825"/>
      <c r="X674" s="825"/>
      <c r="Y674" s="825"/>
      <c r="Z674" s="825"/>
      <c r="AA674" s="825"/>
      <c r="AB674" s="825"/>
      <c r="AC674" s="825"/>
      <c r="AD674" s="825"/>
      <c r="AE674" s="825"/>
      <c r="AF674" s="825"/>
      <c r="AG674" s="825"/>
      <c r="AH674" s="825"/>
      <c r="AI674" s="825"/>
      <c r="AJ674" s="825"/>
      <c r="AK674" s="825"/>
      <c r="AL674" s="825"/>
      <c r="AM674" s="825"/>
      <c r="AN674" s="825"/>
      <c r="AO674" s="825"/>
      <c r="AP674" s="825"/>
      <c r="AQ674" s="825"/>
      <c r="AR674" s="825"/>
      <c r="AS674" s="825"/>
      <c r="AT674" s="825"/>
      <c r="AU674" s="825"/>
      <c r="AV674" s="825"/>
      <c r="AW674" s="825"/>
      <c r="AX674" s="825"/>
      <c r="AY674" s="825"/>
      <c r="AZ674" s="825"/>
      <c r="BA674" s="825"/>
      <c r="BB674" s="825"/>
      <c r="BC674" s="825"/>
      <c r="BD674" s="825"/>
    </row>
    <row r="675" spans="1:950" s="805" customFormat="1" ht="23.25" customHeight="1">
      <c r="A675" s="797" t="s">
        <v>33</v>
      </c>
      <c r="B675" s="786" t="s">
        <v>45</v>
      </c>
      <c r="C675" s="663">
        <v>10966</v>
      </c>
      <c r="D675" s="788" t="s">
        <v>1391</v>
      </c>
      <c r="E675" s="787" t="s">
        <v>51</v>
      </c>
      <c r="F675" s="868">
        <v>0.51880000000000004</v>
      </c>
      <c r="G675" s="139">
        <v>14.6</v>
      </c>
      <c r="H675" s="1227">
        <v>7.57</v>
      </c>
      <c r="I675" s="1232"/>
      <c r="J675" s="213"/>
      <c r="K675" s="157"/>
      <c r="L675" s="158"/>
      <c r="M675" s="159"/>
      <c r="N675" s="803"/>
      <c r="O675" s="803"/>
      <c r="P675" s="784"/>
      <c r="Q675" s="784"/>
      <c r="R675" s="825"/>
      <c r="S675" s="825"/>
      <c r="T675" s="825"/>
      <c r="U675" s="825"/>
      <c r="V675" s="825"/>
      <c r="W675" s="825"/>
      <c r="X675" s="825"/>
      <c r="Y675" s="825"/>
      <c r="Z675" s="825"/>
      <c r="AA675" s="825"/>
      <c r="AB675" s="825"/>
      <c r="AC675" s="825"/>
      <c r="AD675" s="825"/>
      <c r="AE675" s="825"/>
      <c r="AF675" s="825"/>
      <c r="AG675" s="825"/>
      <c r="AH675" s="825"/>
      <c r="AI675" s="825"/>
      <c r="AJ675" s="825"/>
      <c r="AK675" s="825"/>
      <c r="AL675" s="825"/>
      <c r="AM675" s="825"/>
      <c r="AN675" s="825"/>
      <c r="AO675" s="825"/>
      <c r="AP675" s="825"/>
      <c r="AQ675" s="825"/>
      <c r="AR675" s="825"/>
      <c r="AS675" s="825"/>
      <c r="AT675" s="825"/>
      <c r="AU675" s="825"/>
      <c r="AV675" s="825"/>
      <c r="AW675" s="825"/>
      <c r="AX675" s="825"/>
      <c r="AY675" s="825"/>
      <c r="AZ675" s="825"/>
      <c r="BA675" s="825"/>
      <c r="BB675" s="825"/>
      <c r="BC675" s="825"/>
      <c r="BD675" s="825"/>
    </row>
    <row r="676" spans="1:950" s="805" customFormat="1" ht="23.25" customHeight="1">
      <c r="A676" s="797" t="s">
        <v>33</v>
      </c>
      <c r="B676" s="786" t="s">
        <v>45</v>
      </c>
      <c r="C676" s="663">
        <v>10997</v>
      </c>
      <c r="D676" s="788" t="s">
        <v>1392</v>
      </c>
      <c r="E676" s="787" t="s">
        <v>51</v>
      </c>
      <c r="F676" s="868">
        <v>1.8E-3</v>
      </c>
      <c r="G676" s="139">
        <v>33</v>
      </c>
      <c r="H676" s="1227">
        <v>0.05</v>
      </c>
      <c r="I676" s="1232"/>
      <c r="J676" s="213"/>
      <c r="K676" s="157"/>
      <c r="L676" s="158"/>
      <c r="M676" s="159"/>
      <c r="N676" s="803"/>
      <c r="O676" s="803"/>
      <c r="P676" s="784"/>
      <c r="Q676" s="784"/>
      <c r="R676" s="825"/>
      <c r="S676" s="825"/>
      <c r="T676" s="825"/>
      <c r="U676" s="825"/>
      <c r="V676" s="825"/>
      <c r="W676" s="825"/>
      <c r="X676" s="825"/>
      <c r="Y676" s="825"/>
      <c r="Z676" s="825"/>
      <c r="AA676" s="825"/>
      <c r="AB676" s="825"/>
      <c r="AC676" s="825"/>
      <c r="AD676" s="825"/>
      <c r="AE676" s="825"/>
      <c r="AF676" s="825"/>
      <c r="AG676" s="825"/>
      <c r="AH676" s="825"/>
      <c r="AI676" s="825"/>
      <c r="AJ676" s="825"/>
      <c r="AK676" s="825"/>
      <c r="AL676" s="825"/>
      <c r="AM676" s="825"/>
      <c r="AN676" s="825"/>
      <c r="AO676" s="825"/>
      <c r="AP676" s="825"/>
      <c r="AQ676" s="825"/>
      <c r="AR676" s="825"/>
      <c r="AS676" s="825"/>
      <c r="AT676" s="825"/>
      <c r="AU676" s="825"/>
      <c r="AV676" s="825"/>
      <c r="AW676" s="825"/>
      <c r="AX676" s="825"/>
      <c r="AY676" s="825"/>
      <c r="AZ676" s="825"/>
      <c r="BA676" s="825"/>
      <c r="BB676" s="825"/>
      <c r="BC676" s="825"/>
      <c r="BD676" s="825"/>
    </row>
    <row r="677" spans="1:950" s="805" customFormat="1" ht="23.25" customHeight="1">
      <c r="A677" s="797" t="s">
        <v>33</v>
      </c>
      <c r="B677" s="786" t="s">
        <v>39</v>
      </c>
      <c r="C677" s="663">
        <v>88240</v>
      </c>
      <c r="D677" s="788" t="s">
        <v>1393</v>
      </c>
      <c r="E677" s="787" t="s">
        <v>43</v>
      </c>
      <c r="F677" s="868">
        <v>8.0000000000000004E-4</v>
      </c>
      <c r="G677" s="1279">
        <v>17.34</v>
      </c>
      <c r="H677" s="1227">
        <f>4.9*F677</f>
        <v>3.9200000000000007E-3</v>
      </c>
      <c r="I677" s="1280">
        <f>12.44*F677</f>
        <v>9.9520000000000008E-3</v>
      </c>
      <c r="J677" s="213"/>
      <c r="K677" s="157"/>
      <c r="L677" s="158"/>
      <c r="M677" s="159"/>
      <c r="N677" s="803"/>
      <c r="O677" s="803"/>
      <c r="P677" s="784"/>
      <c r="Q677" s="784"/>
      <c r="R677" s="825"/>
      <c r="S677" s="825"/>
      <c r="T677" s="825"/>
      <c r="U677" s="825"/>
      <c r="V677" s="825"/>
      <c r="W677" s="825"/>
      <c r="X677" s="825"/>
      <c r="Y677" s="825"/>
      <c r="Z677" s="825"/>
      <c r="AA677" s="825"/>
      <c r="AB677" s="825"/>
      <c r="AC677" s="825"/>
      <c r="AD677" s="825"/>
      <c r="AE677" s="825"/>
      <c r="AF677" s="825"/>
      <c r="AG677" s="825"/>
      <c r="AH677" s="825"/>
      <c r="AI677" s="825"/>
      <c r="AJ677" s="825"/>
      <c r="AK677" s="825"/>
      <c r="AL677" s="825"/>
      <c r="AM677" s="825"/>
      <c r="AN677" s="825"/>
      <c r="AO677" s="825"/>
      <c r="AP677" s="825"/>
      <c r="AQ677" s="825"/>
      <c r="AR677" s="825"/>
      <c r="AS677" s="825"/>
      <c r="AT677" s="825"/>
      <c r="AU677" s="825"/>
      <c r="AV677" s="825"/>
      <c r="AW677" s="825"/>
      <c r="AX677" s="825"/>
      <c r="AY677" s="825"/>
      <c r="AZ677" s="825"/>
      <c r="BA677" s="825"/>
      <c r="BB677" s="825"/>
      <c r="BC677" s="825"/>
      <c r="BD677" s="825"/>
    </row>
    <row r="678" spans="1:950" s="805" customFormat="1" ht="23.25" customHeight="1">
      <c r="A678" s="797" t="s">
        <v>33</v>
      </c>
      <c r="B678" s="786" t="s">
        <v>39</v>
      </c>
      <c r="C678" s="663">
        <v>88278</v>
      </c>
      <c r="D678" s="788" t="s">
        <v>144</v>
      </c>
      <c r="E678" s="787" t="s">
        <v>43</v>
      </c>
      <c r="F678" s="868">
        <v>2.3699999999999999E-2</v>
      </c>
      <c r="G678" s="1267">
        <v>22.41</v>
      </c>
      <c r="H678" s="1227">
        <f>4.9*F678</f>
        <v>0.11613</v>
      </c>
      <c r="I678" s="1280">
        <f>17.51*F678</f>
        <v>0.41498699999999999</v>
      </c>
      <c r="J678" s="213"/>
      <c r="K678" s="157"/>
      <c r="L678" s="158"/>
      <c r="M678" s="159"/>
      <c r="N678" s="803"/>
      <c r="O678" s="803"/>
      <c r="P678" s="784"/>
      <c r="Q678" s="784"/>
      <c r="R678" s="825"/>
      <c r="S678" s="825"/>
      <c r="T678" s="825"/>
      <c r="U678" s="825"/>
      <c r="V678" s="825"/>
      <c r="W678" s="825"/>
      <c r="X678" s="825"/>
      <c r="Y678" s="825"/>
      <c r="Z678" s="825"/>
      <c r="AA678" s="825"/>
      <c r="AB678" s="825"/>
      <c r="AC678" s="825"/>
      <c r="AD678" s="825"/>
      <c r="AE678" s="825"/>
      <c r="AF678" s="825"/>
      <c r="AG678" s="825"/>
      <c r="AH678" s="825"/>
      <c r="AI678" s="825"/>
      <c r="AJ678" s="825"/>
      <c r="AK678" s="825"/>
      <c r="AL678" s="825"/>
      <c r="AM678" s="825"/>
      <c r="AN678" s="825"/>
      <c r="AO678" s="825"/>
      <c r="AP678" s="825"/>
      <c r="AQ678" s="825"/>
      <c r="AR678" s="825"/>
      <c r="AS678" s="825"/>
      <c r="AT678" s="825"/>
      <c r="AU678" s="825"/>
      <c r="AV678" s="825"/>
      <c r="AW678" s="825"/>
      <c r="AX678" s="825"/>
      <c r="AY678" s="825"/>
      <c r="AZ678" s="825"/>
      <c r="BA678" s="825"/>
      <c r="BB678" s="825"/>
      <c r="BC678" s="825"/>
      <c r="BD678" s="825"/>
    </row>
    <row r="679" spans="1:950" s="805" customFormat="1" ht="23.25" customHeight="1">
      <c r="A679" s="797" t="s">
        <v>33</v>
      </c>
      <c r="B679" s="786" t="s">
        <v>39</v>
      </c>
      <c r="C679" s="663">
        <v>88317</v>
      </c>
      <c r="D679" s="788" t="s">
        <v>1394</v>
      </c>
      <c r="E679" s="787" t="s">
        <v>43</v>
      </c>
      <c r="F679" s="868">
        <v>4.7999999999999996E-3</v>
      </c>
      <c r="G679" s="139">
        <v>25.57</v>
      </c>
      <c r="H679" s="1227">
        <f>6.45*F679</f>
        <v>3.0959999999999998E-2</v>
      </c>
      <c r="I679" s="1280">
        <f>19.12*F679</f>
        <v>9.1775999999999996E-2</v>
      </c>
      <c r="J679" s="213"/>
      <c r="K679" s="157"/>
      <c r="L679" s="158"/>
      <c r="M679" s="159"/>
      <c r="N679" s="803"/>
      <c r="O679" s="803"/>
      <c r="P679" s="784"/>
      <c r="Q679" s="784"/>
      <c r="R679" s="825"/>
      <c r="S679" s="825"/>
      <c r="T679" s="825"/>
      <c r="U679" s="825"/>
      <c r="V679" s="825"/>
      <c r="W679" s="825"/>
      <c r="X679" s="825"/>
      <c r="Y679" s="825"/>
      <c r="Z679" s="825"/>
      <c r="AA679" s="825"/>
      <c r="AB679" s="825"/>
      <c r="AC679" s="825"/>
      <c r="AD679" s="825"/>
      <c r="AE679" s="825"/>
      <c r="AF679" s="825"/>
      <c r="AG679" s="825"/>
      <c r="AH679" s="825"/>
      <c r="AI679" s="825"/>
      <c r="AJ679" s="825"/>
      <c r="AK679" s="825"/>
      <c r="AL679" s="825"/>
      <c r="AM679" s="825"/>
      <c r="AN679" s="825"/>
      <c r="AO679" s="825"/>
      <c r="AP679" s="825"/>
      <c r="AQ679" s="825"/>
      <c r="AR679" s="825"/>
      <c r="AS679" s="825"/>
      <c r="AT679" s="825"/>
      <c r="AU679" s="825"/>
      <c r="AV679" s="825"/>
      <c r="AW679" s="825"/>
      <c r="AX679" s="825"/>
      <c r="AY679" s="825"/>
      <c r="AZ679" s="825"/>
      <c r="BA679" s="825"/>
      <c r="BB679" s="825"/>
      <c r="BC679" s="825"/>
      <c r="BD679" s="825"/>
    </row>
    <row r="680" spans="1:950" s="805" customFormat="1" ht="34.5" customHeight="1">
      <c r="A680" s="797" t="s">
        <v>33</v>
      </c>
      <c r="B680" s="786" t="s">
        <v>39</v>
      </c>
      <c r="C680" s="663">
        <v>93287</v>
      </c>
      <c r="D680" s="788" t="s">
        <v>1395</v>
      </c>
      <c r="E680" s="787" t="s">
        <v>73</v>
      </c>
      <c r="F680" s="868">
        <v>6.9999999999999999E-4</v>
      </c>
      <c r="G680" s="139">
        <v>468.12</v>
      </c>
      <c r="H680" s="1227">
        <f>4.9*F680</f>
        <v>3.4300000000000003E-3</v>
      </c>
      <c r="I680" s="1232">
        <f>(43.46+234.12+185.64)*F680</f>
        <v>0.32425399999999999</v>
      </c>
      <c r="J680" s="213"/>
      <c r="K680" s="157"/>
      <c r="L680" s="158"/>
      <c r="M680" s="159"/>
      <c r="N680" s="803"/>
      <c r="O680" s="803"/>
      <c r="P680" s="784"/>
      <c r="Q680" s="784"/>
      <c r="R680" s="825"/>
      <c r="S680" s="825"/>
      <c r="T680" s="825"/>
      <c r="U680" s="825"/>
      <c r="V680" s="825"/>
      <c r="W680" s="825"/>
      <c r="X680" s="825"/>
      <c r="Y680" s="825"/>
      <c r="Z680" s="825"/>
      <c r="AA680" s="825"/>
      <c r="AB680" s="825"/>
      <c r="AC680" s="825"/>
      <c r="AD680" s="825"/>
      <c r="AE680" s="825"/>
      <c r="AF680" s="825"/>
      <c r="AG680" s="825"/>
      <c r="AH680" s="825"/>
      <c r="AI680" s="825"/>
      <c r="AJ680" s="825"/>
      <c r="AK680" s="825"/>
      <c r="AL680" s="825"/>
      <c r="AM680" s="825"/>
      <c r="AN680" s="825"/>
      <c r="AO680" s="825"/>
      <c r="AP680" s="825"/>
      <c r="AQ680" s="825"/>
      <c r="AR680" s="825"/>
      <c r="AS680" s="825"/>
      <c r="AT680" s="825"/>
      <c r="AU680" s="825"/>
      <c r="AV680" s="825"/>
      <c r="AW680" s="825"/>
      <c r="AX680" s="825"/>
      <c r="AY680" s="825"/>
      <c r="AZ680" s="825"/>
      <c r="BA680" s="825"/>
      <c r="BB680" s="825"/>
      <c r="BC680" s="825"/>
      <c r="BD680" s="825"/>
    </row>
    <row r="681" spans="1:950" s="805" customFormat="1" ht="34.5" customHeight="1">
      <c r="A681" s="797" t="s">
        <v>33</v>
      </c>
      <c r="B681" s="786" t="s">
        <v>39</v>
      </c>
      <c r="C681" s="663">
        <v>93288</v>
      </c>
      <c r="D681" s="788" t="s">
        <v>1396</v>
      </c>
      <c r="E681" s="787" t="s">
        <v>79</v>
      </c>
      <c r="F681" s="868">
        <v>5.0000000000000001E-4</v>
      </c>
      <c r="G681" s="139">
        <v>151.22999999999999</v>
      </c>
      <c r="H681" s="1227">
        <f>4.9*F681</f>
        <v>2.4500000000000004E-3</v>
      </c>
      <c r="I681" s="1232">
        <f>(102.87+43.46)*F681</f>
        <v>7.3165000000000008E-2</v>
      </c>
      <c r="J681" s="213"/>
      <c r="K681" s="157"/>
      <c r="L681" s="158"/>
      <c r="M681" s="159"/>
      <c r="N681" s="803"/>
      <c r="O681" s="803"/>
      <c r="P681" s="784"/>
      <c r="Q681" s="784"/>
      <c r="R681" s="825"/>
      <c r="S681" s="825"/>
      <c r="T681" s="825"/>
      <c r="U681" s="825"/>
      <c r="V681" s="825"/>
      <c r="W681" s="825"/>
      <c r="X681" s="825"/>
      <c r="Y681" s="825"/>
      <c r="Z681" s="825"/>
      <c r="AA681" s="825"/>
      <c r="AB681" s="825"/>
      <c r="AC681" s="825"/>
      <c r="AD681" s="825"/>
      <c r="AE681" s="825"/>
      <c r="AF681" s="825"/>
      <c r="AG681" s="825"/>
      <c r="AH681" s="825"/>
      <c r="AI681" s="825"/>
      <c r="AJ681" s="825"/>
      <c r="AK681" s="825"/>
      <c r="AL681" s="825"/>
      <c r="AM681" s="825"/>
      <c r="AN681" s="825"/>
      <c r="AO681" s="825"/>
      <c r="AP681" s="825"/>
      <c r="AQ681" s="825"/>
      <c r="AR681" s="825"/>
      <c r="AS681" s="825"/>
      <c r="AT681" s="825"/>
      <c r="AU681" s="825"/>
      <c r="AV681" s="825"/>
      <c r="AW681" s="825"/>
      <c r="AX681" s="825"/>
      <c r="AY681" s="825"/>
      <c r="AZ681" s="825"/>
      <c r="BA681" s="825"/>
      <c r="BB681" s="825"/>
      <c r="BC681" s="825"/>
      <c r="BD681" s="825"/>
    </row>
    <row r="682" spans="1:950" s="805" customFormat="1" ht="34.5" customHeight="1">
      <c r="A682" s="797" t="s">
        <v>33</v>
      </c>
      <c r="B682" s="786" t="s">
        <v>39</v>
      </c>
      <c r="C682" s="663">
        <v>100716</v>
      </c>
      <c r="D682" s="788" t="s">
        <v>1397</v>
      </c>
      <c r="E682" s="787" t="s">
        <v>38</v>
      </c>
      <c r="F682" s="868">
        <v>7.6999999999999999E-2</v>
      </c>
      <c r="G682" s="139">
        <v>24.81</v>
      </c>
      <c r="H682" s="1227">
        <f>21.83*F682</f>
        <v>1.6809099999999999</v>
      </c>
      <c r="I682" s="1232">
        <f>(0.46+2.52)*F682</f>
        <v>0.22946</v>
      </c>
      <c r="J682" s="213"/>
      <c r="K682" s="157"/>
      <c r="L682" s="158"/>
      <c r="M682" s="1228"/>
      <c r="N682" s="803"/>
      <c r="O682" s="803"/>
      <c r="P682" s="784"/>
      <c r="Q682" s="784"/>
      <c r="R682" s="825"/>
      <c r="S682" s="825"/>
      <c r="T682" s="825"/>
      <c r="U682" s="825"/>
      <c r="V682" s="825"/>
      <c r="W682" s="825"/>
      <c r="X682" s="825"/>
      <c r="Y682" s="825"/>
      <c r="Z682" s="825"/>
      <c r="AA682" s="825"/>
      <c r="AB682" s="825"/>
      <c r="AC682" s="825"/>
      <c r="AD682" s="825"/>
      <c r="AE682" s="825"/>
      <c r="AF682" s="825"/>
      <c r="AG682" s="825"/>
      <c r="AH682" s="825"/>
      <c r="AI682" s="825"/>
      <c r="AJ682" s="825"/>
      <c r="AK682" s="825"/>
      <c r="AL682" s="825"/>
      <c r="AM682" s="825"/>
      <c r="AN682" s="825"/>
      <c r="AO682" s="825"/>
      <c r="AP682" s="825"/>
      <c r="AQ682" s="825"/>
      <c r="AR682" s="825"/>
      <c r="AS682" s="825"/>
      <c r="AT682" s="825"/>
      <c r="AU682" s="825"/>
      <c r="AV682" s="825"/>
      <c r="AW682" s="825"/>
      <c r="AX682" s="825"/>
      <c r="AY682" s="825"/>
      <c r="AZ682" s="825"/>
      <c r="BA682" s="825"/>
      <c r="BB682" s="825"/>
      <c r="BC682" s="825"/>
      <c r="BD682" s="825"/>
    </row>
    <row r="683" spans="1:950" s="805" customFormat="1" ht="34.5" customHeight="1">
      <c r="A683" s="797" t="s">
        <v>33</v>
      </c>
      <c r="B683" s="786" t="s">
        <v>39</v>
      </c>
      <c r="C683" s="663">
        <v>100719</v>
      </c>
      <c r="D683" s="788" t="s">
        <v>1398</v>
      </c>
      <c r="E683" s="787" t="s">
        <v>38</v>
      </c>
      <c r="F683" s="868">
        <v>7.8E-2</v>
      </c>
      <c r="G683" s="139">
        <v>8.4700000000000006</v>
      </c>
      <c r="H683" s="1227">
        <f>7.29*F683</f>
        <v>0.56862000000000001</v>
      </c>
      <c r="I683" s="1232">
        <f>1.18*F683</f>
        <v>9.2039999999999997E-2</v>
      </c>
      <c r="J683" s="213"/>
      <c r="K683" s="157"/>
      <c r="L683" s="158"/>
      <c r="M683" s="159"/>
      <c r="N683" s="803"/>
      <c r="O683" s="803"/>
      <c r="P683" s="784"/>
      <c r="Q683" s="784"/>
      <c r="R683" s="825"/>
      <c r="S683" s="825"/>
      <c r="T683" s="825"/>
      <c r="U683" s="825"/>
      <c r="V683" s="825"/>
      <c r="W683" s="825"/>
      <c r="X683" s="825"/>
      <c r="Y683" s="825"/>
      <c r="Z683" s="825"/>
      <c r="AA683" s="825"/>
      <c r="AB683" s="825"/>
      <c r="AC683" s="825"/>
      <c r="AD683" s="825"/>
      <c r="AE683" s="825"/>
      <c r="AF683" s="825"/>
      <c r="AG683" s="825"/>
      <c r="AH683" s="825"/>
      <c r="AI683" s="825"/>
      <c r="AJ683" s="825"/>
      <c r="AK683" s="825"/>
      <c r="AL683" s="825"/>
      <c r="AM683" s="825"/>
      <c r="AN683" s="825"/>
      <c r="AO683" s="825"/>
      <c r="AP683" s="825"/>
      <c r="AQ683" s="825"/>
      <c r="AR683" s="825"/>
      <c r="AS683" s="825"/>
      <c r="AT683" s="825"/>
      <c r="AU683" s="825"/>
      <c r="AV683" s="825"/>
      <c r="AW683" s="825"/>
      <c r="AX683" s="825"/>
      <c r="AY683" s="825"/>
      <c r="AZ683" s="825"/>
      <c r="BA683" s="825"/>
      <c r="BB683" s="825"/>
      <c r="BC683" s="825"/>
      <c r="BD683" s="825"/>
    </row>
    <row r="684" spans="1:950" s="181" customFormat="1" ht="21" customHeight="1">
      <c r="A684" s="96"/>
      <c r="B684" s="97"/>
      <c r="C684" s="98"/>
      <c r="D684" s="99"/>
      <c r="E684" s="100"/>
      <c r="F684" s="139"/>
      <c r="G684" s="1267"/>
      <c r="H684" s="1227"/>
      <c r="I684" s="1232"/>
      <c r="J684" s="214"/>
      <c r="K684" s="102"/>
      <c r="L684" s="103"/>
      <c r="M684" s="104"/>
      <c r="N684" s="143"/>
      <c r="O684" s="143"/>
      <c r="P684" s="804"/>
      <c r="Q684" s="804"/>
      <c r="R684" s="718"/>
      <c r="S684" s="718"/>
      <c r="T684" s="718"/>
      <c r="U684" s="718"/>
      <c r="V684" s="718"/>
      <c r="W684" s="718"/>
      <c r="X684" s="718"/>
      <c r="Y684" s="718"/>
      <c r="Z684" s="718"/>
      <c r="AA684" s="718"/>
      <c r="AB684" s="718"/>
      <c r="AC684" s="718"/>
      <c r="AD684" s="718"/>
      <c r="AE684" s="718"/>
      <c r="AF684" s="718"/>
      <c r="AG684" s="718"/>
      <c r="AH684" s="718"/>
      <c r="AI684" s="718"/>
      <c r="AJ684" s="718"/>
      <c r="AK684" s="718"/>
      <c r="AL684" s="718"/>
      <c r="AM684" s="718"/>
      <c r="AN684" s="718"/>
      <c r="AO684" s="718"/>
      <c r="AP684" s="718"/>
      <c r="AQ684" s="718"/>
      <c r="AR684" s="718"/>
      <c r="AS684" s="718"/>
      <c r="AT684" s="718"/>
      <c r="AU684" s="718"/>
      <c r="AV684" s="718"/>
      <c r="AW684" s="718"/>
      <c r="AX684" s="718"/>
      <c r="AY684" s="718"/>
      <c r="AZ684" s="718"/>
      <c r="BA684" s="718"/>
      <c r="BB684" s="718"/>
      <c r="BC684" s="718"/>
      <c r="BD684" s="718"/>
    </row>
    <row r="685" spans="1:950" ht="102.75" customHeight="1">
      <c r="A685" s="64" t="s">
        <v>33</v>
      </c>
      <c r="B685" s="65">
        <v>94216</v>
      </c>
      <c r="C685" s="780" t="s">
        <v>1215</v>
      </c>
      <c r="D685" s="769" t="s">
        <v>1411</v>
      </c>
      <c r="E685" s="66" t="s">
        <v>38</v>
      </c>
      <c r="F685" s="856">
        <f>'MEMÓRIA DE CÁLCULO'!$G$98</f>
        <v>423.67500000000001</v>
      </c>
      <c r="G685" s="1264"/>
      <c r="H685" s="1236">
        <f>ROUND(SUM(H686:H691),2)</f>
        <v>12.22</v>
      </c>
      <c r="I685" s="1246">
        <f>ROUND(SUM(I686:I691),2)</f>
        <v>1.82</v>
      </c>
      <c r="J685" s="211">
        <f>ROUND(H685+I685,2)</f>
        <v>14.04</v>
      </c>
      <c r="K685" s="781">
        <f>ROUND(F685*H685,2)</f>
        <v>5177.3100000000004</v>
      </c>
      <c r="L685" s="782">
        <f>ROUND(F685*I685,2)</f>
        <v>771.09</v>
      </c>
      <c r="M685" s="783">
        <f>ROUND(K685+L685,2)</f>
        <v>5948.4</v>
      </c>
      <c r="N685" s="71">
        <f>ROUND(M685*$N$5,2)</f>
        <v>1502.51</v>
      </c>
      <c r="O685" s="71">
        <f>ROUND(M685+N685,2)</f>
        <v>7450.91</v>
      </c>
      <c r="P685" s="72"/>
      <c r="Q685" s="72"/>
      <c r="R685" s="702"/>
      <c r="S685" s="702"/>
      <c r="T685" s="702"/>
      <c r="U685" s="702"/>
      <c r="V685" s="702"/>
      <c r="W685" s="702"/>
      <c r="X685" s="702"/>
      <c r="Y685" s="702"/>
      <c r="Z685" s="702"/>
      <c r="AA685" s="702"/>
      <c r="AB685" s="702"/>
      <c r="AC685" s="702"/>
      <c r="AD685" s="702"/>
      <c r="AE685" s="702"/>
      <c r="AF685" s="702"/>
      <c r="AG685" s="702"/>
      <c r="AH685" s="702"/>
      <c r="AI685" s="702"/>
      <c r="AJ685" s="702"/>
      <c r="AK685" s="702"/>
      <c r="AL685" s="702"/>
      <c r="AM685" s="702"/>
      <c r="AN685" s="702"/>
      <c r="AO685" s="702"/>
      <c r="AP685" s="702"/>
      <c r="AQ685" s="702"/>
      <c r="AR685" s="702"/>
      <c r="AS685" s="702"/>
      <c r="AT685" s="702"/>
      <c r="AU685" s="702"/>
      <c r="AV685" s="702"/>
      <c r="AW685" s="702"/>
      <c r="AX685" s="702"/>
      <c r="AY685" s="702"/>
      <c r="AZ685" s="702"/>
      <c r="BA685" s="702"/>
      <c r="BB685" s="702"/>
      <c r="BC685" s="702"/>
      <c r="BD685" s="702"/>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c r="HO685"/>
      <c r="HP685"/>
      <c r="HQ685"/>
      <c r="HR685"/>
      <c r="HS685"/>
      <c r="HT685"/>
      <c r="HU685"/>
      <c r="HV685"/>
      <c r="HW685"/>
      <c r="HX685"/>
      <c r="HY685"/>
      <c r="HZ685"/>
      <c r="IA685"/>
      <c r="IB685"/>
      <c r="IC685"/>
      <c r="ID685"/>
      <c r="IE685"/>
      <c r="IF685"/>
      <c r="IG685"/>
      <c r="IH685"/>
      <c r="II685"/>
      <c r="IJ685"/>
      <c r="IK685"/>
      <c r="IL685"/>
      <c r="IM685"/>
      <c r="IN685"/>
      <c r="IO685"/>
      <c r="IP685"/>
      <c r="IQ685"/>
      <c r="IR685"/>
      <c r="IS685"/>
      <c r="IT685"/>
      <c r="IU685"/>
      <c r="IV685"/>
      <c r="IW685"/>
      <c r="IX685"/>
      <c r="IY685"/>
      <c r="IZ685"/>
      <c r="JA685"/>
      <c r="JB685"/>
      <c r="JC685"/>
      <c r="JD685"/>
      <c r="JE685"/>
      <c r="JF685"/>
      <c r="JG685"/>
      <c r="JH685"/>
      <c r="JI685"/>
      <c r="JJ685"/>
      <c r="JK685"/>
      <c r="JL685"/>
      <c r="JM685"/>
      <c r="JN685"/>
      <c r="JO685"/>
      <c r="JP685"/>
      <c r="JQ685"/>
      <c r="JR685"/>
      <c r="JS685"/>
      <c r="JT685"/>
      <c r="JU685"/>
      <c r="JV685"/>
      <c r="JW685"/>
      <c r="JX685"/>
      <c r="JY685"/>
      <c r="JZ685"/>
      <c r="KA685"/>
      <c r="KB685"/>
      <c r="KC685"/>
      <c r="KD685"/>
      <c r="KE685"/>
      <c r="KF685"/>
      <c r="KG685"/>
      <c r="KH685"/>
      <c r="KI685"/>
      <c r="KJ685"/>
      <c r="KK685"/>
      <c r="KL685"/>
      <c r="KM685"/>
      <c r="KN685"/>
      <c r="KO685"/>
      <c r="KP685"/>
      <c r="KQ685"/>
      <c r="KR685"/>
      <c r="KS685"/>
      <c r="KT685"/>
      <c r="KU685"/>
      <c r="KV685"/>
      <c r="KW685"/>
      <c r="KX685"/>
      <c r="KY685"/>
      <c r="KZ685"/>
      <c r="LA685"/>
      <c r="LB685"/>
      <c r="LC685"/>
      <c r="LD685"/>
      <c r="LE685"/>
      <c r="LF685"/>
      <c r="LG685"/>
      <c r="LH685"/>
      <c r="LI685"/>
      <c r="LJ685"/>
      <c r="LK685"/>
      <c r="LL685"/>
      <c r="LM685"/>
      <c r="LN685"/>
      <c r="LO685"/>
      <c r="LP685"/>
      <c r="LQ685"/>
      <c r="LR685"/>
      <c r="LS685"/>
      <c r="LT685"/>
      <c r="LU685"/>
      <c r="LV685"/>
      <c r="LW685"/>
      <c r="LX685"/>
      <c r="LY685"/>
      <c r="LZ685"/>
      <c r="MA685"/>
      <c r="MB685"/>
      <c r="MC685"/>
      <c r="MD685"/>
      <c r="ME685"/>
      <c r="MF685"/>
      <c r="MG685"/>
      <c r="MH685"/>
      <c r="MI685"/>
      <c r="MJ685"/>
      <c r="MK685"/>
      <c r="ML685"/>
      <c r="MM685"/>
      <c r="MN685"/>
      <c r="MO685"/>
      <c r="MP685"/>
      <c r="MQ685"/>
      <c r="MR685"/>
      <c r="MS685"/>
      <c r="MT685"/>
      <c r="MU685"/>
      <c r="MV685"/>
      <c r="MW685"/>
      <c r="MX685"/>
      <c r="MY685"/>
      <c r="MZ685"/>
      <c r="NA685"/>
      <c r="NB685"/>
      <c r="NC685"/>
      <c r="ND685"/>
      <c r="NE685"/>
      <c r="NF685"/>
      <c r="NG685"/>
      <c r="NH685"/>
      <c r="NI685"/>
      <c r="NJ685"/>
      <c r="NK685"/>
      <c r="NL685"/>
      <c r="NM685"/>
      <c r="NN685"/>
      <c r="NO685"/>
      <c r="NP685"/>
      <c r="NQ685"/>
      <c r="NR685"/>
      <c r="NS685"/>
      <c r="NT685"/>
      <c r="NU685"/>
      <c r="NV685"/>
      <c r="NW685"/>
      <c r="NX685"/>
      <c r="NY685"/>
      <c r="NZ685"/>
      <c r="OA685"/>
      <c r="OB685"/>
      <c r="OC685"/>
      <c r="OD685"/>
      <c r="OE685"/>
      <c r="OF685"/>
      <c r="OG685"/>
      <c r="OH685"/>
      <c r="OI685"/>
      <c r="OJ685"/>
      <c r="OK685"/>
      <c r="OL685"/>
      <c r="OM685"/>
      <c r="ON685"/>
      <c r="OO685"/>
      <c r="OP685"/>
      <c r="OQ685"/>
      <c r="OR685"/>
      <c r="OS685"/>
      <c r="OT685"/>
      <c r="OU685"/>
      <c r="OV685"/>
      <c r="OW685"/>
      <c r="OX685"/>
      <c r="OY685"/>
      <c r="OZ685"/>
      <c r="PA685"/>
      <c r="PB685"/>
      <c r="PC685"/>
      <c r="PD685"/>
      <c r="PE685"/>
      <c r="PF685"/>
      <c r="PG685"/>
      <c r="PH685"/>
      <c r="PI685"/>
      <c r="PJ685"/>
      <c r="PK685"/>
      <c r="PL685"/>
      <c r="PM685"/>
      <c r="PN685"/>
      <c r="PO685"/>
      <c r="PP685"/>
      <c r="PQ685"/>
      <c r="PR685"/>
      <c r="PS685"/>
      <c r="PT685"/>
      <c r="PU685"/>
      <c r="PV685"/>
      <c r="PW685"/>
      <c r="PX685"/>
      <c r="PY685"/>
      <c r="PZ685"/>
      <c r="QA685"/>
      <c r="QB685"/>
      <c r="QC685"/>
      <c r="QD685"/>
      <c r="QE685"/>
      <c r="QF685"/>
      <c r="QG685"/>
      <c r="QH685"/>
      <c r="QI685"/>
      <c r="QJ685"/>
      <c r="QK685"/>
      <c r="QL685"/>
      <c r="QM685"/>
      <c r="QN685"/>
      <c r="QO685"/>
      <c r="QP685"/>
      <c r="QQ685"/>
      <c r="QR685"/>
      <c r="QS685"/>
      <c r="QT685"/>
      <c r="QU685"/>
      <c r="QV685"/>
      <c r="QW685"/>
      <c r="QX685"/>
      <c r="QY685"/>
      <c r="QZ685"/>
      <c r="RA685"/>
      <c r="RB685"/>
      <c r="RC685"/>
      <c r="RD685"/>
      <c r="RE685"/>
      <c r="RF685"/>
      <c r="RG685"/>
      <c r="RH685"/>
      <c r="RI685"/>
      <c r="RJ685"/>
      <c r="RK685"/>
      <c r="RL685"/>
      <c r="RM685"/>
      <c r="RN685"/>
      <c r="RO685"/>
      <c r="RP685"/>
      <c r="RQ685"/>
      <c r="RR685"/>
      <c r="RS685"/>
      <c r="RT685"/>
      <c r="RU685"/>
      <c r="RV685"/>
      <c r="RW685"/>
      <c r="RX685"/>
      <c r="RY685"/>
      <c r="RZ685"/>
      <c r="SA685"/>
      <c r="SB685"/>
      <c r="SC685"/>
      <c r="SD685"/>
      <c r="SE685"/>
      <c r="SF685"/>
      <c r="SG685"/>
      <c r="SH685"/>
      <c r="SI685"/>
      <c r="SJ685"/>
      <c r="SK685"/>
      <c r="SL685"/>
      <c r="SM685"/>
      <c r="SN685"/>
      <c r="SO685"/>
      <c r="SP685"/>
      <c r="SQ685"/>
      <c r="SR685"/>
      <c r="SS685"/>
      <c r="ST685"/>
      <c r="SU685"/>
      <c r="SV685"/>
      <c r="SW685"/>
      <c r="SX685"/>
      <c r="SY685"/>
      <c r="SZ685"/>
      <c r="TA685"/>
      <c r="TB685"/>
      <c r="TC685"/>
      <c r="TD685"/>
      <c r="TE685"/>
      <c r="TF685"/>
      <c r="TG685"/>
      <c r="TH685"/>
      <c r="TI685"/>
      <c r="TJ685"/>
      <c r="TK685"/>
      <c r="TL685"/>
      <c r="TM685"/>
      <c r="TN685"/>
      <c r="TO685"/>
      <c r="TP685"/>
      <c r="TQ685"/>
      <c r="TR685"/>
      <c r="TS685"/>
      <c r="TT685"/>
      <c r="TU685"/>
      <c r="TV685"/>
      <c r="TW685"/>
      <c r="TX685"/>
      <c r="TY685"/>
      <c r="TZ685"/>
      <c r="UA685"/>
      <c r="UB685"/>
      <c r="UC685"/>
      <c r="UD685"/>
      <c r="UE685"/>
      <c r="UF685"/>
      <c r="UG685"/>
      <c r="UH685"/>
      <c r="UI685"/>
      <c r="UJ685"/>
      <c r="UK685"/>
      <c r="UL685"/>
      <c r="UM685"/>
      <c r="UN685"/>
      <c r="UO685"/>
      <c r="UP685"/>
      <c r="UQ685"/>
      <c r="UR685"/>
      <c r="US685"/>
      <c r="UT685"/>
      <c r="UU685"/>
      <c r="UV685"/>
      <c r="UW685"/>
      <c r="UX685"/>
      <c r="UY685"/>
      <c r="UZ685"/>
      <c r="VA685"/>
      <c r="VB685"/>
      <c r="VC685"/>
      <c r="VD685"/>
      <c r="VE685"/>
      <c r="VF685"/>
      <c r="VG685"/>
      <c r="VH685"/>
      <c r="VI685"/>
      <c r="VJ685"/>
      <c r="VK685"/>
      <c r="VL685"/>
      <c r="VM685"/>
      <c r="VN685"/>
      <c r="VO685"/>
      <c r="VP685"/>
      <c r="VQ685"/>
      <c r="VR685"/>
      <c r="VS685"/>
      <c r="VT685"/>
      <c r="VU685"/>
      <c r="VV685"/>
      <c r="VW685"/>
      <c r="VX685"/>
      <c r="VY685"/>
      <c r="VZ685"/>
      <c r="WA685"/>
      <c r="WB685"/>
      <c r="WC685"/>
      <c r="WD685"/>
      <c r="WE685"/>
      <c r="WF685"/>
      <c r="WG685"/>
      <c r="WH685"/>
      <c r="WI685"/>
      <c r="WJ685"/>
      <c r="WK685"/>
      <c r="WL685"/>
      <c r="WM685"/>
      <c r="WN685"/>
      <c r="WO685"/>
      <c r="WP685"/>
      <c r="WQ685"/>
      <c r="WR685"/>
      <c r="WS685"/>
      <c r="WT685"/>
      <c r="WU685"/>
      <c r="WV685"/>
      <c r="WW685"/>
      <c r="WX685"/>
      <c r="WY685"/>
      <c r="WZ685"/>
      <c r="XA685"/>
      <c r="XB685"/>
      <c r="XC685"/>
      <c r="XD685"/>
      <c r="XE685"/>
      <c r="XF685"/>
      <c r="XG685"/>
      <c r="XH685"/>
      <c r="XI685"/>
      <c r="XJ685"/>
      <c r="XK685"/>
      <c r="XL685"/>
      <c r="XM685"/>
      <c r="XN685"/>
      <c r="XO685"/>
      <c r="XP685"/>
      <c r="XQ685"/>
      <c r="XR685"/>
      <c r="XS685"/>
      <c r="XT685"/>
      <c r="XU685"/>
      <c r="XV685"/>
      <c r="XW685"/>
      <c r="XX685"/>
      <c r="XY685"/>
      <c r="XZ685"/>
      <c r="YA685"/>
      <c r="YB685"/>
      <c r="YC685"/>
      <c r="YD685"/>
      <c r="YE685"/>
      <c r="YF685"/>
      <c r="YG685"/>
      <c r="YH685"/>
      <c r="YI685"/>
      <c r="YJ685"/>
      <c r="YK685"/>
      <c r="YL685"/>
      <c r="YM685"/>
      <c r="YN685"/>
      <c r="YO685"/>
      <c r="YP685"/>
      <c r="YQ685"/>
      <c r="YR685"/>
      <c r="YS685"/>
      <c r="YT685"/>
      <c r="YU685"/>
      <c r="YV685"/>
      <c r="YW685"/>
      <c r="YX685"/>
      <c r="YY685"/>
      <c r="YZ685"/>
      <c r="ZA685"/>
      <c r="ZB685"/>
      <c r="ZC685"/>
      <c r="ZD685"/>
      <c r="ZE685"/>
      <c r="ZF685"/>
      <c r="ZG685"/>
      <c r="ZH685"/>
      <c r="ZI685"/>
      <c r="ZJ685"/>
      <c r="ZK685"/>
      <c r="ZL685"/>
      <c r="ZM685"/>
      <c r="ZN685"/>
      <c r="ZO685"/>
      <c r="ZP685"/>
      <c r="ZQ685"/>
      <c r="ZR685"/>
      <c r="ZS685"/>
      <c r="ZT685"/>
      <c r="ZU685"/>
      <c r="ZV685"/>
      <c r="ZW685"/>
      <c r="ZX685"/>
      <c r="ZY685"/>
      <c r="ZZ685"/>
      <c r="AAA685"/>
      <c r="AAB685"/>
      <c r="AAC685"/>
      <c r="AAD685"/>
      <c r="AAE685"/>
      <c r="AAF685"/>
      <c r="AAG685"/>
      <c r="AAH685"/>
      <c r="AAI685"/>
      <c r="AAJ685"/>
      <c r="AAK685"/>
      <c r="AAL685"/>
      <c r="AAM685"/>
      <c r="AAN685"/>
      <c r="AAO685"/>
      <c r="AAP685"/>
      <c r="AAQ685"/>
      <c r="AAR685"/>
      <c r="AAS685"/>
      <c r="AAT685"/>
      <c r="AAU685"/>
      <c r="AAV685"/>
      <c r="AAW685"/>
      <c r="AAX685"/>
      <c r="AAY685"/>
      <c r="AAZ685"/>
      <c r="ABA685"/>
      <c r="ABB685"/>
      <c r="ABC685"/>
      <c r="ABD685"/>
      <c r="ABE685"/>
      <c r="ABF685"/>
      <c r="ABG685"/>
      <c r="ABH685"/>
      <c r="ABI685"/>
      <c r="ABJ685"/>
      <c r="ABK685"/>
      <c r="ABL685"/>
      <c r="ABM685"/>
      <c r="ABN685"/>
      <c r="ABO685"/>
      <c r="ABP685"/>
      <c r="ABQ685"/>
      <c r="ABR685"/>
      <c r="ABS685"/>
      <c r="ABT685"/>
      <c r="ABU685"/>
      <c r="ABV685"/>
      <c r="ABW685"/>
      <c r="ABX685"/>
      <c r="ABY685"/>
      <c r="ABZ685"/>
      <c r="ACA685"/>
      <c r="ACB685"/>
      <c r="ACC685"/>
      <c r="ACD685"/>
      <c r="ACE685"/>
      <c r="ACF685"/>
      <c r="ACG685"/>
      <c r="ACH685"/>
      <c r="ACI685"/>
      <c r="ACJ685"/>
      <c r="ACK685"/>
      <c r="ACL685"/>
      <c r="ACM685"/>
      <c r="ACN685"/>
      <c r="ACO685"/>
      <c r="ACP685"/>
      <c r="ACQ685"/>
      <c r="ACR685"/>
      <c r="ACS685"/>
      <c r="ACT685"/>
      <c r="ACU685"/>
      <c r="ACV685"/>
      <c r="ACW685"/>
      <c r="ACX685"/>
      <c r="ACY685"/>
      <c r="ACZ685"/>
      <c r="ADA685"/>
      <c r="ADB685"/>
      <c r="ADC685"/>
      <c r="ADD685"/>
      <c r="ADE685"/>
      <c r="ADF685"/>
      <c r="ADG685"/>
      <c r="ADH685"/>
      <c r="ADI685"/>
      <c r="ADJ685"/>
      <c r="ADK685"/>
      <c r="ADL685"/>
      <c r="ADM685"/>
      <c r="ADN685"/>
      <c r="ADO685"/>
      <c r="ADP685"/>
      <c r="ADQ685"/>
      <c r="ADR685"/>
      <c r="ADS685"/>
      <c r="ADT685"/>
      <c r="ADU685"/>
      <c r="ADV685"/>
      <c r="ADW685"/>
      <c r="ADX685"/>
      <c r="ADY685"/>
      <c r="ADZ685"/>
      <c r="AEA685"/>
      <c r="AEB685"/>
      <c r="AEC685"/>
      <c r="AED685"/>
      <c r="AEE685"/>
      <c r="AEF685"/>
      <c r="AEG685"/>
      <c r="AEH685"/>
      <c r="AEI685"/>
      <c r="AEJ685"/>
      <c r="AEK685"/>
      <c r="AEL685"/>
      <c r="AEM685"/>
      <c r="AEN685"/>
      <c r="AEO685"/>
      <c r="AEP685"/>
      <c r="AEQ685"/>
      <c r="AER685"/>
      <c r="AES685"/>
      <c r="AET685"/>
      <c r="AEU685"/>
      <c r="AEV685"/>
      <c r="AEW685"/>
      <c r="AEX685"/>
      <c r="AEY685"/>
      <c r="AEZ685"/>
      <c r="AFA685"/>
      <c r="AFB685"/>
      <c r="AFC685"/>
      <c r="AFD685"/>
      <c r="AFE685"/>
      <c r="AFF685"/>
      <c r="AFG685"/>
      <c r="AFH685"/>
      <c r="AFI685"/>
      <c r="AFJ685"/>
      <c r="AFK685"/>
      <c r="AFL685"/>
      <c r="AFM685"/>
      <c r="AFN685"/>
      <c r="AFO685"/>
      <c r="AFP685"/>
      <c r="AFQ685"/>
      <c r="AFR685"/>
      <c r="AFS685"/>
      <c r="AFT685"/>
      <c r="AFU685"/>
      <c r="AFV685"/>
      <c r="AFW685"/>
      <c r="AFX685"/>
      <c r="AFY685"/>
      <c r="AFZ685"/>
      <c r="AGA685"/>
      <c r="AGB685"/>
      <c r="AGC685"/>
      <c r="AGD685"/>
      <c r="AGE685"/>
      <c r="AGF685"/>
      <c r="AGG685"/>
      <c r="AGH685"/>
      <c r="AGI685"/>
      <c r="AGJ685"/>
      <c r="AGK685"/>
      <c r="AGL685"/>
      <c r="AGM685"/>
      <c r="AGN685"/>
      <c r="AGO685"/>
      <c r="AGP685"/>
      <c r="AGQ685"/>
      <c r="AGR685"/>
      <c r="AGS685"/>
      <c r="AGT685"/>
      <c r="AGU685"/>
      <c r="AGV685"/>
      <c r="AGW685"/>
      <c r="AGX685"/>
      <c r="AGY685"/>
      <c r="AGZ685"/>
      <c r="AHA685"/>
      <c r="AHB685"/>
      <c r="AHC685"/>
      <c r="AHD685"/>
      <c r="AHE685"/>
      <c r="AHF685"/>
      <c r="AHG685"/>
      <c r="AHH685"/>
      <c r="AHI685"/>
      <c r="AHJ685"/>
      <c r="AHK685"/>
      <c r="AHL685"/>
      <c r="AHM685"/>
      <c r="AHN685"/>
      <c r="AHO685"/>
      <c r="AHP685"/>
      <c r="AHQ685"/>
      <c r="AHR685"/>
      <c r="AHS685"/>
      <c r="AHT685"/>
      <c r="AHU685"/>
      <c r="AHV685"/>
      <c r="AHW685"/>
      <c r="AHX685"/>
      <c r="AHY685"/>
      <c r="AHZ685"/>
      <c r="AIA685"/>
      <c r="AIB685"/>
      <c r="AIC685"/>
      <c r="AID685"/>
      <c r="AIE685"/>
      <c r="AIF685"/>
      <c r="AIG685"/>
      <c r="AIH685"/>
      <c r="AII685"/>
      <c r="AIJ685"/>
      <c r="AIK685"/>
      <c r="AIL685"/>
      <c r="AIM685"/>
      <c r="AIN685"/>
      <c r="AIO685"/>
      <c r="AIP685"/>
      <c r="AIQ685"/>
      <c r="AIR685"/>
      <c r="AIS685"/>
      <c r="AIT685"/>
      <c r="AIU685"/>
      <c r="AIV685"/>
      <c r="AIW685"/>
      <c r="AIX685"/>
      <c r="AIY685"/>
      <c r="AIZ685"/>
      <c r="AJA685"/>
      <c r="AJB685"/>
      <c r="AJC685"/>
      <c r="AJD685"/>
      <c r="AJE685"/>
      <c r="AJF685"/>
      <c r="AJG685"/>
      <c r="AJH685"/>
      <c r="AJI685"/>
      <c r="AJJ685"/>
      <c r="AJK685"/>
      <c r="AJL685"/>
      <c r="AJM685"/>
      <c r="AJN685"/>
    </row>
    <row r="686" spans="1:950" s="795" customFormat="1" ht="21.75" customHeight="1">
      <c r="A686" s="797" t="s">
        <v>33</v>
      </c>
      <c r="B686" s="786" t="s">
        <v>39</v>
      </c>
      <c r="C686" s="787">
        <v>88316</v>
      </c>
      <c r="D686" s="86" t="s">
        <v>44</v>
      </c>
      <c r="E686" s="787" t="s">
        <v>43</v>
      </c>
      <c r="F686" s="139">
        <v>6.2E-2</v>
      </c>
      <c r="G686" s="1267">
        <v>18.899999999999999</v>
      </c>
      <c r="H686" s="1227">
        <f>5.68*F686</f>
        <v>0.35215999999999997</v>
      </c>
      <c r="I686" s="1232">
        <f>13.22*F686</f>
        <v>0.81964000000000004</v>
      </c>
      <c r="J686" s="214"/>
      <c r="K686" s="791"/>
      <c r="L686" s="792"/>
      <c r="M686" s="793"/>
      <c r="N686" s="794"/>
      <c r="O686" s="794"/>
      <c r="P686" s="777"/>
      <c r="Q686" s="777"/>
      <c r="R686" s="824"/>
      <c r="S686" s="824"/>
      <c r="T686" s="824"/>
      <c r="U686" s="824"/>
      <c r="V686" s="824"/>
      <c r="W686" s="824"/>
      <c r="X686" s="824"/>
      <c r="Y686" s="824"/>
      <c r="Z686" s="824"/>
      <c r="AA686" s="824"/>
      <c r="AB686" s="824"/>
      <c r="AC686" s="824"/>
      <c r="AD686" s="824"/>
      <c r="AE686" s="824"/>
      <c r="AF686" s="824"/>
      <c r="AG686" s="824"/>
      <c r="AH686" s="824"/>
      <c r="AI686" s="824"/>
      <c r="AJ686" s="824"/>
      <c r="AK686" s="824"/>
      <c r="AL686" s="824"/>
      <c r="AM686" s="824"/>
      <c r="AN686" s="824"/>
      <c r="AO686" s="824"/>
      <c r="AP686" s="824"/>
      <c r="AQ686" s="824"/>
      <c r="AR686" s="824"/>
      <c r="AS686" s="824"/>
      <c r="AT686" s="824"/>
      <c r="AU686" s="824"/>
      <c r="AV686" s="824"/>
      <c r="AW686" s="824"/>
      <c r="AX686" s="824"/>
      <c r="AY686" s="824"/>
      <c r="AZ686" s="824"/>
      <c r="BA686" s="824"/>
      <c r="BB686" s="824"/>
      <c r="BC686" s="824"/>
      <c r="BD686" s="824"/>
    </row>
    <row r="687" spans="1:950" s="795" customFormat="1" ht="23.25" customHeight="1">
      <c r="A687" s="797" t="s">
        <v>33</v>
      </c>
      <c r="B687" s="786" t="s">
        <v>39</v>
      </c>
      <c r="C687" s="787">
        <v>88323</v>
      </c>
      <c r="D687" s="86" t="s">
        <v>190</v>
      </c>
      <c r="E687" s="787" t="s">
        <v>43</v>
      </c>
      <c r="F687" s="139">
        <v>5.6000000000000001E-2</v>
      </c>
      <c r="G687" s="139">
        <v>22.84</v>
      </c>
      <c r="H687" s="1227">
        <f>5.69*F687</f>
        <v>0.31864000000000003</v>
      </c>
      <c r="I687" s="1232">
        <f>17.15*F687</f>
        <v>0.96039999999999992</v>
      </c>
      <c r="J687" s="214"/>
      <c r="K687" s="791"/>
      <c r="L687" s="792"/>
      <c r="M687" s="793"/>
      <c r="N687" s="794"/>
      <c r="O687" s="794"/>
      <c r="P687" s="94"/>
      <c r="Q687" s="94"/>
      <c r="R687" s="824"/>
      <c r="S687" s="824"/>
      <c r="T687" s="824"/>
      <c r="U687" s="824"/>
      <c r="V687" s="824"/>
      <c r="W687" s="824"/>
      <c r="X687" s="824"/>
      <c r="Y687" s="824"/>
      <c r="Z687" s="824"/>
      <c r="AA687" s="824"/>
      <c r="AB687" s="824"/>
      <c r="AC687" s="824"/>
      <c r="AD687" s="824"/>
      <c r="AE687" s="824"/>
      <c r="AF687" s="824"/>
      <c r="AG687" s="824"/>
      <c r="AH687" s="824"/>
      <c r="AI687" s="824"/>
      <c r="AJ687" s="824"/>
      <c r="AK687" s="824"/>
      <c r="AL687" s="824"/>
      <c r="AM687" s="824"/>
      <c r="AN687" s="824"/>
      <c r="AO687" s="824"/>
      <c r="AP687" s="824"/>
      <c r="AQ687" s="824"/>
      <c r="AR687" s="824"/>
      <c r="AS687" s="824"/>
      <c r="AT687" s="824"/>
      <c r="AU687" s="824"/>
      <c r="AV687" s="824"/>
      <c r="AW687" s="824"/>
      <c r="AX687" s="824"/>
      <c r="AY687" s="824"/>
      <c r="AZ687" s="824"/>
      <c r="BA687" s="824"/>
      <c r="BB687" s="824"/>
      <c r="BC687" s="824"/>
      <c r="BD687" s="824"/>
    </row>
    <row r="688" spans="1:950" s="795" customFormat="1" ht="30.75" customHeight="1">
      <c r="A688" s="797" t="s">
        <v>33</v>
      </c>
      <c r="B688" s="786" t="s">
        <v>39</v>
      </c>
      <c r="C688" s="787">
        <v>93281</v>
      </c>
      <c r="D688" s="86" t="s">
        <v>885</v>
      </c>
      <c r="E688" s="787" t="s">
        <v>73</v>
      </c>
      <c r="F688" s="139">
        <v>8.9999999999999998E-4</v>
      </c>
      <c r="G688" s="1267">
        <v>23.77</v>
      </c>
      <c r="H688" s="1227">
        <f>4.9*F688</f>
        <v>4.4099999999999999E-3</v>
      </c>
      <c r="I688" s="1232">
        <f>(17.61+0.61)*F688</f>
        <v>1.6397999999999999E-2</v>
      </c>
      <c r="J688" s="214"/>
      <c r="K688" s="791"/>
      <c r="L688" s="792"/>
      <c r="M688" s="793"/>
      <c r="N688" s="794"/>
      <c r="O688" s="794"/>
      <c r="P688" s="777"/>
      <c r="Q688" s="777"/>
      <c r="R688" s="824"/>
      <c r="S688" s="824"/>
      <c r="T688" s="824"/>
      <c r="U688" s="824"/>
      <c r="V688" s="824"/>
      <c r="W688" s="824"/>
      <c r="X688" s="824"/>
      <c r="Y688" s="824"/>
      <c r="Z688" s="824"/>
      <c r="AA688" s="824"/>
      <c r="AB688" s="824"/>
      <c r="AC688" s="824"/>
      <c r="AD688" s="824"/>
      <c r="AE688" s="824"/>
      <c r="AF688" s="824"/>
      <c r="AG688" s="824"/>
      <c r="AH688" s="824"/>
      <c r="AI688" s="824"/>
      <c r="AJ688" s="824"/>
      <c r="AK688" s="824"/>
      <c r="AL688" s="824"/>
      <c r="AM688" s="824"/>
      <c r="AN688" s="824"/>
      <c r="AO688" s="824"/>
      <c r="AP688" s="824"/>
      <c r="AQ688" s="824"/>
      <c r="AR688" s="824"/>
      <c r="AS688" s="824"/>
      <c r="AT688" s="824"/>
      <c r="AU688" s="824"/>
      <c r="AV688" s="824"/>
      <c r="AW688" s="824"/>
      <c r="AX688" s="824"/>
      <c r="AY688" s="824"/>
      <c r="AZ688" s="824"/>
      <c r="BA688" s="824"/>
      <c r="BB688" s="824"/>
      <c r="BC688" s="824"/>
      <c r="BD688" s="824"/>
    </row>
    <row r="689" spans="1:951" s="795" customFormat="1" ht="29.25" customHeight="1">
      <c r="A689" s="797" t="s">
        <v>33</v>
      </c>
      <c r="B689" s="786" t="s">
        <v>39</v>
      </c>
      <c r="C689" s="787">
        <v>93282</v>
      </c>
      <c r="D689" s="86" t="s">
        <v>886</v>
      </c>
      <c r="E689" s="787" t="s">
        <v>79</v>
      </c>
      <c r="F689" s="139">
        <v>1.1999999999999999E-3</v>
      </c>
      <c r="G689" s="1267">
        <v>22.84</v>
      </c>
      <c r="H689" s="1227">
        <f>4.9*F689</f>
        <v>5.8799999999999998E-3</v>
      </c>
      <c r="I689" s="1232">
        <f>17.94*F689</f>
        <v>2.1527999999999999E-2</v>
      </c>
      <c r="J689" s="214"/>
      <c r="K689" s="791"/>
      <c r="L689" s="792"/>
      <c r="M689" s="793"/>
      <c r="N689" s="794"/>
      <c r="O689" s="794"/>
      <c r="P689" s="777"/>
      <c r="Q689" s="777"/>
      <c r="R689" s="824"/>
      <c r="S689" s="824"/>
      <c r="T689" s="824"/>
      <c r="U689" s="824"/>
      <c r="V689" s="824"/>
      <c r="W689" s="824"/>
      <c r="X689" s="824"/>
      <c r="Y689" s="824"/>
      <c r="Z689" s="824"/>
      <c r="AA689" s="824"/>
      <c r="AB689" s="824"/>
      <c r="AC689" s="824"/>
      <c r="AD689" s="824"/>
      <c r="AE689" s="824"/>
      <c r="AF689" s="824"/>
      <c r="AG689" s="824"/>
      <c r="AH689" s="824"/>
      <c r="AI689" s="824"/>
      <c r="AJ689" s="824"/>
      <c r="AK689" s="824"/>
      <c r="AL689" s="824"/>
      <c r="AM689" s="824"/>
      <c r="AN689" s="824"/>
      <c r="AO689" s="824"/>
      <c r="AP689" s="824"/>
      <c r="AQ689" s="824"/>
      <c r="AR689" s="824"/>
      <c r="AS689" s="824"/>
      <c r="AT689" s="824"/>
      <c r="AU689" s="824"/>
      <c r="AV689" s="824"/>
      <c r="AW689" s="824"/>
      <c r="AX689" s="824"/>
      <c r="AY689" s="824"/>
      <c r="AZ689" s="824"/>
      <c r="BA689" s="824"/>
      <c r="BB689" s="824"/>
      <c r="BC689" s="824"/>
      <c r="BD689" s="824"/>
    </row>
    <row r="690" spans="1:951" s="795" customFormat="1" ht="29.25" customHeight="1">
      <c r="A690" s="797" t="s">
        <v>33</v>
      </c>
      <c r="B690" s="786" t="s">
        <v>45</v>
      </c>
      <c r="C690" s="787">
        <v>11029</v>
      </c>
      <c r="D690" s="86" t="s">
        <v>1418</v>
      </c>
      <c r="E690" s="787" t="s">
        <v>63</v>
      </c>
      <c r="F690" s="139">
        <v>4.1500000000000004</v>
      </c>
      <c r="G690" s="1267">
        <v>1.66</v>
      </c>
      <c r="H690" s="1227">
        <f>F690*G690</f>
        <v>6.8890000000000002</v>
      </c>
      <c r="I690" s="1232"/>
      <c r="J690" s="214"/>
      <c r="K690" s="791"/>
      <c r="L690" s="792"/>
      <c r="M690" s="793"/>
      <c r="N690" s="794"/>
      <c r="O690" s="794"/>
      <c r="P690" s="777"/>
      <c r="Q690" s="777"/>
      <c r="R690" s="824"/>
      <c r="S690" s="824"/>
      <c r="T690" s="824"/>
      <c r="U690" s="824"/>
      <c r="V690" s="824"/>
      <c r="W690" s="824"/>
      <c r="X690" s="824"/>
      <c r="Y690" s="824"/>
      <c r="Z690" s="824"/>
      <c r="AA690" s="824"/>
      <c r="AB690" s="824"/>
      <c r="AC690" s="824"/>
      <c r="AD690" s="824"/>
      <c r="AE690" s="824"/>
      <c r="AF690" s="824"/>
      <c r="AG690" s="824"/>
      <c r="AH690" s="824"/>
      <c r="AI690" s="824"/>
      <c r="AJ690" s="824"/>
      <c r="AK690" s="824"/>
      <c r="AL690" s="824"/>
      <c r="AM690" s="824"/>
      <c r="AN690" s="824"/>
      <c r="AO690" s="824"/>
      <c r="AP690" s="824"/>
      <c r="AQ690" s="824"/>
      <c r="AR690" s="824"/>
      <c r="AS690" s="824"/>
      <c r="AT690" s="824"/>
      <c r="AU690" s="824"/>
      <c r="AV690" s="824"/>
      <c r="AW690" s="824"/>
      <c r="AX690" s="824"/>
      <c r="AY690" s="824"/>
      <c r="AZ690" s="824"/>
      <c r="BA690" s="824"/>
      <c r="BB690" s="824"/>
      <c r="BC690" s="824"/>
      <c r="BD690" s="824"/>
    </row>
    <row r="691" spans="1:951" s="120" customFormat="1" ht="24" customHeight="1">
      <c r="A691" s="1230" t="s">
        <v>18</v>
      </c>
      <c r="B691" s="75"/>
      <c r="C691" s="787"/>
      <c r="D691" s="788" t="s">
        <v>1416</v>
      </c>
      <c r="E691" s="787" t="s">
        <v>1417</v>
      </c>
      <c r="F691" s="139">
        <v>8.4699999999999998E-2</v>
      </c>
      <c r="G691" s="1281">
        <f>COTAÇÕES!$Q$22</f>
        <v>54.9</v>
      </c>
      <c r="H691" s="1227">
        <f>F691*G691</f>
        <v>4.6500300000000001</v>
      </c>
      <c r="I691" s="1232"/>
      <c r="J691" s="890"/>
      <c r="K691" s="157"/>
      <c r="L691" s="158"/>
      <c r="M691" s="159"/>
      <c r="N691" s="118"/>
      <c r="O691" s="118"/>
      <c r="P691" s="754"/>
      <c r="Q691" s="754">
        <f>$H$691*$F$685+($H$691*$F$685*$N$5)</f>
        <v>2467.7310275706418</v>
      </c>
      <c r="R691" s="712"/>
      <c r="S691" s="712"/>
      <c r="T691" s="712"/>
      <c r="U691" s="712"/>
      <c r="V691" s="712"/>
      <c r="W691" s="712"/>
      <c r="X691" s="712"/>
      <c r="Y691" s="712"/>
      <c r="Z691" s="712"/>
      <c r="AA691" s="712"/>
      <c r="AB691" s="712"/>
      <c r="AC691" s="712"/>
      <c r="AD691" s="712"/>
      <c r="AE691" s="712"/>
      <c r="AF691" s="712"/>
      <c r="AG691" s="712"/>
      <c r="AH691" s="712"/>
      <c r="AI691" s="712"/>
      <c r="AJ691" s="712"/>
      <c r="AK691" s="712"/>
      <c r="AL691" s="712"/>
      <c r="AM691" s="712"/>
      <c r="AN691" s="712"/>
      <c r="AO691" s="712"/>
      <c r="AP691" s="712"/>
      <c r="AQ691" s="712"/>
      <c r="AR691" s="712"/>
      <c r="AS691" s="712"/>
      <c r="AT691" s="712"/>
      <c r="AU691" s="712"/>
      <c r="AV691" s="712"/>
      <c r="AW691" s="712"/>
      <c r="AX691" s="712"/>
      <c r="AY691" s="712"/>
      <c r="AZ691" s="712"/>
      <c r="BA691" s="712"/>
      <c r="BB691" s="712"/>
      <c r="BC691" s="712"/>
      <c r="BD691" s="712"/>
    </row>
    <row r="692" spans="1:951" s="785" customFormat="1" ht="18.75" customHeight="1">
      <c r="A692" s="797"/>
      <c r="B692" s="786"/>
      <c r="C692" s="787"/>
      <c r="D692" s="1029"/>
      <c r="E692" s="787"/>
      <c r="F692" s="139"/>
      <c r="G692" s="139"/>
      <c r="H692" s="1227"/>
      <c r="I692" s="1232"/>
      <c r="J692" s="890"/>
      <c r="K692" s="157"/>
      <c r="L692" s="158"/>
      <c r="M692" s="159"/>
      <c r="N692" s="803"/>
      <c r="O692" s="803"/>
      <c r="P692" s="804"/>
      <c r="Q692" s="804"/>
      <c r="R692" s="823"/>
      <c r="S692" s="823"/>
      <c r="T692" s="823"/>
      <c r="U692" s="823"/>
      <c r="V692" s="823"/>
      <c r="W692" s="823"/>
      <c r="X692" s="823"/>
      <c r="Y692" s="823"/>
      <c r="Z692" s="823"/>
      <c r="AA692" s="823"/>
      <c r="AB692" s="823"/>
      <c r="AC692" s="823"/>
      <c r="AD692" s="823"/>
      <c r="AE692" s="823"/>
      <c r="AF692" s="823"/>
      <c r="AG692" s="823"/>
      <c r="AH692" s="823"/>
      <c r="AI692" s="823"/>
      <c r="AJ692" s="823"/>
      <c r="AK692" s="823"/>
      <c r="AL692" s="823"/>
      <c r="AM692" s="823"/>
      <c r="AN692" s="823"/>
      <c r="AO692" s="823"/>
      <c r="AP692" s="823"/>
      <c r="AQ692" s="823"/>
      <c r="AR692" s="823"/>
      <c r="AS692" s="823"/>
      <c r="AT692" s="823"/>
      <c r="AU692" s="823"/>
      <c r="AV692" s="823"/>
      <c r="AW692" s="823"/>
      <c r="AX692" s="823"/>
      <c r="AY692" s="823"/>
      <c r="AZ692" s="823"/>
      <c r="BA692" s="823"/>
      <c r="BB692" s="823"/>
      <c r="BC692" s="823"/>
      <c r="BD692" s="823"/>
    </row>
    <row r="693" spans="1:951" s="776" customFormat="1" ht="100.5" customHeight="1">
      <c r="A693" s="779" t="s">
        <v>33</v>
      </c>
      <c r="B693" s="65">
        <v>94216</v>
      </c>
      <c r="C693" s="780" t="s">
        <v>1214</v>
      </c>
      <c r="D693" s="769" t="s">
        <v>1412</v>
      </c>
      <c r="E693" s="780" t="s">
        <v>38</v>
      </c>
      <c r="F693" s="856">
        <f>'MEMÓRIA DE CÁLCULO'!$G$98</f>
        <v>423.67500000000001</v>
      </c>
      <c r="G693" s="1264"/>
      <c r="H693" s="1236">
        <f>ROUND(SUM(H694:H694),2)</f>
        <v>126.29</v>
      </c>
      <c r="I693" s="1246">
        <f>ROUND(SUM(I694:I694),2)</f>
        <v>0</v>
      </c>
      <c r="J693" s="211">
        <f>ROUND(H693+I693,2)</f>
        <v>126.29</v>
      </c>
      <c r="K693" s="781">
        <f>F693*H693</f>
        <v>53505.915750000007</v>
      </c>
      <c r="L693" s="782">
        <f>F693*I693</f>
        <v>0</v>
      </c>
      <c r="M693" s="783">
        <f>K693+L693</f>
        <v>53505.915750000007</v>
      </c>
      <c r="N693" s="71">
        <f>ROUND(M693*$N$6,2)</f>
        <v>11198.79</v>
      </c>
      <c r="O693" s="71">
        <f>M693+N693</f>
        <v>64704.705750000008</v>
      </c>
      <c r="P693" s="745"/>
      <c r="Q693" s="745">
        <f>O693</f>
        <v>64704.705750000008</v>
      </c>
      <c r="R693" s="822"/>
      <c r="S693" s="822"/>
      <c r="T693" s="822"/>
      <c r="U693" s="822"/>
      <c r="V693" s="822"/>
      <c r="W693" s="822"/>
      <c r="X693" s="822"/>
      <c r="Y693" s="822"/>
      <c r="Z693" s="822"/>
      <c r="AA693" s="822"/>
      <c r="AB693" s="822"/>
      <c r="AC693" s="822"/>
      <c r="AD693" s="822"/>
      <c r="AE693" s="822"/>
      <c r="AF693" s="822"/>
      <c r="AG693" s="822"/>
      <c r="AH693" s="822"/>
      <c r="AI693" s="822"/>
      <c r="AJ693" s="822"/>
      <c r="AK693" s="822"/>
      <c r="AL693" s="822"/>
      <c r="AM693" s="822"/>
      <c r="AN693" s="822"/>
      <c r="AO693" s="822"/>
      <c r="AP693" s="822"/>
      <c r="AQ693" s="822"/>
      <c r="AR693" s="822"/>
      <c r="AS693" s="822"/>
      <c r="AT693" s="822"/>
      <c r="AU693" s="822"/>
      <c r="AV693" s="822"/>
      <c r="AW693" s="822"/>
      <c r="AX693" s="822"/>
      <c r="AY693" s="822"/>
      <c r="AZ693" s="822"/>
      <c r="BA693" s="822"/>
      <c r="BB693" s="822"/>
      <c r="BC693" s="822"/>
      <c r="BD693" s="822"/>
      <c r="AJO693" s="778"/>
    </row>
    <row r="694" spans="1:951" s="785" customFormat="1" ht="74.25" customHeight="1">
      <c r="A694" s="1229" t="s">
        <v>18</v>
      </c>
      <c r="B694" s="786" t="s">
        <v>45</v>
      </c>
      <c r="C694" s="787"/>
      <c r="D694" s="788" t="str">
        <f>D693</f>
        <v>COBERTURA COM TELHA TRAPEZOIDAL GALVALUME, tipo sanduíche com isolamento térmico e acústico  (TELHA  + EPS + TELHA)  - altura da telha 40mm, e=0,43 mm - eps 30mm -  - com instalação  de fita de vedação dupla face nas emendas longitudinais e transversais, incluso içamento- toda telha deverá ter o tamanho da água, não devendo ter sobreposição transversal, exceto na goiva. - TELHA (BDI DIFERENCIADO).</v>
      </c>
      <c r="E694" s="787" t="s">
        <v>38</v>
      </c>
      <c r="F694" s="139">
        <v>1.1459999999999999</v>
      </c>
      <c r="G694" s="1229">
        <f>COTAÇÕES!$Q$23</f>
        <v>110.2</v>
      </c>
      <c r="H694" s="1227">
        <f>F694*G694</f>
        <v>126.28919999999999</v>
      </c>
      <c r="I694" s="1232"/>
      <c r="J694" s="890"/>
      <c r="K694" s="157"/>
      <c r="L694" s="158"/>
      <c r="M694" s="159"/>
      <c r="N694" s="803"/>
      <c r="O694" s="803"/>
      <c r="P694" s="754"/>
      <c r="Q694" s="804"/>
      <c r="R694" s="823"/>
      <c r="S694" s="823"/>
      <c r="T694" s="823"/>
      <c r="U694" s="823"/>
      <c r="V694" s="823"/>
      <c r="W694" s="823"/>
      <c r="X694" s="823"/>
      <c r="Y694" s="823"/>
      <c r="Z694" s="823"/>
      <c r="AA694" s="823"/>
      <c r="AB694" s="823"/>
      <c r="AC694" s="823"/>
      <c r="AD694" s="823"/>
      <c r="AE694" s="823"/>
      <c r="AF694" s="823"/>
      <c r="AG694" s="823"/>
      <c r="AH694" s="823"/>
      <c r="AI694" s="823"/>
      <c r="AJ694" s="823"/>
      <c r="AK694" s="823"/>
      <c r="AL694" s="823"/>
      <c r="AM694" s="823"/>
      <c r="AN694" s="823"/>
      <c r="AO694" s="823"/>
      <c r="AP694" s="823"/>
      <c r="AQ694" s="823"/>
      <c r="AR694" s="823"/>
      <c r="AS694" s="823"/>
      <c r="AT694" s="823"/>
      <c r="AU694" s="823"/>
      <c r="AV694" s="823"/>
      <c r="AW694" s="823"/>
      <c r="AX694" s="823"/>
      <c r="AY694" s="823"/>
      <c r="AZ694" s="823"/>
      <c r="BA694" s="823"/>
      <c r="BB694" s="823"/>
      <c r="BC694" s="823"/>
      <c r="BD694" s="823"/>
    </row>
    <row r="695" spans="1:951" s="785" customFormat="1" ht="18.75" customHeight="1">
      <c r="A695" s="797"/>
      <c r="B695" s="786"/>
      <c r="C695" s="787"/>
      <c r="D695" s="1029"/>
      <c r="E695" s="787"/>
      <c r="F695" s="139"/>
      <c r="G695" s="139"/>
      <c r="H695" s="1227"/>
      <c r="I695" s="1232"/>
      <c r="J695" s="890"/>
      <c r="K695" s="157"/>
      <c r="L695" s="158"/>
      <c r="M695" s="159"/>
      <c r="N695" s="803"/>
      <c r="O695" s="803"/>
      <c r="P695" s="804"/>
      <c r="Q695" s="804"/>
      <c r="R695" s="823"/>
      <c r="S695" s="823"/>
      <c r="T695" s="823"/>
      <c r="U695" s="823"/>
      <c r="V695" s="823"/>
      <c r="W695" s="823"/>
      <c r="X695" s="823"/>
      <c r="Y695" s="823"/>
      <c r="Z695" s="823"/>
      <c r="AA695" s="823"/>
      <c r="AB695" s="823"/>
      <c r="AC695" s="823"/>
      <c r="AD695" s="823"/>
      <c r="AE695" s="823"/>
      <c r="AF695" s="823"/>
      <c r="AG695" s="823"/>
      <c r="AH695" s="823"/>
      <c r="AI695" s="823"/>
      <c r="AJ695" s="823"/>
      <c r="AK695" s="823"/>
      <c r="AL695" s="823"/>
      <c r="AM695" s="823"/>
      <c r="AN695" s="823"/>
      <c r="AO695" s="823"/>
      <c r="AP695" s="823"/>
      <c r="AQ695" s="823"/>
      <c r="AR695" s="823"/>
      <c r="AS695" s="823"/>
      <c r="AT695" s="823"/>
      <c r="AU695" s="823"/>
      <c r="AV695" s="823"/>
      <c r="AW695" s="823"/>
      <c r="AX695" s="823"/>
      <c r="AY695" s="823"/>
      <c r="AZ695" s="823"/>
      <c r="BA695" s="823"/>
      <c r="BB695" s="823"/>
      <c r="BC695" s="823"/>
      <c r="BD695" s="823"/>
    </row>
    <row r="696" spans="1:951" ht="30" customHeight="1">
      <c r="A696" s="64" t="s">
        <v>166</v>
      </c>
      <c r="B696" s="65"/>
      <c r="C696" s="66" t="s">
        <v>192</v>
      </c>
      <c r="D696" s="796" t="s">
        <v>2177</v>
      </c>
      <c r="E696" s="66" t="s">
        <v>38</v>
      </c>
      <c r="F696" s="856">
        <f>'MEMÓRIA DE CÁLCULO'!$K$209</f>
        <v>282.83999999999997</v>
      </c>
      <c r="G696" s="1264"/>
      <c r="H696" s="1236">
        <f>ROUND(SUM(H697:H701),2)</f>
        <v>86.06</v>
      </c>
      <c r="I696" s="1246">
        <f>ROUND(SUM(I697:I701),2)</f>
        <v>6.51</v>
      </c>
      <c r="J696" s="211">
        <f>ROUND(H696+I696,2)</f>
        <v>92.57</v>
      </c>
      <c r="K696" s="68">
        <f>F696*H696</f>
        <v>24341.2104</v>
      </c>
      <c r="L696" s="69">
        <f>F696*I696</f>
        <v>1841.2883999999997</v>
      </c>
      <c r="M696" s="70">
        <f>K696+L696</f>
        <v>26182.498800000001</v>
      </c>
      <c r="N696" s="71">
        <f>M696*$N$5</f>
        <v>6613.4591604047928</v>
      </c>
      <c r="O696" s="71">
        <f>M696+N696</f>
        <v>32795.95796040479</v>
      </c>
      <c r="S696" s="702"/>
      <c r="T696" s="702"/>
      <c r="U696" s="702"/>
      <c r="V696" s="702"/>
      <c r="W696" s="702"/>
      <c r="X696" s="702"/>
      <c r="Y696" s="702"/>
      <c r="Z696" s="702"/>
      <c r="AA696" s="702"/>
      <c r="AB696" s="702"/>
      <c r="AC696" s="702"/>
      <c r="AD696" s="702"/>
      <c r="AE696" s="702"/>
      <c r="AF696" s="702"/>
      <c r="AG696" s="702"/>
      <c r="AH696" s="702"/>
      <c r="AI696" s="702"/>
      <c r="AJ696" s="702"/>
      <c r="AK696" s="702"/>
      <c r="AL696" s="702"/>
      <c r="AM696" s="702"/>
      <c r="AN696" s="702"/>
      <c r="AO696" s="702"/>
      <c r="AP696" s="702"/>
      <c r="AQ696" s="702"/>
      <c r="AR696" s="702"/>
      <c r="AS696" s="702"/>
      <c r="AT696" s="702"/>
      <c r="AU696" s="702"/>
      <c r="AV696" s="702"/>
      <c r="AW696" s="702"/>
      <c r="AX696" s="702"/>
      <c r="AY696" s="702"/>
      <c r="AZ696" s="702"/>
      <c r="BA696" s="702"/>
      <c r="BB696" s="702"/>
      <c r="BC696" s="702"/>
      <c r="BD696" s="702"/>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c r="HO696"/>
      <c r="HP696"/>
      <c r="HQ696"/>
      <c r="HR696"/>
      <c r="HS696"/>
      <c r="HT696"/>
      <c r="HU696"/>
      <c r="HV696"/>
      <c r="HW696"/>
      <c r="HX696"/>
      <c r="HY696"/>
      <c r="HZ696"/>
      <c r="IA696"/>
      <c r="IB696"/>
      <c r="IC696"/>
      <c r="ID696"/>
      <c r="IE696"/>
      <c r="IF696"/>
      <c r="IG696"/>
      <c r="IH696"/>
      <c r="II696"/>
      <c r="IJ696"/>
      <c r="IK696"/>
      <c r="IL696"/>
      <c r="IM696"/>
      <c r="IN696"/>
      <c r="IO696"/>
      <c r="IP696"/>
      <c r="IQ696"/>
      <c r="IR696"/>
      <c r="IS696"/>
      <c r="IT696"/>
      <c r="IU696"/>
      <c r="IV696"/>
      <c r="IW696"/>
      <c r="IX696"/>
      <c r="IY696"/>
      <c r="IZ696"/>
      <c r="JA696"/>
      <c r="JB696"/>
      <c r="JC696"/>
      <c r="JD696"/>
      <c r="JE696"/>
      <c r="JF696"/>
      <c r="JG696"/>
      <c r="JH696"/>
      <c r="JI696"/>
      <c r="JJ696"/>
      <c r="JK696"/>
      <c r="JL696"/>
      <c r="JM696"/>
      <c r="JN696"/>
      <c r="JO696"/>
      <c r="JP696"/>
      <c r="JQ696"/>
      <c r="JR696"/>
      <c r="JS696"/>
      <c r="JT696"/>
      <c r="JU696"/>
      <c r="JV696"/>
      <c r="JW696"/>
      <c r="JX696"/>
      <c r="JY696"/>
      <c r="JZ696"/>
      <c r="KA696"/>
      <c r="KB696"/>
      <c r="KC696"/>
      <c r="KD696"/>
      <c r="KE696"/>
      <c r="KF696"/>
      <c r="KG696"/>
      <c r="KH696"/>
      <c r="KI696"/>
      <c r="KJ696"/>
      <c r="KK696"/>
      <c r="KL696"/>
      <c r="KM696"/>
      <c r="KN696"/>
      <c r="KO696"/>
      <c r="KP696"/>
      <c r="KQ696"/>
      <c r="KR696"/>
      <c r="KS696"/>
      <c r="KT696"/>
      <c r="KU696"/>
      <c r="KV696"/>
      <c r="KW696"/>
      <c r="KX696"/>
      <c r="KY696"/>
      <c r="KZ696"/>
      <c r="LA696"/>
      <c r="LB696"/>
      <c r="LC696"/>
      <c r="LD696"/>
      <c r="LE696"/>
      <c r="LF696"/>
      <c r="LG696"/>
      <c r="LH696"/>
      <c r="LI696"/>
      <c r="LJ696"/>
      <c r="LK696"/>
      <c r="LL696"/>
      <c r="LM696"/>
      <c r="LN696"/>
      <c r="LO696"/>
      <c r="LP696"/>
      <c r="LQ696"/>
      <c r="LR696"/>
      <c r="LS696"/>
      <c r="LT696"/>
      <c r="LU696"/>
      <c r="LV696"/>
      <c r="LW696"/>
      <c r="LX696"/>
      <c r="LY696"/>
      <c r="LZ696"/>
      <c r="MA696"/>
      <c r="MB696"/>
      <c r="MC696"/>
      <c r="MD696"/>
      <c r="ME696"/>
      <c r="MF696"/>
      <c r="MG696"/>
      <c r="MH696"/>
      <c r="MI696"/>
      <c r="MJ696"/>
      <c r="MK696"/>
      <c r="ML696"/>
      <c r="MM696"/>
      <c r="MN696"/>
      <c r="MO696"/>
      <c r="MP696"/>
      <c r="MQ696"/>
      <c r="MR696"/>
      <c r="MS696"/>
      <c r="MT696"/>
      <c r="MU696"/>
      <c r="MV696"/>
      <c r="MW696"/>
      <c r="MX696"/>
      <c r="MY696"/>
      <c r="MZ696"/>
      <c r="NA696"/>
      <c r="NB696"/>
      <c r="NC696"/>
      <c r="ND696"/>
      <c r="NE696"/>
      <c r="NF696"/>
      <c r="NG696"/>
      <c r="NH696"/>
      <c r="NI696"/>
      <c r="NJ696"/>
      <c r="NK696"/>
      <c r="NL696"/>
      <c r="NM696"/>
      <c r="NN696"/>
      <c r="NO696"/>
      <c r="NP696"/>
      <c r="NQ696"/>
      <c r="NR696"/>
      <c r="NS696"/>
      <c r="NT696"/>
      <c r="NU696"/>
      <c r="NV696"/>
      <c r="NW696"/>
      <c r="NX696"/>
      <c r="NY696"/>
      <c r="NZ696"/>
      <c r="OA696"/>
      <c r="OB696"/>
      <c r="OC696"/>
      <c r="OD696"/>
      <c r="OE696"/>
      <c r="OF696"/>
      <c r="OG696"/>
      <c r="OH696"/>
      <c r="OI696"/>
      <c r="OJ696"/>
      <c r="OK696"/>
      <c r="OL696"/>
      <c r="OM696"/>
      <c r="ON696"/>
      <c r="OO696"/>
      <c r="OP696"/>
      <c r="OQ696"/>
      <c r="OR696"/>
      <c r="OS696"/>
      <c r="OT696"/>
      <c r="OU696"/>
      <c r="OV696"/>
      <c r="OW696"/>
      <c r="OX696"/>
      <c r="OY696"/>
      <c r="OZ696"/>
      <c r="PA696"/>
      <c r="PB696"/>
      <c r="PC696"/>
      <c r="PD696"/>
      <c r="PE696"/>
      <c r="PF696"/>
      <c r="PG696"/>
      <c r="PH696"/>
      <c r="PI696"/>
      <c r="PJ696"/>
      <c r="PK696"/>
      <c r="PL696"/>
      <c r="PM696"/>
      <c r="PN696"/>
      <c r="PO696"/>
      <c r="PP696"/>
      <c r="PQ696"/>
      <c r="PR696"/>
      <c r="PS696"/>
      <c r="PT696"/>
      <c r="PU696"/>
      <c r="PV696"/>
      <c r="PW696"/>
      <c r="PX696"/>
      <c r="PY696"/>
      <c r="PZ696"/>
      <c r="QA696"/>
      <c r="QB696"/>
      <c r="QC696"/>
      <c r="QD696"/>
      <c r="QE696"/>
      <c r="QF696"/>
      <c r="QG696"/>
      <c r="QH696"/>
      <c r="QI696"/>
      <c r="QJ696"/>
      <c r="QK696"/>
      <c r="QL696"/>
      <c r="QM696"/>
      <c r="QN696"/>
      <c r="QO696"/>
      <c r="QP696"/>
      <c r="QQ696"/>
      <c r="QR696"/>
      <c r="QS696"/>
      <c r="QT696"/>
      <c r="QU696"/>
      <c r="QV696"/>
      <c r="QW696"/>
      <c r="QX696"/>
      <c r="QY696"/>
      <c r="QZ696"/>
      <c r="RA696"/>
      <c r="RB696"/>
      <c r="RC696"/>
      <c r="RD696"/>
      <c r="RE696"/>
      <c r="RF696"/>
      <c r="RG696"/>
      <c r="RH696"/>
      <c r="RI696"/>
      <c r="RJ696"/>
      <c r="RK696"/>
      <c r="RL696"/>
      <c r="RM696"/>
      <c r="RN696"/>
      <c r="RO696"/>
      <c r="RP696"/>
      <c r="RQ696"/>
      <c r="RR696"/>
      <c r="RS696"/>
      <c r="RT696"/>
      <c r="RU696"/>
      <c r="RV696"/>
      <c r="RW696"/>
      <c r="RX696"/>
      <c r="RY696"/>
      <c r="RZ696"/>
      <c r="SA696"/>
      <c r="SB696"/>
      <c r="SC696"/>
      <c r="SD696"/>
      <c r="SE696"/>
      <c r="SF696"/>
      <c r="SG696"/>
      <c r="SH696"/>
      <c r="SI696"/>
      <c r="SJ696"/>
      <c r="SK696"/>
      <c r="SL696"/>
      <c r="SM696"/>
      <c r="SN696"/>
      <c r="SO696"/>
      <c r="SP696"/>
      <c r="SQ696"/>
      <c r="SR696"/>
      <c r="SS696"/>
      <c r="ST696"/>
      <c r="SU696"/>
      <c r="SV696"/>
      <c r="SW696"/>
      <c r="SX696"/>
      <c r="SY696"/>
      <c r="SZ696"/>
      <c r="TA696"/>
      <c r="TB696"/>
      <c r="TC696"/>
      <c r="TD696"/>
      <c r="TE696"/>
      <c r="TF696"/>
      <c r="TG696"/>
      <c r="TH696"/>
      <c r="TI696"/>
      <c r="TJ696"/>
      <c r="TK696"/>
      <c r="TL696"/>
      <c r="TM696"/>
      <c r="TN696"/>
      <c r="TO696"/>
      <c r="TP696"/>
      <c r="TQ696"/>
      <c r="TR696"/>
      <c r="TS696"/>
      <c r="TT696"/>
      <c r="TU696"/>
      <c r="TV696"/>
      <c r="TW696"/>
      <c r="TX696"/>
      <c r="TY696"/>
      <c r="TZ696"/>
      <c r="UA696"/>
      <c r="UB696"/>
      <c r="UC696"/>
      <c r="UD696"/>
      <c r="UE696"/>
      <c r="UF696"/>
      <c r="UG696"/>
      <c r="UH696"/>
      <c r="UI696"/>
      <c r="UJ696"/>
      <c r="UK696"/>
      <c r="UL696"/>
      <c r="UM696"/>
      <c r="UN696"/>
      <c r="UO696"/>
      <c r="UP696"/>
      <c r="UQ696"/>
      <c r="UR696"/>
      <c r="US696"/>
      <c r="UT696"/>
      <c r="UU696"/>
      <c r="UV696"/>
      <c r="UW696"/>
      <c r="UX696"/>
      <c r="UY696"/>
      <c r="UZ696"/>
      <c r="VA696"/>
      <c r="VB696"/>
      <c r="VC696"/>
      <c r="VD696"/>
      <c r="VE696"/>
      <c r="VF696"/>
      <c r="VG696"/>
      <c r="VH696"/>
      <c r="VI696"/>
      <c r="VJ696"/>
      <c r="VK696"/>
      <c r="VL696"/>
      <c r="VM696"/>
      <c r="VN696"/>
      <c r="VO696"/>
      <c r="VP696"/>
      <c r="VQ696"/>
      <c r="VR696"/>
      <c r="VS696"/>
      <c r="VT696"/>
      <c r="VU696"/>
      <c r="VV696"/>
      <c r="VW696"/>
      <c r="VX696"/>
      <c r="VY696"/>
      <c r="VZ696"/>
      <c r="WA696"/>
      <c r="WB696"/>
      <c r="WC696"/>
      <c r="WD696"/>
      <c r="WE696"/>
      <c r="WF696"/>
      <c r="WG696"/>
      <c r="WH696"/>
      <c r="WI696"/>
      <c r="WJ696"/>
      <c r="WK696"/>
      <c r="WL696"/>
      <c r="WM696"/>
      <c r="WN696"/>
      <c r="WO696"/>
      <c r="WP696"/>
      <c r="WQ696"/>
      <c r="WR696"/>
      <c r="WS696"/>
      <c r="WT696"/>
      <c r="WU696"/>
      <c r="WV696"/>
      <c r="WW696"/>
      <c r="WX696"/>
      <c r="WY696"/>
      <c r="WZ696"/>
      <c r="XA696"/>
      <c r="XB696"/>
      <c r="XC696"/>
      <c r="XD696"/>
      <c r="XE696"/>
      <c r="XF696"/>
      <c r="XG696"/>
      <c r="XH696"/>
      <c r="XI696"/>
      <c r="XJ696"/>
      <c r="XK696"/>
      <c r="XL696"/>
      <c r="XM696"/>
      <c r="XN696"/>
      <c r="XO696"/>
      <c r="XP696"/>
      <c r="XQ696"/>
      <c r="XR696"/>
      <c r="XS696"/>
      <c r="XT696"/>
      <c r="XU696"/>
      <c r="XV696"/>
      <c r="XW696"/>
      <c r="XX696"/>
      <c r="XY696"/>
      <c r="XZ696"/>
      <c r="YA696"/>
      <c r="YB696"/>
      <c r="YC696"/>
      <c r="YD696"/>
      <c r="YE696"/>
      <c r="YF696"/>
      <c r="YG696"/>
      <c r="YH696"/>
      <c r="YI696"/>
      <c r="YJ696"/>
      <c r="YK696"/>
      <c r="YL696"/>
      <c r="YM696"/>
      <c r="YN696"/>
      <c r="YO696"/>
      <c r="YP696"/>
      <c r="YQ696"/>
      <c r="YR696"/>
      <c r="YS696"/>
      <c r="YT696"/>
      <c r="YU696"/>
      <c r="YV696"/>
      <c r="YW696"/>
      <c r="YX696"/>
      <c r="YY696"/>
      <c r="YZ696"/>
      <c r="ZA696"/>
      <c r="ZB696"/>
      <c r="ZC696"/>
      <c r="ZD696"/>
      <c r="ZE696"/>
      <c r="ZF696"/>
      <c r="ZG696"/>
      <c r="ZH696"/>
      <c r="ZI696"/>
      <c r="ZJ696"/>
      <c r="ZK696"/>
      <c r="ZL696"/>
      <c r="ZM696"/>
      <c r="ZN696"/>
      <c r="ZO696"/>
      <c r="ZP696"/>
      <c r="ZQ696"/>
      <c r="ZR696"/>
      <c r="ZS696"/>
      <c r="ZT696"/>
      <c r="ZU696"/>
      <c r="ZV696"/>
      <c r="ZW696"/>
      <c r="ZX696"/>
      <c r="ZY696"/>
      <c r="ZZ696"/>
      <c r="AAA696"/>
      <c r="AAB696"/>
      <c r="AAC696"/>
      <c r="AAD696"/>
      <c r="AAE696"/>
      <c r="AAF696"/>
      <c r="AAG696"/>
      <c r="AAH696"/>
      <c r="AAI696"/>
      <c r="AAJ696"/>
      <c r="AAK696"/>
      <c r="AAL696"/>
      <c r="AAM696"/>
      <c r="AAN696"/>
      <c r="AAO696"/>
      <c r="AAP696"/>
      <c r="AAQ696"/>
      <c r="AAR696"/>
      <c r="AAS696"/>
      <c r="AAT696"/>
      <c r="AAU696"/>
      <c r="AAV696"/>
      <c r="AAW696"/>
      <c r="AAX696"/>
      <c r="AAY696"/>
      <c r="AAZ696"/>
      <c r="ABA696"/>
      <c r="ABB696"/>
      <c r="ABC696"/>
      <c r="ABD696"/>
      <c r="ABE696"/>
      <c r="ABF696"/>
      <c r="ABG696"/>
      <c r="ABH696"/>
      <c r="ABI696"/>
      <c r="ABJ696"/>
      <c r="ABK696"/>
      <c r="ABL696"/>
      <c r="ABM696"/>
      <c r="ABN696"/>
      <c r="ABO696"/>
      <c r="ABP696"/>
      <c r="ABQ696"/>
      <c r="ABR696"/>
      <c r="ABS696"/>
      <c r="ABT696"/>
      <c r="ABU696"/>
      <c r="ABV696"/>
      <c r="ABW696"/>
      <c r="ABX696"/>
      <c r="ABY696"/>
      <c r="ABZ696"/>
      <c r="ACA696"/>
      <c r="ACB696"/>
      <c r="ACC696"/>
      <c r="ACD696"/>
      <c r="ACE696"/>
      <c r="ACF696"/>
      <c r="ACG696"/>
      <c r="ACH696"/>
      <c r="ACI696"/>
      <c r="ACJ696"/>
      <c r="ACK696"/>
      <c r="ACL696"/>
      <c r="ACM696"/>
      <c r="ACN696"/>
      <c r="ACO696"/>
      <c r="ACP696"/>
      <c r="ACQ696"/>
      <c r="ACR696"/>
      <c r="ACS696"/>
      <c r="ACT696"/>
      <c r="ACU696"/>
      <c r="ACV696"/>
      <c r="ACW696"/>
      <c r="ACX696"/>
      <c r="ACY696"/>
      <c r="ACZ696"/>
      <c r="ADA696"/>
      <c r="ADB696"/>
      <c r="ADC696"/>
      <c r="ADD696"/>
      <c r="ADE696"/>
      <c r="ADF696"/>
      <c r="ADG696"/>
      <c r="ADH696"/>
      <c r="ADI696"/>
      <c r="ADJ696"/>
      <c r="ADK696"/>
      <c r="ADL696"/>
      <c r="ADM696"/>
      <c r="ADN696"/>
      <c r="ADO696"/>
      <c r="ADP696"/>
      <c r="ADQ696"/>
      <c r="ADR696"/>
      <c r="ADS696"/>
      <c r="ADT696"/>
      <c r="ADU696"/>
      <c r="ADV696"/>
      <c r="ADW696"/>
      <c r="ADX696"/>
      <c r="ADY696"/>
      <c r="ADZ696"/>
      <c r="AEA696"/>
      <c r="AEB696"/>
      <c r="AEC696"/>
      <c r="AED696"/>
      <c r="AEE696"/>
      <c r="AEF696"/>
      <c r="AEG696"/>
      <c r="AEH696"/>
      <c r="AEI696"/>
      <c r="AEJ696"/>
      <c r="AEK696"/>
      <c r="AEL696"/>
      <c r="AEM696"/>
      <c r="AEN696"/>
      <c r="AEO696"/>
      <c r="AEP696"/>
      <c r="AEQ696"/>
      <c r="AER696"/>
      <c r="AES696"/>
      <c r="AET696"/>
      <c r="AEU696"/>
      <c r="AEV696"/>
      <c r="AEW696"/>
      <c r="AEX696"/>
      <c r="AEY696"/>
      <c r="AEZ696"/>
      <c r="AFA696"/>
      <c r="AFB696"/>
      <c r="AFC696"/>
      <c r="AFD696"/>
      <c r="AFE696"/>
      <c r="AFF696"/>
      <c r="AFG696"/>
      <c r="AFH696"/>
      <c r="AFI696"/>
      <c r="AFJ696"/>
      <c r="AFK696"/>
      <c r="AFL696"/>
      <c r="AFM696"/>
      <c r="AFN696"/>
      <c r="AFO696"/>
      <c r="AFP696"/>
      <c r="AFQ696"/>
      <c r="AFR696"/>
      <c r="AFS696"/>
      <c r="AFT696"/>
      <c r="AFU696"/>
      <c r="AFV696"/>
      <c r="AFW696"/>
      <c r="AFX696"/>
      <c r="AFY696"/>
      <c r="AFZ696"/>
      <c r="AGA696"/>
      <c r="AGB696"/>
      <c r="AGC696"/>
      <c r="AGD696"/>
      <c r="AGE696"/>
      <c r="AGF696"/>
      <c r="AGG696"/>
      <c r="AGH696"/>
      <c r="AGI696"/>
      <c r="AGJ696"/>
      <c r="AGK696"/>
      <c r="AGL696"/>
      <c r="AGM696"/>
      <c r="AGN696"/>
      <c r="AGO696"/>
      <c r="AGP696"/>
      <c r="AGQ696"/>
      <c r="AGR696"/>
      <c r="AGS696"/>
      <c r="AGT696"/>
      <c r="AGU696"/>
      <c r="AGV696"/>
      <c r="AGW696"/>
      <c r="AGX696"/>
      <c r="AGY696"/>
      <c r="AGZ696"/>
      <c r="AHA696"/>
      <c r="AHB696"/>
      <c r="AHC696"/>
      <c r="AHD696"/>
      <c r="AHE696"/>
      <c r="AHF696"/>
      <c r="AHG696"/>
      <c r="AHH696"/>
      <c r="AHI696"/>
      <c r="AHJ696"/>
      <c r="AHK696"/>
      <c r="AHL696"/>
      <c r="AHM696"/>
      <c r="AHN696"/>
      <c r="AHO696"/>
      <c r="AHP696"/>
      <c r="AHQ696"/>
      <c r="AHR696"/>
      <c r="AHS696"/>
      <c r="AHT696"/>
      <c r="AHU696"/>
      <c r="AHV696"/>
      <c r="AHW696"/>
      <c r="AHX696"/>
      <c r="AHY696"/>
      <c r="AHZ696"/>
      <c r="AIA696"/>
      <c r="AIB696"/>
      <c r="AIC696"/>
      <c r="AID696"/>
      <c r="AIE696"/>
      <c r="AIF696"/>
      <c r="AIG696"/>
      <c r="AIH696"/>
      <c r="AII696"/>
      <c r="AIJ696"/>
      <c r="AIK696"/>
      <c r="AIL696"/>
      <c r="AIM696"/>
      <c r="AIN696"/>
      <c r="AIO696"/>
      <c r="AIP696"/>
      <c r="AIQ696"/>
      <c r="AIR696"/>
      <c r="AIS696"/>
      <c r="AIT696"/>
      <c r="AIU696"/>
      <c r="AIV696"/>
      <c r="AIW696"/>
      <c r="AIX696"/>
      <c r="AIY696"/>
      <c r="AIZ696"/>
      <c r="AJA696"/>
      <c r="AJB696"/>
      <c r="AJC696"/>
      <c r="AJD696"/>
      <c r="AJE696"/>
      <c r="AJF696"/>
      <c r="AJG696"/>
      <c r="AJH696"/>
      <c r="AJI696"/>
      <c r="AJJ696"/>
      <c r="AJK696"/>
      <c r="AJL696"/>
      <c r="AJM696"/>
      <c r="AJN696"/>
    </row>
    <row r="697" spans="1:951" s="805" customFormat="1" ht="18.75" customHeight="1">
      <c r="A697" s="797" t="s">
        <v>33</v>
      </c>
      <c r="B697" s="786" t="s">
        <v>150</v>
      </c>
      <c r="C697" s="787">
        <v>88240</v>
      </c>
      <c r="D697" s="788" t="s">
        <v>189</v>
      </c>
      <c r="E697" s="787" t="s">
        <v>43</v>
      </c>
      <c r="F697" s="139">
        <v>0.22</v>
      </c>
      <c r="G697" s="139">
        <v>17.34</v>
      </c>
      <c r="H697" s="1227">
        <f>4.9*F697</f>
        <v>1.0780000000000001</v>
      </c>
      <c r="I697" s="1232">
        <f>12.44*F697</f>
        <v>2.7368000000000001</v>
      </c>
      <c r="J697" s="213"/>
      <c r="K697" s="157"/>
      <c r="L697" s="158"/>
      <c r="M697" s="159"/>
      <c r="N697" s="803"/>
      <c r="O697" s="803"/>
      <c r="P697" s="784"/>
      <c r="Q697" s="784"/>
      <c r="R697" s="825"/>
      <c r="S697" s="825"/>
      <c r="T697" s="825"/>
      <c r="U697" s="825"/>
      <c r="V697" s="825"/>
      <c r="W697" s="825"/>
      <c r="X697" s="825"/>
      <c r="Y697" s="825"/>
      <c r="Z697" s="825"/>
      <c r="AA697" s="825"/>
      <c r="AB697" s="825"/>
      <c r="AC697" s="825"/>
      <c r="AD697" s="825"/>
      <c r="AE697" s="825"/>
      <c r="AF697" s="825"/>
      <c r="AG697" s="825"/>
      <c r="AH697" s="825"/>
      <c r="AI697" s="825"/>
      <c r="AJ697" s="825"/>
      <c r="AK697" s="825"/>
      <c r="AL697" s="825"/>
      <c r="AM697" s="825"/>
      <c r="AN697" s="825"/>
      <c r="AO697" s="825"/>
      <c r="AP697" s="825"/>
      <c r="AQ697" s="825"/>
      <c r="AR697" s="825"/>
      <c r="AS697" s="825"/>
      <c r="AT697" s="825"/>
      <c r="AU697" s="825"/>
      <c r="AV697" s="825"/>
      <c r="AW697" s="825"/>
      <c r="AX697" s="825"/>
      <c r="AY697" s="825"/>
      <c r="AZ697" s="825"/>
      <c r="BA697" s="825"/>
      <c r="BB697" s="825"/>
      <c r="BC697" s="825"/>
      <c r="BD697" s="825"/>
    </row>
    <row r="698" spans="1:951" s="805" customFormat="1" ht="21.75" customHeight="1">
      <c r="A698" s="797" t="s">
        <v>33</v>
      </c>
      <c r="B698" s="786" t="s">
        <v>150</v>
      </c>
      <c r="C698" s="787">
        <v>88323</v>
      </c>
      <c r="D698" s="788" t="s">
        <v>190</v>
      </c>
      <c r="E698" s="787" t="s">
        <v>43</v>
      </c>
      <c r="F698" s="139">
        <v>0.22</v>
      </c>
      <c r="G698" s="139">
        <v>22.84</v>
      </c>
      <c r="H698" s="1227">
        <f>5.69*F698</f>
        <v>1.2518</v>
      </c>
      <c r="I698" s="1232">
        <f>17.15*F698</f>
        <v>3.7729999999999997</v>
      </c>
      <c r="J698" s="890"/>
      <c r="K698" s="157"/>
      <c r="L698" s="158"/>
      <c r="M698" s="159"/>
      <c r="N698" s="803"/>
      <c r="O698" s="803"/>
      <c r="P698" s="804"/>
      <c r="Q698" s="804"/>
      <c r="R698" s="825"/>
      <c r="S698" s="825"/>
      <c r="T698" s="825"/>
      <c r="U698" s="825"/>
      <c r="V698" s="825"/>
      <c r="W698" s="825"/>
      <c r="X698" s="825"/>
      <c r="Y698" s="825"/>
      <c r="Z698" s="825"/>
      <c r="AA698" s="825"/>
      <c r="AB698" s="825"/>
      <c r="AC698" s="825"/>
      <c r="AD698" s="825"/>
      <c r="AE698" s="825"/>
      <c r="AF698" s="825"/>
      <c r="AG698" s="825"/>
      <c r="AH698" s="825"/>
      <c r="AI698" s="825"/>
      <c r="AJ698" s="825"/>
      <c r="AK698" s="825"/>
      <c r="AL698" s="825"/>
      <c r="AM698" s="825"/>
      <c r="AN698" s="825"/>
      <c r="AO698" s="825"/>
      <c r="AP698" s="825"/>
      <c r="AQ698" s="825"/>
      <c r="AR698" s="825"/>
      <c r="AS698" s="825"/>
      <c r="AT698" s="825"/>
      <c r="AU698" s="825"/>
      <c r="AV698" s="825"/>
      <c r="AW698" s="825"/>
      <c r="AX698" s="825"/>
      <c r="AY698" s="825"/>
      <c r="AZ698" s="825"/>
      <c r="BA698" s="825"/>
      <c r="BB698" s="825"/>
      <c r="BC698" s="825"/>
      <c r="BD698" s="825"/>
    </row>
    <row r="699" spans="1:951" s="785" customFormat="1" ht="30" customHeight="1">
      <c r="A699" s="797" t="s">
        <v>33</v>
      </c>
      <c r="B699" s="786" t="s">
        <v>45</v>
      </c>
      <c r="C699" s="787">
        <v>142</v>
      </c>
      <c r="D699" s="788" t="s">
        <v>2176</v>
      </c>
      <c r="E699" s="787" t="s">
        <v>174</v>
      </c>
      <c r="F699" s="139">
        <v>0.3</v>
      </c>
      <c r="G699" s="139">
        <v>29.78</v>
      </c>
      <c r="H699" s="1227">
        <f>F699*G699</f>
        <v>8.9339999999999993</v>
      </c>
      <c r="I699" s="1232"/>
      <c r="J699" s="890"/>
      <c r="K699" s="157"/>
      <c r="L699" s="158"/>
      <c r="M699" s="159"/>
      <c r="N699" s="803"/>
      <c r="O699" s="803"/>
      <c r="P699" s="804"/>
      <c r="Q699" s="804"/>
      <c r="R699" s="823"/>
      <c r="S699" s="823"/>
      <c r="T699" s="823"/>
      <c r="U699" s="823"/>
      <c r="V699" s="823"/>
      <c r="W699" s="823"/>
      <c r="X699" s="823"/>
      <c r="Y699" s="823"/>
      <c r="Z699" s="823"/>
      <c r="AA699" s="823"/>
      <c r="AB699" s="823"/>
      <c r="AC699" s="823"/>
      <c r="AD699" s="823"/>
      <c r="AE699" s="823"/>
      <c r="AF699" s="823"/>
      <c r="AG699" s="823"/>
      <c r="AH699" s="823"/>
      <c r="AI699" s="823"/>
      <c r="AJ699" s="823"/>
      <c r="AK699" s="823"/>
      <c r="AL699" s="823"/>
      <c r="AM699" s="823"/>
      <c r="AN699" s="823"/>
      <c r="AO699" s="823"/>
      <c r="AP699" s="823"/>
      <c r="AQ699" s="823"/>
      <c r="AR699" s="823"/>
      <c r="AS699" s="823"/>
      <c r="AT699" s="823"/>
      <c r="AU699" s="823"/>
      <c r="AV699" s="823"/>
      <c r="AW699" s="823"/>
      <c r="AX699" s="823"/>
      <c r="AY699" s="823"/>
      <c r="AZ699" s="823"/>
      <c r="BA699" s="823"/>
      <c r="BB699" s="823"/>
      <c r="BC699" s="823"/>
      <c r="BD699" s="823"/>
    </row>
    <row r="700" spans="1:951" s="785" customFormat="1" ht="30" customHeight="1">
      <c r="A700" s="797" t="s">
        <v>33</v>
      </c>
      <c r="B700" s="786" t="s">
        <v>45</v>
      </c>
      <c r="C700" s="787">
        <v>40547</v>
      </c>
      <c r="D700" s="788" t="s">
        <v>2175</v>
      </c>
      <c r="E700" s="787" t="s">
        <v>139</v>
      </c>
      <c r="F700" s="139">
        <f>15/100</f>
        <v>0.15</v>
      </c>
      <c r="G700" s="139">
        <v>30.17</v>
      </c>
      <c r="H700" s="1227">
        <f>F700*G700</f>
        <v>4.5255000000000001</v>
      </c>
      <c r="I700" s="1232"/>
      <c r="J700" s="890"/>
      <c r="K700" s="157"/>
      <c r="L700" s="158"/>
      <c r="M700" s="159"/>
      <c r="N700" s="803"/>
      <c r="O700" s="803"/>
      <c r="P700" s="804"/>
      <c r="Q700" s="804"/>
      <c r="R700" s="823"/>
      <c r="S700" s="823"/>
      <c r="T700" s="823"/>
      <c r="U700" s="823"/>
      <c r="V700" s="823"/>
      <c r="W700" s="823"/>
      <c r="X700" s="823"/>
      <c r="Y700" s="823"/>
      <c r="Z700" s="823"/>
      <c r="AA700" s="823"/>
      <c r="AB700" s="823"/>
      <c r="AC700" s="823"/>
      <c r="AD700" s="823"/>
      <c r="AE700" s="823"/>
      <c r="AF700" s="823"/>
      <c r="AG700" s="823"/>
      <c r="AH700" s="823"/>
      <c r="AI700" s="823"/>
      <c r="AJ700" s="823"/>
      <c r="AK700" s="823"/>
      <c r="AL700" s="823"/>
      <c r="AM700" s="823"/>
      <c r="AN700" s="823"/>
      <c r="AO700" s="823"/>
      <c r="AP700" s="823"/>
      <c r="AQ700" s="823"/>
      <c r="AR700" s="823"/>
      <c r="AS700" s="823"/>
      <c r="AT700" s="823"/>
      <c r="AU700" s="823"/>
      <c r="AV700" s="823"/>
      <c r="AW700" s="823"/>
      <c r="AX700" s="823"/>
      <c r="AY700" s="823"/>
      <c r="AZ700" s="823"/>
      <c r="BA700" s="823"/>
      <c r="BB700" s="823"/>
      <c r="BC700" s="823"/>
      <c r="BD700" s="823"/>
    </row>
    <row r="701" spans="1:951" s="785" customFormat="1" ht="30" customHeight="1">
      <c r="A701" s="797" t="s">
        <v>33</v>
      </c>
      <c r="B701" s="786" t="s">
        <v>45</v>
      </c>
      <c r="C701" s="787">
        <v>11062</v>
      </c>
      <c r="D701" s="788" t="s">
        <v>2174</v>
      </c>
      <c r="E701" s="787" t="s">
        <v>38</v>
      </c>
      <c r="F701" s="139">
        <v>1.1000000000000001</v>
      </c>
      <c r="G701" s="1459">
        <v>63.88</v>
      </c>
      <c r="H701" s="1227">
        <f>F701*G701</f>
        <v>70.268000000000015</v>
      </c>
      <c r="I701" s="1232"/>
      <c r="J701" s="890"/>
      <c r="K701" s="157"/>
      <c r="L701" s="158"/>
      <c r="M701" s="159"/>
      <c r="N701" s="803"/>
      <c r="O701" s="803"/>
      <c r="P701" s="804"/>
      <c r="Q701" s="804"/>
      <c r="R701" s="823"/>
      <c r="S701" s="823"/>
      <c r="T701" s="823"/>
      <c r="U701" s="823"/>
      <c r="V701" s="823"/>
      <c r="W701" s="823"/>
      <c r="X701" s="823"/>
      <c r="Y701" s="823"/>
      <c r="Z701" s="823"/>
      <c r="AA701" s="823"/>
      <c r="AB701" s="823"/>
      <c r="AC701" s="823"/>
      <c r="AD701" s="823"/>
      <c r="AE701" s="823"/>
      <c r="AF701" s="823"/>
      <c r="AG701" s="823"/>
      <c r="AH701" s="823"/>
      <c r="AI701" s="823"/>
      <c r="AJ701" s="823"/>
      <c r="AK701" s="823"/>
      <c r="AL701" s="823"/>
      <c r="AM701" s="823"/>
      <c r="AN701" s="823"/>
      <c r="AO701" s="823"/>
      <c r="AP701" s="823"/>
      <c r="AQ701" s="823"/>
      <c r="AR701" s="823"/>
      <c r="AS701" s="823"/>
      <c r="AT701" s="823"/>
      <c r="AU701" s="823"/>
      <c r="AV701" s="823"/>
      <c r="AW701" s="823"/>
      <c r="AX701" s="823"/>
      <c r="AY701" s="823"/>
      <c r="AZ701" s="823"/>
      <c r="BA701" s="823"/>
      <c r="BB701" s="823"/>
      <c r="BC701" s="823"/>
      <c r="BD701" s="823"/>
    </row>
    <row r="702" spans="1:951" ht="19.5" customHeight="1">
      <c r="A702" s="112"/>
      <c r="B702" s="75"/>
      <c r="C702" s="76"/>
      <c r="D702" s="77"/>
      <c r="E702" s="76"/>
      <c r="F702" s="139"/>
      <c r="G702" s="139"/>
      <c r="H702" s="1227"/>
      <c r="I702" s="1232"/>
      <c r="J702" s="214"/>
      <c r="K702" s="80"/>
      <c r="L702" s="81"/>
      <c r="M702" s="82"/>
      <c r="N702" s="109"/>
      <c r="O702" s="109"/>
      <c r="P702" s="119"/>
      <c r="Q702" s="119"/>
      <c r="R702" s="702"/>
      <c r="S702" s="702"/>
      <c r="T702" s="702"/>
      <c r="U702" s="702"/>
      <c r="V702" s="702"/>
      <c r="W702" s="702"/>
      <c r="X702" s="702"/>
      <c r="Y702" s="702"/>
      <c r="Z702" s="702"/>
      <c r="AA702" s="702"/>
      <c r="AB702" s="702"/>
      <c r="AC702" s="702"/>
      <c r="AD702" s="702"/>
      <c r="AE702" s="702"/>
      <c r="AF702" s="702"/>
      <c r="AG702" s="702"/>
      <c r="AH702" s="702"/>
      <c r="AI702" s="702"/>
      <c r="AJ702" s="702"/>
      <c r="AK702" s="702"/>
      <c r="AL702" s="702"/>
      <c r="AM702" s="702"/>
      <c r="AN702" s="702"/>
      <c r="AO702" s="702"/>
      <c r="AP702" s="702"/>
      <c r="AQ702" s="702"/>
      <c r="AR702" s="702"/>
      <c r="AS702" s="702"/>
      <c r="AT702" s="702"/>
      <c r="AU702" s="702"/>
      <c r="AV702" s="702"/>
      <c r="AW702" s="702"/>
      <c r="AX702" s="702"/>
      <c r="AY702" s="702"/>
      <c r="AZ702" s="702"/>
      <c r="BA702" s="702"/>
      <c r="BB702" s="702"/>
      <c r="BC702" s="702"/>
      <c r="BD702" s="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c r="HO702"/>
      <c r="HP702"/>
      <c r="HQ702"/>
      <c r="HR702"/>
      <c r="HS702"/>
      <c r="HT702"/>
      <c r="HU702"/>
      <c r="HV702"/>
      <c r="HW702"/>
      <c r="HX702"/>
      <c r="HY702"/>
      <c r="HZ702"/>
      <c r="IA702"/>
      <c r="IB702"/>
      <c r="IC702"/>
      <c r="ID702"/>
      <c r="IE702"/>
      <c r="IF702"/>
      <c r="IG702"/>
      <c r="IH702"/>
      <c r="II702"/>
      <c r="IJ702"/>
      <c r="IK702"/>
      <c r="IL702"/>
      <c r="IM702"/>
      <c r="IN702"/>
      <c r="IO702"/>
      <c r="IP702"/>
      <c r="IQ702"/>
      <c r="IR702"/>
      <c r="IS702"/>
      <c r="IT702"/>
      <c r="IU702"/>
      <c r="IV702"/>
      <c r="IW702"/>
      <c r="IX702"/>
      <c r="IY702"/>
      <c r="IZ702"/>
      <c r="JA702"/>
      <c r="JB702"/>
      <c r="JC702"/>
      <c r="JD702"/>
      <c r="JE702"/>
      <c r="JF702"/>
      <c r="JG702"/>
      <c r="JH702"/>
      <c r="JI702"/>
      <c r="JJ702"/>
      <c r="JK702"/>
      <c r="JL702"/>
      <c r="JM702"/>
      <c r="JN702"/>
      <c r="JO702"/>
      <c r="JP702"/>
      <c r="JQ702"/>
      <c r="JR702"/>
      <c r="JS702"/>
      <c r="JT702"/>
      <c r="JU702"/>
      <c r="JV702"/>
      <c r="JW702"/>
      <c r="JX702"/>
      <c r="JY702"/>
      <c r="JZ702"/>
      <c r="KA702"/>
      <c r="KB702"/>
      <c r="KC702"/>
      <c r="KD702"/>
      <c r="KE702"/>
      <c r="KF702"/>
      <c r="KG702"/>
      <c r="KH702"/>
      <c r="KI702"/>
      <c r="KJ702"/>
      <c r="KK702"/>
      <c r="KL702"/>
      <c r="KM702"/>
      <c r="KN702"/>
      <c r="KO702"/>
      <c r="KP702"/>
      <c r="KQ702"/>
      <c r="KR702"/>
      <c r="KS702"/>
      <c r="KT702"/>
      <c r="KU702"/>
      <c r="KV702"/>
      <c r="KW702"/>
      <c r="KX702"/>
      <c r="KY702"/>
      <c r="KZ702"/>
      <c r="LA702"/>
      <c r="LB702"/>
      <c r="LC702"/>
      <c r="LD702"/>
      <c r="LE702"/>
      <c r="LF702"/>
      <c r="LG702"/>
      <c r="LH702"/>
      <c r="LI702"/>
      <c r="LJ702"/>
      <c r="LK702"/>
      <c r="LL702"/>
      <c r="LM702"/>
      <c r="LN702"/>
      <c r="LO702"/>
      <c r="LP702"/>
      <c r="LQ702"/>
      <c r="LR702"/>
      <c r="LS702"/>
      <c r="LT702"/>
      <c r="LU702"/>
      <c r="LV702"/>
      <c r="LW702"/>
      <c r="LX702"/>
      <c r="LY702"/>
      <c r="LZ702"/>
      <c r="MA702"/>
      <c r="MB702"/>
      <c r="MC702"/>
      <c r="MD702"/>
      <c r="ME702"/>
      <c r="MF702"/>
      <c r="MG702"/>
      <c r="MH702"/>
      <c r="MI702"/>
      <c r="MJ702"/>
      <c r="MK702"/>
      <c r="ML702"/>
      <c r="MM702"/>
      <c r="MN702"/>
      <c r="MO702"/>
      <c r="MP702"/>
      <c r="MQ702"/>
      <c r="MR702"/>
      <c r="MS702"/>
      <c r="MT702"/>
      <c r="MU702"/>
      <c r="MV702"/>
      <c r="MW702"/>
      <c r="MX702"/>
      <c r="MY702"/>
      <c r="MZ702"/>
      <c r="NA702"/>
      <c r="NB702"/>
      <c r="NC702"/>
      <c r="ND702"/>
      <c r="NE702"/>
      <c r="NF702"/>
      <c r="NG702"/>
      <c r="NH702"/>
      <c r="NI702"/>
      <c r="NJ702"/>
      <c r="NK702"/>
      <c r="NL702"/>
      <c r="NM702"/>
      <c r="NN702"/>
      <c r="NO702"/>
      <c r="NP702"/>
      <c r="NQ702"/>
      <c r="NR702"/>
      <c r="NS702"/>
      <c r="NT702"/>
      <c r="NU702"/>
      <c r="NV702"/>
      <c r="NW702"/>
      <c r="NX702"/>
      <c r="NY702"/>
      <c r="NZ702"/>
      <c r="OA702"/>
      <c r="OB702"/>
      <c r="OC702"/>
      <c r="OD702"/>
      <c r="OE702"/>
      <c r="OF702"/>
      <c r="OG702"/>
      <c r="OH702"/>
      <c r="OI702"/>
      <c r="OJ702"/>
      <c r="OK702"/>
      <c r="OL702"/>
      <c r="OM702"/>
      <c r="ON702"/>
      <c r="OO702"/>
      <c r="OP702"/>
      <c r="OQ702"/>
      <c r="OR702"/>
      <c r="OS702"/>
      <c r="OT702"/>
      <c r="OU702"/>
      <c r="OV702"/>
      <c r="OW702"/>
      <c r="OX702"/>
      <c r="OY702"/>
      <c r="OZ702"/>
      <c r="PA702"/>
      <c r="PB702"/>
      <c r="PC702"/>
      <c r="PD702"/>
      <c r="PE702"/>
      <c r="PF702"/>
      <c r="PG702"/>
      <c r="PH702"/>
      <c r="PI702"/>
      <c r="PJ702"/>
      <c r="PK702"/>
      <c r="PL702"/>
      <c r="PM702"/>
      <c r="PN702"/>
      <c r="PO702"/>
      <c r="PP702"/>
      <c r="PQ702"/>
      <c r="PR702"/>
      <c r="PS702"/>
      <c r="PT702"/>
      <c r="PU702"/>
      <c r="PV702"/>
      <c r="PW702"/>
      <c r="PX702"/>
      <c r="PY702"/>
      <c r="PZ702"/>
      <c r="QA702"/>
      <c r="QB702"/>
      <c r="QC702"/>
      <c r="QD702"/>
      <c r="QE702"/>
      <c r="QF702"/>
      <c r="QG702"/>
      <c r="QH702"/>
      <c r="QI702"/>
      <c r="QJ702"/>
      <c r="QK702"/>
      <c r="QL702"/>
      <c r="QM702"/>
      <c r="QN702"/>
      <c r="QO702"/>
      <c r="QP702"/>
      <c r="QQ702"/>
      <c r="QR702"/>
      <c r="QS702"/>
      <c r="QT702"/>
      <c r="QU702"/>
      <c r="QV702"/>
      <c r="QW702"/>
      <c r="QX702"/>
      <c r="QY702"/>
      <c r="QZ702"/>
      <c r="RA702"/>
      <c r="RB702"/>
      <c r="RC702"/>
      <c r="RD702"/>
      <c r="RE702"/>
      <c r="RF702"/>
      <c r="RG702"/>
      <c r="RH702"/>
      <c r="RI702"/>
      <c r="RJ702"/>
      <c r="RK702"/>
      <c r="RL702"/>
      <c r="RM702"/>
      <c r="RN702"/>
      <c r="RO702"/>
      <c r="RP702"/>
      <c r="RQ702"/>
      <c r="RR702"/>
      <c r="RS702"/>
      <c r="RT702"/>
      <c r="RU702"/>
      <c r="RV702"/>
      <c r="RW702"/>
      <c r="RX702"/>
      <c r="RY702"/>
      <c r="RZ702"/>
      <c r="SA702"/>
      <c r="SB702"/>
      <c r="SC702"/>
      <c r="SD702"/>
      <c r="SE702"/>
      <c r="SF702"/>
      <c r="SG702"/>
      <c r="SH702"/>
      <c r="SI702"/>
      <c r="SJ702"/>
      <c r="SK702"/>
      <c r="SL702"/>
      <c r="SM702"/>
      <c r="SN702"/>
      <c r="SO702"/>
      <c r="SP702"/>
      <c r="SQ702"/>
      <c r="SR702"/>
      <c r="SS702"/>
      <c r="ST702"/>
      <c r="SU702"/>
      <c r="SV702"/>
      <c r="SW702"/>
      <c r="SX702"/>
      <c r="SY702"/>
      <c r="SZ702"/>
      <c r="TA702"/>
      <c r="TB702"/>
      <c r="TC702"/>
      <c r="TD702"/>
      <c r="TE702"/>
      <c r="TF702"/>
      <c r="TG702"/>
      <c r="TH702"/>
      <c r="TI702"/>
      <c r="TJ702"/>
      <c r="TK702"/>
      <c r="TL702"/>
      <c r="TM702"/>
      <c r="TN702"/>
      <c r="TO702"/>
      <c r="TP702"/>
      <c r="TQ702"/>
      <c r="TR702"/>
      <c r="TS702"/>
      <c r="TT702"/>
      <c r="TU702"/>
      <c r="TV702"/>
      <c r="TW702"/>
      <c r="TX702"/>
      <c r="TY702"/>
      <c r="TZ702"/>
      <c r="UA702"/>
      <c r="UB702"/>
      <c r="UC702"/>
      <c r="UD702"/>
      <c r="UE702"/>
      <c r="UF702"/>
      <c r="UG702"/>
      <c r="UH702"/>
      <c r="UI702"/>
      <c r="UJ702"/>
      <c r="UK702"/>
      <c r="UL702"/>
      <c r="UM702"/>
      <c r="UN702"/>
      <c r="UO702"/>
      <c r="UP702"/>
      <c r="UQ702"/>
      <c r="UR702"/>
      <c r="US702"/>
      <c r="UT702"/>
      <c r="UU702"/>
      <c r="UV702"/>
      <c r="UW702"/>
      <c r="UX702"/>
      <c r="UY702"/>
      <c r="UZ702"/>
      <c r="VA702"/>
      <c r="VB702"/>
      <c r="VC702"/>
      <c r="VD702"/>
      <c r="VE702"/>
      <c r="VF702"/>
      <c r="VG702"/>
      <c r="VH702"/>
      <c r="VI702"/>
      <c r="VJ702"/>
      <c r="VK702"/>
      <c r="VL702"/>
      <c r="VM702"/>
      <c r="VN702"/>
      <c r="VO702"/>
      <c r="VP702"/>
      <c r="VQ702"/>
      <c r="VR702"/>
      <c r="VS702"/>
      <c r="VT702"/>
      <c r="VU702"/>
      <c r="VV702"/>
      <c r="VW702"/>
      <c r="VX702"/>
      <c r="VY702"/>
      <c r="VZ702"/>
      <c r="WA702"/>
      <c r="WB702"/>
      <c r="WC702"/>
      <c r="WD702"/>
      <c r="WE702"/>
      <c r="WF702"/>
      <c r="WG702"/>
      <c r="WH702"/>
      <c r="WI702"/>
      <c r="WJ702"/>
      <c r="WK702"/>
      <c r="WL702"/>
      <c r="WM702"/>
      <c r="WN702"/>
      <c r="WO702"/>
      <c r="WP702"/>
      <c r="WQ702"/>
      <c r="WR702"/>
      <c r="WS702"/>
      <c r="WT702"/>
      <c r="WU702"/>
      <c r="WV702"/>
      <c r="WW702"/>
      <c r="WX702"/>
      <c r="WY702"/>
      <c r="WZ702"/>
      <c r="XA702"/>
      <c r="XB702"/>
      <c r="XC702"/>
      <c r="XD702"/>
      <c r="XE702"/>
      <c r="XF702"/>
      <c r="XG702"/>
      <c r="XH702"/>
      <c r="XI702"/>
      <c r="XJ702"/>
      <c r="XK702"/>
      <c r="XL702"/>
      <c r="XM702"/>
      <c r="XN702"/>
      <c r="XO702"/>
      <c r="XP702"/>
      <c r="XQ702"/>
      <c r="XR702"/>
      <c r="XS702"/>
      <c r="XT702"/>
      <c r="XU702"/>
      <c r="XV702"/>
      <c r="XW702"/>
      <c r="XX702"/>
      <c r="XY702"/>
      <c r="XZ702"/>
      <c r="YA702"/>
      <c r="YB702"/>
      <c r="YC702"/>
      <c r="YD702"/>
      <c r="YE702"/>
      <c r="YF702"/>
      <c r="YG702"/>
      <c r="YH702"/>
      <c r="YI702"/>
      <c r="YJ702"/>
      <c r="YK702"/>
      <c r="YL702"/>
      <c r="YM702"/>
      <c r="YN702"/>
      <c r="YO702"/>
      <c r="YP702"/>
      <c r="YQ702"/>
      <c r="YR702"/>
      <c r="YS702"/>
      <c r="YT702"/>
      <c r="YU702"/>
      <c r="YV702"/>
      <c r="YW702"/>
      <c r="YX702"/>
      <c r="YY702"/>
      <c r="YZ702"/>
      <c r="ZA702"/>
      <c r="ZB702"/>
      <c r="ZC702"/>
      <c r="ZD702"/>
      <c r="ZE702"/>
      <c r="ZF702"/>
      <c r="ZG702"/>
      <c r="ZH702"/>
      <c r="ZI702"/>
      <c r="ZJ702"/>
      <c r="ZK702"/>
      <c r="ZL702"/>
      <c r="ZM702"/>
      <c r="ZN702"/>
      <c r="ZO702"/>
      <c r="ZP702"/>
      <c r="ZQ702"/>
      <c r="ZR702"/>
      <c r="ZS702"/>
      <c r="ZT702"/>
      <c r="ZU702"/>
      <c r="ZV702"/>
      <c r="ZW702"/>
      <c r="ZX702"/>
      <c r="ZY702"/>
      <c r="ZZ702"/>
      <c r="AAA702"/>
      <c r="AAB702"/>
      <c r="AAC702"/>
      <c r="AAD702"/>
      <c r="AAE702"/>
      <c r="AAF702"/>
      <c r="AAG702"/>
      <c r="AAH702"/>
      <c r="AAI702"/>
      <c r="AAJ702"/>
      <c r="AAK702"/>
      <c r="AAL702"/>
      <c r="AAM702"/>
      <c r="AAN702"/>
      <c r="AAO702"/>
      <c r="AAP702"/>
      <c r="AAQ702"/>
      <c r="AAR702"/>
      <c r="AAS702"/>
      <c r="AAT702"/>
      <c r="AAU702"/>
      <c r="AAV702"/>
      <c r="AAW702"/>
      <c r="AAX702"/>
      <c r="AAY702"/>
      <c r="AAZ702"/>
      <c r="ABA702"/>
      <c r="ABB702"/>
      <c r="ABC702"/>
      <c r="ABD702"/>
      <c r="ABE702"/>
      <c r="ABF702"/>
      <c r="ABG702"/>
      <c r="ABH702"/>
      <c r="ABI702"/>
      <c r="ABJ702"/>
      <c r="ABK702"/>
      <c r="ABL702"/>
      <c r="ABM702"/>
      <c r="ABN702"/>
      <c r="ABO702"/>
      <c r="ABP702"/>
      <c r="ABQ702"/>
      <c r="ABR702"/>
      <c r="ABS702"/>
      <c r="ABT702"/>
      <c r="ABU702"/>
      <c r="ABV702"/>
      <c r="ABW702"/>
      <c r="ABX702"/>
      <c r="ABY702"/>
      <c r="ABZ702"/>
      <c r="ACA702"/>
      <c r="ACB702"/>
      <c r="ACC702"/>
      <c r="ACD702"/>
      <c r="ACE702"/>
      <c r="ACF702"/>
      <c r="ACG702"/>
      <c r="ACH702"/>
      <c r="ACI702"/>
      <c r="ACJ702"/>
      <c r="ACK702"/>
      <c r="ACL702"/>
      <c r="ACM702"/>
      <c r="ACN702"/>
      <c r="ACO702"/>
      <c r="ACP702"/>
      <c r="ACQ702"/>
      <c r="ACR702"/>
      <c r="ACS702"/>
      <c r="ACT702"/>
      <c r="ACU702"/>
      <c r="ACV702"/>
      <c r="ACW702"/>
      <c r="ACX702"/>
      <c r="ACY702"/>
      <c r="ACZ702"/>
      <c r="ADA702"/>
      <c r="ADB702"/>
      <c r="ADC702"/>
      <c r="ADD702"/>
      <c r="ADE702"/>
      <c r="ADF702"/>
      <c r="ADG702"/>
      <c r="ADH702"/>
      <c r="ADI702"/>
      <c r="ADJ702"/>
      <c r="ADK702"/>
      <c r="ADL702"/>
      <c r="ADM702"/>
      <c r="ADN702"/>
      <c r="ADO702"/>
      <c r="ADP702"/>
      <c r="ADQ702"/>
      <c r="ADR702"/>
      <c r="ADS702"/>
      <c r="ADT702"/>
      <c r="ADU702"/>
      <c r="ADV702"/>
      <c r="ADW702"/>
      <c r="ADX702"/>
      <c r="ADY702"/>
      <c r="ADZ702"/>
      <c r="AEA702"/>
      <c r="AEB702"/>
      <c r="AEC702"/>
      <c r="AED702"/>
      <c r="AEE702"/>
      <c r="AEF702"/>
      <c r="AEG702"/>
      <c r="AEH702"/>
      <c r="AEI702"/>
      <c r="AEJ702"/>
      <c r="AEK702"/>
      <c r="AEL702"/>
      <c r="AEM702"/>
      <c r="AEN702"/>
      <c r="AEO702"/>
      <c r="AEP702"/>
      <c r="AEQ702"/>
      <c r="AER702"/>
      <c r="AES702"/>
      <c r="AET702"/>
      <c r="AEU702"/>
      <c r="AEV702"/>
      <c r="AEW702"/>
      <c r="AEX702"/>
      <c r="AEY702"/>
      <c r="AEZ702"/>
      <c r="AFA702"/>
      <c r="AFB702"/>
      <c r="AFC702"/>
      <c r="AFD702"/>
      <c r="AFE702"/>
      <c r="AFF702"/>
      <c r="AFG702"/>
      <c r="AFH702"/>
      <c r="AFI702"/>
      <c r="AFJ702"/>
      <c r="AFK702"/>
      <c r="AFL702"/>
      <c r="AFM702"/>
      <c r="AFN702"/>
      <c r="AFO702"/>
      <c r="AFP702"/>
      <c r="AFQ702"/>
      <c r="AFR702"/>
      <c r="AFS702"/>
      <c r="AFT702"/>
      <c r="AFU702"/>
      <c r="AFV702"/>
      <c r="AFW702"/>
      <c r="AFX702"/>
      <c r="AFY702"/>
      <c r="AFZ702"/>
      <c r="AGA702"/>
      <c r="AGB702"/>
      <c r="AGC702"/>
      <c r="AGD702"/>
      <c r="AGE702"/>
      <c r="AGF702"/>
      <c r="AGG702"/>
      <c r="AGH702"/>
      <c r="AGI702"/>
      <c r="AGJ702"/>
      <c r="AGK702"/>
      <c r="AGL702"/>
      <c r="AGM702"/>
      <c r="AGN702"/>
      <c r="AGO702"/>
      <c r="AGP702"/>
      <c r="AGQ702"/>
      <c r="AGR702"/>
      <c r="AGS702"/>
      <c r="AGT702"/>
      <c r="AGU702"/>
      <c r="AGV702"/>
      <c r="AGW702"/>
      <c r="AGX702"/>
      <c r="AGY702"/>
      <c r="AGZ702"/>
      <c r="AHA702"/>
      <c r="AHB702"/>
      <c r="AHC702"/>
      <c r="AHD702"/>
      <c r="AHE702"/>
      <c r="AHF702"/>
      <c r="AHG702"/>
      <c r="AHH702"/>
      <c r="AHI702"/>
      <c r="AHJ702"/>
      <c r="AHK702"/>
      <c r="AHL702"/>
      <c r="AHM702"/>
      <c r="AHN702"/>
      <c r="AHO702"/>
      <c r="AHP702"/>
      <c r="AHQ702"/>
      <c r="AHR702"/>
      <c r="AHS702"/>
      <c r="AHT702"/>
      <c r="AHU702"/>
      <c r="AHV702"/>
      <c r="AHW702"/>
      <c r="AHX702"/>
      <c r="AHY702"/>
      <c r="AHZ702"/>
      <c r="AIA702"/>
      <c r="AIB702"/>
      <c r="AIC702"/>
      <c r="AID702"/>
      <c r="AIE702"/>
      <c r="AIF702"/>
      <c r="AIG702"/>
      <c r="AIH702"/>
      <c r="AII702"/>
      <c r="AIJ702"/>
      <c r="AIK702"/>
      <c r="AIL702"/>
      <c r="AIM702"/>
      <c r="AIN702"/>
      <c r="AIO702"/>
      <c r="AIP702"/>
      <c r="AIQ702"/>
      <c r="AIR702"/>
      <c r="AIS702"/>
      <c r="AIT702"/>
      <c r="AIU702"/>
      <c r="AIV702"/>
      <c r="AIW702"/>
      <c r="AIX702"/>
      <c r="AIY702"/>
      <c r="AIZ702"/>
      <c r="AJA702"/>
      <c r="AJB702"/>
      <c r="AJC702"/>
      <c r="AJD702"/>
      <c r="AJE702"/>
      <c r="AJF702"/>
      <c r="AJG702"/>
      <c r="AJH702"/>
      <c r="AJI702"/>
      <c r="AJJ702"/>
      <c r="AJK702"/>
      <c r="AJL702"/>
      <c r="AJM702"/>
      <c r="AJN702"/>
    </row>
    <row r="703" spans="1:951" ht="26.25" customHeight="1">
      <c r="A703" s="64" t="s">
        <v>33</v>
      </c>
      <c r="B703" s="65">
        <v>94229</v>
      </c>
      <c r="C703" s="66" t="s">
        <v>194</v>
      </c>
      <c r="D703" s="110" t="s">
        <v>195</v>
      </c>
      <c r="E703" s="66" t="s">
        <v>47</v>
      </c>
      <c r="F703" s="856">
        <f>'MEMÓRIA DE CÁLCULO'!$G$100</f>
        <v>61.1</v>
      </c>
      <c r="G703" s="1264"/>
      <c r="H703" s="1236">
        <f>ROUND(SUM(H704:H712),2)</f>
        <v>191.78</v>
      </c>
      <c r="I703" s="1246">
        <f>ROUND(SUM(I704:I712),2)</f>
        <v>18.18</v>
      </c>
      <c r="J703" s="211">
        <f>ROUND(H703+I703,2)</f>
        <v>209.96</v>
      </c>
      <c r="K703" s="68">
        <f>F703*H703</f>
        <v>11717.758</v>
      </c>
      <c r="L703" s="69">
        <f>F703*I703</f>
        <v>1110.798</v>
      </c>
      <c r="M703" s="70">
        <f>K703+L703</f>
        <v>12828.556</v>
      </c>
      <c r="N703" s="71">
        <f>M703*$N$5</f>
        <v>3240.3756356885947</v>
      </c>
      <c r="O703" s="71">
        <f>M703+N703</f>
        <v>16068.931635688596</v>
      </c>
      <c r="P703" s="94"/>
      <c r="Q703" s="94"/>
      <c r="R703" s="702"/>
      <c r="S703" s="702"/>
      <c r="T703" s="702"/>
      <c r="U703" s="702"/>
      <c r="V703" s="702"/>
      <c r="W703" s="702"/>
      <c r="X703" s="702"/>
      <c r="Y703" s="702"/>
      <c r="Z703" s="702"/>
      <c r="AA703" s="702"/>
      <c r="AB703" s="702"/>
      <c r="AC703" s="702"/>
      <c r="AD703" s="702"/>
      <c r="AE703" s="702"/>
      <c r="AF703" s="702"/>
      <c r="AG703" s="702"/>
      <c r="AH703" s="702"/>
      <c r="AI703" s="702"/>
      <c r="AJ703" s="702"/>
      <c r="AK703" s="702"/>
      <c r="AL703" s="702"/>
      <c r="AM703" s="702"/>
      <c r="AN703" s="702"/>
      <c r="AO703" s="702"/>
      <c r="AP703" s="702"/>
      <c r="AQ703" s="702"/>
      <c r="AR703" s="702"/>
      <c r="AS703" s="702"/>
      <c r="AT703" s="702"/>
      <c r="AU703" s="702"/>
      <c r="AV703" s="702"/>
      <c r="AW703" s="702"/>
      <c r="AX703" s="702"/>
      <c r="AY703" s="702"/>
      <c r="AZ703" s="702"/>
      <c r="BA703" s="702"/>
      <c r="BB703" s="702"/>
      <c r="BC703" s="702"/>
      <c r="BD703" s="702"/>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c r="HU703"/>
      <c r="HV703"/>
      <c r="HW703"/>
      <c r="HX703"/>
      <c r="HY703"/>
      <c r="HZ703"/>
      <c r="IA703"/>
      <c r="IB703"/>
      <c r="IC703"/>
      <c r="ID703"/>
      <c r="IE703"/>
      <c r="IF703"/>
      <c r="IG703"/>
      <c r="IH703"/>
      <c r="II703"/>
      <c r="IJ703"/>
      <c r="IK703"/>
      <c r="IL703"/>
      <c r="IM703"/>
      <c r="IN703"/>
      <c r="IO703"/>
      <c r="IP703"/>
      <c r="IQ703"/>
      <c r="IR703"/>
      <c r="IS703"/>
      <c r="IT703"/>
      <c r="IU703"/>
      <c r="IV703"/>
      <c r="IW703"/>
      <c r="IX703"/>
      <c r="IY703"/>
      <c r="IZ703"/>
      <c r="JA703"/>
      <c r="JB703"/>
      <c r="JC703"/>
      <c r="JD703"/>
      <c r="JE703"/>
      <c r="JF703"/>
      <c r="JG703"/>
      <c r="JH703"/>
      <c r="JI703"/>
      <c r="JJ703"/>
      <c r="JK703"/>
      <c r="JL703"/>
      <c r="JM703"/>
      <c r="JN703"/>
      <c r="JO703"/>
      <c r="JP703"/>
      <c r="JQ703"/>
      <c r="JR703"/>
      <c r="JS703"/>
      <c r="JT703"/>
      <c r="JU703"/>
      <c r="JV703"/>
      <c r="JW703"/>
      <c r="JX703"/>
      <c r="JY703"/>
      <c r="JZ703"/>
      <c r="KA703"/>
      <c r="KB703"/>
      <c r="KC703"/>
      <c r="KD703"/>
      <c r="KE703"/>
      <c r="KF703"/>
      <c r="KG703"/>
      <c r="KH703"/>
      <c r="KI703"/>
      <c r="KJ703"/>
      <c r="KK703"/>
      <c r="KL703"/>
      <c r="KM703"/>
      <c r="KN703"/>
      <c r="KO703"/>
      <c r="KP703"/>
      <c r="KQ703"/>
      <c r="KR703"/>
      <c r="KS703"/>
      <c r="KT703"/>
      <c r="KU703"/>
      <c r="KV703"/>
      <c r="KW703"/>
      <c r="KX703"/>
      <c r="KY703"/>
      <c r="KZ703"/>
      <c r="LA703"/>
      <c r="LB703"/>
      <c r="LC703"/>
      <c r="LD703"/>
      <c r="LE703"/>
      <c r="LF703"/>
      <c r="LG703"/>
      <c r="LH703"/>
      <c r="LI703"/>
      <c r="LJ703"/>
      <c r="LK703"/>
      <c r="LL703"/>
      <c r="LM703"/>
      <c r="LN703"/>
      <c r="LO703"/>
      <c r="LP703"/>
      <c r="LQ703"/>
      <c r="LR703"/>
      <c r="LS703"/>
      <c r="LT703"/>
      <c r="LU703"/>
      <c r="LV703"/>
      <c r="LW703"/>
      <c r="LX703"/>
      <c r="LY703"/>
      <c r="LZ703"/>
      <c r="MA703"/>
      <c r="MB703"/>
      <c r="MC703"/>
      <c r="MD703"/>
      <c r="ME703"/>
      <c r="MF703"/>
      <c r="MG703"/>
      <c r="MH703"/>
      <c r="MI703"/>
      <c r="MJ703"/>
      <c r="MK703"/>
      <c r="ML703"/>
      <c r="MM703"/>
      <c r="MN703"/>
      <c r="MO703"/>
      <c r="MP703"/>
      <c r="MQ703"/>
      <c r="MR703"/>
      <c r="MS703"/>
      <c r="MT703"/>
      <c r="MU703"/>
      <c r="MV703"/>
      <c r="MW703"/>
      <c r="MX703"/>
      <c r="MY703"/>
      <c r="MZ703"/>
      <c r="NA703"/>
      <c r="NB703"/>
      <c r="NC703"/>
      <c r="ND703"/>
      <c r="NE703"/>
      <c r="NF703"/>
      <c r="NG703"/>
      <c r="NH703"/>
      <c r="NI703"/>
      <c r="NJ703"/>
      <c r="NK703"/>
      <c r="NL703"/>
      <c r="NM703"/>
      <c r="NN703"/>
      <c r="NO703"/>
      <c r="NP703"/>
      <c r="NQ703"/>
      <c r="NR703"/>
      <c r="NS703"/>
      <c r="NT703"/>
      <c r="NU703"/>
      <c r="NV703"/>
      <c r="NW703"/>
      <c r="NX703"/>
      <c r="NY703"/>
      <c r="NZ703"/>
      <c r="OA703"/>
      <c r="OB703"/>
      <c r="OC703"/>
      <c r="OD703"/>
      <c r="OE703"/>
      <c r="OF703"/>
      <c r="OG703"/>
      <c r="OH703"/>
      <c r="OI703"/>
      <c r="OJ703"/>
      <c r="OK703"/>
      <c r="OL703"/>
      <c r="OM703"/>
      <c r="ON703"/>
      <c r="OO703"/>
      <c r="OP703"/>
      <c r="OQ703"/>
      <c r="OR703"/>
      <c r="OS703"/>
      <c r="OT703"/>
      <c r="OU703"/>
      <c r="OV703"/>
      <c r="OW703"/>
      <c r="OX703"/>
      <c r="OY703"/>
      <c r="OZ703"/>
      <c r="PA703"/>
      <c r="PB703"/>
      <c r="PC703"/>
      <c r="PD703"/>
      <c r="PE703"/>
      <c r="PF703"/>
      <c r="PG703"/>
      <c r="PH703"/>
      <c r="PI703"/>
      <c r="PJ703"/>
      <c r="PK703"/>
      <c r="PL703"/>
      <c r="PM703"/>
      <c r="PN703"/>
      <c r="PO703"/>
      <c r="PP703"/>
      <c r="PQ703"/>
      <c r="PR703"/>
      <c r="PS703"/>
      <c r="PT703"/>
      <c r="PU703"/>
      <c r="PV703"/>
      <c r="PW703"/>
      <c r="PX703"/>
      <c r="PY703"/>
      <c r="PZ703"/>
      <c r="QA703"/>
      <c r="QB703"/>
      <c r="QC703"/>
      <c r="QD703"/>
      <c r="QE703"/>
      <c r="QF703"/>
      <c r="QG703"/>
      <c r="QH703"/>
      <c r="QI703"/>
      <c r="QJ703"/>
      <c r="QK703"/>
      <c r="QL703"/>
      <c r="QM703"/>
      <c r="QN703"/>
      <c r="QO703"/>
      <c r="QP703"/>
      <c r="QQ703"/>
      <c r="QR703"/>
      <c r="QS703"/>
      <c r="QT703"/>
      <c r="QU703"/>
      <c r="QV703"/>
      <c r="QW703"/>
      <c r="QX703"/>
      <c r="QY703"/>
      <c r="QZ703"/>
      <c r="RA703"/>
      <c r="RB703"/>
      <c r="RC703"/>
      <c r="RD703"/>
      <c r="RE703"/>
      <c r="RF703"/>
      <c r="RG703"/>
      <c r="RH703"/>
      <c r="RI703"/>
      <c r="RJ703"/>
      <c r="RK703"/>
      <c r="RL703"/>
      <c r="RM703"/>
      <c r="RN703"/>
      <c r="RO703"/>
      <c r="RP703"/>
      <c r="RQ703"/>
      <c r="RR703"/>
      <c r="RS703"/>
      <c r="RT703"/>
      <c r="RU703"/>
      <c r="RV703"/>
      <c r="RW703"/>
      <c r="RX703"/>
      <c r="RY703"/>
      <c r="RZ703"/>
      <c r="SA703"/>
      <c r="SB703"/>
      <c r="SC703"/>
      <c r="SD703"/>
      <c r="SE703"/>
      <c r="SF703"/>
      <c r="SG703"/>
      <c r="SH703"/>
      <c r="SI703"/>
      <c r="SJ703"/>
      <c r="SK703"/>
      <c r="SL703"/>
      <c r="SM703"/>
      <c r="SN703"/>
      <c r="SO703"/>
      <c r="SP703"/>
      <c r="SQ703"/>
      <c r="SR703"/>
      <c r="SS703"/>
      <c r="ST703"/>
      <c r="SU703"/>
      <c r="SV703"/>
      <c r="SW703"/>
      <c r="SX703"/>
      <c r="SY703"/>
      <c r="SZ703"/>
      <c r="TA703"/>
      <c r="TB703"/>
      <c r="TC703"/>
      <c r="TD703"/>
      <c r="TE703"/>
      <c r="TF703"/>
      <c r="TG703"/>
      <c r="TH703"/>
      <c r="TI703"/>
      <c r="TJ703"/>
      <c r="TK703"/>
      <c r="TL703"/>
      <c r="TM703"/>
      <c r="TN703"/>
      <c r="TO703"/>
      <c r="TP703"/>
      <c r="TQ703"/>
      <c r="TR703"/>
      <c r="TS703"/>
      <c r="TT703"/>
      <c r="TU703"/>
      <c r="TV703"/>
      <c r="TW703"/>
      <c r="TX703"/>
      <c r="TY703"/>
      <c r="TZ703"/>
      <c r="UA703"/>
      <c r="UB703"/>
      <c r="UC703"/>
      <c r="UD703"/>
      <c r="UE703"/>
      <c r="UF703"/>
      <c r="UG703"/>
      <c r="UH703"/>
      <c r="UI703"/>
      <c r="UJ703"/>
      <c r="UK703"/>
      <c r="UL703"/>
      <c r="UM703"/>
      <c r="UN703"/>
      <c r="UO703"/>
      <c r="UP703"/>
      <c r="UQ703"/>
      <c r="UR703"/>
      <c r="US703"/>
      <c r="UT703"/>
      <c r="UU703"/>
      <c r="UV703"/>
      <c r="UW703"/>
      <c r="UX703"/>
      <c r="UY703"/>
      <c r="UZ703"/>
      <c r="VA703"/>
      <c r="VB703"/>
      <c r="VC703"/>
      <c r="VD703"/>
      <c r="VE703"/>
      <c r="VF703"/>
      <c r="VG703"/>
      <c r="VH703"/>
      <c r="VI703"/>
      <c r="VJ703"/>
      <c r="VK703"/>
      <c r="VL703"/>
      <c r="VM703"/>
      <c r="VN703"/>
      <c r="VO703"/>
      <c r="VP703"/>
      <c r="VQ703"/>
      <c r="VR703"/>
      <c r="VS703"/>
      <c r="VT703"/>
      <c r="VU703"/>
      <c r="VV703"/>
      <c r="VW703"/>
      <c r="VX703"/>
      <c r="VY703"/>
      <c r="VZ703"/>
      <c r="WA703"/>
      <c r="WB703"/>
      <c r="WC703"/>
      <c r="WD703"/>
      <c r="WE703"/>
      <c r="WF703"/>
      <c r="WG703"/>
      <c r="WH703"/>
      <c r="WI703"/>
      <c r="WJ703"/>
      <c r="WK703"/>
      <c r="WL703"/>
      <c r="WM703"/>
      <c r="WN703"/>
      <c r="WO703"/>
      <c r="WP703"/>
      <c r="WQ703"/>
      <c r="WR703"/>
      <c r="WS703"/>
      <c r="WT703"/>
      <c r="WU703"/>
      <c r="WV703"/>
      <c r="WW703"/>
      <c r="WX703"/>
      <c r="WY703"/>
      <c r="WZ703"/>
      <c r="XA703"/>
      <c r="XB703"/>
      <c r="XC703"/>
      <c r="XD703"/>
      <c r="XE703"/>
      <c r="XF703"/>
      <c r="XG703"/>
      <c r="XH703"/>
      <c r="XI703"/>
      <c r="XJ703"/>
      <c r="XK703"/>
      <c r="XL703"/>
      <c r="XM703"/>
      <c r="XN703"/>
      <c r="XO703"/>
      <c r="XP703"/>
      <c r="XQ703"/>
      <c r="XR703"/>
      <c r="XS703"/>
      <c r="XT703"/>
      <c r="XU703"/>
      <c r="XV703"/>
      <c r="XW703"/>
      <c r="XX703"/>
      <c r="XY703"/>
      <c r="XZ703"/>
      <c r="YA703"/>
      <c r="YB703"/>
      <c r="YC703"/>
      <c r="YD703"/>
      <c r="YE703"/>
      <c r="YF703"/>
      <c r="YG703"/>
      <c r="YH703"/>
      <c r="YI703"/>
      <c r="YJ703"/>
      <c r="YK703"/>
      <c r="YL703"/>
      <c r="YM703"/>
      <c r="YN703"/>
      <c r="YO703"/>
      <c r="YP703"/>
      <c r="YQ703"/>
      <c r="YR703"/>
      <c r="YS703"/>
      <c r="YT703"/>
      <c r="YU703"/>
      <c r="YV703"/>
      <c r="YW703"/>
      <c r="YX703"/>
      <c r="YY703"/>
      <c r="YZ703"/>
      <c r="ZA703"/>
      <c r="ZB703"/>
      <c r="ZC703"/>
      <c r="ZD703"/>
      <c r="ZE703"/>
      <c r="ZF703"/>
      <c r="ZG703"/>
      <c r="ZH703"/>
      <c r="ZI703"/>
      <c r="ZJ703"/>
      <c r="ZK703"/>
      <c r="ZL703"/>
      <c r="ZM703"/>
      <c r="ZN703"/>
      <c r="ZO703"/>
      <c r="ZP703"/>
      <c r="ZQ703"/>
      <c r="ZR703"/>
      <c r="ZS703"/>
      <c r="ZT703"/>
      <c r="ZU703"/>
      <c r="ZV703"/>
      <c r="ZW703"/>
      <c r="ZX703"/>
      <c r="ZY703"/>
      <c r="ZZ703"/>
      <c r="AAA703"/>
      <c r="AAB703"/>
      <c r="AAC703"/>
      <c r="AAD703"/>
      <c r="AAE703"/>
      <c r="AAF703"/>
      <c r="AAG703"/>
      <c r="AAH703"/>
      <c r="AAI703"/>
      <c r="AAJ703"/>
      <c r="AAK703"/>
      <c r="AAL703"/>
      <c r="AAM703"/>
      <c r="AAN703"/>
      <c r="AAO703"/>
      <c r="AAP703"/>
      <c r="AAQ703"/>
      <c r="AAR703"/>
      <c r="AAS703"/>
      <c r="AAT703"/>
      <c r="AAU703"/>
      <c r="AAV703"/>
      <c r="AAW703"/>
      <c r="AAX703"/>
      <c r="AAY703"/>
      <c r="AAZ703"/>
      <c r="ABA703"/>
      <c r="ABB703"/>
      <c r="ABC703"/>
      <c r="ABD703"/>
      <c r="ABE703"/>
      <c r="ABF703"/>
      <c r="ABG703"/>
      <c r="ABH703"/>
      <c r="ABI703"/>
      <c r="ABJ703"/>
      <c r="ABK703"/>
      <c r="ABL703"/>
      <c r="ABM703"/>
      <c r="ABN703"/>
      <c r="ABO703"/>
      <c r="ABP703"/>
      <c r="ABQ703"/>
      <c r="ABR703"/>
      <c r="ABS703"/>
      <c r="ABT703"/>
      <c r="ABU703"/>
      <c r="ABV703"/>
      <c r="ABW703"/>
      <c r="ABX703"/>
      <c r="ABY703"/>
      <c r="ABZ703"/>
      <c r="ACA703"/>
      <c r="ACB703"/>
      <c r="ACC703"/>
      <c r="ACD703"/>
      <c r="ACE703"/>
      <c r="ACF703"/>
      <c r="ACG703"/>
      <c r="ACH703"/>
      <c r="ACI703"/>
      <c r="ACJ703"/>
      <c r="ACK703"/>
      <c r="ACL703"/>
      <c r="ACM703"/>
      <c r="ACN703"/>
      <c r="ACO703"/>
      <c r="ACP703"/>
      <c r="ACQ703"/>
      <c r="ACR703"/>
      <c r="ACS703"/>
      <c r="ACT703"/>
      <c r="ACU703"/>
      <c r="ACV703"/>
      <c r="ACW703"/>
      <c r="ACX703"/>
      <c r="ACY703"/>
      <c r="ACZ703"/>
      <c r="ADA703"/>
      <c r="ADB703"/>
      <c r="ADC703"/>
      <c r="ADD703"/>
      <c r="ADE703"/>
      <c r="ADF703"/>
      <c r="ADG703"/>
      <c r="ADH703"/>
      <c r="ADI703"/>
      <c r="ADJ703"/>
      <c r="ADK703"/>
      <c r="ADL703"/>
      <c r="ADM703"/>
      <c r="ADN703"/>
      <c r="ADO703"/>
      <c r="ADP703"/>
      <c r="ADQ703"/>
      <c r="ADR703"/>
      <c r="ADS703"/>
      <c r="ADT703"/>
      <c r="ADU703"/>
      <c r="ADV703"/>
      <c r="ADW703"/>
      <c r="ADX703"/>
      <c r="ADY703"/>
      <c r="ADZ703"/>
      <c r="AEA703"/>
      <c r="AEB703"/>
      <c r="AEC703"/>
      <c r="AED703"/>
      <c r="AEE703"/>
      <c r="AEF703"/>
      <c r="AEG703"/>
      <c r="AEH703"/>
      <c r="AEI703"/>
      <c r="AEJ703"/>
      <c r="AEK703"/>
      <c r="AEL703"/>
      <c r="AEM703"/>
      <c r="AEN703"/>
      <c r="AEO703"/>
      <c r="AEP703"/>
      <c r="AEQ703"/>
      <c r="AER703"/>
      <c r="AES703"/>
      <c r="AET703"/>
      <c r="AEU703"/>
      <c r="AEV703"/>
      <c r="AEW703"/>
      <c r="AEX703"/>
      <c r="AEY703"/>
      <c r="AEZ703"/>
      <c r="AFA703"/>
      <c r="AFB703"/>
      <c r="AFC703"/>
      <c r="AFD703"/>
      <c r="AFE703"/>
      <c r="AFF703"/>
      <c r="AFG703"/>
      <c r="AFH703"/>
      <c r="AFI703"/>
      <c r="AFJ703"/>
      <c r="AFK703"/>
      <c r="AFL703"/>
      <c r="AFM703"/>
      <c r="AFN703"/>
      <c r="AFO703"/>
      <c r="AFP703"/>
      <c r="AFQ703"/>
      <c r="AFR703"/>
      <c r="AFS703"/>
      <c r="AFT703"/>
      <c r="AFU703"/>
      <c r="AFV703"/>
      <c r="AFW703"/>
      <c r="AFX703"/>
      <c r="AFY703"/>
      <c r="AFZ703"/>
      <c r="AGA703"/>
      <c r="AGB703"/>
      <c r="AGC703"/>
      <c r="AGD703"/>
      <c r="AGE703"/>
      <c r="AGF703"/>
      <c r="AGG703"/>
      <c r="AGH703"/>
      <c r="AGI703"/>
      <c r="AGJ703"/>
      <c r="AGK703"/>
      <c r="AGL703"/>
      <c r="AGM703"/>
      <c r="AGN703"/>
      <c r="AGO703"/>
      <c r="AGP703"/>
      <c r="AGQ703"/>
      <c r="AGR703"/>
      <c r="AGS703"/>
      <c r="AGT703"/>
      <c r="AGU703"/>
      <c r="AGV703"/>
      <c r="AGW703"/>
      <c r="AGX703"/>
      <c r="AGY703"/>
      <c r="AGZ703"/>
      <c r="AHA703"/>
      <c r="AHB703"/>
      <c r="AHC703"/>
      <c r="AHD703"/>
      <c r="AHE703"/>
      <c r="AHF703"/>
      <c r="AHG703"/>
      <c r="AHH703"/>
      <c r="AHI703"/>
      <c r="AHJ703"/>
      <c r="AHK703"/>
      <c r="AHL703"/>
      <c r="AHM703"/>
      <c r="AHN703"/>
      <c r="AHO703"/>
      <c r="AHP703"/>
      <c r="AHQ703"/>
      <c r="AHR703"/>
      <c r="AHS703"/>
      <c r="AHT703"/>
      <c r="AHU703"/>
      <c r="AHV703"/>
      <c r="AHW703"/>
      <c r="AHX703"/>
      <c r="AHY703"/>
      <c r="AHZ703"/>
      <c r="AIA703"/>
      <c r="AIB703"/>
      <c r="AIC703"/>
      <c r="AID703"/>
      <c r="AIE703"/>
      <c r="AIF703"/>
      <c r="AIG703"/>
      <c r="AIH703"/>
      <c r="AII703"/>
      <c r="AIJ703"/>
      <c r="AIK703"/>
      <c r="AIL703"/>
      <c r="AIM703"/>
      <c r="AIN703"/>
      <c r="AIO703"/>
      <c r="AIP703"/>
      <c r="AIQ703"/>
      <c r="AIR703"/>
      <c r="AIS703"/>
      <c r="AIT703"/>
      <c r="AIU703"/>
      <c r="AIV703"/>
      <c r="AIW703"/>
      <c r="AIX703"/>
      <c r="AIY703"/>
      <c r="AIZ703"/>
      <c r="AJA703"/>
      <c r="AJB703"/>
      <c r="AJC703"/>
      <c r="AJD703"/>
      <c r="AJE703"/>
      <c r="AJF703"/>
      <c r="AJG703"/>
      <c r="AJH703"/>
      <c r="AJI703"/>
      <c r="AJJ703"/>
      <c r="AJK703"/>
      <c r="AJL703"/>
      <c r="AJM703"/>
      <c r="AJN703"/>
    </row>
    <row r="704" spans="1:951" s="95" customFormat="1" ht="18.75" customHeight="1">
      <c r="A704" s="112" t="s">
        <v>33</v>
      </c>
      <c r="B704" s="75" t="s">
        <v>39</v>
      </c>
      <c r="C704" s="76">
        <v>88316</v>
      </c>
      <c r="D704" s="86" t="s">
        <v>44</v>
      </c>
      <c r="E704" s="76" t="s">
        <v>43</v>
      </c>
      <c r="F704" s="139">
        <v>0.63300000000000001</v>
      </c>
      <c r="G704" s="1267">
        <v>18.899999999999999</v>
      </c>
      <c r="H704" s="1227">
        <f>5.68*F704</f>
        <v>3.59544</v>
      </c>
      <c r="I704" s="1232">
        <f>13.22*F704</f>
        <v>8.3682600000000011</v>
      </c>
      <c r="J704" s="214"/>
      <c r="K704" s="88"/>
      <c r="L704" s="89"/>
      <c r="M704" s="90"/>
      <c r="N704" s="91"/>
      <c r="O704" s="91"/>
      <c r="P704" s="94"/>
      <c r="Q704" s="94"/>
      <c r="R704" s="711"/>
      <c r="S704" s="711"/>
      <c r="T704" s="711"/>
      <c r="U704" s="711"/>
      <c r="V704" s="711"/>
      <c r="W704" s="711"/>
      <c r="X704" s="711"/>
      <c r="Y704" s="711"/>
      <c r="Z704" s="711"/>
      <c r="AA704" s="711"/>
      <c r="AB704" s="711"/>
      <c r="AC704" s="711"/>
      <c r="AD704" s="711"/>
      <c r="AE704" s="711"/>
      <c r="AF704" s="711"/>
      <c r="AG704" s="711"/>
      <c r="AH704" s="711"/>
      <c r="AI704" s="711"/>
      <c r="AJ704" s="711"/>
      <c r="AK704" s="711"/>
      <c r="AL704" s="711"/>
      <c r="AM704" s="711"/>
      <c r="AN704" s="711"/>
      <c r="AO704" s="711"/>
      <c r="AP704" s="711"/>
      <c r="AQ704" s="711"/>
      <c r="AR704" s="711"/>
      <c r="AS704" s="711"/>
      <c r="AT704" s="711"/>
      <c r="AU704" s="711"/>
      <c r="AV704" s="711"/>
      <c r="AW704" s="711"/>
      <c r="AX704" s="711"/>
      <c r="AY704" s="711"/>
      <c r="AZ704" s="711"/>
      <c r="BA704" s="711"/>
      <c r="BB704" s="711"/>
      <c r="BC704" s="711"/>
      <c r="BD704" s="711"/>
    </row>
    <row r="705" spans="1:950" s="95" customFormat="1" ht="18.75" customHeight="1">
      <c r="A705" s="112" t="s">
        <v>33</v>
      </c>
      <c r="B705" s="75" t="s">
        <v>39</v>
      </c>
      <c r="C705" s="76">
        <v>88323</v>
      </c>
      <c r="D705" s="86" t="s">
        <v>190</v>
      </c>
      <c r="E705" s="76" t="s">
        <v>43</v>
      </c>
      <c r="F705" s="139">
        <v>0.53900000000000003</v>
      </c>
      <c r="G705" s="139">
        <v>22.84</v>
      </c>
      <c r="H705" s="1227">
        <f>5.69*F705</f>
        <v>3.0669100000000005</v>
      </c>
      <c r="I705" s="1232">
        <f>17.15*F705</f>
        <v>9.2438500000000001</v>
      </c>
      <c r="J705" s="214"/>
      <c r="K705" s="88"/>
      <c r="L705" s="89"/>
      <c r="M705" s="90"/>
      <c r="N705" s="91"/>
      <c r="O705" s="91"/>
      <c r="P705" s="72"/>
      <c r="Q705" s="72"/>
      <c r="R705" s="711"/>
      <c r="S705" s="711"/>
      <c r="T705" s="711"/>
      <c r="U705" s="711"/>
      <c r="V705" s="711"/>
      <c r="W705" s="711"/>
      <c r="X705" s="711"/>
      <c r="Y705" s="711"/>
      <c r="Z705" s="711"/>
      <c r="AA705" s="711"/>
      <c r="AB705" s="711"/>
      <c r="AC705" s="711"/>
      <c r="AD705" s="711"/>
      <c r="AE705" s="711"/>
      <c r="AF705" s="711"/>
      <c r="AG705" s="711"/>
      <c r="AH705" s="711"/>
      <c r="AI705" s="711"/>
      <c r="AJ705" s="711"/>
      <c r="AK705" s="711"/>
      <c r="AL705" s="711"/>
      <c r="AM705" s="711"/>
      <c r="AN705" s="711"/>
      <c r="AO705" s="711"/>
      <c r="AP705" s="711"/>
      <c r="AQ705" s="711"/>
      <c r="AR705" s="711"/>
      <c r="AS705" s="711"/>
      <c r="AT705" s="711"/>
      <c r="AU705" s="711"/>
      <c r="AV705" s="711"/>
      <c r="AW705" s="711"/>
      <c r="AX705" s="711"/>
      <c r="AY705" s="711"/>
      <c r="AZ705" s="711"/>
      <c r="BA705" s="711"/>
      <c r="BB705" s="711"/>
      <c r="BC705" s="711"/>
      <c r="BD705" s="711"/>
    </row>
    <row r="706" spans="1:950" s="95" customFormat="1" ht="30.75" customHeight="1">
      <c r="A706" s="112" t="s">
        <v>33</v>
      </c>
      <c r="B706" s="75" t="s">
        <v>39</v>
      </c>
      <c r="C706" s="76">
        <v>93281</v>
      </c>
      <c r="D706" s="86" t="s">
        <v>885</v>
      </c>
      <c r="E706" s="76" t="s">
        <v>73</v>
      </c>
      <c r="F706" s="139">
        <v>1.32E-2</v>
      </c>
      <c r="G706" s="1267">
        <v>23.77</v>
      </c>
      <c r="H706" s="1227">
        <f>4.9*F706</f>
        <v>6.4680000000000001E-2</v>
      </c>
      <c r="I706" s="1232">
        <f>(17.61+0.61)*F706</f>
        <v>0.240504</v>
      </c>
      <c r="J706" s="214"/>
      <c r="K706" s="88"/>
      <c r="L706" s="89"/>
      <c r="M706" s="90"/>
      <c r="N706" s="91"/>
      <c r="O706" s="91"/>
      <c r="P706" s="13"/>
      <c r="Q706" s="13"/>
      <c r="R706" s="711"/>
      <c r="S706" s="711"/>
      <c r="T706" s="711"/>
      <c r="U706" s="711"/>
      <c r="V706" s="711"/>
      <c r="W706" s="711"/>
      <c r="X706" s="711"/>
      <c r="Y706" s="711"/>
      <c r="Z706" s="711"/>
      <c r="AA706" s="711"/>
      <c r="AB706" s="711"/>
      <c r="AC706" s="711"/>
      <c r="AD706" s="711"/>
      <c r="AE706" s="711"/>
      <c r="AF706" s="711"/>
      <c r="AG706" s="711"/>
      <c r="AH706" s="711"/>
      <c r="AI706" s="711"/>
      <c r="AJ706" s="711"/>
      <c r="AK706" s="711"/>
      <c r="AL706" s="711"/>
      <c r="AM706" s="711"/>
      <c r="AN706" s="711"/>
      <c r="AO706" s="711"/>
      <c r="AP706" s="711"/>
      <c r="AQ706" s="711"/>
      <c r="AR706" s="711"/>
      <c r="AS706" s="711"/>
      <c r="AT706" s="711"/>
      <c r="AU706" s="711"/>
      <c r="AV706" s="711"/>
      <c r="AW706" s="711"/>
      <c r="AX706" s="711"/>
      <c r="AY706" s="711"/>
      <c r="AZ706" s="711"/>
      <c r="BA706" s="711"/>
      <c r="BB706" s="711"/>
      <c r="BC706" s="711"/>
      <c r="BD706" s="711"/>
    </row>
    <row r="707" spans="1:950" s="95" customFormat="1" ht="29.25" customHeight="1">
      <c r="A707" s="112" t="s">
        <v>33</v>
      </c>
      <c r="B707" s="75" t="s">
        <v>39</v>
      </c>
      <c r="C707" s="76">
        <v>93282</v>
      </c>
      <c r="D707" s="86" t="s">
        <v>886</v>
      </c>
      <c r="E707" s="76" t="s">
        <v>79</v>
      </c>
      <c r="F707" s="139">
        <v>1.83E-2</v>
      </c>
      <c r="G707" s="1267">
        <v>22.84</v>
      </c>
      <c r="H707" s="1227">
        <f>4.9*F707</f>
        <v>8.9670000000000014E-2</v>
      </c>
      <c r="I707" s="1232">
        <f>17.94*F707</f>
        <v>0.32830200000000004</v>
      </c>
      <c r="J707" s="214"/>
      <c r="K707" s="88"/>
      <c r="L707" s="89"/>
      <c r="M707" s="90"/>
      <c r="N707" s="91"/>
      <c r="O707" s="91"/>
      <c r="P707" s="13"/>
      <c r="Q707" s="13"/>
      <c r="R707" s="711"/>
      <c r="S707" s="711"/>
      <c r="T707" s="711"/>
      <c r="U707" s="711"/>
      <c r="V707" s="711"/>
      <c r="W707" s="711"/>
      <c r="X707" s="711"/>
      <c r="Y707" s="711"/>
      <c r="Z707" s="711"/>
      <c r="AA707" s="711"/>
      <c r="AB707" s="711"/>
      <c r="AC707" s="711"/>
      <c r="AD707" s="711"/>
      <c r="AE707" s="711"/>
      <c r="AF707" s="711"/>
      <c r="AG707" s="711"/>
      <c r="AH707" s="711"/>
      <c r="AI707" s="711"/>
      <c r="AJ707" s="711"/>
      <c r="AK707" s="711"/>
      <c r="AL707" s="711"/>
      <c r="AM707" s="711"/>
      <c r="AN707" s="711"/>
      <c r="AO707" s="711"/>
      <c r="AP707" s="711"/>
      <c r="AQ707" s="711"/>
      <c r="AR707" s="711"/>
      <c r="AS707" s="711"/>
      <c r="AT707" s="711"/>
      <c r="AU707" s="711"/>
      <c r="AV707" s="711"/>
      <c r="AW707" s="711"/>
      <c r="AX707" s="711"/>
      <c r="AY707" s="711"/>
      <c r="AZ707" s="711"/>
      <c r="BA707" s="711"/>
      <c r="BB707" s="711"/>
      <c r="BC707" s="711"/>
      <c r="BD707" s="711"/>
    </row>
    <row r="708" spans="1:950" s="95" customFormat="1" ht="30" customHeight="1">
      <c r="A708" s="112" t="s">
        <v>33</v>
      </c>
      <c r="B708" s="75" t="s">
        <v>45</v>
      </c>
      <c r="C708" s="76">
        <v>142</v>
      </c>
      <c r="D708" s="86" t="s">
        <v>173</v>
      </c>
      <c r="E708" s="76" t="s">
        <v>196</v>
      </c>
      <c r="F708" s="139">
        <v>0.161</v>
      </c>
      <c r="G708" s="1267">
        <v>29.78</v>
      </c>
      <c r="H708" s="1227">
        <f>F708*G708</f>
        <v>4.7945800000000007</v>
      </c>
      <c r="I708" s="1232"/>
      <c r="J708" s="214"/>
      <c r="K708" s="88"/>
      <c r="L708" s="89"/>
      <c r="M708" s="90"/>
      <c r="N708" s="91"/>
      <c r="O708" s="91"/>
      <c r="P708" s="94"/>
      <c r="Q708" s="94"/>
      <c r="R708" s="711"/>
      <c r="S708" s="711"/>
      <c r="T708" s="711"/>
      <c r="U708" s="711"/>
      <c r="V708" s="711"/>
      <c r="W708" s="711"/>
      <c r="X708" s="711"/>
      <c r="Y708" s="711"/>
      <c r="Z708" s="711"/>
      <c r="AA708" s="711"/>
      <c r="AB708" s="711"/>
      <c r="AC708" s="711"/>
      <c r="AD708" s="711"/>
      <c r="AE708" s="711"/>
      <c r="AF708" s="711"/>
      <c r="AG708" s="711"/>
      <c r="AH708" s="711"/>
      <c r="AI708" s="711"/>
      <c r="AJ708" s="711"/>
      <c r="AK708" s="711"/>
      <c r="AL708" s="711"/>
      <c r="AM708" s="711"/>
      <c r="AN708" s="711"/>
      <c r="AO708" s="711"/>
      <c r="AP708" s="711"/>
      <c r="AQ708" s="711"/>
      <c r="AR708" s="711"/>
      <c r="AS708" s="711"/>
      <c r="AT708" s="711"/>
      <c r="AU708" s="711"/>
      <c r="AV708" s="711"/>
      <c r="AW708" s="711"/>
      <c r="AX708" s="711"/>
      <c r="AY708" s="711"/>
      <c r="AZ708" s="711"/>
      <c r="BA708" s="711"/>
      <c r="BB708" s="711"/>
      <c r="BC708" s="711"/>
      <c r="BD708" s="711"/>
    </row>
    <row r="709" spans="1:950" s="73" customFormat="1" ht="13.8">
      <c r="A709" s="112" t="s">
        <v>33</v>
      </c>
      <c r="B709" s="75" t="s">
        <v>45</v>
      </c>
      <c r="C709" s="76">
        <v>5061</v>
      </c>
      <c r="D709" s="86" t="s">
        <v>68</v>
      </c>
      <c r="E709" s="76" t="s">
        <v>51</v>
      </c>
      <c r="F709" s="139">
        <v>2.4E-2</v>
      </c>
      <c r="G709" s="1267">
        <v>19.96</v>
      </c>
      <c r="H709" s="1227">
        <f>F709*G709</f>
        <v>0.47904000000000002</v>
      </c>
      <c r="I709" s="1232"/>
      <c r="J709" s="214"/>
      <c r="K709" s="88"/>
      <c r="L709" s="89"/>
      <c r="M709" s="90"/>
      <c r="N709" s="91"/>
      <c r="O709" s="91"/>
      <c r="P709" s="94"/>
      <c r="Q709" s="94"/>
      <c r="R709" s="704"/>
      <c r="S709" s="704"/>
      <c r="T709" s="704"/>
      <c r="U709" s="704"/>
      <c r="V709" s="704"/>
      <c r="W709" s="704"/>
      <c r="X709" s="704"/>
      <c r="Y709" s="704"/>
      <c r="Z709" s="704"/>
      <c r="AA709" s="704"/>
      <c r="AB709" s="704"/>
      <c r="AC709" s="704"/>
      <c r="AD709" s="704"/>
      <c r="AE709" s="704"/>
      <c r="AF709" s="704"/>
      <c r="AG709" s="704"/>
      <c r="AH709" s="704"/>
      <c r="AI709" s="704"/>
      <c r="AJ709" s="704"/>
      <c r="AK709" s="704"/>
      <c r="AL709" s="704"/>
      <c r="AM709" s="704"/>
      <c r="AN709" s="704"/>
      <c r="AO709" s="704"/>
      <c r="AP709" s="704"/>
      <c r="AQ709" s="704"/>
      <c r="AR709" s="704"/>
      <c r="AS709" s="704"/>
      <c r="AT709" s="704"/>
      <c r="AU709" s="704"/>
      <c r="AV709" s="704"/>
      <c r="AW709" s="704"/>
      <c r="AX709" s="704"/>
      <c r="AY709" s="704"/>
      <c r="AZ709" s="704"/>
      <c r="BA709" s="704"/>
      <c r="BB709" s="704"/>
      <c r="BC709" s="704"/>
      <c r="BD709" s="704"/>
    </row>
    <row r="710" spans="1:950" ht="19.5" customHeight="1">
      <c r="A710" s="112" t="s">
        <v>33</v>
      </c>
      <c r="B710" s="75" t="s">
        <v>45</v>
      </c>
      <c r="C710" s="76">
        <v>5104</v>
      </c>
      <c r="D710" s="77" t="s">
        <v>197</v>
      </c>
      <c r="E710" s="76" t="s">
        <v>51</v>
      </c>
      <c r="F710" s="139">
        <v>4.8999999999999998E-3</v>
      </c>
      <c r="G710" s="1267">
        <v>66.180000000000007</v>
      </c>
      <c r="H710" s="1227">
        <f>F710*G710</f>
        <v>0.32428200000000001</v>
      </c>
      <c r="I710" s="1232"/>
      <c r="J710" s="214"/>
      <c r="K710" s="80"/>
      <c r="L710" s="81"/>
      <c r="M710" s="82"/>
      <c r="N710" s="108"/>
      <c r="O710" s="108"/>
      <c r="P710" s="94"/>
      <c r="Q710" s="94"/>
      <c r="R710" s="702"/>
      <c r="S710" s="702"/>
      <c r="T710" s="702"/>
      <c r="U710" s="702"/>
      <c r="V710" s="702"/>
      <c r="W710" s="702"/>
      <c r="X710" s="702"/>
      <c r="Y710" s="702"/>
      <c r="Z710" s="702"/>
      <c r="AA710" s="702"/>
      <c r="AB710" s="702"/>
      <c r="AC710" s="702"/>
      <c r="AD710" s="702"/>
      <c r="AE710" s="702"/>
      <c r="AF710" s="702"/>
      <c r="AG710" s="702"/>
      <c r="AH710" s="702"/>
      <c r="AI710" s="702"/>
      <c r="AJ710" s="702"/>
      <c r="AK710" s="702"/>
      <c r="AL710" s="702"/>
      <c r="AM710" s="702"/>
      <c r="AN710" s="702"/>
      <c r="AO710" s="702"/>
      <c r="AP710" s="702"/>
      <c r="AQ710" s="702"/>
      <c r="AR710" s="702"/>
      <c r="AS710" s="702"/>
      <c r="AT710" s="702"/>
      <c r="AU710" s="702"/>
      <c r="AV710" s="702"/>
      <c r="AW710" s="702"/>
      <c r="AX710" s="702"/>
      <c r="AY710" s="702"/>
      <c r="AZ710" s="702"/>
      <c r="BA710" s="702"/>
      <c r="BB710" s="702"/>
      <c r="BC710" s="702"/>
      <c r="BD710" s="702"/>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c r="HO710"/>
      <c r="HP710"/>
      <c r="HQ710"/>
      <c r="HR710"/>
      <c r="HS710"/>
      <c r="HT710"/>
      <c r="HU710"/>
      <c r="HV710"/>
      <c r="HW710"/>
      <c r="HX710"/>
      <c r="HY710"/>
      <c r="HZ710"/>
      <c r="IA710"/>
      <c r="IB710"/>
      <c r="IC710"/>
      <c r="ID710"/>
      <c r="IE710"/>
      <c r="IF710"/>
      <c r="IG710"/>
      <c r="IH710"/>
      <c r="II710"/>
      <c r="IJ710"/>
      <c r="IK710"/>
      <c r="IL710"/>
      <c r="IM710"/>
      <c r="IN710"/>
      <c r="IO710"/>
      <c r="IP710"/>
      <c r="IQ710"/>
      <c r="IR710"/>
      <c r="IS710"/>
      <c r="IT710"/>
      <c r="IU710"/>
      <c r="IV710"/>
      <c r="IW710"/>
      <c r="IX710"/>
      <c r="IY710"/>
      <c r="IZ710"/>
      <c r="JA710"/>
      <c r="JB710"/>
      <c r="JC710"/>
      <c r="JD710"/>
      <c r="JE710"/>
      <c r="JF710"/>
      <c r="JG710"/>
      <c r="JH710"/>
      <c r="JI710"/>
      <c r="JJ710"/>
      <c r="JK710"/>
      <c r="JL710"/>
      <c r="JM710"/>
      <c r="JN710"/>
      <c r="JO710"/>
      <c r="JP710"/>
      <c r="JQ710"/>
      <c r="JR710"/>
      <c r="JS710"/>
      <c r="JT710"/>
      <c r="JU710"/>
      <c r="JV710"/>
      <c r="JW710"/>
      <c r="JX710"/>
      <c r="JY710"/>
      <c r="JZ710"/>
      <c r="KA710"/>
      <c r="KB710"/>
      <c r="KC710"/>
      <c r="KD710"/>
      <c r="KE710"/>
      <c r="KF710"/>
      <c r="KG710"/>
      <c r="KH710"/>
      <c r="KI710"/>
      <c r="KJ710"/>
      <c r="KK710"/>
      <c r="KL710"/>
      <c r="KM710"/>
      <c r="KN710"/>
      <c r="KO710"/>
      <c r="KP710"/>
      <c r="KQ710"/>
      <c r="KR710"/>
      <c r="KS710"/>
      <c r="KT710"/>
      <c r="KU710"/>
      <c r="KV710"/>
      <c r="KW710"/>
      <c r="KX710"/>
      <c r="KY710"/>
      <c r="KZ710"/>
      <c r="LA710"/>
      <c r="LB710"/>
      <c r="LC710"/>
      <c r="LD710"/>
      <c r="LE710"/>
      <c r="LF710"/>
      <c r="LG710"/>
      <c r="LH710"/>
      <c r="LI710"/>
      <c r="LJ710"/>
      <c r="LK710"/>
      <c r="LL710"/>
      <c r="LM710"/>
      <c r="LN710"/>
      <c r="LO710"/>
      <c r="LP710"/>
      <c r="LQ710"/>
      <c r="LR710"/>
      <c r="LS710"/>
      <c r="LT710"/>
      <c r="LU710"/>
      <c r="LV710"/>
      <c r="LW710"/>
      <c r="LX710"/>
      <c r="LY710"/>
      <c r="LZ710"/>
      <c r="MA710"/>
      <c r="MB710"/>
      <c r="MC710"/>
      <c r="MD710"/>
      <c r="ME710"/>
      <c r="MF710"/>
      <c r="MG710"/>
      <c r="MH710"/>
      <c r="MI710"/>
      <c r="MJ710"/>
      <c r="MK710"/>
      <c r="ML710"/>
      <c r="MM710"/>
      <c r="MN710"/>
      <c r="MO710"/>
      <c r="MP710"/>
      <c r="MQ710"/>
      <c r="MR710"/>
      <c r="MS710"/>
      <c r="MT710"/>
      <c r="MU710"/>
      <c r="MV710"/>
      <c r="MW710"/>
      <c r="MX710"/>
      <c r="MY710"/>
      <c r="MZ710"/>
      <c r="NA710"/>
      <c r="NB710"/>
      <c r="NC710"/>
      <c r="ND710"/>
      <c r="NE710"/>
      <c r="NF710"/>
      <c r="NG710"/>
      <c r="NH710"/>
      <c r="NI710"/>
      <c r="NJ710"/>
      <c r="NK710"/>
      <c r="NL710"/>
      <c r="NM710"/>
      <c r="NN710"/>
      <c r="NO710"/>
      <c r="NP710"/>
      <c r="NQ710"/>
      <c r="NR710"/>
      <c r="NS710"/>
      <c r="NT710"/>
      <c r="NU710"/>
      <c r="NV710"/>
      <c r="NW710"/>
      <c r="NX710"/>
      <c r="NY710"/>
      <c r="NZ710"/>
      <c r="OA710"/>
      <c r="OB710"/>
      <c r="OC710"/>
      <c r="OD710"/>
      <c r="OE710"/>
      <c r="OF710"/>
      <c r="OG710"/>
      <c r="OH710"/>
      <c r="OI710"/>
      <c r="OJ710"/>
      <c r="OK710"/>
      <c r="OL710"/>
      <c r="OM710"/>
      <c r="ON710"/>
      <c r="OO710"/>
      <c r="OP710"/>
      <c r="OQ710"/>
      <c r="OR710"/>
      <c r="OS710"/>
      <c r="OT710"/>
      <c r="OU710"/>
      <c r="OV710"/>
      <c r="OW710"/>
      <c r="OX710"/>
      <c r="OY710"/>
      <c r="OZ710"/>
      <c r="PA710"/>
      <c r="PB710"/>
      <c r="PC710"/>
      <c r="PD710"/>
      <c r="PE710"/>
      <c r="PF710"/>
      <c r="PG710"/>
      <c r="PH710"/>
      <c r="PI710"/>
      <c r="PJ710"/>
      <c r="PK710"/>
      <c r="PL710"/>
      <c r="PM710"/>
      <c r="PN710"/>
      <c r="PO710"/>
      <c r="PP710"/>
      <c r="PQ710"/>
      <c r="PR710"/>
      <c r="PS710"/>
      <c r="PT710"/>
      <c r="PU710"/>
      <c r="PV710"/>
      <c r="PW710"/>
      <c r="PX710"/>
      <c r="PY710"/>
      <c r="PZ710"/>
      <c r="QA710"/>
      <c r="QB710"/>
      <c r="QC710"/>
      <c r="QD710"/>
      <c r="QE710"/>
      <c r="QF710"/>
      <c r="QG710"/>
      <c r="QH710"/>
      <c r="QI710"/>
      <c r="QJ710"/>
      <c r="QK710"/>
      <c r="QL710"/>
      <c r="QM710"/>
      <c r="QN710"/>
      <c r="QO710"/>
      <c r="QP710"/>
      <c r="QQ710"/>
      <c r="QR710"/>
      <c r="QS710"/>
      <c r="QT710"/>
      <c r="QU710"/>
      <c r="QV710"/>
      <c r="QW710"/>
      <c r="QX710"/>
      <c r="QY710"/>
      <c r="QZ710"/>
      <c r="RA710"/>
      <c r="RB710"/>
      <c r="RC710"/>
      <c r="RD710"/>
      <c r="RE710"/>
      <c r="RF710"/>
      <c r="RG710"/>
      <c r="RH710"/>
      <c r="RI710"/>
      <c r="RJ710"/>
      <c r="RK710"/>
      <c r="RL710"/>
      <c r="RM710"/>
      <c r="RN710"/>
      <c r="RO710"/>
      <c r="RP710"/>
      <c r="RQ710"/>
      <c r="RR710"/>
      <c r="RS710"/>
      <c r="RT710"/>
      <c r="RU710"/>
      <c r="RV710"/>
      <c r="RW710"/>
      <c r="RX710"/>
      <c r="RY710"/>
      <c r="RZ710"/>
      <c r="SA710"/>
      <c r="SB710"/>
      <c r="SC710"/>
      <c r="SD710"/>
      <c r="SE710"/>
      <c r="SF710"/>
      <c r="SG710"/>
      <c r="SH710"/>
      <c r="SI710"/>
      <c r="SJ710"/>
      <c r="SK710"/>
      <c r="SL710"/>
      <c r="SM710"/>
      <c r="SN710"/>
      <c r="SO710"/>
      <c r="SP710"/>
      <c r="SQ710"/>
      <c r="SR710"/>
      <c r="SS710"/>
      <c r="ST710"/>
      <c r="SU710"/>
      <c r="SV710"/>
      <c r="SW710"/>
      <c r="SX710"/>
      <c r="SY710"/>
      <c r="SZ710"/>
      <c r="TA710"/>
      <c r="TB710"/>
      <c r="TC710"/>
      <c r="TD710"/>
      <c r="TE710"/>
      <c r="TF710"/>
      <c r="TG710"/>
      <c r="TH710"/>
      <c r="TI710"/>
      <c r="TJ710"/>
      <c r="TK710"/>
      <c r="TL710"/>
      <c r="TM710"/>
      <c r="TN710"/>
      <c r="TO710"/>
      <c r="TP710"/>
      <c r="TQ710"/>
      <c r="TR710"/>
      <c r="TS710"/>
      <c r="TT710"/>
      <c r="TU710"/>
      <c r="TV710"/>
      <c r="TW710"/>
      <c r="TX710"/>
      <c r="TY710"/>
      <c r="TZ710"/>
      <c r="UA710"/>
      <c r="UB710"/>
      <c r="UC710"/>
      <c r="UD710"/>
      <c r="UE710"/>
      <c r="UF710"/>
      <c r="UG710"/>
      <c r="UH710"/>
      <c r="UI710"/>
      <c r="UJ710"/>
      <c r="UK710"/>
      <c r="UL710"/>
      <c r="UM710"/>
      <c r="UN710"/>
      <c r="UO710"/>
      <c r="UP710"/>
      <c r="UQ710"/>
      <c r="UR710"/>
      <c r="US710"/>
      <c r="UT710"/>
      <c r="UU710"/>
      <c r="UV710"/>
      <c r="UW710"/>
      <c r="UX710"/>
      <c r="UY710"/>
      <c r="UZ710"/>
      <c r="VA710"/>
      <c r="VB710"/>
      <c r="VC710"/>
      <c r="VD710"/>
      <c r="VE710"/>
      <c r="VF710"/>
      <c r="VG710"/>
      <c r="VH710"/>
      <c r="VI710"/>
      <c r="VJ710"/>
      <c r="VK710"/>
      <c r="VL710"/>
      <c r="VM710"/>
      <c r="VN710"/>
      <c r="VO710"/>
      <c r="VP710"/>
      <c r="VQ710"/>
      <c r="VR710"/>
      <c r="VS710"/>
      <c r="VT710"/>
      <c r="VU710"/>
      <c r="VV710"/>
      <c r="VW710"/>
      <c r="VX710"/>
      <c r="VY710"/>
      <c r="VZ710"/>
      <c r="WA710"/>
      <c r="WB710"/>
      <c r="WC710"/>
      <c r="WD710"/>
      <c r="WE710"/>
      <c r="WF710"/>
      <c r="WG710"/>
      <c r="WH710"/>
      <c r="WI710"/>
      <c r="WJ710"/>
      <c r="WK710"/>
      <c r="WL710"/>
      <c r="WM710"/>
      <c r="WN710"/>
      <c r="WO710"/>
      <c r="WP710"/>
      <c r="WQ710"/>
      <c r="WR710"/>
      <c r="WS710"/>
      <c r="WT710"/>
      <c r="WU710"/>
      <c r="WV710"/>
      <c r="WW710"/>
      <c r="WX710"/>
      <c r="WY710"/>
      <c r="WZ710"/>
      <c r="XA710"/>
      <c r="XB710"/>
      <c r="XC710"/>
      <c r="XD710"/>
      <c r="XE710"/>
      <c r="XF710"/>
      <c r="XG710"/>
      <c r="XH710"/>
      <c r="XI710"/>
      <c r="XJ710"/>
      <c r="XK710"/>
      <c r="XL710"/>
      <c r="XM710"/>
      <c r="XN710"/>
      <c r="XO710"/>
      <c r="XP710"/>
      <c r="XQ710"/>
      <c r="XR710"/>
      <c r="XS710"/>
      <c r="XT710"/>
      <c r="XU710"/>
      <c r="XV710"/>
      <c r="XW710"/>
      <c r="XX710"/>
      <c r="XY710"/>
      <c r="XZ710"/>
      <c r="YA710"/>
      <c r="YB710"/>
      <c r="YC710"/>
      <c r="YD710"/>
      <c r="YE710"/>
      <c r="YF710"/>
      <c r="YG710"/>
      <c r="YH710"/>
      <c r="YI710"/>
      <c r="YJ710"/>
      <c r="YK710"/>
      <c r="YL710"/>
      <c r="YM710"/>
      <c r="YN710"/>
      <c r="YO710"/>
      <c r="YP710"/>
      <c r="YQ710"/>
      <c r="YR710"/>
      <c r="YS710"/>
      <c r="YT710"/>
      <c r="YU710"/>
      <c r="YV710"/>
      <c r="YW710"/>
      <c r="YX710"/>
      <c r="YY710"/>
      <c r="YZ710"/>
      <c r="ZA710"/>
      <c r="ZB710"/>
      <c r="ZC710"/>
      <c r="ZD710"/>
      <c r="ZE710"/>
      <c r="ZF710"/>
      <c r="ZG710"/>
      <c r="ZH710"/>
      <c r="ZI710"/>
      <c r="ZJ710"/>
      <c r="ZK710"/>
      <c r="ZL710"/>
      <c r="ZM710"/>
      <c r="ZN710"/>
      <c r="ZO710"/>
      <c r="ZP710"/>
      <c r="ZQ710"/>
      <c r="ZR710"/>
      <c r="ZS710"/>
      <c r="ZT710"/>
      <c r="ZU710"/>
      <c r="ZV710"/>
      <c r="ZW710"/>
      <c r="ZX710"/>
      <c r="ZY710"/>
      <c r="ZZ710"/>
      <c r="AAA710"/>
      <c r="AAB710"/>
      <c r="AAC710"/>
      <c r="AAD710"/>
      <c r="AAE710"/>
      <c r="AAF710"/>
      <c r="AAG710"/>
      <c r="AAH710"/>
      <c r="AAI710"/>
      <c r="AAJ710"/>
      <c r="AAK710"/>
      <c r="AAL710"/>
      <c r="AAM710"/>
      <c r="AAN710"/>
      <c r="AAO710"/>
      <c r="AAP710"/>
      <c r="AAQ710"/>
      <c r="AAR710"/>
      <c r="AAS710"/>
      <c r="AAT710"/>
      <c r="AAU710"/>
      <c r="AAV710"/>
      <c r="AAW710"/>
      <c r="AAX710"/>
      <c r="AAY710"/>
      <c r="AAZ710"/>
      <c r="ABA710"/>
      <c r="ABB710"/>
      <c r="ABC710"/>
      <c r="ABD710"/>
      <c r="ABE710"/>
      <c r="ABF710"/>
      <c r="ABG710"/>
      <c r="ABH710"/>
      <c r="ABI710"/>
      <c r="ABJ710"/>
      <c r="ABK710"/>
      <c r="ABL710"/>
      <c r="ABM710"/>
      <c r="ABN710"/>
      <c r="ABO710"/>
      <c r="ABP710"/>
      <c r="ABQ710"/>
      <c r="ABR710"/>
      <c r="ABS710"/>
      <c r="ABT710"/>
      <c r="ABU710"/>
      <c r="ABV710"/>
      <c r="ABW710"/>
      <c r="ABX710"/>
      <c r="ABY710"/>
      <c r="ABZ710"/>
      <c r="ACA710"/>
      <c r="ACB710"/>
      <c r="ACC710"/>
      <c r="ACD710"/>
      <c r="ACE710"/>
      <c r="ACF710"/>
      <c r="ACG710"/>
      <c r="ACH710"/>
      <c r="ACI710"/>
      <c r="ACJ710"/>
      <c r="ACK710"/>
      <c r="ACL710"/>
      <c r="ACM710"/>
      <c r="ACN710"/>
      <c r="ACO710"/>
      <c r="ACP710"/>
      <c r="ACQ710"/>
      <c r="ACR710"/>
      <c r="ACS710"/>
      <c r="ACT710"/>
      <c r="ACU710"/>
      <c r="ACV710"/>
      <c r="ACW710"/>
      <c r="ACX710"/>
      <c r="ACY710"/>
      <c r="ACZ710"/>
      <c r="ADA710"/>
      <c r="ADB710"/>
      <c r="ADC710"/>
      <c r="ADD710"/>
      <c r="ADE710"/>
      <c r="ADF710"/>
      <c r="ADG710"/>
      <c r="ADH710"/>
      <c r="ADI710"/>
      <c r="ADJ710"/>
      <c r="ADK710"/>
      <c r="ADL710"/>
      <c r="ADM710"/>
      <c r="ADN710"/>
      <c r="ADO710"/>
      <c r="ADP710"/>
      <c r="ADQ710"/>
      <c r="ADR710"/>
      <c r="ADS710"/>
      <c r="ADT710"/>
      <c r="ADU710"/>
      <c r="ADV710"/>
      <c r="ADW710"/>
      <c r="ADX710"/>
      <c r="ADY710"/>
      <c r="ADZ710"/>
      <c r="AEA710"/>
      <c r="AEB710"/>
      <c r="AEC710"/>
      <c r="AED710"/>
      <c r="AEE710"/>
      <c r="AEF710"/>
      <c r="AEG710"/>
      <c r="AEH710"/>
      <c r="AEI710"/>
      <c r="AEJ710"/>
      <c r="AEK710"/>
      <c r="AEL710"/>
      <c r="AEM710"/>
      <c r="AEN710"/>
      <c r="AEO710"/>
      <c r="AEP710"/>
      <c r="AEQ710"/>
      <c r="AER710"/>
      <c r="AES710"/>
      <c r="AET710"/>
      <c r="AEU710"/>
      <c r="AEV710"/>
      <c r="AEW710"/>
      <c r="AEX710"/>
      <c r="AEY710"/>
      <c r="AEZ710"/>
      <c r="AFA710"/>
      <c r="AFB710"/>
      <c r="AFC710"/>
      <c r="AFD710"/>
      <c r="AFE710"/>
      <c r="AFF710"/>
      <c r="AFG710"/>
      <c r="AFH710"/>
      <c r="AFI710"/>
      <c r="AFJ710"/>
      <c r="AFK710"/>
      <c r="AFL710"/>
      <c r="AFM710"/>
      <c r="AFN710"/>
      <c r="AFO710"/>
      <c r="AFP710"/>
      <c r="AFQ710"/>
      <c r="AFR710"/>
      <c r="AFS710"/>
      <c r="AFT710"/>
      <c r="AFU710"/>
      <c r="AFV710"/>
      <c r="AFW710"/>
      <c r="AFX710"/>
      <c r="AFY710"/>
      <c r="AFZ710"/>
      <c r="AGA710"/>
      <c r="AGB710"/>
      <c r="AGC710"/>
      <c r="AGD710"/>
      <c r="AGE710"/>
      <c r="AGF710"/>
      <c r="AGG710"/>
      <c r="AGH710"/>
      <c r="AGI710"/>
      <c r="AGJ710"/>
      <c r="AGK710"/>
      <c r="AGL710"/>
      <c r="AGM710"/>
      <c r="AGN710"/>
      <c r="AGO710"/>
      <c r="AGP710"/>
      <c r="AGQ710"/>
      <c r="AGR710"/>
      <c r="AGS710"/>
      <c r="AGT710"/>
      <c r="AGU710"/>
      <c r="AGV710"/>
      <c r="AGW710"/>
      <c r="AGX710"/>
      <c r="AGY710"/>
      <c r="AGZ710"/>
      <c r="AHA710"/>
      <c r="AHB710"/>
      <c r="AHC710"/>
      <c r="AHD710"/>
      <c r="AHE710"/>
      <c r="AHF710"/>
      <c r="AHG710"/>
      <c r="AHH710"/>
      <c r="AHI710"/>
      <c r="AHJ710"/>
      <c r="AHK710"/>
      <c r="AHL710"/>
      <c r="AHM710"/>
      <c r="AHN710"/>
      <c r="AHO710"/>
      <c r="AHP710"/>
      <c r="AHQ710"/>
      <c r="AHR710"/>
      <c r="AHS710"/>
      <c r="AHT710"/>
      <c r="AHU710"/>
      <c r="AHV710"/>
      <c r="AHW710"/>
      <c r="AHX710"/>
      <c r="AHY710"/>
      <c r="AHZ710"/>
      <c r="AIA710"/>
      <c r="AIB710"/>
      <c r="AIC710"/>
      <c r="AID710"/>
      <c r="AIE710"/>
      <c r="AIF710"/>
      <c r="AIG710"/>
      <c r="AIH710"/>
      <c r="AII710"/>
      <c r="AIJ710"/>
      <c r="AIK710"/>
      <c r="AIL710"/>
      <c r="AIM710"/>
      <c r="AIN710"/>
      <c r="AIO710"/>
      <c r="AIP710"/>
      <c r="AIQ710"/>
      <c r="AIR710"/>
      <c r="AIS710"/>
      <c r="AIT710"/>
      <c r="AIU710"/>
      <c r="AIV710"/>
      <c r="AIW710"/>
      <c r="AIX710"/>
      <c r="AIY710"/>
      <c r="AIZ710"/>
      <c r="AJA710"/>
      <c r="AJB710"/>
      <c r="AJC710"/>
      <c r="AJD710"/>
      <c r="AJE710"/>
      <c r="AJF710"/>
      <c r="AJG710"/>
      <c r="AJH710"/>
      <c r="AJI710"/>
      <c r="AJJ710"/>
      <c r="AJK710"/>
      <c r="AJL710"/>
      <c r="AJM710"/>
      <c r="AJN710"/>
    </row>
    <row r="711" spans="1:950" ht="19.5" customHeight="1">
      <c r="A711" s="112" t="s">
        <v>33</v>
      </c>
      <c r="B711" s="75" t="s">
        <v>45</v>
      </c>
      <c r="C711" s="76">
        <v>13388</v>
      </c>
      <c r="D711" s="77" t="s">
        <v>198</v>
      </c>
      <c r="E711" s="76" t="s">
        <v>51</v>
      </c>
      <c r="F711" s="139">
        <v>0.18</v>
      </c>
      <c r="G711" s="1267">
        <v>160.59</v>
      </c>
      <c r="H711" s="1227">
        <f>F711*G711</f>
        <v>28.906199999999998</v>
      </c>
      <c r="I711" s="1232"/>
      <c r="J711" s="214"/>
      <c r="K711" s="80"/>
      <c r="L711" s="81"/>
      <c r="M711" s="82"/>
      <c r="N711" s="108"/>
      <c r="O711" s="108"/>
      <c r="P711" s="94"/>
      <c r="Q711" s="94"/>
      <c r="R711" s="702"/>
      <c r="S711" s="702"/>
      <c r="T711" s="702"/>
      <c r="U711" s="702"/>
      <c r="V711" s="702"/>
      <c r="W711" s="702"/>
      <c r="X711" s="702"/>
      <c r="Y711" s="702"/>
      <c r="Z711" s="702"/>
      <c r="AA711" s="702"/>
      <c r="AB711" s="702"/>
      <c r="AC711" s="702"/>
      <c r="AD711" s="702"/>
      <c r="AE711" s="702"/>
      <c r="AF711" s="702"/>
      <c r="AG711" s="702"/>
      <c r="AH711" s="702"/>
      <c r="AI711" s="702"/>
      <c r="AJ711" s="702"/>
      <c r="AK711" s="702"/>
      <c r="AL711" s="702"/>
      <c r="AM711" s="702"/>
      <c r="AN711" s="702"/>
      <c r="AO711" s="702"/>
      <c r="AP711" s="702"/>
      <c r="AQ711" s="702"/>
      <c r="AR711" s="702"/>
      <c r="AS711" s="702"/>
      <c r="AT711" s="702"/>
      <c r="AU711" s="702"/>
      <c r="AV711" s="702"/>
      <c r="AW711" s="702"/>
      <c r="AX711" s="702"/>
      <c r="AY711" s="702"/>
      <c r="AZ711" s="702"/>
      <c r="BA711" s="702"/>
      <c r="BB711" s="702"/>
      <c r="BC711" s="702"/>
      <c r="BD711" s="702"/>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c r="DY711"/>
      <c r="DZ711"/>
      <c r="EA711"/>
      <c r="EB711"/>
      <c r="EC711"/>
      <c r="ED711"/>
      <c r="EE711"/>
      <c r="EF711"/>
      <c r="EG711"/>
      <c r="EH711"/>
      <c r="EI711"/>
      <c r="EJ711"/>
      <c r="EK711"/>
      <c r="EL711"/>
      <c r="EM711"/>
      <c r="EN711"/>
      <c r="EO711"/>
      <c r="EP711"/>
      <c r="EQ711"/>
      <c r="ER711"/>
      <c r="ES711"/>
      <c r="ET711"/>
      <c r="EU711"/>
      <c r="EV711"/>
      <c r="EW711"/>
      <c r="EX711"/>
      <c r="EY711"/>
      <c r="EZ711"/>
      <c r="FA711"/>
      <c r="FB711"/>
      <c r="FC711"/>
      <c r="FD711"/>
      <c r="FE711"/>
      <c r="FF711"/>
      <c r="FG711"/>
      <c r="FH711"/>
      <c r="FI711"/>
      <c r="FJ711"/>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c r="HO711"/>
      <c r="HP711"/>
      <c r="HQ711"/>
      <c r="HR711"/>
      <c r="HS711"/>
      <c r="HT711"/>
      <c r="HU711"/>
      <c r="HV711"/>
      <c r="HW711"/>
      <c r="HX711"/>
      <c r="HY711"/>
      <c r="HZ711"/>
      <c r="IA711"/>
      <c r="IB711"/>
      <c r="IC711"/>
      <c r="ID711"/>
      <c r="IE711"/>
      <c r="IF711"/>
      <c r="IG711"/>
      <c r="IH711"/>
      <c r="II711"/>
      <c r="IJ711"/>
      <c r="IK711"/>
      <c r="IL711"/>
      <c r="IM711"/>
      <c r="IN711"/>
      <c r="IO711"/>
      <c r="IP711"/>
      <c r="IQ711"/>
      <c r="IR711"/>
      <c r="IS711"/>
      <c r="IT711"/>
      <c r="IU711"/>
      <c r="IV711"/>
      <c r="IW711"/>
      <c r="IX711"/>
      <c r="IY711"/>
      <c r="IZ711"/>
      <c r="JA711"/>
      <c r="JB711"/>
      <c r="JC711"/>
      <c r="JD711"/>
      <c r="JE711"/>
      <c r="JF711"/>
      <c r="JG711"/>
      <c r="JH711"/>
      <c r="JI711"/>
      <c r="JJ711"/>
      <c r="JK711"/>
      <c r="JL711"/>
      <c r="JM711"/>
      <c r="JN711"/>
      <c r="JO711"/>
      <c r="JP711"/>
      <c r="JQ711"/>
      <c r="JR711"/>
      <c r="JS711"/>
      <c r="JT711"/>
      <c r="JU711"/>
      <c r="JV711"/>
      <c r="JW711"/>
      <c r="JX711"/>
      <c r="JY711"/>
      <c r="JZ711"/>
      <c r="KA711"/>
      <c r="KB711"/>
      <c r="KC711"/>
      <c r="KD711"/>
      <c r="KE711"/>
      <c r="KF711"/>
      <c r="KG711"/>
      <c r="KH711"/>
      <c r="KI711"/>
      <c r="KJ711"/>
      <c r="KK711"/>
      <c r="KL711"/>
      <c r="KM711"/>
      <c r="KN711"/>
      <c r="KO711"/>
      <c r="KP711"/>
      <c r="KQ711"/>
      <c r="KR711"/>
      <c r="KS711"/>
      <c r="KT711"/>
      <c r="KU711"/>
      <c r="KV711"/>
      <c r="KW711"/>
      <c r="KX711"/>
      <c r="KY711"/>
      <c r="KZ711"/>
      <c r="LA711"/>
      <c r="LB711"/>
      <c r="LC711"/>
      <c r="LD711"/>
      <c r="LE711"/>
      <c r="LF711"/>
      <c r="LG711"/>
      <c r="LH711"/>
      <c r="LI711"/>
      <c r="LJ711"/>
      <c r="LK711"/>
      <c r="LL711"/>
      <c r="LM711"/>
      <c r="LN711"/>
      <c r="LO711"/>
      <c r="LP711"/>
      <c r="LQ711"/>
      <c r="LR711"/>
      <c r="LS711"/>
      <c r="LT711"/>
      <c r="LU711"/>
      <c r="LV711"/>
      <c r="LW711"/>
      <c r="LX711"/>
      <c r="LY711"/>
      <c r="LZ711"/>
      <c r="MA711"/>
      <c r="MB711"/>
      <c r="MC711"/>
      <c r="MD711"/>
      <c r="ME711"/>
      <c r="MF711"/>
      <c r="MG711"/>
      <c r="MH711"/>
      <c r="MI711"/>
      <c r="MJ711"/>
      <c r="MK711"/>
      <c r="ML711"/>
      <c r="MM711"/>
      <c r="MN711"/>
      <c r="MO711"/>
      <c r="MP711"/>
      <c r="MQ711"/>
      <c r="MR711"/>
      <c r="MS711"/>
      <c r="MT711"/>
      <c r="MU711"/>
      <c r="MV711"/>
      <c r="MW711"/>
      <c r="MX711"/>
      <c r="MY711"/>
      <c r="MZ711"/>
      <c r="NA711"/>
      <c r="NB711"/>
      <c r="NC711"/>
      <c r="ND711"/>
      <c r="NE711"/>
      <c r="NF711"/>
      <c r="NG711"/>
      <c r="NH711"/>
      <c r="NI711"/>
      <c r="NJ711"/>
      <c r="NK711"/>
      <c r="NL711"/>
      <c r="NM711"/>
      <c r="NN711"/>
      <c r="NO711"/>
      <c r="NP711"/>
      <c r="NQ711"/>
      <c r="NR711"/>
      <c r="NS711"/>
      <c r="NT711"/>
      <c r="NU711"/>
      <c r="NV711"/>
      <c r="NW711"/>
      <c r="NX711"/>
      <c r="NY711"/>
      <c r="NZ711"/>
      <c r="OA711"/>
      <c r="OB711"/>
      <c r="OC711"/>
      <c r="OD711"/>
      <c r="OE711"/>
      <c r="OF711"/>
      <c r="OG711"/>
      <c r="OH711"/>
      <c r="OI711"/>
      <c r="OJ711"/>
      <c r="OK711"/>
      <c r="OL711"/>
      <c r="OM711"/>
      <c r="ON711"/>
      <c r="OO711"/>
      <c r="OP711"/>
      <c r="OQ711"/>
      <c r="OR711"/>
      <c r="OS711"/>
      <c r="OT711"/>
      <c r="OU711"/>
      <c r="OV711"/>
      <c r="OW711"/>
      <c r="OX711"/>
      <c r="OY711"/>
      <c r="OZ711"/>
      <c r="PA711"/>
      <c r="PB711"/>
      <c r="PC711"/>
      <c r="PD711"/>
      <c r="PE711"/>
      <c r="PF711"/>
      <c r="PG711"/>
      <c r="PH711"/>
      <c r="PI711"/>
      <c r="PJ711"/>
      <c r="PK711"/>
      <c r="PL711"/>
      <c r="PM711"/>
      <c r="PN711"/>
      <c r="PO711"/>
      <c r="PP711"/>
      <c r="PQ711"/>
      <c r="PR711"/>
      <c r="PS711"/>
      <c r="PT711"/>
      <c r="PU711"/>
      <c r="PV711"/>
      <c r="PW711"/>
      <c r="PX711"/>
      <c r="PY711"/>
      <c r="PZ711"/>
      <c r="QA711"/>
      <c r="QB711"/>
      <c r="QC711"/>
      <c r="QD711"/>
      <c r="QE711"/>
      <c r="QF711"/>
      <c r="QG711"/>
      <c r="QH711"/>
      <c r="QI711"/>
      <c r="QJ711"/>
      <c r="QK711"/>
      <c r="QL711"/>
      <c r="QM711"/>
      <c r="QN711"/>
      <c r="QO711"/>
      <c r="QP711"/>
      <c r="QQ711"/>
      <c r="QR711"/>
      <c r="QS711"/>
      <c r="QT711"/>
      <c r="QU711"/>
      <c r="QV711"/>
      <c r="QW711"/>
      <c r="QX711"/>
      <c r="QY711"/>
      <c r="QZ711"/>
      <c r="RA711"/>
      <c r="RB711"/>
      <c r="RC711"/>
      <c r="RD711"/>
      <c r="RE711"/>
      <c r="RF711"/>
      <c r="RG711"/>
      <c r="RH711"/>
      <c r="RI711"/>
      <c r="RJ711"/>
      <c r="RK711"/>
      <c r="RL711"/>
      <c r="RM711"/>
      <c r="RN711"/>
      <c r="RO711"/>
      <c r="RP711"/>
      <c r="RQ711"/>
      <c r="RR711"/>
      <c r="RS711"/>
      <c r="RT711"/>
      <c r="RU711"/>
      <c r="RV711"/>
      <c r="RW711"/>
      <c r="RX711"/>
      <c r="RY711"/>
      <c r="RZ711"/>
      <c r="SA711"/>
      <c r="SB711"/>
      <c r="SC711"/>
      <c r="SD711"/>
      <c r="SE711"/>
      <c r="SF711"/>
      <c r="SG711"/>
      <c r="SH711"/>
      <c r="SI711"/>
      <c r="SJ711"/>
      <c r="SK711"/>
      <c r="SL711"/>
      <c r="SM711"/>
      <c r="SN711"/>
      <c r="SO711"/>
      <c r="SP711"/>
      <c r="SQ711"/>
      <c r="SR711"/>
      <c r="SS711"/>
      <c r="ST711"/>
      <c r="SU711"/>
      <c r="SV711"/>
      <c r="SW711"/>
      <c r="SX711"/>
      <c r="SY711"/>
      <c r="SZ711"/>
      <c r="TA711"/>
      <c r="TB711"/>
      <c r="TC711"/>
      <c r="TD711"/>
      <c r="TE711"/>
      <c r="TF711"/>
      <c r="TG711"/>
      <c r="TH711"/>
      <c r="TI711"/>
      <c r="TJ711"/>
      <c r="TK711"/>
      <c r="TL711"/>
      <c r="TM711"/>
      <c r="TN711"/>
      <c r="TO711"/>
      <c r="TP711"/>
      <c r="TQ711"/>
      <c r="TR711"/>
      <c r="TS711"/>
      <c r="TT711"/>
      <c r="TU711"/>
      <c r="TV711"/>
      <c r="TW711"/>
      <c r="TX711"/>
      <c r="TY711"/>
      <c r="TZ711"/>
      <c r="UA711"/>
      <c r="UB711"/>
      <c r="UC711"/>
      <c r="UD711"/>
      <c r="UE711"/>
      <c r="UF711"/>
      <c r="UG711"/>
      <c r="UH711"/>
      <c r="UI711"/>
      <c r="UJ711"/>
      <c r="UK711"/>
      <c r="UL711"/>
      <c r="UM711"/>
      <c r="UN711"/>
      <c r="UO711"/>
      <c r="UP711"/>
      <c r="UQ711"/>
      <c r="UR711"/>
      <c r="US711"/>
      <c r="UT711"/>
      <c r="UU711"/>
      <c r="UV711"/>
      <c r="UW711"/>
      <c r="UX711"/>
      <c r="UY711"/>
      <c r="UZ711"/>
      <c r="VA711"/>
      <c r="VB711"/>
      <c r="VC711"/>
      <c r="VD711"/>
      <c r="VE711"/>
      <c r="VF711"/>
      <c r="VG711"/>
      <c r="VH711"/>
      <c r="VI711"/>
      <c r="VJ711"/>
      <c r="VK711"/>
      <c r="VL711"/>
      <c r="VM711"/>
      <c r="VN711"/>
      <c r="VO711"/>
      <c r="VP711"/>
      <c r="VQ711"/>
      <c r="VR711"/>
      <c r="VS711"/>
      <c r="VT711"/>
      <c r="VU711"/>
      <c r="VV711"/>
      <c r="VW711"/>
      <c r="VX711"/>
      <c r="VY711"/>
      <c r="VZ711"/>
      <c r="WA711"/>
      <c r="WB711"/>
      <c r="WC711"/>
      <c r="WD711"/>
      <c r="WE711"/>
      <c r="WF711"/>
      <c r="WG711"/>
      <c r="WH711"/>
      <c r="WI711"/>
      <c r="WJ711"/>
      <c r="WK711"/>
      <c r="WL711"/>
      <c r="WM711"/>
      <c r="WN711"/>
      <c r="WO711"/>
      <c r="WP711"/>
      <c r="WQ711"/>
      <c r="WR711"/>
      <c r="WS711"/>
      <c r="WT711"/>
      <c r="WU711"/>
      <c r="WV711"/>
      <c r="WW711"/>
      <c r="WX711"/>
      <c r="WY711"/>
      <c r="WZ711"/>
      <c r="XA711"/>
      <c r="XB711"/>
      <c r="XC711"/>
      <c r="XD711"/>
      <c r="XE711"/>
      <c r="XF711"/>
      <c r="XG711"/>
      <c r="XH711"/>
      <c r="XI711"/>
      <c r="XJ711"/>
      <c r="XK711"/>
      <c r="XL711"/>
      <c r="XM711"/>
      <c r="XN711"/>
      <c r="XO711"/>
      <c r="XP711"/>
      <c r="XQ711"/>
      <c r="XR711"/>
      <c r="XS711"/>
      <c r="XT711"/>
      <c r="XU711"/>
      <c r="XV711"/>
      <c r="XW711"/>
      <c r="XX711"/>
      <c r="XY711"/>
      <c r="XZ711"/>
      <c r="YA711"/>
      <c r="YB711"/>
      <c r="YC711"/>
      <c r="YD711"/>
      <c r="YE711"/>
      <c r="YF711"/>
      <c r="YG711"/>
      <c r="YH711"/>
      <c r="YI711"/>
      <c r="YJ711"/>
      <c r="YK711"/>
      <c r="YL711"/>
      <c r="YM711"/>
      <c r="YN711"/>
      <c r="YO711"/>
      <c r="YP711"/>
      <c r="YQ711"/>
      <c r="YR711"/>
      <c r="YS711"/>
      <c r="YT711"/>
      <c r="YU711"/>
      <c r="YV711"/>
      <c r="YW711"/>
      <c r="YX711"/>
      <c r="YY711"/>
      <c r="YZ711"/>
      <c r="ZA711"/>
      <c r="ZB711"/>
      <c r="ZC711"/>
      <c r="ZD711"/>
      <c r="ZE711"/>
      <c r="ZF711"/>
      <c r="ZG711"/>
      <c r="ZH711"/>
      <c r="ZI711"/>
      <c r="ZJ711"/>
      <c r="ZK711"/>
      <c r="ZL711"/>
      <c r="ZM711"/>
      <c r="ZN711"/>
      <c r="ZO711"/>
      <c r="ZP711"/>
      <c r="ZQ711"/>
      <c r="ZR711"/>
      <c r="ZS711"/>
      <c r="ZT711"/>
      <c r="ZU711"/>
      <c r="ZV711"/>
      <c r="ZW711"/>
      <c r="ZX711"/>
      <c r="ZY711"/>
      <c r="ZZ711"/>
      <c r="AAA711"/>
      <c r="AAB711"/>
      <c r="AAC711"/>
      <c r="AAD711"/>
      <c r="AAE711"/>
      <c r="AAF711"/>
      <c r="AAG711"/>
      <c r="AAH711"/>
      <c r="AAI711"/>
      <c r="AAJ711"/>
      <c r="AAK711"/>
      <c r="AAL711"/>
      <c r="AAM711"/>
      <c r="AAN711"/>
      <c r="AAO711"/>
      <c r="AAP711"/>
      <c r="AAQ711"/>
      <c r="AAR711"/>
      <c r="AAS711"/>
      <c r="AAT711"/>
      <c r="AAU711"/>
      <c r="AAV711"/>
      <c r="AAW711"/>
      <c r="AAX711"/>
      <c r="AAY711"/>
      <c r="AAZ711"/>
      <c r="ABA711"/>
      <c r="ABB711"/>
      <c r="ABC711"/>
      <c r="ABD711"/>
      <c r="ABE711"/>
      <c r="ABF711"/>
      <c r="ABG711"/>
      <c r="ABH711"/>
      <c r="ABI711"/>
      <c r="ABJ711"/>
      <c r="ABK711"/>
      <c r="ABL711"/>
      <c r="ABM711"/>
      <c r="ABN711"/>
      <c r="ABO711"/>
      <c r="ABP711"/>
      <c r="ABQ711"/>
      <c r="ABR711"/>
      <c r="ABS711"/>
      <c r="ABT711"/>
      <c r="ABU711"/>
      <c r="ABV711"/>
      <c r="ABW711"/>
      <c r="ABX711"/>
      <c r="ABY711"/>
      <c r="ABZ711"/>
      <c r="ACA711"/>
      <c r="ACB711"/>
      <c r="ACC711"/>
      <c r="ACD711"/>
      <c r="ACE711"/>
      <c r="ACF711"/>
      <c r="ACG711"/>
      <c r="ACH711"/>
      <c r="ACI711"/>
      <c r="ACJ711"/>
      <c r="ACK711"/>
      <c r="ACL711"/>
      <c r="ACM711"/>
      <c r="ACN711"/>
      <c r="ACO711"/>
      <c r="ACP711"/>
      <c r="ACQ711"/>
      <c r="ACR711"/>
      <c r="ACS711"/>
      <c r="ACT711"/>
      <c r="ACU711"/>
      <c r="ACV711"/>
      <c r="ACW711"/>
      <c r="ACX711"/>
      <c r="ACY711"/>
      <c r="ACZ711"/>
      <c r="ADA711"/>
      <c r="ADB711"/>
      <c r="ADC711"/>
      <c r="ADD711"/>
      <c r="ADE711"/>
      <c r="ADF711"/>
      <c r="ADG711"/>
      <c r="ADH711"/>
      <c r="ADI711"/>
      <c r="ADJ711"/>
      <c r="ADK711"/>
      <c r="ADL711"/>
      <c r="ADM711"/>
      <c r="ADN711"/>
      <c r="ADO711"/>
      <c r="ADP711"/>
      <c r="ADQ711"/>
      <c r="ADR711"/>
      <c r="ADS711"/>
      <c r="ADT711"/>
      <c r="ADU711"/>
      <c r="ADV711"/>
      <c r="ADW711"/>
      <c r="ADX711"/>
      <c r="ADY711"/>
      <c r="ADZ711"/>
      <c r="AEA711"/>
      <c r="AEB711"/>
      <c r="AEC711"/>
      <c r="AED711"/>
      <c r="AEE711"/>
      <c r="AEF711"/>
      <c r="AEG711"/>
      <c r="AEH711"/>
      <c r="AEI711"/>
      <c r="AEJ711"/>
      <c r="AEK711"/>
      <c r="AEL711"/>
      <c r="AEM711"/>
      <c r="AEN711"/>
      <c r="AEO711"/>
      <c r="AEP711"/>
      <c r="AEQ711"/>
      <c r="AER711"/>
      <c r="AES711"/>
      <c r="AET711"/>
      <c r="AEU711"/>
      <c r="AEV711"/>
      <c r="AEW711"/>
      <c r="AEX711"/>
      <c r="AEY711"/>
      <c r="AEZ711"/>
      <c r="AFA711"/>
      <c r="AFB711"/>
      <c r="AFC711"/>
      <c r="AFD711"/>
      <c r="AFE711"/>
      <c r="AFF711"/>
      <c r="AFG711"/>
      <c r="AFH711"/>
      <c r="AFI711"/>
      <c r="AFJ711"/>
      <c r="AFK711"/>
      <c r="AFL711"/>
      <c r="AFM711"/>
      <c r="AFN711"/>
      <c r="AFO711"/>
      <c r="AFP711"/>
      <c r="AFQ711"/>
      <c r="AFR711"/>
      <c r="AFS711"/>
      <c r="AFT711"/>
      <c r="AFU711"/>
      <c r="AFV711"/>
      <c r="AFW711"/>
      <c r="AFX711"/>
      <c r="AFY711"/>
      <c r="AFZ711"/>
      <c r="AGA711"/>
      <c r="AGB711"/>
      <c r="AGC711"/>
      <c r="AGD711"/>
      <c r="AGE711"/>
      <c r="AGF711"/>
      <c r="AGG711"/>
      <c r="AGH711"/>
      <c r="AGI711"/>
      <c r="AGJ711"/>
      <c r="AGK711"/>
      <c r="AGL711"/>
      <c r="AGM711"/>
      <c r="AGN711"/>
      <c r="AGO711"/>
      <c r="AGP711"/>
      <c r="AGQ711"/>
      <c r="AGR711"/>
      <c r="AGS711"/>
      <c r="AGT711"/>
      <c r="AGU711"/>
      <c r="AGV711"/>
      <c r="AGW711"/>
      <c r="AGX711"/>
      <c r="AGY711"/>
      <c r="AGZ711"/>
      <c r="AHA711"/>
      <c r="AHB711"/>
      <c r="AHC711"/>
      <c r="AHD711"/>
      <c r="AHE711"/>
      <c r="AHF711"/>
      <c r="AHG711"/>
      <c r="AHH711"/>
      <c r="AHI711"/>
      <c r="AHJ711"/>
      <c r="AHK711"/>
      <c r="AHL711"/>
      <c r="AHM711"/>
      <c r="AHN711"/>
      <c r="AHO711"/>
      <c r="AHP711"/>
      <c r="AHQ711"/>
      <c r="AHR711"/>
      <c r="AHS711"/>
      <c r="AHT711"/>
      <c r="AHU711"/>
      <c r="AHV711"/>
      <c r="AHW711"/>
      <c r="AHX711"/>
      <c r="AHY711"/>
      <c r="AHZ711"/>
      <c r="AIA711"/>
      <c r="AIB711"/>
      <c r="AIC711"/>
      <c r="AID711"/>
      <c r="AIE711"/>
      <c r="AIF711"/>
      <c r="AIG711"/>
      <c r="AIH711"/>
      <c r="AII711"/>
      <c r="AIJ711"/>
      <c r="AIK711"/>
      <c r="AIL711"/>
      <c r="AIM711"/>
      <c r="AIN711"/>
      <c r="AIO711"/>
      <c r="AIP711"/>
      <c r="AIQ711"/>
      <c r="AIR711"/>
      <c r="AIS711"/>
      <c r="AIT711"/>
      <c r="AIU711"/>
      <c r="AIV711"/>
      <c r="AIW711"/>
      <c r="AIX711"/>
      <c r="AIY711"/>
      <c r="AIZ711"/>
      <c r="AJA711"/>
      <c r="AJB711"/>
      <c r="AJC711"/>
      <c r="AJD711"/>
      <c r="AJE711"/>
      <c r="AJF711"/>
      <c r="AJG711"/>
      <c r="AJH711"/>
      <c r="AJI711"/>
      <c r="AJJ711"/>
      <c r="AJK711"/>
      <c r="AJL711"/>
      <c r="AJM711"/>
      <c r="AJN711"/>
    </row>
    <row r="712" spans="1:950" s="95" customFormat="1" ht="13.8">
      <c r="A712" s="112" t="s">
        <v>33</v>
      </c>
      <c r="B712" s="75" t="s">
        <v>45</v>
      </c>
      <c r="C712" s="76">
        <v>40784</v>
      </c>
      <c r="D712" s="86" t="s">
        <v>199</v>
      </c>
      <c r="E712" s="76" t="s">
        <v>47</v>
      </c>
      <c r="F712" s="139">
        <v>1.05</v>
      </c>
      <c r="G712" s="1267">
        <v>143.29</v>
      </c>
      <c r="H712" s="1227">
        <f>F712*G712</f>
        <v>150.4545</v>
      </c>
      <c r="I712" s="1232"/>
      <c r="J712" s="214"/>
      <c r="K712" s="88"/>
      <c r="L712" s="89"/>
      <c r="M712" s="90"/>
      <c r="N712" s="91"/>
      <c r="O712" s="91"/>
      <c r="P712" s="94"/>
      <c r="Q712" s="94"/>
      <c r="R712" s="711"/>
      <c r="S712" s="711"/>
      <c r="T712" s="711"/>
      <c r="U712" s="711"/>
      <c r="V712" s="711"/>
      <c r="W712" s="711"/>
      <c r="X712" s="711"/>
      <c r="Y712" s="711"/>
      <c r="Z712" s="711"/>
      <c r="AA712" s="711"/>
      <c r="AB712" s="711"/>
      <c r="AC712" s="711"/>
      <c r="AD712" s="711"/>
      <c r="AE712" s="711"/>
      <c r="AF712" s="711"/>
      <c r="AG712" s="711"/>
      <c r="AH712" s="711"/>
      <c r="AI712" s="711"/>
      <c r="AJ712" s="711"/>
      <c r="AK712" s="711"/>
      <c r="AL712" s="711"/>
      <c r="AM712" s="711"/>
      <c r="AN712" s="711"/>
      <c r="AO712" s="711"/>
      <c r="AP712" s="711"/>
      <c r="AQ712" s="711"/>
      <c r="AR712" s="711"/>
      <c r="AS712" s="711"/>
      <c r="AT712" s="711"/>
      <c r="AU712" s="711"/>
      <c r="AV712" s="711"/>
      <c r="AW712" s="711"/>
      <c r="AX712" s="711"/>
      <c r="AY712" s="711"/>
      <c r="AZ712" s="711"/>
      <c r="BA712" s="711"/>
      <c r="BB712" s="711"/>
      <c r="BC712" s="711"/>
      <c r="BD712" s="711"/>
    </row>
    <row r="713" spans="1:950" s="95" customFormat="1">
      <c r="A713" s="112"/>
      <c r="B713" s="75"/>
      <c r="C713" s="76"/>
      <c r="D713" s="86"/>
      <c r="E713" s="76"/>
      <c r="F713" s="139"/>
      <c r="G713" s="1267"/>
      <c r="H713" s="1227"/>
      <c r="I713" s="1232"/>
      <c r="J713" s="214"/>
      <c r="K713" s="88"/>
      <c r="L713" s="89"/>
      <c r="M713" s="90"/>
      <c r="N713" s="91"/>
      <c r="O713" s="91"/>
      <c r="P713" s="119"/>
      <c r="Q713" s="119"/>
      <c r="R713" s="702"/>
      <c r="S713" s="711"/>
      <c r="T713" s="711"/>
      <c r="U713" s="711"/>
      <c r="V713" s="711"/>
      <c r="W713" s="711"/>
      <c r="X713" s="711"/>
      <c r="Y713" s="711"/>
      <c r="Z713" s="711"/>
      <c r="AA713" s="711"/>
      <c r="AB713" s="711"/>
      <c r="AC713" s="711"/>
      <c r="AD713" s="711"/>
      <c r="AE713" s="711"/>
      <c r="AF713" s="711"/>
      <c r="AG713" s="711"/>
      <c r="AH713" s="711"/>
      <c r="AI713" s="711"/>
      <c r="AJ713" s="711"/>
      <c r="AK713" s="711"/>
      <c r="AL713" s="711"/>
      <c r="AM713" s="711"/>
      <c r="AN713" s="711"/>
      <c r="AO713" s="711"/>
      <c r="AP713" s="711"/>
      <c r="AQ713" s="711"/>
      <c r="AR713" s="711"/>
      <c r="AS713" s="711"/>
      <c r="AT713" s="711"/>
      <c r="AU713" s="711"/>
      <c r="AV713" s="711"/>
      <c r="AW713" s="711"/>
      <c r="AX713" s="711"/>
      <c r="AY713" s="711"/>
      <c r="AZ713" s="711"/>
      <c r="BA713" s="711"/>
      <c r="BB713" s="711"/>
      <c r="BC713" s="711"/>
      <c r="BD713" s="711"/>
    </row>
    <row r="714" spans="1:950" s="73" customFormat="1" ht="26.25" customHeight="1">
      <c r="A714" s="64" t="s">
        <v>17</v>
      </c>
      <c r="B714" s="1056" t="s">
        <v>1409</v>
      </c>
      <c r="C714" s="65" t="s">
        <v>200</v>
      </c>
      <c r="D714" s="110" t="s">
        <v>1388</v>
      </c>
      <c r="E714" s="66" t="s">
        <v>47</v>
      </c>
      <c r="F714" s="856">
        <f>'MEMÓRIA DE CÁLCULO'!$G$102</f>
        <v>75.55</v>
      </c>
      <c r="G714" s="1264"/>
      <c r="H714" s="1236">
        <f>ROUND(SUM(H715:H718),2)</f>
        <v>33.86</v>
      </c>
      <c r="I714" s="1246">
        <f>ROUND(SUM(I715:I718),2)</f>
        <v>15.19</v>
      </c>
      <c r="J714" s="211">
        <f>ROUND(H714+I714,2)</f>
        <v>49.05</v>
      </c>
      <c r="K714" s="68">
        <f>F714*H714</f>
        <v>2558.123</v>
      </c>
      <c r="L714" s="69">
        <f>F714*I714</f>
        <v>1147.6044999999999</v>
      </c>
      <c r="M714" s="70">
        <f>K714+L714</f>
        <v>3705.7275</v>
      </c>
      <c r="N714" s="71">
        <f>M714*$N$5</f>
        <v>936.03279305178273</v>
      </c>
      <c r="O714" s="71">
        <f>M714+N714</f>
        <v>4641.7602930517824</v>
      </c>
      <c r="P714" s="13"/>
      <c r="Q714" s="13"/>
      <c r="R714" s="704"/>
      <c r="S714" s="704"/>
      <c r="T714" s="704"/>
      <c r="U714" s="704"/>
      <c r="V714" s="704"/>
      <c r="W714" s="704"/>
      <c r="X714" s="704"/>
      <c r="Y714" s="704"/>
      <c r="Z714" s="704"/>
      <c r="AA714" s="704"/>
      <c r="AB714" s="704"/>
      <c r="AC714" s="704"/>
      <c r="AD714" s="704"/>
      <c r="AE714" s="704"/>
      <c r="AF714" s="704"/>
      <c r="AG714" s="704"/>
      <c r="AH714" s="704"/>
      <c r="AI714" s="704"/>
      <c r="AJ714" s="704"/>
      <c r="AK714" s="704"/>
      <c r="AL714" s="704"/>
      <c r="AM714" s="704"/>
      <c r="AN714" s="704"/>
      <c r="AO714" s="704"/>
      <c r="AP714" s="704"/>
      <c r="AQ714" s="704"/>
      <c r="AR714" s="704"/>
      <c r="AS714" s="704"/>
      <c r="AT714" s="704"/>
      <c r="AU714" s="704"/>
      <c r="AV714" s="704"/>
      <c r="AW714" s="704"/>
      <c r="AX714" s="704"/>
      <c r="AY714" s="704"/>
      <c r="AZ714" s="704"/>
      <c r="BA714" s="704"/>
      <c r="BB714" s="704"/>
      <c r="BC714" s="704"/>
      <c r="BD714" s="704"/>
    </row>
    <row r="715" spans="1:950" s="95" customFormat="1" ht="21.75" customHeight="1">
      <c r="A715" s="112" t="s">
        <v>33</v>
      </c>
      <c r="B715" s="75" t="s">
        <v>39</v>
      </c>
      <c r="C715" s="76">
        <v>88316</v>
      </c>
      <c r="D715" s="86" t="s">
        <v>44</v>
      </c>
      <c r="E715" s="76" t="s">
        <v>43</v>
      </c>
      <c r="F715" s="139">
        <v>0.5</v>
      </c>
      <c r="G715" s="1267">
        <v>18.899999999999999</v>
      </c>
      <c r="H715" s="1227">
        <f>5.68*F715</f>
        <v>2.84</v>
      </c>
      <c r="I715" s="1232">
        <f>13.22*F715</f>
        <v>6.61</v>
      </c>
      <c r="J715" s="214"/>
      <c r="K715" s="88"/>
      <c r="L715" s="89"/>
      <c r="M715" s="90"/>
      <c r="N715" s="91"/>
      <c r="O715" s="91"/>
      <c r="P715" s="13"/>
      <c r="Q715" s="13"/>
      <c r="R715" s="711"/>
      <c r="S715" s="711"/>
      <c r="T715" s="711"/>
      <c r="U715" s="711"/>
      <c r="V715" s="711"/>
      <c r="W715" s="711"/>
      <c r="X715" s="711"/>
      <c r="Y715" s="711"/>
      <c r="Z715" s="711"/>
      <c r="AA715" s="711"/>
      <c r="AB715" s="711"/>
      <c r="AC715" s="711"/>
      <c r="AD715" s="711"/>
      <c r="AE715" s="711"/>
      <c r="AF715" s="711"/>
      <c r="AG715" s="711"/>
      <c r="AH715" s="711"/>
      <c r="AI715" s="711"/>
      <c r="AJ715" s="711"/>
      <c r="AK715" s="711"/>
      <c r="AL715" s="711"/>
      <c r="AM715" s="711"/>
      <c r="AN715" s="711"/>
      <c r="AO715" s="711"/>
      <c r="AP715" s="711"/>
      <c r="AQ715" s="711"/>
      <c r="AR715" s="711"/>
      <c r="AS715" s="711"/>
      <c r="AT715" s="711"/>
      <c r="AU715" s="711"/>
      <c r="AV715" s="711"/>
      <c r="AW715" s="711"/>
      <c r="AX715" s="711"/>
      <c r="AY715" s="711"/>
      <c r="AZ715" s="711"/>
      <c r="BA715" s="711"/>
      <c r="BB715" s="711"/>
      <c r="BC715" s="711"/>
      <c r="BD715" s="711"/>
    </row>
    <row r="716" spans="1:950" s="95" customFormat="1" ht="17.25" customHeight="1">
      <c r="A716" s="112" t="s">
        <v>33</v>
      </c>
      <c r="B716" s="75" t="s">
        <v>39</v>
      </c>
      <c r="C716" s="76">
        <v>88323</v>
      </c>
      <c r="D716" s="86" t="s">
        <v>190</v>
      </c>
      <c r="E716" s="76" t="s">
        <v>43</v>
      </c>
      <c r="F716" s="139">
        <v>0.5</v>
      </c>
      <c r="G716" s="139">
        <v>22.84</v>
      </c>
      <c r="H716" s="1227">
        <f>5.69*F716</f>
        <v>2.8450000000000002</v>
      </c>
      <c r="I716" s="1232">
        <f>17.15*F716</f>
        <v>8.5749999999999993</v>
      </c>
      <c r="J716" s="214"/>
      <c r="K716" s="88"/>
      <c r="L716" s="89"/>
      <c r="M716" s="90"/>
      <c r="N716" s="91"/>
      <c r="O716" s="91"/>
      <c r="P716" s="94"/>
      <c r="Q716" s="94"/>
      <c r="R716" s="711"/>
      <c r="S716" s="711"/>
      <c r="T716" s="711"/>
      <c r="U716" s="711"/>
      <c r="V716" s="711"/>
      <c r="W716" s="711"/>
      <c r="X716" s="711"/>
      <c r="Y716" s="711"/>
      <c r="Z716" s="711"/>
      <c r="AA716" s="711"/>
      <c r="AB716" s="711"/>
      <c r="AC716" s="711"/>
      <c r="AD716" s="711"/>
      <c r="AE716" s="711"/>
      <c r="AF716" s="711"/>
      <c r="AG716" s="711"/>
      <c r="AH716" s="711"/>
      <c r="AI716" s="711"/>
      <c r="AJ716" s="711"/>
      <c r="AK716" s="711"/>
      <c r="AL716" s="711"/>
      <c r="AM716" s="711"/>
      <c r="AN716" s="711"/>
      <c r="AO716" s="711"/>
      <c r="AP716" s="711"/>
      <c r="AQ716" s="711"/>
      <c r="AR716" s="711"/>
      <c r="AS716" s="711"/>
      <c r="AT716" s="711"/>
      <c r="AU716" s="711"/>
      <c r="AV716" s="711"/>
      <c r="AW716" s="711"/>
      <c r="AX716" s="711"/>
      <c r="AY716" s="711"/>
      <c r="AZ716" s="711"/>
      <c r="BA716" s="711"/>
      <c r="BB716" s="711"/>
      <c r="BC716" s="711"/>
      <c r="BD716" s="711"/>
    </row>
    <row r="717" spans="1:950" s="73" customFormat="1" ht="13.8">
      <c r="A717" s="112" t="s">
        <v>33</v>
      </c>
      <c r="B717" s="75" t="s">
        <v>45</v>
      </c>
      <c r="C717" s="76">
        <v>5061</v>
      </c>
      <c r="D717" s="86" t="s">
        <v>68</v>
      </c>
      <c r="E717" s="76" t="s">
        <v>51</v>
      </c>
      <c r="F717" s="139">
        <v>7.0000000000000007E-2</v>
      </c>
      <c r="G717" s="1267">
        <v>19.96</v>
      </c>
      <c r="H717" s="1227">
        <f>F717*G717</f>
        <v>1.3972000000000002</v>
      </c>
      <c r="I717" s="1232"/>
      <c r="J717" s="214"/>
      <c r="K717" s="88"/>
      <c r="L717" s="89"/>
      <c r="M717" s="90"/>
      <c r="N717" s="91"/>
      <c r="O717" s="91"/>
      <c r="P717" s="94"/>
      <c r="Q717" s="94"/>
      <c r="R717" s="704"/>
      <c r="S717" s="704"/>
      <c r="T717" s="704"/>
      <c r="U717" s="704"/>
      <c r="V717" s="704"/>
      <c r="W717" s="704"/>
      <c r="X717" s="704"/>
      <c r="Y717" s="704"/>
      <c r="Z717" s="704"/>
      <c r="AA717" s="704"/>
      <c r="AB717" s="704"/>
      <c r="AC717" s="704"/>
      <c r="AD717" s="704"/>
      <c r="AE717" s="704"/>
      <c r="AF717" s="704"/>
      <c r="AG717" s="704"/>
      <c r="AH717" s="704"/>
      <c r="AI717" s="704"/>
      <c r="AJ717" s="704"/>
      <c r="AK717" s="704"/>
      <c r="AL717" s="704"/>
      <c r="AM717" s="704"/>
      <c r="AN717" s="704"/>
      <c r="AO717" s="704"/>
      <c r="AP717" s="704"/>
      <c r="AQ717" s="704"/>
      <c r="AR717" s="704"/>
      <c r="AS717" s="704"/>
      <c r="AT717" s="704"/>
      <c r="AU717" s="704"/>
      <c r="AV717" s="704"/>
      <c r="AW717" s="704"/>
      <c r="AX717" s="704"/>
      <c r="AY717" s="704"/>
      <c r="AZ717" s="704"/>
      <c r="BA717" s="704"/>
      <c r="BB717" s="704"/>
      <c r="BC717" s="704"/>
      <c r="BD717" s="704"/>
    </row>
    <row r="718" spans="1:950" s="95" customFormat="1" ht="19.5" customHeight="1">
      <c r="A718" s="112" t="s">
        <v>17</v>
      </c>
      <c r="B718" s="75" t="s">
        <v>45</v>
      </c>
      <c r="C718" s="1225" t="s">
        <v>1408</v>
      </c>
      <c r="D718" s="86" t="s">
        <v>1387</v>
      </c>
      <c r="E718" s="76" t="s">
        <v>47</v>
      </c>
      <c r="F718" s="139">
        <v>1.03</v>
      </c>
      <c r="G718" s="1267">
        <v>26</v>
      </c>
      <c r="H718" s="1227">
        <f>F718*G718</f>
        <v>26.78</v>
      </c>
      <c r="I718" s="1232"/>
      <c r="J718" s="214"/>
      <c r="K718" s="88"/>
      <c r="L718" s="89"/>
      <c r="M718" s="90"/>
      <c r="N718" s="91"/>
      <c r="O718" s="91"/>
      <c r="P718" s="94"/>
      <c r="Q718" s="94"/>
      <c r="R718" s="711"/>
      <c r="S718" s="711"/>
      <c r="T718" s="711"/>
      <c r="U718" s="711"/>
      <c r="V718" s="711"/>
      <c r="W718" s="711"/>
      <c r="X718" s="711"/>
      <c r="Y718" s="711"/>
      <c r="Z718" s="711"/>
      <c r="AA718" s="711"/>
      <c r="AB718" s="711"/>
      <c r="AC718" s="711"/>
      <c r="AD718" s="711"/>
      <c r="AE718" s="711"/>
      <c r="AF718" s="711"/>
      <c r="AG718" s="711"/>
      <c r="AH718" s="711"/>
      <c r="AI718" s="711"/>
      <c r="AJ718" s="711"/>
      <c r="AK718" s="711"/>
      <c r="AL718" s="711"/>
      <c r="AM718" s="711"/>
      <c r="AN718" s="711"/>
      <c r="AO718" s="711"/>
      <c r="AP718" s="711"/>
      <c r="AQ718" s="711"/>
      <c r="AR718" s="711"/>
      <c r="AS718" s="711"/>
      <c r="AT718" s="711"/>
      <c r="AU718" s="711"/>
      <c r="AV718" s="711"/>
      <c r="AW718" s="711"/>
      <c r="AX718" s="711"/>
      <c r="AY718" s="711"/>
      <c r="AZ718" s="711"/>
      <c r="BA718" s="711"/>
      <c r="BB718" s="711"/>
      <c r="BC718" s="711"/>
      <c r="BD718" s="711"/>
    </row>
    <row r="719" spans="1:950" s="73" customFormat="1" ht="13.8">
      <c r="A719" s="112"/>
      <c r="B719" s="75"/>
      <c r="C719" s="76"/>
      <c r="D719" s="86"/>
      <c r="E719" s="76"/>
      <c r="F719" s="139"/>
      <c r="G719" s="1267"/>
      <c r="H719" s="1227"/>
      <c r="I719" s="1232"/>
      <c r="J719" s="214"/>
      <c r="K719" s="88"/>
      <c r="L719" s="89"/>
      <c r="M719" s="90"/>
      <c r="N719" s="91"/>
      <c r="O719" s="91"/>
      <c r="P719" s="94">
        <f>H718*F714 +(H718*F714*$N$5)</f>
        <v>2534.278096797691</v>
      </c>
      <c r="Q719" s="94"/>
      <c r="R719" s="704"/>
      <c r="S719" s="704"/>
      <c r="T719" s="704"/>
      <c r="U719" s="704"/>
      <c r="V719" s="704"/>
      <c r="W719" s="704"/>
      <c r="X719" s="704"/>
      <c r="Y719" s="704"/>
      <c r="Z719" s="704"/>
      <c r="AA719" s="704"/>
      <c r="AB719" s="704"/>
      <c r="AC719" s="704"/>
      <c r="AD719" s="704"/>
      <c r="AE719" s="704"/>
      <c r="AF719" s="704"/>
      <c r="AG719" s="704"/>
      <c r="AH719" s="704"/>
      <c r="AI719" s="704"/>
      <c r="AJ719" s="704"/>
      <c r="AK719" s="704"/>
      <c r="AL719" s="704"/>
      <c r="AM719" s="704"/>
      <c r="AN719" s="704"/>
      <c r="AO719" s="704"/>
      <c r="AP719" s="704"/>
      <c r="AQ719" s="704"/>
      <c r="AR719" s="704"/>
      <c r="AS719" s="704"/>
      <c r="AT719" s="704"/>
      <c r="AU719" s="704"/>
      <c r="AV719" s="704"/>
      <c r="AW719" s="704"/>
      <c r="AX719" s="704"/>
      <c r="AY719" s="704"/>
      <c r="AZ719" s="704"/>
      <c r="BA719" s="704"/>
      <c r="BB719" s="704"/>
      <c r="BC719" s="704"/>
      <c r="BD719" s="704"/>
    </row>
    <row r="720" spans="1:950" s="56" customFormat="1" ht="15.6">
      <c r="A720" s="59"/>
      <c r="B720" s="60"/>
      <c r="C720" s="60">
        <v>9</v>
      </c>
      <c r="D720" s="61" t="s">
        <v>201</v>
      </c>
      <c r="E720" s="61"/>
      <c r="F720" s="864"/>
      <c r="G720" s="864"/>
      <c r="H720" s="864"/>
      <c r="I720" s="864"/>
      <c r="J720" s="857"/>
      <c r="K720" s="62"/>
      <c r="L720" s="62"/>
      <c r="M720" s="62"/>
      <c r="N720" s="62"/>
      <c r="O720" s="63">
        <f>SUM(O721:O726)</f>
        <v>4983.8622644776315</v>
      </c>
      <c r="P720" s="94"/>
      <c r="Q720" s="94"/>
      <c r="R720" s="708"/>
      <c r="S720" s="708"/>
      <c r="T720" s="708"/>
      <c r="U720" s="708"/>
      <c r="V720" s="708"/>
      <c r="W720" s="708"/>
      <c r="X720" s="708"/>
      <c r="Y720" s="708"/>
      <c r="Z720" s="708"/>
      <c r="AA720" s="708"/>
      <c r="AB720" s="708"/>
      <c r="AC720" s="708"/>
      <c r="AD720" s="708"/>
      <c r="AE720" s="708"/>
      <c r="AF720" s="708"/>
      <c r="AG720" s="708"/>
      <c r="AH720" s="708"/>
      <c r="AI720" s="708"/>
      <c r="AJ720" s="708"/>
      <c r="AK720" s="708"/>
      <c r="AL720" s="708"/>
      <c r="AM720" s="708"/>
      <c r="AN720" s="708"/>
      <c r="AO720" s="708"/>
      <c r="AP720" s="708"/>
      <c r="AQ720" s="708"/>
      <c r="AR720" s="708"/>
      <c r="AS720" s="708"/>
      <c r="AT720" s="708"/>
      <c r="AU720" s="708"/>
      <c r="AV720" s="708"/>
      <c r="AW720" s="708"/>
      <c r="AX720" s="708"/>
      <c r="AY720" s="708"/>
      <c r="AZ720" s="708"/>
      <c r="BA720" s="708"/>
      <c r="BB720" s="708"/>
      <c r="BC720" s="708"/>
      <c r="BD720" s="708"/>
    </row>
    <row r="721" spans="1:950" s="181" customFormat="1" ht="14.25" customHeight="1">
      <c r="A721" s="96"/>
      <c r="B721" s="97"/>
      <c r="C721" s="98"/>
      <c r="D721" s="99"/>
      <c r="E721" s="100"/>
      <c r="F721" s="139"/>
      <c r="G721" s="1267"/>
      <c r="H721" s="1227"/>
      <c r="I721" s="1232"/>
      <c r="J721" s="214"/>
      <c r="K721" s="102"/>
      <c r="L721" s="103"/>
      <c r="M721" s="104"/>
      <c r="N721" s="105"/>
      <c r="O721" s="105"/>
      <c r="P721" s="94"/>
      <c r="Q721" s="94"/>
      <c r="R721" s="718"/>
      <c r="S721" s="718"/>
      <c r="T721" s="718"/>
      <c r="U721" s="718"/>
      <c r="V721" s="718"/>
      <c r="W721" s="718"/>
      <c r="X721" s="718"/>
      <c r="Y721" s="718"/>
      <c r="Z721" s="718"/>
      <c r="AA721" s="718"/>
      <c r="AB721" s="718"/>
      <c r="AC721" s="718"/>
      <c r="AD721" s="718"/>
      <c r="AE721" s="718"/>
      <c r="AF721" s="718"/>
      <c r="AG721" s="718"/>
      <c r="AH721" s="718"/>
      <c r="AI721" s="718"/>
      <c r="AJ721" s="718"/>
      <c r="AK721" s="718"/>
      <c r="AL721" s="718"/>
      <c r="AM721" s="718"/>
      <c r="AN721" s="718"/>
      <c r="AO721" s="718"/>
      <c r="AP721" s="718"/>
      <c r="AQ721" s="718"/>
      <c r="AR721" s="718"/>
      <c r="AS721" s="718"/>
      <c r="AT721" s="718"/>
      <c r="AU721" s="718"/>
      <c r="AV721" s="718"/>
      <c r="AW721" s="718"/>
      <c r="AX721" s="718"/>
      <c r="AY721" s="718"/>
      <c r="AZ721" s="718"/>
      <c r="BA721" s="718"/>
      <c r="BB721" s="718"/>
      <c r="BC721" s="718"/>
      <c r="BD721" s="718"/>
    </row>
    <row r="722" spans="1:950" s="73" customFormat="1" ht="19.5" customHeight="1">
      <c r="A722" s="64" t="s">
        <v>33</v>
      </c>
      <c r="B722" s="65">
        <v>98557</v>
      </c>
      <c r="C722" s="66" t="s">
        <v>202</v>
      </c>
      <c r="D722" s="67" t="s">
        <v>203</v>
      </c>
      <c r="E722" s="66" t="s">
        <v>38</v>
      </c>
      <c r="F722" s="856">
        <f>'MEMÓRIA DE CÁLCULO'!$D$133+'MEMÓRIA DE CÁLCULO'!$D$135</f>
        <v>106.69999999999999</v>
      </c>
      <c r="G722" s="1264"/>
      <c r="H722" s="1236">
        <f>ROUND(SUM(H723:H726),2)</f>
        <v>27.75</v>
      </c>
      <c r="I722" s="1246">
        <f>ROUND(SUM(I723:I726),2)</f>
        <v>9.5399999999999991</v>
      </c>
      <c r="J722" s="211">
        <f>H722+I722</f>
        <v>37.29</v>
      </c>
      <c r="K722" s="68">
        <f>F722*H722</f>
        <v>2960.9249999999997</v>
      </c>
      <c r="L722" s="69">
        <f>F722*I722</f>
        <v>1017.9179999999998</v>
      </c>
      <c r="M722" s="70">
        <f>K722+L722</f>
        <v>3978.8429999999994</v>
      </c>
      <c r="N722" s="71">
        <f>M722*$N$5</f>
        <v>1005.019264477632</v>
      </c>
      <c r="O722" s="71">
        <f>M722+N722</f>
        <v>4983.8622644776315</v>
      </c>
      <c r="P722" s="94"/>
      <c r="Q722" s="94"/>
      <c r="R722" s="704"/>
      <c r="S722" s="704"/>
      <c r="T722" s="704"/>
      <c r="U722" s="704"/>
      <c r="V722" s="704"/>
      <c r="W722" s="704"/>
      <c r="X722" s="704"/>
      <c r="Y722" s="704"/>
      <c r="Z722" s="704"/>
      <c r="AA722" s="704"/>
      <c r="AB722" s="704"/>
      <c r="AC722" s="704"/>
      <c r="AD722" s="704"/>
      <c r="AE722" s="704"/>
      <c r="AF722" s="704"/>
      <c r="AG722" s="704"/>
      <c r="AH722" s="704"/>
      <c r="AI722" s="704"/>
      <c r="AJ722" s="704"/>
      <c r="AK722" s="704"/>
      <c r="AL722" s="704"/>
      <c r="AM722" s="704"/>
      <c r="AN722" s="704"/>
      <c r="AO722" s="704"/>
      <c r="AP722" s="704"/>
      <c r="AQ722" s="704"/>
      <c r="AR722" s="704"/>
      <c r="AS722" s="704"/>
      <c r="AT722" s="704"/>
      <c r="AU722" s="704"/>
      <c r="AV722" s="704"/>
      <c r="AW722" s="704"/>
      <c r="AX722" s="704"/>
      <c r="AY722" s="704"/>
      <c r="AZ722" s="704"/>
      <c r="BA722" s="704"/>
      <c r="BB722" s="704"/>
      <c r="BC722" s="704"/>
      <c r="BD722" s="704"/>
    </row>
    <row r="723" spans="1:950" s="795" customFormat="1" ht="21" customHeight="1">
      <c r="A723" s="786" t="s">
        <v>33</v>
      </c>
      <c r="B723" s="786" t="s">
        <v>39</v>
      </c>
      <c r="C723" s="787">
        <v>88270</v>
      </c>
      <c r="D723" s="86" t="s">
        <v>204</v>
      </c>
      <c r="E723" s="787" t="s">
        <v>43</v>
      </c>
      <c r="F723" s="139">
        <v>0.42199999999999999</v>
      </c>
      <c r="G723" s="1267">
        <v>24.97</v>
      </c>
      <c r="H723" s="1227">
        <f>5.79*F723</f>
        <v>2.4433799999999999</v>
      </c>
      <c r="I723" s="1232">
        <f>19.18*F723</f>
        <v>8.0939599999999992</v>
      </c>
      <c r="J723" s="214"/>
      <c r="K723" s="791"/>
      <c r="L723" s="792"/>
      <c r="M723" s="793"/>
      <c r="N723" s="794"/>
      <c r="O723" s="794"/>
      <c r="P723" s="94"/>
      <c r="Q723" s="94"/>
      <c r="R723" s="824"/>
      <c r="S723" s="824"/>
      <c r="T723" s="824"/>
      <c r="U723" s="824"/>
      <c r="V723" s="824"/>
      <c r="W723" s="824"/>
      <c r="X723" s="824"/>
      <c r="Y723" s="824"/>
      <c r="Z723" s="824"/>
      <c r="AA723" s="824"/>
      <c r="AB723" s="824"/>
      <c r="AC723" s="824"/>
      <c r="AD723" s="824"/>
      <c r="AE723" s="824"/>
      <c r="AF723" s="824"/>
      <c r="AG723" s="824"/>
      <c r="AH723" s="824"/>
      <c r="AI723" s="824"/>
      <c r="AJ723" s="824"/>
      <c r="AK723" s="824"/>
      <c r="AL723" s="824"/>
      <c r="AM723" s="824"/>
      <c r="AN723" s="824"/>
      <c r="AO723" s="824"/>
      <c r="AP723" s="824"/>
      <c r="AQ723" s="824"/>
      <c r="AR723" s="824"/>
      <c r="AS723" s="824"/>
      <c r="AT723" s="824"/>
      <c r="AU723" s="824"/>
      <c r="AV723" s="824"/>
      <c r="AW723" s="824"/>
      <c r="AX723" s="824"/>
      <c r="AY723" s="824"/>
      <c r="AZ723" s="824"/>
      <c r="BA723" s="824"/>
      <c r="BB723" s="824"/>
      <c r="BC723" s="824"/>
      <c r="BD723" s="824"/>
    </row>
    <row r="724" spans="1:950" s="95" customFormat="1" ht="23.25" customHeight="1">
      <c r="A724" s="75" t="s">
        <v>33</v>
      </c>
      <c r="B724" s="75" t="s">
        <v>39</v>
      </c>
      <c r="C724" s="76">
        <v>88243</v>
      </c>
      <c r="D724" s="86" t="s">
        <v>353</v>
      </c>
      <c r="E724" s="76" t="s">
        <v>43</v>
      </c>
      <c r="F724" s="139">
        <v>8.5000000000000006E-2</v>
      </c>
      <c r="G724" s="1267">
        <v>22.72</v>
      </c>
      <c r="H724" s="1227">
        <f>5.68*F724</f>
        <v>0.48280000000000001</v>
      </c>
      <c r="I724" s="1232">
        <f>17.04*F724</f>
        <v>1.4484000000000001</v>
      </c>
      <c r="J724" s="214"/>
      <c r="K724" s="88"/>
      <c r="L724" s="89"/>
      <c r="M724" s="90"/>
      <c r="N724" s="91"/>
      <c r="O724" s="91"/>
      <c r="P724" s="94"/>
      <c r="Q724" s="94"/>
      <c r="R724" s="711"/>
      <c r="S724" s="711"/>
      <c r="T724" s="711"/>
      <c r="U724" s="711"/>
      <c r="V724" s="711"/>
      <c r="W724" s="711"/>
      <c r="X724" s="711"/>
      <c r="Y724" s="711"/>
      <c r="Z724" s="711"/>
      <c r="AA724" s="711"/>
      <c r="AB724" s="711"/>
      <c r="AC724" s="711"/>
      <c r="AD724" s="711"/>
      <c r="AE724" s="711"/>
      <c r="AF724" s="711"/>
      <c r="AG724" s="711"/>
      <c r="AH724" s="711"/>
      <c r="AI724" s="711"/>
      <c r="AJ724" s="711"/>
      <c r="AK724" s="711"/>
      <c r="AL724" s="711"/>
      <c r="AM724" s="711"/>
      <c r="AN724" s="711"/>
      <c r="AO724" s="711"/>
      <c r="AP724" s="711"/>
      <c r="AQ724" s="711"/>
      <c r="AR724" s="711"/>
      <c r="AS724" s="711"/>
      <c r="AT724" s="711"/>
      <c r="AU724" s="711"/>
      <c r="AV724" s="711"/>
      <c r="AW724" s="711"/>
      <c r="AX724" s="711"/>
      <c r="AY724" s="711"/>
      <c r="AZ724" s="711"/>
      <c r="BA724" s="711"/>
      <c r="BB724" s="711"/>
      <c r="BC724" s="711"/>
      <c r="BD724" s="711"/>
    </row>
    <row r="725" spans="1:950" s="73" customFormat="1" ht="42.75" customHeight="1">
      <c r="A725" s="75" t="s">
        <v>33</v>
      </c>
      <c r="B725" s="75" t="s">
        <v>45</v>
      </c>
      <c r="C725" s="76">
        <v>626</v>
      </c>
      <c r="D725" s="86" t="s">
        <v>890</v>
      </c>
      <c r="E725" s="76" t="s">
        <v>51</v>
      </c>
      <c r="F725" s="139">
        <v>1.5</v>
      </c>
      <c r="G725" s="1267">
        <v>16.55</v>
      </c>
      <c r="H725" s="1227">
        <f>F725*G725</f>
        <v>24.825000000000003</v>
      </c>
      <c r="I725" s="1232"/>
      <c r="J725" s="214"/>
      <c r="K725" s="88"/>
      <c r="L725" s="89"/>
      <c r="M725" s="90"/>
      <c r="N725" s="91"/>
      <c r="O725" s="91"/>
      <c r="P725" s="94"/>
      <c r="Q725" s="94"/>
      <c r="R725" s="704"/>
      <c r="S725" s="704"/>
      <c r="T725" s="704"/>
      <c r="U725" s="704"/>
      <c r="V725" s="704"/>
      <c r="W725" s="704"/>
      <c r="X725" s="704"/>
      <c r="Y725" s="704"/>
      <c r="Z725" s="704"/>
      <c r="AA725" s="704"/>
      <c r="AB725" s="704"/>
      <c r="AC725" s="704"/>
      <c r="AD725" s="704"/>
      <c r="AE725" s="704"/>
      <c r="AF725" s="704"/>
      <c r="AG725" s="704"/>
      <c r="AH725" s="704"/>
      <c r="AI725" s="704"/>
      <c r="AJ725" s="704"/>
      <c r="AK725" s="704"/>
      <c r="AL725" s="704"/>
      <c r="AM725" s="704"/>
      <c r="AN725" s="704"/>
      <c r="AO725" s="704"/>
      <c r="AP725" s="704"/>
      <c r="AQ725" s="704"/>
      <c r="AR725" s="704"/>
      <c r="AS725" s="704"/>
      <c r="AT725" s="704"/>
      <c r="AU725" s="704"/>
      <c r="AV725" s="704"/>
      <c r="AW725" s="704"/>
      <c r="AX725" s="704"/>
      <c r="AY725" s="704"/>
      <c r="AZ725" s="704"/>
      <c r="BA725" s="704"/>
      <c r="BB725" s="704"/>
      <c r="BC725" s="704"/>
      <c r="BD725" s="704"/>
    </row>
    <row r="726" spans="1:950" ht="18.75" customHeight="1">
      <c r="A726" s="74"/>
      <c r="B726" s="106"/>
      <c r="C726" s="107"/>
      <c r="D726" s="77"/>
      <c r="E726" s="78"/>
      <c r="F726" s="139"/>
      <c r="G726" s="1267"/>
      <c r="H726" s="1227"/>
      <c r="I726" s="1232"/>
      <c r="J726" s="214"/>
      <c r="K726" s="80"/>
      <c r="L726" s="81"/>
      <c r="M726" s="82"/>
      <c r="N726" s="109"/>
      <c r="O726" s="109"/>
      <c r="P726" s="94"/>
      <c r="Q726" s="94"/>
      <c r="R726" s="702"/>
      <c r="S726" s="702"/>
      <c r="T726" s="702"/>
      <c r="U726" s="702"/>
      <c r="V726" s="702"/>
      <c r="W726" s="702"/>
      <c r="X726" s="702"/>
      <c r="Y726" s="702"/>
      <c r="Z726" s="702"/>
      <c r="AA726" s="702"/>
      <c r="AB726" s="702"/>
      <c r="AC726" s="702"/>
      <c r="AD726" s="702"/>
      <c r="AE726" s="702"/>
      <c r="AF726" s="702"/>
      <c r="AG726" s="702"/>
      <c r="AH726" s="702"/>
      <c r="AI726" s="702"/>
      <c r="AJ726" s="702"/>
      <c r="AK726" s="702"/>
      <c r="AL726" s="702"/>
      <c r="AM726" s="702"/>
      <c r="AN726" s="702"/>
      <c r="AO726" s="702"/>
      <c r="AP726" s="702"/>
      <c r="AQ726" s="702"/>
      <c r="AR726" s="702"/>
      <c r="AS726" s="702"/>
      <c r="AT726" s="702"/>
      <c r="AU726" s="702"/>
      <c r="AV726" s="702"/>
      <c r="AW726" s="702"/>
      <c r="AX726" s="702"/>
      <c r="AY726" s="702"/>
      <c r="AZ726" s="702"/>
      <c r="BA726" s="702"/>
      <c r="BB726" s="702"/>
      <c r="BC726" s="702"/>
      <c r="BD726" s="702"/>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c r="HO726"/>
      <c r="HP726"/>
      <c r="HQ726"/>
      <c r="HR726"/>
      <c r="HS726"/>
      <c r="HT726"/>
      <c r="HU726"/>
      <c r="HV726"/>
      <c r="HW726"/>
      <c r="HX726"/>
      <c r="HY726"/>
      <c r="HZ726"/>
      <c r="IA726"/>
      <c r="IB726"/>
      <c r="IC726"/>
      <c r="ID726"/>
      <c r="IE726"/>
      <c r="IF726"/>
      <c r="IG726"/>
      <c r="IH726"/>
      <c r="II726"/>
      <c r="IJ726"/>
      <c r="IK726"/>
      <c r="IL726"/>
      <c r="IM726"/>
      <c r="IN726"/>
      <c r="IO726"/>
      <c r="IP726"/>
      <c r="IQ726"/>
      <c r="IR726"/>
      <c r="IS726"/>
      <c r="IT726"/>
      <c r="IU726"/>
      <c r="IV726"/>
      <c r="IW726"/>
      <c r="IX726"/>
      <c r="IY726"/>
      <c r="IZ726"/>
      <c r="JA726"/>
      <c r="JB726"/>
      <c r="JC726"/>
      <c r="JD726"/>
      <c r="JE726"/>
      <c r="JF726"/>
      <c r="JG726"/>
      <c r="JH726"/>
      <c r="JI726"/>
      <c r="JJ726"/>
      <c r="JK726"/>
      <c r="JL726"/>
      <c r="JM726"/>
      <c r="JN726"/>
      <c r="JO726"/>
      <c r="JP726"/>
      <c r="JQ726"/>
      <c r="JR726"/>
      <c r="JS726"/>
      <c r="JT726"/>
      <c r="JU726"/>
      <c r="JV726"/>
      <c r="JW726"/>
      <c r="JX726"/>
      <c r="JY726"/>
      <c r="JZ726"/>
      <c r="KA726"/>
      <c r="KB726"/>
      <c r="KC726"/>
      <c r="KD726"/>
      <c r="KE726"/>
      <c r="KF726"/>
      <c r="KG726"/>
      <c r="KH726"/>
      <c r="KI726"/>
      <c r="KJ726"/>
      <c r="KK726"/>
      <c r="KL726"/>
      <c r="KM726"/>
      <c r="KN726"/>
      <c r="KO726"/>
      <c r="KP726"/>
      <c r="KQ726"/>
      <c r="KR726"/>
      <c r="KS726"/>
      <c r="KT726"/>
      <c r="KU726"/>
      <c r="KV726"/>
      <c r="KW726"/>
      <c r="KX726"/>
      <c r="KY726"/>
      <c r="KZ726"/>
      <c r="LA726"/>
      <c r="LB726"/>
      <c r="LC726"/>
      <c r="LD726"/>
      <c r="LE726"/>
      <c r="LF726"/>
      <c r="LG726"/>
      <c r="LH726"/>
      <c r="LI726"/>
      <c r="LJ726"/>
      <c r="LK726"/>
      <c r="LL726"/>
      <c r="LM726"/>
      <c r="LN726"/>
      <c r="LO726"/>
      <c r="LP726"/>
      <c r="LQ726"/>
      <c r="LR726"/>
      <c r="LS726"/>
      <c r="LT726"/>
      <c r="LU726"/>
      <c r="LV726"/>
      <c r="LW726"/>
      <c r="LX726"/>
      <c r="LY726"/>
      <c r="LZ726"/>
      <c r="MA726"/>
      <c r="MB726"/>
      <c r="MC726"/>
      <c r="MD726"/>
      <c r="ME726"/>
      <c r="MF726"/>
      <c r="MG726"/>
      <c r="MH726"/>
      <c r="MI726"/>
      <c r="MJ726"/>
      <c r="MK726"/>
      <c r="ML726"/>
      <c r="MM726"/>
      <c r="MN726"/>
      <c r="MO726"/>
      <c r="MP726"/>
      <c r="MQ726"/>
      <c r="MR726"/>
      <c r="MS726"/>
      <c r="MT726"/>
      <c r="MU726"/>
      <c r="MV726"/>
      <c r="MW726"/>
      <c r="MX726"/>
      <c r="MY726"/>
      <c r="MZ726"/>
      <c r="NA726"/>
      <c r="NB726"/>
      <c r="NC726"/>
      <c r="ND726"/>
      <c r="NE726"/>
      <c r="NF726"/>
      <c r="NG726"/>
      <c r="NH726"/>
      <c r="NI726"/>
      <c r="NJ726"/>
      <c r="NK726"/>
      <c r="NL726"/>
      <c r="NM726"/>
      <c r="NN726"/>
      <c r="NO726"/>
      <c r="NP726"/>
      <c r="NQ726"/>
      <c r="NR726"/>
      <c r="NS726"/>
      <c r="NT726"/>
      <c r="NU726"/>
      <c r="NV726"/>
      <c r="NW726"/>
      <c r="NX726"/>
      <c r="NY726"/>
      <c r="NZ726"/>
      <c r="OA726"/>
      <c r="OB726"/>
      <c r="OC726"/>
      <c r="OD726"/>
      <c r="OE726"/>
      <c r="OF726"/>
      <c r="OG726"/>
      <c r="OH726"/>
      <c r="OI726"/>
      <c r="OJ726"/>
      <c r="OK726"/>
      <c r="OL726"/>
      <c r="OM726"/>
      <c r="ON726"/>
      <c r="OO726"/>
      <c r="OP726"/>
      <c r="OQ726"/>
      <c r="OR726"/>
      <c r="OS726"/>
      <c r="OT726"/>
      <c r="OU726"/>
      <c r="OV726"/>
      <c r="OW726"/>
      <c r="OX726"/>
      <c r="OY726"/>
      <c r="OZ726"/>
      <c r="PA726"/>
      <c r="PB726"/>
      <c r="PC726"/>
      <c r="PD726"/>
      <c r="PE726"/>
      <c r="PF726"/>
      <c r="PG726"/>
      <c r="PH726"/>
      <c r="PI726"/>
      <c r="PJ726"/>
      <c r="PK726"/>
      <c r="PL726"/>
      <c r="PM726"/>
      <c r="PN726"/>
      <c r="PO726"/>
      <c r="PP726"/>
      <c r="PQ726"/>
      <c r="PR726"/>
      <c r="PS726"/>
      <c r="PT726"/>
      <c r="PU726"/>
      <c r="PV726"/>
      <c r="PW726"/>
      <c r="PX726"/>
      <c r="PY726"/>
      <c r="PZ726"/>
      <c r="QA726"/>
      <c r="QB726"/>
      <c r="QC726"/>
      <c r="QD726"/>
      <c r="QE726"/>
      <c r="QF726"/>
      <c r="QG726"/>
      <c r="QH726"/>
      <c r="QI726"/>
      <c r="QJ726"/>
      <c r="QK726"/>
      <c r="QL726"/>
      <c r="QM726"/>
      <c r="QN726"/>
      <c r="QO726"/>
      <c r="QP726"/>
      <c r="QQ726"/>
      <c r="QR726"/>
      <c r="QS726"/>
      <c r="QT726"/>
      <c r="QU726"/>
      <c r="QV726"/>
      <c r="QW726"/>
      <c r="QX726"/>
      <c r="QY726"/>
      <c r="QZ726"/>
      <c r="RA726"/>
      <c r="RB726"/>
      <c r="RC726"/>
      <c r="RD726"/>
      <c r="RE726"/>
      <c r="RF726"/>
      <c r="RG726"/>
      <c r="RH726"/>
      <c r="RI726"/>
      <c r="RJ726"/>
      <c r="RK726"/>
      <c r="RL726"/>
      <c r="RM726"/>
      <c r="RN726"/>
      <c r="RO726"/>
      <c r="RP726"/>
      <c r="RQ726"/>
      <c r="RR726"/>
      <c r="RS726"/>
      <c r="RT726"/>
      <c r="RU726"/>
      <c r="RV726"/>
      <c r="RW726"/>
      <c r="RX726"/>
      <c r="RY726"/>
      <c r="RZ726"/>
      <c r="SA726"/>
      <c r="SB726"/>
      <c r="SC726"/>
      <c r="SD726"/>
      <c r="SE726"/>
      <c r="SF726"/>
      <c r="SG726"/>
      <c r="SH726"/>
      <c r="SI726"/>
      <c r="SJ726"/>
      <c r="SK726"/>
      <c r="SL726"/>
      <c r="SM726"/>
      <c r="SN726"/>
      <c r="SO726"/>
      <c r="SP726"/>
      <c r="SQ726"/>
      <c r="SR726"/>
      <c r="SS726"/>
      <c r="ST726"/>
      <c r="SU726"/>
      <c r="SV726"/>
      <c r="SW726"/>
      <c r="SX726"/>
      <c r="SY726"/>
      <c r="SZ726"/>
      <c r="TA726"/>
      <c r="TB726"/>
      <c r="TC726"/>
      <c r="TD726"/>
      <c r="TE726"/>
      <c r="TF726"/>
      <c r="TG726"/>
      <c r="TH726"/>
      <c r="TI726"/>
      <c r="TJ726"/>
      <c r="TK726"/>
      <c r="TL726"/>
      <c r="TM726"/>
      <c r="TN726"/>
      <c r="TO726"/>
      <c r="TP726"/>
      <c r="TQ726"/>
      <c r="TR726"/>
      <c r="TS726"/>
      <c r="TT726"/>
      <c r="TU726"/>
      <c r="TV726"/>
      <c r="TW726"/>
      <c r="TX726"/>
      <c r="TY726"/>
      <c r="TZ726"/>
      <c r="UA726"/>
      <c r="UB726"/>
      <c r="UC726"/>
      <c r="UD726"/>
      <c r="UE726"/>
      <c r="UF726"/>
      <c r="UG726"/>
      <c r="UH726"/>
      <c r="UI726"/>
      <c r="UJ726"/>
      <c r="UK726"/>
      <c r="UL726"/>
      <c r="UM726"/>
      <c r="UN726"/>
      <c r="UO726"/>
      <c r="UP726"/>
      <c r="UQ726"/>
      <c r="UR726"/>
      <c r="US726"/>
      <c r="UT726"/>
      <c r="UU726"/>
      <c r="UV726"/>
      <c r="UW726"/>
      <c r="UX726"/>
      <c r="UY726"/>
      <c r="UZ726"/>
      <c r="VA726"/>
      <c r="VB726"/>
      <c r="VC726"/>
      <c r="VD726"/>
      <c r="VE726"/>
      <c r="VF726"/>
      <c r="VG726"/>
      <c r="VH726"/>
      <c r="VI726"/>
      <c r="VJ726"/>
      <c r="VK726"/>
      <c r="VL726"/>
      <c r="VM726"/>
      <c r="VN726"/>
      <c r="VO726"/>
      <c r="VP726"/>
      <c r="VQ726"/>
      <c r="VR726"/>
      <c r="VS726"/>
      <c r="VT726"/>
      <c r="VU726"/>
      <c r="VV726"/>
      <c r="VW726"/>
      <c r="VX726"/>
      <c r="VY726"/>
      <c r="VZ726"/>
      <c r="WA726"/>
      <c r="WB726"/>
      <c r="WC726"/>
      <c r="WD726"/>
      <c r="WE726"/>
      <c r="WF726"/>
      <c r="WG726"/>
      <c r="WH726"/>
      <c r="WI726"/>
      <c r="WJ726"/>
      <c r="WK726"/>
      <c r="WL726"/>
      <c r="WM726"/>
      <c r="WN726"/>
      <c r="WO726"/>
      <c r="WP726"/>
      <c r="WQ726"/>
      <c r="WR726"/>
      <c r="WS726"/>
      <c r="WT726"/>
      <c r="WU726"/>
      <c r="WV726"/>
      <c r="WW726"/>
      <c r="WX726"/>
      <c r="WY726"/>
      <c r="WZ726"/>
      <c r="XA726"/>
      <c r="XB726"/>
      <c r="XC726"/>
      <c r="XD726"/>
      <c r="XE726"/>
      <c r="XF726"/>
      <c r="XG726"/>
      <c r="XH726"/>
      <c r="XI726"/>
      <c r="XJ726"/>
      <c r="XK726"/>
      <c r="XL726"/>
      <c r="XM726"/>
      <c r="XN726"/>
      <c r="XO726"/>
      <c r="XP726"/>
      <c r="XQ726"/>
      <c r="XR726"/>
      <c r="XS726"/>
      <c r="XT726"/>
      <c r="XU726"/>
      <c r="XV726"/>
      <c r="XW726"/>
      <c r="XX726"/>
      <c r="XY726"/>
      <c r="XZ726"/>
      <c r="YA726"/>
      <c r="YB726"/>
      <c r="YC726"/>
      <c r="YD726"/>
      <c r="YE726"/>
      <c r="YF726"/>
      <c r="YG726"/>
      <c r="YH726"/>
      <c r="YI726"/>
      <c r="YJ726"/>
      <c r="YK726"/>
      <c r="YL726"/>
      <c r="YM726"/>
      <c r="YN726"/>
      <c r="YO726"/>
      <c r="YP726"/>
      <c r="YQ726"/>
      <c r="YR726"/>
      <c r="YS726"/>
      <c r="YT726"/>
      <c r="YU726"/>
      <c r="YV726"/>
      <c r="YW726"/>
      <c r="YX726"/>
      <c r="YY726"/>
      <c r="YZ726"/>
      <c r="ZA726"/>
      <c r="ZB726"/>
      <c r="ZC726"/>
      <c r="ZD726"/>
      <c r="ZE726"/>
      <c r="ZF726"/>
      <c r="ZG726"/>
      <c r="ZH726"/>
      <c r="ZI726"/>
      <c r="ZJ726"/>
      <c r="ZK726"/>
      <c r="ZL726"/>
      <c r="ZM726"/>
      <c r="ZN726"/>
      <c r="ZO726"/>
      <c r="ZP726"/>
      <c r="ZQ726"/>
      <c r="ZR726"/>
      <c r="ZS726"/>
      <c r="ZT726"/>
      <c r="ZU726"/>
      <c r="ZV726"/>
      <c r="ZW726"/>
      <c r="ZX726"/>
      <c r="ZY726"/>
      <c r="ZZ726"/>
      <c r="AAA726"/>
      <c r="AAB726"/>
      <c r="AAC726"/>
      <c r="AAD726"/>
      <c r="AAE726"/>
      <c r="AAF726"/>
      <c r="AAG726"/>
      <c r="AAH726"/>
      <c r="AAI726"/>
      <c r="AAJ726"/>
      <c r="AAK726"/>
      <c r="AAL726"/>
      <c r="AAM726"/>
      <c r="AAN726"/>
      <c r="AAO726"/>
      <c r="AAP726"/>
      <c r="AAQ726"/>
      <c r="AAR726"/>
      <c r="AAS726"/>
      <c r="AAT726"/>
      <c r="AAU726"/>
      <c r="AAV726"/>
      <c r="AAW726"/>
      <c r="AAX726"/>
      <c r="AAY726"/>
      <c r="AAZ726"/>
      <c r="ABA726"/>
      <c r="ABB726"/>
      <c r="ABC726"/>
      <c r="ABD726"/>
      <c r="ABE726"/>
      <c r="ABF726"/>
      <c r="ABG726"/>
      <c r="ABH726"/>
      <c r="ABI726"/>
      <c r="ABJ726"/>
      <c r="ABK726"/>
      <c r="ABL726"/>
      <c r="ABM726"/>
      <c r="ABN726"/>
      <c r="ABO726"/>
      <c r="ABP726"/>
      <c r="ABQ726"/>
      <c r="ABR726"/>
      <c r="ABS726"/>
      <c r="ABT726"/>
      <c r="ABU726"/>
      <c r="ABV726"/>
      <c r="ABW726"/>
      <c r="ABX726"/>
      <c r="ABY726"/>
      <c r="ABZ726"/>
      <c r="ACA726"/>
      <c r="ACB726"/>
      <c r="ACC726"/>
      <c r="ACD726"/>
      <c r="ACE726"/>
      <c r="ACF726"/>
      <c r="ACG726"/>
      <c r="ACH726"/>
      <c r="ACI726"/>
      <c r="ACJ726"/>
      <c r="ACK726"/>
      <c r="ACL726"/>
      <c r="ACM726"/>
      <c r="ACN726"/>
      <c r="ACO726"/>
      <c r="ACP726"/>
      <c r="ACQ726"/>
      <c r="ACR726"/>
      <c r="ACS726"/>
      <c r="ACT726"/>
      <c r="ACU726"/>
      <c r="ACV726"/>
      <c r="ACW726"/>
      <c r="ACX726"/>
      <c r="ACY726"/>
      <c r="ACZ726"/>
      <c r="ADA726"/>
      <c r="ADB726"/>
      <c r="ADC726"/>
      <c r="ADD726"/>
      <c r="ADE726"/>
      <c r="ADF726"/>
      <c r="ADG726"/>
      <c r="ADH726"/>
      <c r="ADI726"/>
      <c r="ADJ726"/>
      <c r="ADK726"/>
      <c r="ADL726"/>
      <c r="ADM726"/>
      <c r="ADN726"/>
      <c r="ADO726"/>
      <c r="ADP726"/>
      <c r="ADQ726"/>
      <c r="ADR726"/>
      <c r="ADS726"/>
      <c r="ADT726"/>
      <c r="ADU726"/>
      <c r="ADV726"/>
      <c r="ADW726"/>
      <c r="ADX726"/>
      <c r="ADY726"/>
      <c r="ADZ726"/>
      <c r="AEA726"/>
      <c r="AEB726"/>
      <c r="AEC726"/>
      <c r="AED726"/>
      <c r="AEE726"/>
      <c r="AEF726"/>
      <c r="AEG726"/>
      <c r="AEH726"/>
      <c r="AEI726"/>
      <c r="AEJ726"/>
      <c r="AEK726"/>
      <c r="AEL726"/>
      <c r="AEM726"/>
      <c r="AEN726"/>
      <c r="AEO726"/>
      <c r="AEP726"/>
      <c r="AEQ726"/>
      <c r="AER726"/>
      <c r="AES726"/>
      <c r="AET726"/>
      <c r="AEU726"/>
      <c r="AEV726"/>
      <c r="AEW726"/>
      <c r="AEX726"/>
      <c r="AEY726"/>
      <c r="AEZ726"/>
      <c r="AFA726"/>
      <c r="AFB726"/>
      <c r="AFC726"/>
      <c r="AFD726"/>
      <c r="AFE726"/>
      <c r="AFF726"/>
      <c r="AFG726"/>
      <c r="AFH726"/>
      <c r="AFI726"/>
      <c r="AFJ726"/>
      <c r="AFK726"/>
      <c r="AFL726"/>
      <c r="AFM726"/>
      <c r="AFN726"/>
      <c r="AFO726"/>
      <c r="AFP726"/>
      <c r="AFQ726"/>
      <c r="AFR726"/>
      <c r="AFS726"/>
      <c r="AFT726"/>
      <c r="AFU726"/>
      <c r="AFV726"/>
      <c r="AFW726"/>
      <c r="AFX726"/>
      <c r="AFY726"/>
      <c r="AFZ726"/>
      <c r="AGA726"/>
      <c r="AGB726"/>
      <c r="AGC726"/>
      <c r="AGD726"/>
      <c r="AGE726"/>
      <c r="AGF726"/>
      <c r="AGG726"/>
      <c r="AGH726"/>
      <c r="AGI726"/>
      <c r="AGJ726"/>
      <c r="AGK726"/>
      <c r="AGL726"/>
      <c r="AGM726"/>
      <c r="AGN726"/>
      <c r="AGO726"/>
      <c r="AGP726"/>
      <c r="AGQ726"/>
      <c r="AGR726"/>
      <c r="AGS726"/>
      <c r="AGT726"/>
      <c r="AGU726"/>
      <c r="AGV726"/>
      <c r="AGW726"/>
      <c r="AGX726"/>
      <c r="AGY726"/>
      <c r="AGZ726"/>
      <c r="AHA726"/>
      <c r="AHB726"/>
      <c r="AHC726"/>
      <c r="AHD726"/>
      <c r="AHE726"/>
      <c r="AHF726"/>
      <c r="AHG726"/>
      <c r="AHH726"/>
      <c r="AHI726"/>
      <c r="AHJ726"/>
      <c r="AHK726"/>
      <c r="AHL726"/>
      <c r="AHM726"/>
      <c r="AHN726"/>
      <c r="AHO726"/>
      <c r="AHP726"/>
      <c r="AHQ726"/>
      <c r="AHR726"/>
      <c r="AHS726"/>
      <c r="AHT726"/>
      <c r="AHU726"/>
      <c r="AHV726"/>
      <c r="AHW726"/>
      <c r="AHX726"/>
      <c r="AHY726"/>
      <c r="AHZ726"/>
      <c r="AIA726"/>
      <c r="AIB726"/>
      <c r="AIC726"/>
      <c r="AID726"/>
      <c r="AIE726"/>
      <c r="AIF726"/>
      <c r="AIG726"/>
      <c r="AIH726"/>
      <c r="AII726"/>
      <c r="AIJ726"/>
      <c r="AIK726"/>
      <c r="AIL726"/>
      <c r="AIM726"/>
      <c r="AIN726"/>
      <c r="AIO726"/>
      <c r="AIP726"/>
      <c r="AIQ726"/>
      <c r="AIR726"/>
      <c r="AIS726"/>
      <c r="AIT726"/>
      <c r="AIU726"/>
      <c r="AIV726"/>
      <c r="AIW726"/>
      <c r="AIX726"/>
      <c r="AIY726"/>
      <c r="AIZ726"/>
      <c r="AJA726"/>
      <c r="AJB726"/>
      <c r="AJC726"/>
      <c r="AJD726"/>
      <c r="AJE726"/>
      <c r="AJF726"/>
      <c r="AJG726"/>
      <c r="AJH726"/>
      <c r="AJI726"/>
      <c r="AJJ726"/>
      <c r="AJK726"/>
      <c r="AJL726"/>
      <c r="AJM726"/>
      <c r="AJN726"/>
    </row>
    <row r="727" spans="1:950" s="56" customFormat="1" ht="15.6">
      <c r="A727" s="59"/>
      <c r="B727" s="60"/>
      <c r="C727" s="60">
        <v>10</v>
      </c>
      <c r="D727" s="61" t="s">
        <v>206</v>
      </c>
      <c r="E727" s="61"/>
      <c r="F727" s="864"/>
      <c r="G727" s="864"/>
      <c r="H727" s="864"/>
      <c r="I727" s="864"/>
      <c r="J727" s="857"/>
      <c r="K727" s="62"/>
      <c r="L727" s="62"/>
      <c r="M727" s="62"/>
      <c r="N727" s="62"/>
      <c r="O727" s="63">
        <f>SUM(O728:O745)</f>
        <v>25856.957279299662</v>
      </c>
      <c r="P727" s="13"/>
      <c r="Q727" s="13"/>
      <c r="R727" s="708"/>
      <c r="S727" s="708"/>
      <c r="T727" s="708"/>
      <c r="U727" s="708"/>
      <c r="V727" s="708"/>
      <c r="W727" s="708"/>
      <c r="X727" s="708"/>
      <c r="Y727" s="708"/>
      <c r="Z727" s="708"/>
      <c r="AA727" s="708"/>
      <c r="AB727" s="708"/>
      <c r="AC727" s="708"/>
      <c r="AD727" s="708"/>
      <c r="AE727" s="708"/>
      <c r="AF727" s="708"/>
      <c r="AG727" s="708"/>
      <c r="AH727" s="708"/>
      <c r="AI727" s="708"/>
      <c r="AJ727" s="708"/>
      <c r="AK727" s="708"/>
      <c r="AL727" s="708"/>
      <c r="AM727" s="708"/>
      <c r="AN727" s="708"/>
      <c r="AO727" s="708"/>
      <c r="AP727" s="708"/>
      <c r="AQ727" s="708"/>
      <c r="AR727" s="708"/>
      <c r="AS727" s="708"/>
      <c r="AT727" s="708"/>
      <c r="AU727" s="708"/>
      <c r="AV727" s="708"/>
      <c r="AW727" s="708"/>
      <c r="AX727" s="708"/>
      <c r="AY727" s="708"/>
      <c r="AZ727" s="708"/>
      <c r="BA727" s="708"/>
      <c r="BB727" s="708"/>
      <c r="BC727" s="708"/>
      <c r="BD727" s="708"/>
    </row>
    <row r="728" spans="1:950" s="192" customFormat="1" ht="14.25" customHeight="1">
      <c r="A728" s="74"/>
      <c r="B728" s="106"/>
      <c r="C728" s="107"/>
      <c r="D728" s="77"/>
      <c r="E728" s="78"/>
      <c r="F728" s="139"/>
      <c r="G728" s="1267"/>
      <c r="H728" s="1227"/>
      <c r="I728" s="1232"/>
      <c r="J728" s="214"/>
      <c r="K728" s="80"/>
      <c r="L728" s="81"/>
      <c r="M728" s="82"/>
      <c r="N728" s="109"/>
      <c r="O728" s="109"/>
      <c r="P728" s="13"/>
      <c r="Q728" s="13"/>
      <c r="R728" s="720"/>
      <c r="S728" s="720"/>
      <c r="T728" s="720"/>
      <c r="U728" s="720"/>
      <c r="V728" s="720"/>
      <c r="W728" s="720"/>
      <c r="X728" s="720"/>
      <c r="Y728" s="720"/>
      <c r="Z728" s="720"/>
      <c r="AA728" s="720"/>
      <c r="AB728" s="720"/>
      <c r="AC728" s="720"/>
      <c r="AD728" s="720"/>
      <c r="AE728" s="720"/>
      <c r="AF728" s="720"/>
      <c r="AG728" s="720"/>
      <c r="AH728" s="720"/>
      <c r="AI728" s="720"/>
      <c r="AJ728" s="720"/>
      <c r="AK728" s="720"/>
      <c r="AL728" s="720"/>
      <c r="AM728" s="720"/>
      <c r="AN728" s="720"/>
      <c r="AO728" s="720"/>
      <c r="AP728" s="720"/>
      <c r="AQ728" s="720"/>
      <c r="AR728" s="720"/>
      <c r="AS728" s="720"/>
      <c r="AT728" s="720"/>
      <c r="AU728" s="720"/>
      <c r="AV728" s="720"/>
      <c r="AW728" s="720"/>
      <c r="AX728" s="720"/>
      <c r="AY728" s="720"/>
      <c r="AZ728" s="720"/>
      <c r="BA728" s="720"/>
      <c r="BB728" s="720"/>
      <c r="BC728" s="720"/>
      <c r="BD728" s="720"/>
    </row>
    <row r="729" spans="1:950" s="73" customFormat="1" ht="30" customHeight="1">
      <c r="A729" s="64" t="s">
        <v>33</v>
      </c>
      <c r="B729" s="65">
        <v>87879</v>
      </c>
      <c r="C729" s="66" t="s">
        <v>205</v>
      </c>
      <c r="D729" s="67" t="s">
        <v>208</v>
      </c>
      <c r="E729" s="66" t="s">
        <v>38</v>
      </c>
      <c r="F729" s="856">
        <f>'MEMÓRIA DE CÁLCULO'!$K$87</f>
        <v>444.29999999999995</v>
      </c>
      <c r="G729" s="1264"/>
      <c r="H729" s="1236">
        <f>ROUND(SUM(H730:H732),2)</f>
        <v>1.81</v>
      </c>
      <c r="I729" s="1246">
        <f>ROUND(SUM(I730:I732),2)</f>
        <v>1.65</v>
      </c>
      <c r="J729" s="211">
        <f>H729+I729</f>
        <v>3.46</v>
      </c>
      <c r="K729" s="68">
        <f>F729*H729</f>
        <v>804.18299999999999</v>
      </c>
      <c r="L729" s="69">
        <f>F729*I729</f>
        <v>733.09499999999991</v>
      </c>
      <c r="M729" s="70">
        <f>K729+L729</f>
        <v>1537.2779999999998</v>
      </c>
      <c r="N729" s="71">
        <f>M729*$N$5</f>
        <v>388.30232930971266</v>
      </c>
      <c r="O729" s="71">
        <f>M729+N729</f>
        <v>1925.5803293097124</v>
      </c>
      <c r="P729" s="13"/>
      <c r="Q729" s="13"/>
      <c r="R729" s="704"/>
      <c r="S729" s="704"/>
      <c r="T729" s="704"/>
      <c r="U729" s="704"/>
      <c r="V729" s="704"/>
      <c r="W729" s="704"/>
      <c r="X729" s="704"/>
      <c r="Y729" s="704"/>
      <c r="Z729" s="704"/>
      <c r="AA729" s="704"/>
      <c r="AB729" s="704"/>
      <c r="AC729" s="704"/>
      <c r="AD729" s="704"/>
      <c r="AE729" s="704"/>
      <c r="AF729" s="704"/>
      <c r="AG729" s="704"/>
      <c r="AH729" s="704"/>
      <c r="AI729" s="704"/>
      <c r="AJ729" s="704"/>
      <c r="AK729" s="704"/>
      <c r="AL729" s="704"/>
      <c r="AM729" s="704"/>
      <c r="AN729" s="704"/>
      <c r="AO729" s="704"/>
      <c r="AP729" s="704"/>
      <c r="AQ729" s="704"/>
      <c r="AR729" s="704"/>
      <c r="AS729" s="704"/>
      <c r="AT729" s="704"/>
      <c r="AU729" s="704"/>
      <c r="AV729" s="704"/>
      <c r="AW729" s="704"/>
      <c r="AX729" s="704"/>
      <c r="AY729" s="704"/>
      <c r="AZ729" s="704"/>
      <c r="BA729" s="704"/>
      <c r="BB729" s="704"/>
      <c r="BC729" s="704"/>
      <c r="BD729" s="704"/>
    </row>
    <row r="730" spans="1:950" s="95" customFormat="1" ht="29.25" customHeight="1">
      <c r="A730" s="75" t="s">
        <v>33</v>
      </c>
      <c r="B730" s="75" t="s">
        <v>39</v>
      </c>
      <c r="C730" s="76">
        <v>87313</v>
      </c>
      <c r="D730" s="86" t="s">
        <v>209</v>
      </c>
      <c r="E730" s="76" t="s">
        <v>41</v>
      </c>
      <c r="F730" s="139">
        <v>4.1399999999999996E-3</v>
      </c>
      <c r="G730" s="1267">
        <v>390.75</v>
      </c>
      <c r="H730" s="1243">
        <f>329.04*F730</f>
        <v>1.3622255999999999</v>
      </c>
      <c r="I730" s="1276">
        <f>(58.96+1.69)*F730</f>
        <v>0.25109099999999995</v>
      </c>
      <c r="J730" s="214"/>
      <c r="K730" s="88"/>
      <c r="L730" s="89"/>
      <c r="M730" s="90"/>
      <c r="N730" s="91"/>
      <c r="O730" s="91"/>
      <c r="P730" s="13"/>
      <c r="Q730" s="13"/>
      <c r="R730" s="711"/>
      <c r="S730" s="711"/>
      <c r="T730" s="711"/>
      <c r="U730" s="711"/>
      <c r="V730" s="711"/>
      <c r="W730" s="711"/>
      <c r="X730" s="711"/>
      <c r="Y730" s="711"/>
      <c r="Z730" s="711"/>
      <c r="AA730" s="711"/>
      <c r="AB730" s="711"/>
      <c r="AC730" s="711"/>
      <c r="AD730" s="711"/>
      <c r="AE730" s="711"/>
      <c r="AF730" s="711"/>
      <c r="AG730" s="711"/>
      <c r="AH730" s="711"/>
      <c r="AI730" s="711"/>
      <c r="AJ730" s="711"/>
      <c r="AK730" s="711"/>
      <c r="AL730" s="711"/>
      <c r="AM730" s="711"/>
      <c r="AN730" s="711"/>
      <c r="AO730" s="711"/>
      <c r="AP730" s="711"/>
      <c r="AQ730" s="711"/>
      <c r="AR730" s="711"/>
      <c r="AS730" s="711"/>
      <c r="AT730" s="711"/>
      <c r="AU730" s="711"/>
      <c r="AV730" s="711"/>
      <c r="AW730" s="711"/>
      <c r="AX730" s="711"/>
      <c r="AY730" s="711"/>
      <c r="AZ730" s="711"/>
      <c r="BA730" s="711"/>
      <c r="BB730" s="711"/>
      <c r="BC730" s="711"/>
      <c r="BD730" s="711"/>
    </row>
    <row r="731" spans="1:950" s="95" customFormat="1" ht="19.5" customHeight="1">
      <c r="A731" s="75" t="s">
        <v>33</v>
      </c>
      <c r="B731" s="75" t="s">
        <v>39</v>
      </c>
      <c r="C731" s="76">
        <v>88309</v>
      </c>
      <c r="D731" s="86" t="s">
        <v>82</v>
      </c>
      <c r="E731" s="76" t="s">
        <v>43</v>
      </c>
      <c r="F731" s="139">
        <v>7.0000000000000007E-2</v>
      </c>
      <c r="G731" s="1267">
        <v>24.51</v>
      </c>
      <c r="H731" s="1227">
        <f>5.79*F731</f>
        <v>0.40530000000000005</v>
      </c>
      <c r="I731" s="1232">
        <f>18.72*F731</f>
        <v>1.3104</v>
      </c>
      <c r="J731" s="214"/>
      <c r="K731" s="88"/>
      <c r="L731" s="89"/>
      <c r="M731" s="90"/>
      <c r="N731" s="91"/>
      <c r="O731" s="91"/>
      <c r="P731" s="13"/>
      <c r="Q731" s="13"/>
      <c r="R731" s="711"/>
      <c r="S731" s="711"/>
      <c r="T731" s="711"/>
      <c r="U731" s="711"/>
      <c r="V731" s="711"/>
      <c r="W731" s="711"/>
      <c r="X731" s="711"/>
      <c r="Y731" s="711"/>
      <c r="Z731" s="711"/>
      <c r="AA731" s="711"/>
      <c r="AB731" s="711"/>
      <c r="AC731" s="711"/>
      <c r="AD731" s="711"/>
      <c r="AE731" s="711"/>
      <c r="AF731" s="711"/>
      <c r="AG731" s="711"/>
      <c r="AH731" s="711"/>
      <c r="AI731" s="711"/>
      <c r="AJ731" s="711"/>
      <c r="AK731" s="711"/>
      <c r="AL731" s="711"/>
      <c r="AM731" s="711"/>
      <c r="AN731" s="711"/>
      <c r="AO731" s="711"/>
      <c r="AP731" s="711"/>
      <c r="AQ731" s="711"/>
      <c r="AR731" s="711"/>
      <c r="AS731" s="711"/>
      <c r="AT731" s="711"/>
      <c r="AU731" s="711"/>
      <c r="AV731" s="711"/>
      <c r="AW731" s="711"/>
      <c r="AX731" s="711"/>
      <c r="AY731" s="711"/>
      <c r="AZ731" s="711"/>
      <c r="BA731" s="711"/>
      <c r="BB731" s="711"/>
      <c r="BC731" s="711"/>
      <c r="BD731" s="711"/>
    </row>
    <row r="732" spans="1:950" s="73" customFormat="1" ht="21" customHeight="1">
      <c r="A732" s="75" t="s">
        <v>33</v>
      </c>
      <c r="B732" s="75" t="s">
        <v>39</v>
      </c>
      <c r="C732" s="76">
        <v>88316</v>
      </c>
      <c r="D732" s="86" t="s">
        <v>44</v>
      </c>
      <c r="E732" s="76" t="s">
        <v>43</v>
      </c>
      <c r="F732" s="139">
        <v>7.0000000000000001E-3</v>
      </c>
      <c r="G732" s="1267">
        <v>18.899999999999999</v>
      </c>
      <c r="H732" s="1227">
        <f>5.68*F732</f>
        <v>3.9759999999999997E-2</v>
      </c>
      <c r="I732" s="1232">
        <f>13.22*F732</f>
        <v>9.2540000000000011E-2</v>
      </c>
      <c r="J732" s="214"/>
      <c r="K732" s="88"/>
      <c r="L732" s="89"/>
      <c r="M732" s="90"/>
      <c r="N732" s="91"/>
      <c r="O732" s="91"/>
      <c r="P732" s="13"/>
      <c r="Q732" s="13"/>
      <c r="R732" s="704"/>
      <c r="S732" s="704"/>
      <c r="T732" s="704"/>
      <c r="U732" s="704"/>
      <c r="V732" s="704"/>
      <c r="W732" s="704"/>
      <c r="X732" s="704"/>
      <c r="Y732" s="704"/>
      <c r="Z732" s="704"/>
      <c r="AA732" s="704"/>
      <c r="AB732" s="704"/>
      <c r="AC732" s="704"/>
      <c r="AD732" s="704"/>
      <c r="AE732" s="704"/>
      <c r="AF732" s="704"/>
      <c r="AG732" s="704"/>
      <c r="AH732" s="704"/>
      <c r="AI732" s="704"/>
      <c r="AJ732" s="704"/>
      <c r="AK732" s="704"/>
      <c r="AL732" s="704"/>
      <c r="AM732" s="704"/>
      <c r="AN732" s="704"/>
      <c r="AO732" s="704"/>
      <c r="AP732" s="704"/>
      <c r="AQ732" s="704"/>
      <c r="AR732" s="704"/>
      <c r="AS732" s="704"/>
      <c r="AT732" s="704"/>
      <c r="AU732" s="704"/>
      <c r="AV732" s="704"/>
      <c r="AW732" s="704"/>
      <c r="AX732" s="704"/>
      <c r="AY732" s="704"/>
      <c r="AZ732" s="704"/>
      <c r="BA732" s="704"/>
      <c r="BB732" s="704"/>
      <c r="BC732" s="704"/>
      <c r="BD732" s="704"/>
    </row>
    <row r="733" spans="1:950">
      <c r="A733" s="74"/>
      <c r="B733" s="106"/>
      <c r="C733" s="107"/>
      <c r="D733" s="77"/>
      <c r="E733" s="78"/>
      <c r="F733" s="139"/>
      <c r="G733" s="1267"/>
      <c r="H733" s="1227"/>
      <c r="I733" s="1232"/>
      <c r="J733" s="214"/>
      <c r="K733" s="80"/>
      <c r="L733" s="81"/>
      <c r="M733" s="82"/>
      <c r="N733" s="109"/>
      <c r="O733" s="109"/>
      <c r="R733" s="702"/>
      <c r="S733" s="702"/>
      <c r="T733" s="702"/>
      <c r="U733" s="702"/>
      <c r="V733" s="702"/>
      <c r="W733" s="702"/>
      <c r="X733" s="702"/>
      <c r="Y733" s="702"/>
      <c r="Z733" s="702"/>
      <c r="AA733" s="702"/>
      <c r="AB733" s="702"/>
      <c r="AC733" s="702"/>
      <c r="AD733" s="702"/>
      <c r="AE733" s="702"/>
      <c r="AF733" s="702"/>
      <c r="AG733" s="702"/>
      <c r="AH733" s="702"/>
      <c r="AI733" s="702"/>
      <c r="AJ733" s="702"/>
      <c r="AK733" s="702"/>
      <c r="AL733" s="702"/>
      <c r="AM733" s="702"/>
      <c r="AN733" s="702"/>
      <c r="AO733" s="702"/>
      <c r="AP733" s="702"/>
      <c r="AQ733" s="702"/>
      <c r="AR733" s="702"/>
      <c r="AS733" s="702"/>
      <c r="AT733" s="702"/>
      <c r="AU733" s="702"/>
      <c r="AV733" s="702"/>
      <c r="AW733" s="702"/>
      <c r="AX733" s="702"/>
      <c r="AY733" s="702"/>
      <c r="AZ733" s="702"/>
      <c r="BA733" s="702"/>
      <c r="BB733" s="702"/>
      <c r="BC733" s="702"/>
      <c r="BD733" s="702"/>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c r="HO733"/>
      <c r="HP733"/>
      <c r="HQ733"/>
      <c r="HR733"/>
      <c r="HS733"/>
      <c r="HT733"/>
      <c r="HU733"/>
      <c r="HV733"/>
      <c r="HW733"/>
      <c r="HX733"/>
      <c r="HY733"/>
      <c r="HZ733"/>
      <c r="IA733"/>
      <c r="IB733"/>
      <c r="IC733"/>
      <c r="ID733"/>
      <c r="IE733"/>
      <c r="IF733"/>
      <c r="IG733"/>
      <c r="IH733"/>
      <c r="II733"/>
      <c r="IJ733"/>
      <c r="IK733"/>
      <c r="IL733"/>
      <c r="IM733"/>
      <c r="IN733"/>
      <c r="IO733"/>
      <c r="IP733"/>
      <c r="IQ733"/>
      <c r="IR733"/>
      <c r="IS733"/>
      <c r="IT733"/>
      <c r="IU733"/>
      <c r="IV733"/>
      <c r="IW733"/>
      <c r="IX733"/>
      <c r="IY733"/>
      <c r="IZ733"/>
      <c r="JA733"/>
      <c r="JB733"/>
      <c r="JC733"/>
      <c r="JD733"/>
      <c r="JE733"/>
      <c r="JF733"/>
      <c r="JG733"/>
      <c r="JH733"/>
      <c r="JI733"/>
      <c r="JJ733"/>
      <c r="JK733"/>
      <c r="JL733"/>
      <c r="JM733"/>
      <c r="JN733"/>
      <c r="JO733"/>
      <c r="JP733"/>
      <c r="JQ733"/>
      <c r="JR733"/>
      <c r="JS733"/>
      <c r="JT733"/>
      <c r="JU733"/>
      <c r="JV733"/>
      <c r="JW733"/>
      <c r="JX733"/>
      <c r="JY733"/>
      <c r="JZ733"/>
      <c r="KA733"/>
      <c r="KB733"/>
      <c r="KC733"/>
      <c r="KD733"/>
      <c r="KE733"/>
      <c r="KF733"/>
      <c r="KG733"/>
      <c r="KH733"/>
      <c r="KI733"/>
      <c r="KJ733"/>
      <c r="KK733"/>
      <c r="KL733"/>
      <c r="KM733"/>
      <c r="KN733"/>
      <c r="KO733"/>
      <c r="KP733"/>
      <c r="KQ733"/>
      <c r="KR733"/>
      <c r="KS733"/>
      <c r="KT733"/>
      <c r="KU733"/>
      <c r="KV733"/>
      <c r="KW733"/>
      <c r="KX733"/>
      <c r="KY733"/>
      <c r="KZ733"/>
      <c r="LA733"/>
      <c r="LB733"/>
      <c r="LC733"/>
      <c r="LD733"/>
      <c r="LE733"/>
      <c r="LF733"/>
      <c r="LG733"/>
      <c r="LH733"/>
      <c r="LI733"/>
      <c r="LJ733"/>
      <c r="LK733"/>
      <c r="LL733"/>
      <c r="LM733"/>
      <c r="LN733"/>
      <c r="LO733"/>
      <c r="LP733"/>
      <c r="LQ733"/>
      <c r="LR733"/>
      <c r="LS733"/>
      <c r="LT733"/>
      <c r="LU733"/>
      <c r="LV733"/>
      <c r="LW733"/>
      <c r="LX733"/>
      <c r="LY733"/>
      <c r="LZ733"/>
      <c r="MA733"/>
      <c r="MB733"/>
      <c r="MC733"/>
      <c r="MD733"/>
      <c r="ME733"/>
      <c r="MF733"/>
      <c r="MG733"/>
      <c r="MH733"/>
      <c r="MI733"/>
      <c r="MJ733"/>
      <c r="MK733"/>
      <c r="ML733"/>
      <c r="MM733"/>
      <c r="MN733"/>
      <c r="MO733"/>
      <c r="MP733"/>
      <c r="MQ733"/>
      <c r="MR733"/>
      <c r="MS733"/>
      <c r="MT733"/>
      <c r="MU733"/>
      <c r="MV733"/>
      <c r="MW733"/>
      <c r="MX733"/>
      <c r="MY733"/>
      <c r="MZ733"/>
      <c r="NA733"/>
      <c r="NB733"/>
      <c r="NC733"/>
      <c r="ND733"/>
      <c r="NE733"/>
      <c r="NF733"/>
      <c r="NG733"/>
      <c r="NH733"/>
      <c r="NI733"/>
      <c r="NJ733"/>
      <c r="NK733"/>
      <c r="NL733"/>
      <c r="NM733"/>
      <c r="NN733"/>
      <c r="NO733"/>
      <c r="NP733"/>
      <c r="NQ733"/>
      <c r="NR733"/>
      <c r="NS733"/>
      <c r="NT733"/>
      <c r="NU733"/>
      <c r="NV733"/>
      <c r="NW733"/>
      <c r="NX733"/>
      <c r="NY733"/>
      <c r="NZ733"/>
      <c r="OA733"/>
      <c r="OB733"/>
      <c r="OC733"/>
      <c r="OD733"/>
      <c r="OE733"/>
      <c r="OF733"/>
      <c r="OG733"/>
      <c r="OH733"/>
      <c r="OI733"/>
      <c r="OJ733"/>
      <c r="OK733"/>
      <c r="OL733"/>
      <c r="OM733"/>
      <c r="ON733"/>
      <c r="OO733"/>
      <c r="OP733"/>
      <c r="OQ733"/>
      <c r="OR733"/>
      <c r="OS733"/>
      <c r="OT733"/>
      <c r="OU733"/>
      <c r="OV733"/>
      <c r="OW733"/>
      <c r="OX733"/>
      <c r="OY733"/>
      <c r="OZ733"/>
      <c r="PA733"/>
      <c r="PB733"/>
      <c r="PC733"/>
      <c r="PD733"/>
      <c r="PE733"/>
      <c r="PF733"/>
      <c r="PG733"/>
      <c r="PH733"/>
      <c r="PI733"/>
      <c r="PJ733"/>
      <c r="PK733"/>
      <c r="PL733"/>
      <c r="PM733"/>
      <c r="PN733"/>
      <c r="PO733"/>
      <c r="PP733"/>
      <c r="PQ733"/>
      <c r="PR733"/>
      <c r="PS733"/>
      <c r="PT733"/>
      <c r="PU733"/>
      <c r="PV733"/>
      <c r="PW733"/>
      <c r="PX733"/>
      <c r="PY733"/>
      <c r="PZ733"/>
      <c r="QA733"/>
      <c r="QB733"/>
      <c r="QC733"/>
      <c r="QD733"/>
      <c r="QE733"/>
      <c r="QF733"/>
      <c r="QG733"/>
      <c r="QH733"/>
      <c r="QI733"/>
      <c r="QJ733"/>
      <c r="QK733"/>
      <c r="QL733"/>
      <c r="QM733"/>
      <c r="QN733"/>
      <c r="QO733"/>
      <c r="QP733"/>
      <c r="QQ733"/>
      <c r="QR733"/>
      <c r="QS733"/>
      <c r="QT733"/>
      <c r="QU733"/>
      <c r="QV733"/>
      <c r="QW733"/>
      <c r="QX733"/>
      <c r="QY733"/>
      <c r="QZ733"/>
      <c r="RA733"/>
      <c r="RB733"/>
      <c r="RC733"/>
      <c r="RD733"/>
      <c r="RE733"/>
      <c r="RF733"/>
      <c r="RG733"/>
      <c r="RH733"/>
      <c r="RI733"/>
      <c r="RJ733"/>
      <c r="RK733"/>
      <c r="RL733"/>
      <c r="RM733"/>
      <c r="RN733"/>
      <c r="RO733"/>
      <c r="RP733"/>
      <c r="RQ733"/>
      <c r="RR733"/>
      <c r="RS733"/>
      <c r="RT733"/>
      <c r="RU733"/>
      <c r="RV733"/>
      <c r="RW733"/>
      <c r="RX733"/>
      <c r="RY733"/>
      <c r="RZ733"/>
      <c r="SA733"/>
      <c r="SB733"/>
      <c r="SC733"/>
      <c r="SD733"/>
      <c r="SE733"/>
      <c r="SF733"/>
      <c r="SG733"/>
      <c r="SH733"/>
      <c r="SI733"/>
      <c r="SJ733"/>
      <c r="SK733"/>
      <c r="SL733"/>
      <c r="SM733"/>
      <c r="SN733"/>
      <c r="SO733"/>
      <c r="SP733"/>
      <c r="SQ733"/>
      <c r="SR733"/>
      <c r="SS733"/>
      <c r="ST733"/>
      <c r="SU733"/>
      <c r="SV733"/>
      <c r="SW733"/>
      <c r="SX733"/>
      <c r="SY733"/>
      <c r="SZ733"/>
      <c r="TA733"/>
      <c r="TB733"/>
      <c r="TC733"/>
      <c r="TD733"/>
      <c r="TE733"/>
      <c r="TF733"/>
      <c r="TG733"/>
      <c r="TH733"/>
      <c r="TI733"/>
      <c r="TJ733"/>
      <c r="TK733"/>
      <c r="TL733"/>
      <c r="TM733"/>
      <c r="TN733"/>
      <c r="TO733"/>
      <c r="TP733"/>
      <c r="TQ733"/>
      <c r="TR733"/>
      <c r="TS733"/>
      <c r="TT733"/>
      <c r="TU733"/>
      <c r="TV733"/>
      <c r="TW733"/>
      <c r="TX733"/>
      <c r="TY733"/>
      <c r="TZ733"/>
      <c r="UA733"/>
      <c r="UB733"/>
      <c r="UC733"/>
      <c r="UD733"/>
      <c r="UE733"/>
      <c r="UF733"/>
      <c r="UG733"/>
      <c r="UH733"/>
      <c r="UI733"/>
      <c r="UJ733"/>
      <c r="UK733"/>
      <c r="UL733"/>
      <c r="UM733"/>
      <c r="UN733"/>
      <c r="UO733"/>
      <c r="UP733"/>
      <c r="UQ733"/>
      <c r="UR733"/>
      <c r="US733"/>
      <c r="UT733"/>
      <c r="UU733"/>
      <c r="UV733"/>
      <c r="UW733"/>
      <c r="UX733"/>
      <c r="UY733"/>
      <c r="UZ733"/>
      <c r="VA733"/>
      <c r="VB733"/>
      <c r="VC733"/>
      <c r="VD733"/>
      <c r="VE733"/>
      <c r="VF733"/>
      <c r="VG733"/>
      <c r="VH733"/>
      <c r="VI733"/>
      <c r="VJ733"/>
      <c r="VK733"/>
      <c r="VL733"/>
      <c r="VM733"/>
      <c r="VN733"/>
      <c r="VO733"/>
      <c r="VP733"/>
      <c r="VQ733"/>
      <c r="VR733"/>
      <c r="VS733"/>
      <c r="VT733"/>
      <c r="VU733"/>
      <c r="VV733"/>
      <c r="VW733"/>
      <c r="VX733"/>
      <c r="VY733"/>
      <c r="VZ733"/>
      <c r="WA733"/>
      <c r="WB733"/>
      <c r="WC733"/>
      <c r="WD733"/>
      <c r="WE733"/>
      <c r="WF733"/>
      <c r="WG733"/>
      <c r="WH733"/>
      <c r="WI733"/>
      <c r="WJ733"/>
      <c r="WK733"/>
      <c r="WL733"/>
      <c r="WM733"/>
      <c r="WN733"/>
      <c r="WO733"/>
      <c r="WP733"/>
      <c r="WQ733"/>
      <c r="WR733"/>
      <c r="WS733"/>
      <c r="WT733"/>
      <c r="WU733"/>
      <c r="WV733"/>
      <c r="WW733"/>
      <c r="WX733"/>
      <c r="WY733"/>
      <c r="WZ733"/>
      <c r="XA733"/>
      <c r="XB733"/>
      <c r="XC733"/>
      <c r="XD733"/>
      <c r="XE733"/>
      <c r="XF733"/>
      <c r="XG733"/>
      <c r="XH733"/>
      <c r="XI733"/>
      <c r="XJ733"/>
      <c r="XK733"/>
      <c r="XL733"/>
      <c r="XM733"/>
      <c r="XN733"/>
      <c r="XO733"/>
      <c r="XP733"/>
      <c r="XQ733"/>
      <c r="XR733"/>
      <c r="XS733"/>
      <c r="XT733"/>
      <c r="XU733"/>
      <c r="XV733"/>
      <c r="XW733"/>
      <c r="XX733"/>
      <c r="XY733"/>
      <c r="XZ733"/>
      <c r="YA733"/>
      <c r="YB733"/>
      <c r="YC733"/>
      <c r="YD733"/>
      <c r="YE733"/>
      <c r="YF733"/>
      <c r="YG733"/>
      <c r="YH733"/>
      <c r="YI733"/>
      <c r="YJ733"/>
      <c r="YK733"/>
      <c r="YL733"/>
      <c r="YM733"/>
      <c r="YN733"/>
      <c r="YO733"/>
      <c r="YP733"/>
      <c r="YQ733"/>
      <c r="YR733"/>
      <c r="YS733"/>
      <c r="YT733"/>
      <c r="YU733"/>
      <c r="YV733"/>
      <c r="YW733"/>
      <c r="YX733"/>
      <c r="YY733"/>
      <c r="YZ733"/>
      <c r="ZA733"/>
      <c r="ZB733"/>
      <c r="ZC733"/>
      <c r="ZD733"/>
      <c r="ZE733"/>
      <c r="ZF733"/>
      <c r="ZG733"/>
      <c r="ZH733"/>
      <c r="ZI733"/>
      <c r="ZJ733"/>
      <c r="ZK733"/>
      <c r="ZL733"/>
      <c r="ZM733"/>
      <c r="ZN733"/>
      <c r="ZO733"/>
      <c r="ZP733"/>
      <c r="ZQ733"/>
      <c r="ZR733"/>
      <c r="ZS733"/>
      <c r="ZT733"/>
      <c r="ZU733"/>
      <c r="ZV733"/>
      <c r="ZW733"/>
      <c r="ZX733"/>
      <c r="ZY733"/>
      <c r="ZZ733"/>
      <c r="AAA733"/>
      <c r="AAB733"/>
      <c r="AAC733"/>
      <c r="AAD733"/>
      <c r="AAE733"/>
      <c r="AAF733"/>
      <c r="AAG733"/>
      <c r="AAH733"/>
      <c r="AAI733"/>
      <c r="AAJ733"/>
      <c r="AAK733"/>
      <c r="AAL733"/>
      <c r="AAM733"/>
      <c r="AAN733"/>
      <c r="AAO733"/>
      <c r="AAP733"/>
      <c r="AAQ733"/>
      <c r="AAR733"/>
      <c r="AAS733"/>
      <c r="AAT733"/>
      <c r="AAU733"/>
      <c r="AAV733"/>
      <c r="AAW733"/>
      <c r="AAX733"/>
      <c r="AAY733"/>
      <c r="AAZ733"/>
      <c r="ABA733"/>
      <c r="ABB733"/>
      <c r="ABC733"/>
      <c r="ABD733"/>
      <c r="ABE733"/>
      <c r="ABF733"/>
      <c r="ABG733"/>
      <c r="ABH733"/>
      <c r="ABI733"/>
      <c r="ABJ733"/>
      <c r="ABK733"/>
      <c r="ABL733"/>
      <c r="ABM733"/>
      <c r="ABN733"/>
      <c r="ABO733"/>
      <c r="ABP733"/>
      <c r="ABQ733"/>
      <c r="ABR733"/>
      <c r="ABS733"/>
      <c r="ABT733"/>
      <c r="ABU733"/>
      <c r="ABV733"/>
      <c r="ABW733"/>
      <c r="ABX733"/>
      <c r="ABY733"/>
      <c r="ABZ733"/>
      <c r="ACA733"/>
      <c r="ACB733"/>
      <c r="ACC733"/>
      <c r="ACD733"/>
      <c r="ACE733"/>
      <c r="ACF733"/>
      <c r="ACG733"/>
      <c r="ACH733"/>
      <c r="ACI733"/>
      <c r="ACJ733"/>
      <c r="ACK733"/>
      <c r="ACL733"/>
      <c r="ACM733"/>
      <c r="ACN733"/>
      <c r="ACO733"/>
      <c r="ACP733"/>
      <c r="ACQ733"/>
      <c r="ACR733"/>
      <c r="ACS733"/>
      <c r="ACT733"/>
      <c r="ACU733"/>
      <c r="ACV733"/>
      <c r="ACW733"/>
      <c r="ACX733"/>
      <c r="ACY733"/>
      <c r="ACZ733"/>
      <c r="ADA733"/>
      <c r="ADB733"/>
      <c r="ADC733"/>
      <c r="ADD733"/>
      <c r="ADE733"/>
      <c r="ADF733"/>
      <c r="ADG733"/>
      <c r="ADH733"/>
      <c r="ADI733"/>
      <c r="ADJ733"/>
      <c r="ADK733"/>
      <c r="ADL733"/>
      <c r="ADM733"/>
      <c r="ADN733"/>
      <c r="ADO733"/>
      <c r="ADP733"/>
      <c r="ADQ733"/>
      <c r="ADR733"/>
      <c r="ADS733"/>
      <c r="ADT733"/>
      <c r="ADU733"/>
      <c r="ADV733"/>
      <c r="ADW733"/>
      <c r="ADX733"/>
      <c r="ADY733"/>
      <c r="ADZ733"/>
      <c r="AEA733"/>
      <c r="AEB733"/>
      <c r="AEC733"/>
      <c r="AED733"/>
      <c r="AEE733"/>
      <c r="AEF733"/>
      <c r="AEG733"/>
      <c r="AEH733"/>
      <c r="AEI733"/>
      <c r="AEJ733"/>
      <c r="AEK733"/>
      <c r="AEL733"/>
      <c r="AEM733"/>
      <c r="AEN733"/>
      <c r="AEO733"/>
      <c r="AEP733"/>
      <c r="AEQ733"/>
      <c r="AER733"/>
      <c r="AES733"/>
      <c r="AET733"/>
      <c r="AEU733"/>
      <c r="AEV733"/>
      <c r="AEW733"/>
      <c r="AEX733"/>
      <c r="AEY733"/>
      <c r="AEZ733"/>
      <c r="AFA733"/>
      <c r="AFB733"/>
      <c r="AFC733"/>
      <c r="AFD733"/>
      <c r="AFE733"/>
      <c r="AFF733"/>
      <c r="AFG733"/>
      <c r="AFH733"/>
      <c r="AFI733"/>
      <c r="AFJ733"/>
      <c r="AFK733"/>
      <c r="AFL733"/>
      <c r="AFM733"/>
      <c r="AFN733"/>
      <c r="AFO733"/>
      <c r="AFP733"/>
      <c r="AFQ733"/>
      <c r="AFR733"/>
      <c r="AFS733"/>
      <c r="AFT733"/>
      <c r="AFU733"/>
      <c r="AFV733"/>
      <c r="AFW733"/>
      <c r="AFX733"/>
      <c r="AFY733"/>
      <c r="AFZ733"/>
      <c r="AGA733"/>
      <c r="AGB733"/>
      <c r="AGC733"/>
      <c r="AGD733"/>
      <c r="AGE733"/>
      <c r="AGF733"/>
      <c r="AGG733"/>
      <c r="AGH733"/>
      <c r="AGI733"/>
      <c r="AGJ733"/>
      <c r="AGK733"/>
      <c r="AGL733"/>
      <c r="AGM733"/>
      <c r="AGN733"/>
      <c r="AGO733"/>
      <c r="AGP733"/>
      <c r="AGQ733"/>
      <c r="AGR733"/>
      <c r="AGS733"/>
      <c r="AGT733"/>
      <c r="AGU733"/>
      <c r="AGV733"/>
      <c r="AGW733"/>
      <c r="AGX733"/>
      <c r="AGY733"/>
      <c r="AGZ733"/>
      <c r="AHA733"/>
      <c r="AHB733"/>
      <c r="AHC733"/>
      <c r="AHD733"/>
      <c r="AHE733"/>
      <c r="AHF733"/>
      <c r="AHG733"/>
      <c r="AHH733"/>
      <c r="AHI733"/>
      <c r="AHJ733"/>
      <c r="AHK733"/>
      <c r="AHL733"/>
      <c r="AHM733"/>
      <c r="AHN733"/>
      <c r="AHO733"/>
      <c r="AHP733"/>
      <c r="AHQ733"/>
      <c r="AHR733"/>
      <c r="AHS733"/>
      <c r="AHT733"/>
      <c r="AHU733"/>
      <c r="AHV733"/>
      <c r="AHW733"/>
      <c r="AHX733"/>
      <c r="AHY733"/>
      <c r="AHZ733"/>
      <c r="AIA733"/>
      <c r="AIB733"/>
      <c r="AIC733"/>
      <c r="AID733"/>
      <c r="AIE733"/>
      <c r="AIF733"/>
      <c r="AIG733"/>
      <c r="AIH733"/>
      <c r="AII733"/>
      <c r="AIJ733"/>
      <c r="AIK733"/>
      <c r="AIL733"/>
      <c r="AIM733"/>
      <c r="AIN733"/>
      <c r="AIO733"/>
      <c r="AIP733"/>
      <c r="AIQ733"/>
      <c r="AIR733"/>
      <c r="AIS733"/>
      <c r="AIT733"/>
      <c r="AIU733"/>
      <c r="AIV733"/>
      <c r="AIW733"/>
      <c r="AIX733"/>
      <c r="AIY733"/>
      <c r="AIZ733"/>
      <c r="AJA733"/>
      <c r="AJB733"/>
      <c r="AJC733"/>
      <c r="AJD733"/>
      <c r="AJE733"/>
      <c r="AJF733"/>
      <c r="AJG733"/>
      <c r="AJH733"/>
      <c r="AJI733"/>
      <c r="AJJ733"/>
      <c r="AJK733"/>
      <c r="AJL733"/>
      <c r="AJM733"/>
      <c r="AJN733"/>
    </row>
    <row r="734" spans="1:950" ht="59.25" customHeight="1">
      <c r="A734" s="64" t="s">
        <v>33</v>
      </c>
      <c r="B734" s="65">
        <v>89173</v>
      </c>
      <c r="C734" s="66" t="s">
        <v>892</v>
      </c>
      <c r="D734" s="110" t="s">
        <v>891</v>
      </c>
      <c r="E734" s="66" t="s">
        <v>38</v>
      </c>
      <c r="F734" s="856">
        <f>'MEMÓRIA DE CÁLCULO'!$L$87</f>
        <v>444.29999999999995</v>
      </c>
      <c r="G734" s="1264"/>
      <c r="H734" s="1236">
        <f>ROUND(SUM(H735:H737),2)</f>
        <v>15.28</v>
      </c>
      <c r="I734" s="1246">
        <f>ROUND(SUM(I735:I737),2)</f>
        <v>13.6</v>
      </c>
      <c r="J734" s="211">
        <f>H734+I734</f>
        <v>28.88</v>
      </c>
      <c r="K734" s="68">
        <f>F734*H734</f>
        <v>6788.9039999999986</v>
      </c>
      <c r="L734" s="69">
        <f>F734*I734</f>
        <v>6042.48</v>
      </c>
      <c r="M734" s="70">
        <f>K734+L734</f>
        <v>12831.383999999998</v>
      </c>
      <c r="N734" s="71">
        <f>M734*$N$5</f>
        <v>3241.0899625619945</v>
      </c>
      <c r="O734" s="71">
        <f>M734+N734</f>
        <v>16072.473962561993</v>
      </c>
      <c r="R734" s="702"/>
      <c r="S734" s="702"/>
      <c r="T734" s="702"/>
      <c r="U734" s="702"/>
      <c r="V734" s="702"/>
      <c r="W734" s="702"/>
      <c r="X734" s="702"/>
      <c r="Y734" s="702"/>
      <c r="Z734" s="702"/>
      <c r="AA734" s="702"/>
      <c r="AB734" s="702"/>
      <c r="AC734" s="702"/>
      <c r="AD734" s="702"/>
      <c r="AE734" s="702"/>
      <c r="AF734" s="702"/>
      <c r="AG734" s="702"/>
      <c r="AH734" s="702"/>
      <c r="AI734" s="702"/>
      <c r="AJ734" s="702"/>
      <c r="AK734" s="702"/>
      <c r="AL734" s="702"/>
      <c r="AM734" s="702"/>
      <c r="AN734" s="702"/>
      <c r="AO734" s="702"/>
      <c r="AP734" s="702"/>
      <c r="AQ734" s="702"/>
      <c r="AR734" s="702"/>
      <c r="AS734" s="702"/>
      <c r="AT734" s="702"/>
      <c r="AU734" s="702"/>
      <c r="AV734" s="702"/>
      <c r="AW734" s="702"/>
      <c r="AX734" s="702"/>
      <c r="AY734" s="702"/>
      <c r="AZ734" s="702"/>
      <c r="BA734" s="702"/>
      <c r="BB734" s="702"/>
      <c r="BC734" s="702"/>
      <c r="BD734" s="702"/>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c r="HO734"/>
      <c r="HP734"/>
      <c r="HQ734"/>
      <c r="HR734"/>
      <c r="HS734"/>
      <c r="HT734"/>
      <c r="HU734"/>
      <c r="HV734"/>
      <c r="HW734"/>
      <c r="HX734"/>
      <c r="HY734"/>
      <c r="HZ734"/>
      <c r="IA734"/>
      <c r="IB734"/>
      <c r="IC734"/>
      <c r="ID734"/>
      <c r="IE734"/>
      <c r="IF734"/>
      <c r="IG734"/>
      <c r="IH734"/>
      <c r="II734"/>
      <c r="IJ734"/>
      <c r="IK734"/>
      <c r="IL734"/>
      <c r="IM734"/>
      <c r="IN734"/>
      <c r="IO734"/>
      <c r="IP734"/>
      <c r="IQ734"/>
      <c r="IR734"/>
      <c r="IS734"/>
      <c r="IT734"/>
      <c r="IU734"/>
      <c r="IV734"/>
      <c r="IW734"/>
      <c r="IX734"/>
      <c r="IY734"/>
      <c r="IZ734"/>
      <c r="JA734"/>
      <c r="JB734"/>
      <c r="JC734"/>
      <c r="JD734"/>
      <c r="JE734"/>
      <c r="JF734"/>
      <c r="JG734"/>
      <c r="JH734"/>
      <c r="JI734"/>
      <c r="JJ734"/>
      <c r="JK734"/>
      <c r="JL734"/>
      <c r="JM734"/>
      <c r="JN734"/>
      <c r="JO734"/>
      <c r="JP734"/>
      <c r="JQ734"/>
      <c r="JR734"/>
      <c r="JS734"/>
      <c r="JT734"/>
      <c r="JU734"/>
      <c r="JV734"/>
      <c r="JW734"/>
      <c r="JX734"/>
      <c r="JY734"/>
      <c r="JZ734"/>
      <c r="KA734"/>
      <c r="KB734"/>
      <c r="KC734"/>
      <c r="KD734"/>
      <c r="KE734"/>
      <c r="KF734"/>
      <c r="KG734"/>
      <c r="KH734"/>
      <c r="KI734"/>
      <c r="KJ734"/>
      <c r="KK734"/>
      <c r="KL734"/>
      <c r="KM734"/>
      <c r="KN734"/>
      <c r="KO734"/>
      <c r="KP734"/>
      <c r="KQ734"/>
      <c r="KR734"/>
      <c r="KS734"/>
      <c r="KT734"/>
      <c r="KU734"/>
      <c r="KV734"/>
      <c r="KW734"/>
      <c r="KX734"/>
      <c r="KY734"/>
      <c r="KZ734"/>
      <c r="LA734"/>
      <c r="LB734"/>
      <c r="LC734"/>
      <c r="LD734"/>
      <c r="LE734"/>
      <c r="LF734"/>
      <c r="LG734"/>
      <c r="LH734"/>
      <c r="LI734"/>
      <c r="LJ734"/>
      <c r="LK734"/>
      <c r="LL734"/>
      <c r="LM734"/>
      <c r="LN734"/>
      <c r="LO734"/>
      <c r="LP734"/>
      <c r="LQ734"/>
      <c r="LR734"/>
      <c r="LS734"/>
      <c r="LT734"/>
      <c r="LU734"/>
      <c r="LV734"/>
      <c r="LW734"/>
      <c r="LX734"/>
      <c r="LY734"/>
      <c r="LZ734"/>
      <c r="MA734"/>
      <c r="MB734"/>
      <c r="MC734"/>
      <c r="MD734"/>
      <c r="ME734"/>
      <c r="MF734"/>
      <c r="MG734"/>
      <c r="MH734"/>
      <c r="MI734"/>
      <c r="MJ734"/>
      <c r="MK734"/>
      <c r="ML734"/>
      <c r="MM734"/>
      <c r="MN734"/>
      <c r="MO734"/>
      <c r="MP734"/>
      <c r="MQ734"/>
      <c r="MR734"/>
      <c r="MS734"/>
      <c r="MT734"/>
      <c r="MU734"/>
      <c r="MV734"/>
      <c r="MW734"/>
      <c r="MX734"/>
      <c r="MY734"/>
      <c r="MZ734"/>
      <c r="NA734"/>
      <c r="NB734"/>
      <c r="NC734"/>
      <c r="ND734"/>
      <c r="NE734"/>
      <c r="NF734"/>
      <c r="NG734"/>
      <c r="NH734"/>
      <c r="NI734"/>
      <c r="NJ734"/>
      <c r="NK734"/>
      <c r="NL734"/>
      <c r="NM734"/>
      <c r="NN734"/>
      <c r="NO734"/>
      <c r="NP734"/>
      <c r="NQ734"/>
      <c r="NR734"/>
      <c r="NS734"/>
      <c r="NT734"/>
      <c r="NU734"/>
      <c r="NV734"/>
      <c r="NW734"/>
      <c r="NX734"/>
      <c r="NY734"/>
      <c r="NZ734"/>
      <c r="OA734"/>
      <c r="OB734"/>
      <c r="OC734"/>
      <c r="OD734"/>
      <c r="OE734"/>
      <c r="OF734"/>
      <c r="OG734"/>
      <c r="OH734"/>
      <c r="OI734"/>
      <c r="OJ734"/>
      <c r="OK734"/>
      <c r="OL734"/>
      <c r="OM734"/>
      <c r="ON734"/>
      <c r="OO734"/>
      <c r="OP734"/>
      <c r="OQ734"/>
      <c r="OR734"/>
      <c r="OS734"/>
      <c r="OT734"/>
      <c r="OU734"/>
      <c r="OV734"/>
      <c r="OW734"/>
      <c r="OX734"/>
      <c r="OY734"/>
      <c r="OZ734"/>
      <c r="PA734"/>
      <c r="PB734"/>
      <c r="PC734"/>
      <c r="PD734"/>
      <c r="PE734"/>
      <c r="PF734"/>
      <c r="PG734"/>
      <c r="PH734"/>
      <c r="PI734"/>
      <c r="PJ734"/>
      <c r="PK734"/>
      <c r="PL734"/>
      <c r="PM734"/>
      <c r="PN734"/>
      <c r="PO734"/>
      <c r="PP734"/>
      <c r="PQ734"/>
      <c r="PR734"/>
      <c r="PS734"/>
      <c r="PT734"/>
      <c r="PU734"/>
      <c r="PV734"/>
      <c r="PW734"/>
      <c r="PX734"/>
      <c r="PY734"/>
      <c r="PZ734"/>
      <c r="QA734"/>
      <c r="QB734"/>
      <c r="QC734"/>
      <c r="QD734"/>
      <c r="QE734"/>
      <c r="QF734"/>
      <c r="QG734"/>
      <c r="QH734"/>
      <c r="QI734"/>
      <c r="QJ734"/>
      <c r="QK734"/>
      <c r="QL734"/>
      <c r="QM734"/>
      <c r="QN734"/>
      <c r="QO734"/>
      <c r="QP734"/>
      <c r="QQ734"/>
      <c r="QR734"/>
      <c r="QS734"/>
      <c r="QT734"/>
      <c r="QU734"/>
      <c r="QV734"/>
      <c r="QW734"/>
      <c r="QX734"/>
      <c r="QY734"/>
      <c r="QZ734"/>
      <c r="RA734"/>
      <c r="RB734"/>
      <c r="RC734"/>
      <c r="RD734"/>
      <c r="RE734"/>
      <c r="RF734"/>
      <c r="RG734"/>
      <c r="RH734"/>
      <c r="RI734"/>
      <c r="RJ734"/>
      <c r="RK734"/>
      <c r="RL734"/>
      <c r="RM734"/>
      <c r="RN734"/>
      <c r="RO734"/>
      <c r="RP734"/>
      <c r="RQ734"/>
      <c r="RR734"/>
      <c r="RS734"/>
      <c r="RT734"/>
      <c r="RU734"/>
      <c r="RV734"/>
      <c r="RW734"/>
      <c r="RX734"/>
      <c r="RY734"/>
      <c r="RZ734"/>
      <c r="SA734"/>
      <c r="SB734"/>
      <c r="SC734"/>
      <c r="SD734"/>
      <c r="SE734"/>
      <c r="SF734"/>
      <c r="SG734"/>
      <c r="SH734"/>
      <c r="SI734"/>
      <c r="SJ734"/>
      <c r="SK734"/>
      <c r="SL734"/>
      <c r="SM734"/>
      <c r="SN734"/>
      <c r="SO734"/>
      <c r="SP734"/>
      <c r="SQ734"/>
      <c r="SR734"/>
      <c r="SS734"/>
      <c r="ST734"/>
      <c r="SU734"/>
      <c r="SV734"/>
      <c r="SW734"/>
      <c r="SX734"/>
      <c r="SY734"/>
      <c r="SZ734"/>
      <c r="TA734"/>
      <c r="TB734"/>
      <c r="TC734"/>
      <c r="TD734"/>
      <c r="TE734"/>
      <c r="TF734"/>
      <c r="TG734"/>
      <c r="TH734"/>
      <c r="TI734"/>
      <c r="TJ734"/>
      <c r="TK734"/>
      <c r="TL734"/>
      <c r="TM734"/>
      <c r="TN734"/>
      <c r="TO734"/>
      <c r="TP734"/>
      <c r="TQ734"/>
      <c r="TR734"/>
      <c r="TS734"/>
      <c r="TT734"/>
      <c r="TU734"/>
      <c r="TV734"/>
      <c r="TW734"/>
      <c r="TX734"/>
      <c r="TY734"/>
      <c r="TZ734"/>
      <c r="UA734"/>
      <c r="UB734"/>
      <c r="UC734"/>
      <c r="UD734"/>
      <c r="UE734"/>
      <c r="UF734"/>
      <c r="UG734"/>
      <c r="UH734"/>
      <c r="UI734"/>
      <c r="UJ734"/>
      <c r="UK734"/>
      <c r="UL734"/>
      <c r="UM734"/>
      <c r="UN734"/>
      <c r="UO734"/>
      <c r="UP734"/>
      <c r="UQ734"/>
      <c r="UR734"/>
      <c r="US734"/>
      <c r="UT734"/>
      <c r="UU734"/>
      <c r="UV734"/>
      <c r="UW734"/>
      <c r="UX734"/>
      <c r="UY734"/>
      <c r="UZ734"/>
      <c r="VA734"/>
      <c r="VB734"/>
      <c r="VC734"/>
      <c r="VD734"/>
      <c r="VE734"/>
      <c r="VF734"/>
      <c r="VG734"/>
      <c r="VH734"/>
      <c r="VI734"/>
      <c r="VJ734"/>
      <c r="VK734"/>
      <c r="VL734"/>
      <c r="VM734"/>
      <c r="VN734"/>
      <c r="VO734"/>
      <c r="VP734"/>
      <c r="VQ734"/>
      <c r="VR734"/>
      <c r="VS734"/>
      <c r="VT734"/>
      <c r="VU734"/>
      <c r="VV734"/>
      <c r="VW734"/>
      <c r="VX734"/>
      <c r="VY734"/>
      <c r="VZ734"/>
      <c r="WA734"/>
      <c r="WB734"/>
      <c r="WC734"/>
      <c r="WD734"/>
      <c r="WE734"/>
      <c r="WF734"/>
      <c r="WG734"/>
      <c r="WH734"/>
      <c r="WI734"/>
      <c r="WJ734"/>
      <c r="WK734"/>
      <c r="WL734"/>
      <c r="WM734"/>
      <c r="WN734"/>
      <c r="WO734"/>
      <c r="WP734"/>
      <c r="WQ734"/>
      <c r="WR734"/>
      <c r="WS734"/>
      <c r="WT734"/>
      <c r="WU734"/>
      <c r="WV734"/>
      <c r="WW734"/>
      <c r="WX734"/>
      <c r="WY734"/>
      <c r="WZ734"/>
      <c r="XA734"/>
      <c r="XB734"/>
      <c r="XC734"/>
      <c r="XD734"/>
      <c r="XE734"/>
      <c r="XF734"/>
      <c r="XG734"/>
      <c r="XH734"/>
      <c r="XI734"/>
      <c r="XJ734"/>
      <c r="XK734"/>
      <c r="XL734"/>
      <c r="XM734"/>
      <c r="XN734"/>
      <c r="XO734"/>
      <c r="XP734"/>
      <c r="XQ734"/>
      <c r="XR734"/>
      <c r="XS734"/>
      <c r="XT734"/>
      <c r="XU734"/>
      <c r="XV734"/>
      <c r="XW734"/>
      <c r="XX734"/>
      <c r="XY734"/>
      <c r="XZ734"/>
      <c r="YA734"/>
      <c r="YB734"/>
      <c r="YC734"/>
      <c r="YD734"/>
      <c r="YE734"/>
      <c r="YF734"/>
      <c r="YG734"/>
      <c r="YH734"/>
      <c r="YI734"/>
      <c r="YJ734"/>
      <c r="YK734"/>
      <c r="YL734"/>
      <c r="YM734"/>
      <c r="YN734"/>
      <c r="YO734"/>
      <c r="YP734"/>
      <c r="YQ734"/>
      <c r="YR734"/>
      <c r="YS734"/>
      <c r="YT734"/>
      <c r="YU734"/>
      <c r="YV734"/>
      <c r="YW734"/>
      <c r="YX734"/>
      <c r="YY734"/>
      <c r="YZ734"/>
      <c r="ZA734"/>
      <c r="ZB734"/>
      <c r="ZC734"/>
      <c r="ZD734"/>
      <c r="ZE734"/>
      <c r="ZF734"/>
      <c r="ZG734"/>
      <c r="ZH734"/>
      <c r="ZI734"/>
      <c r="ZJ734"/>
      <c r="ZK734"/>
      <c r="ZL734"/>
      <c r="ZM734"/>
      <c r="ZN734"/>
      <c r="ZO734"/>
      <c r="ZP734"/>
      <c r="ZQ734"/>
      <c r="ZR734"/>
      <c r="ZS734"/>
      <c r="ZT734"/>
      <c r="ZU734"/>
      <c r="ZV734"/>
      <c r="ZW734"/>
      <c r="ZX734"/>
      <c r="ZY734"/>
      <c r="ZZ734"/>
      <c r="AAA734"/>
      <c r="AAB734"/>
      <c r="AAC734"/>
      <c r="AAD734"/>
      <c r="AAE734"/>
      <c r="AAF734"/>
      <c r="AAG734"/>
      <c r="AAH734"/>
      <c r="AAI734"/>
      <c r="AAJ734"/>
      <c r="AAK734"/>
      <c r="AAL734"/>
      <c r="AAM734"/>
      <c r="AAN734"/>
      <c r="AAO734"/>
      <c r="AAP734"/>
      <c r="AAQ734"/>
      <c r="AAR734"/>
      <c r="AAS734"/>
      <c r="AAT734"/>
      <c r="AAU734"/>
      <c r="AAV734"/>
      <c r="AAW734"/>
      <c r="AAX734"/>
      <c r="AAY734"/>
      <c r="AAZ734"/>
      <c r="ABA734"/>
      <c r="ABB734"/>
      <c r="ABC734"/>
      <c r="ABD734"/>
      <c r="ABE734"/>
      <c r="ABF734"/>
      <c r="ABG734"/>
      <c r="ABH734"/>
      <c r="ABI734"/>
      <c r="ABJ734"/>
      <c r="ABK734"/>
      <c r="ABL734"/>
      <c r="ABM734"/>
      <c r="ABN734"/>
      <c r="ABO734"/>
      <c r="ABP734"/>
      <c r="ABQ734"/>
      <c r="ABR734"/>
      <c r="ABS734"/>
      <c r="ABT734"/>
      <c r="ABU734"/>
      <c r="ABV734"/>
      <c r="ABW734"/>
      <c r="ABX734"/>
      <c r="ABY734"/>
      <c r="ABZ734"/>
      <c r="ACA734"/>
      <c r="ACB734"/>
      <c r="ACC734"/>
      <c r="ACD734"/>
      <c r="ACE734"/>
      <c r="ACF734"/>
      <c r="ACG734"/>
      <c r="ACH734"/>
      <c r="ACI734"/>
      <c r="ACJ734"/>
      <c r="ACK734"/>
      <c r="ACL734"/>
      <c r="ACM734"/>
      <c r="ACN734"/>
      <c r="ACO734"/>
      <c r="ACP734"/>
      <c r="ACQ734"/>
      <c r="ACR734"/>
      <c r="ACS734"/>
      <c r="ACT734"/>
      <c r="ACU734"/>
      <c r="ACV734"/>
      <c r="ACW734"/>
      <c r="ACX734"/>
      <c r="ACY734"/>
      <c r="ACZ734"/>
      <c r="ADA734"/>
      <c r="ADB734"/>
      <c r="ADC734"/>
      <c r="ADD734"/>
      <c r="ADE734"/>
      <c r="ADF734"/>
      <c r="ADG734"/>
      <c r="ADH734"/>
      <c r="ADI734"/>
      <c r="ADJ734"/>
      <c r="ADK734"/>
      <c r="ADL734"/>
      <c r="ADM734"/>
      <c r="ADN734"/>
      <c r="ADO734"/>
      <c r="ADP734"/>
      <c r="ADQ734"/>
      <c r="ADR734"/>
      <c r="ADS734"/>
      <c r="ADT734"/>
      <c r="ADU734"/>
      <c r="ADV734"/>
      <c r="ADW734"/>
      <c r="ADX734"/>
      <c r="ADY734"/>
      <c r="ADZ734"/>
      <c r="AEA734"/>
      <c r="AEB734"/>
      <c r="AEC734"/>
      <c r="AED734"/>
      <c r="AEE734"/>
      <c r="AEF734"/>
      <c r="AEG734"/>
      <c r="AEH734"/>
      <c r="AEI734"/>
      <c r="AEJ734"/>
      <c r="AEK734"/>
      <c r="AEL734"/>
      <c r="AEM734"/>
      <c r="AEN734"/>
      <c r="AEO734"/>
      <c r="AEP734"/>
      <c r="AEQ734"/>
      <c r="AER734"/>
      <c r="AES734"/>
      <c r="AET734"/>
      <c r="AEU734"/>
      <c r="AEV734"/>
      <c r="AEW734"/>
      <c r="AEX734"/>
      <c r="AEY734"/>
      <c r="AEZ734"/>
      <c r="AFA734"/>
      <c r="AFB734"/>
      <c r="AFC734"/>
      <c r="AFD734"/>
      <c r="AFE734"/>
      <c r="AFF734"/>
      <c r="AFG734"/>
      <c r="AFH734"/>
      <c r="AFI734"/>
      <c r="AFJ734"/>
      <c r="AFK734"/>
      <c r="AFL734"/>
      <c r="AFM734"/>
      <c r="AFN734"/>
      <c r="AFO734"/>
      <c r="AFP734"/>
      <c r="AFQ734"/>
      <c r="AFR734"/>
      <c r="AFS734"/>
      <c r="AFT734"/>
      <c r="AFU734"/>
      <c r="AFV734"/>
      <c r="AFW734"/>
      <c r="AFX734"/>
      <c r="AFY734"/>
      <c r="AFZ734"/>
      <c r="AGA734"/>
      <c r="AGB734"/>
      <c r="AGC734"/>
      <c r="AGD734"/>
      <c r="AGE734"/>
      <c r="AGF734"/>
      <c r="AGG734"/>
      <c r="AGH734"/>
      <c r="AGI734"/>
      <c r="AGJ734"/>
      <c r="AGK734"/>
      <c r="AGL734"/>
      <c r="AGM734"/>
      <c r="AGN734"/>
      <c r="AGO734"/>
      <c r="AGP734"/>
      <c r="AGQ734"/>
      <c r="AGR734"/>
      <c r="AGS734"/>
      <c r="AGT734"/>
      <c r="AGU734"/>
      <c r="AGV734"/>
      <c r="AGW734"/>
      <c r="AGX734"/>
      <c r="AGY734"/>
      <c r="AGZ734"/>
      <c r="AHA734"/>
      <c r="AHB734"/>
      <c r="AHC734"/>
      <c r="AHD734"/>
      <c r="AHE734"/>
      <c r="AHF734"/>
      <c r="AHG734"/>
      <c r="AHH734"/>
      <c r="AHI734"/>
      <c r="AHJ734"/>
      <c r="AHK734"/>
      <c r="AHL734"/>
      <c r="AHM734"/>
      <c r="AHN734"/>
      <c r="AHO734"/>
      <c r="AHP734"/>
      <c r="AHQ734"/>
      <c r="AHR734"/>
      <c r="AHS734"/>
      <c r="AHT734"/>
      <c r="AHU734"/>
      <c r="AHV734"/>
      <c r="AHW734"/>
      <c r="AHX734"/>
      <c r="AHY734"/>
      <c r="AHZ734"/>
      <c r="AIA734"/>
      <c r="AIB734"/>
      <c r="AIC734"/>
      <c r="AID734"/>
      <c r="AIE734"/>
      <c r="AIF734"/>
      <c r="AIG734"/>
      <c r="AIH734"/>
      <c r="AII734"/>
      <c r="AIJ734"/>
      <c r="AIK734"/>
      <c r="AIL734"/>
      <c r="AIM734"/>
      <c r="AIN734"/>
      <c r="AIO734"/>
      <c r="AIP734"/>
      <c r="AIQ734"/>
      <c r="AIR734"/>
      <c r="AIS734"/>
      <c r="AIT734"/>
      <c r="AIU734"/>
      <c r="AIV734"/>
      <c r="AIW734"/>
      <c r="AIX734"/>
      <c r="AIY734"/>
      <c r="AIZ734"/>
      <c r="AJA734"/>
      <c r="AJB734"/>
      <c r="AJC734"/>
      <c r="AJD734"/>
      <c r="AJE734"/>
      <c r="AJF734"/>
      <c r="AJG734"/>
      <c r="AJH734"/>
      <c r="AJI734"/>
      <c r="AJJ734"/>
      <c r="AJK734"/>
      <c r="AJL734"/>
      <c r="AJM734"/>
      <c r="AJN734"/>
    </row>
    <row r="735" spans="1:950" s="95" customFormat="1" ht="48.75" customHeight="1">
      <c r="A735" s="75" t="s">
        <v>33</v>
      </c>
      <c r="B735" s="75" t="s">
        <v>39</v>
      </c>
      <c r="C735" s="76">
        <v>87527</v>
      </c>
      <c r="D735" s="86" t="s">
        <v>211</v>
      </c>
      <c r="E735" s="76" t="s">
        <v>38</v>
      </c>
      <c r="F735" s="139">
        <v>0.11210000000000001</v>
      </c>
      <c r="G735" s="1267">
        <v>32.14</v>
      </c>
      <c r="H735" s="1227">
        <f>16.07*F735</f>
        <v>1.801447</v>
      </c>
      <c r="I735" s="1232">
        <f>16.03*F735</f>
        <v>1.7969630000000003</v>
      </c>
      <c r="J735" s="214"/>
      <c r="K735" s="88"/>
      <c r="L735" s="89"/>
      <c r="M735" s="90"/>
      <c r="N735" s="91"/>
      <c r="O735" s="91"/>
      <c r="P735" s="13"/>
      <c r="Q735" s="13"/>
      <c r="R735" s="711"/>
      <c r="S735" s="711"/>
      <c r="T735" s="711"/>
      <c r="U735" s="711"/>
      <c r="V735" s="711"/>
      <c r="W735" s="711"/>
      <c r="X735" s="711"/>
      <c r="Y735" s="711"/>
      <c r="Z735" s="711"/>
      <c r="AA735" s="711"/>
      <c r="AB735" s="711"/>
      <c r="AC735" s="711"/>
      <c r="AD735" s="711"/>
      <c r="AE735" s="711"/>
      <c r="AF735" s="711"/>
      <c r="AG735" s="711"/>
      <c r="AH735" s="711"/>
      <c r="AI735" s="711"/>
      <c r="AJ735" s="711"/>
      <c r="AK735" s="711"/>
      <c r="AL735" s="711"/>
      <c r="AM735" s="711"/>
      <c r="AN735" s="711"/>
      <c r="AO735" s="711"/>
      <c r="AP735" s="711"/>
      <c r="AQ735" s="711"/>
      <c r="AR735" s="711"/>
      <c r="AS735" s="711"/>
      <c r="AT735" s="711"/>
      <c r="AU735" s="711"/>
      <c r="AV735" s="711"/>
      <c r="AW735" s="711"/>
      <c r="AX735" s="711"/>
      <c r="AY735" s="711"/>
      <c r="AZ735" s="711"/>
      <c r="BA735" s="711"/>
      <c r="BB735" s="711"/>
      <c r="BC735" s="711"/>
      <c r="BD735" s="711"/>
    </row>
    <row r="736" spans="1:950" s="95" customFormat="1" ht="49.5" customHeight="1">
      <c r="A736" s="75" t="s">
        <v>33</v>
      </c>
      <c r="B736" s="75" t="s">
        <v>39</v>
      </c>
      <c r="C736" s="76">
        <v>87529</v>
      </c>
      <c r="D736" s="86" t="s">
        <v>212</v>
      </c>
      <c r="E736" s="76" t="s">
        <v>38</v>
      </c>
      <c r="F736" s="139">
        <v>0.7339</v>
      </c>
      <c r="G736" s="1267">
        <v>28.69</v>
      </c>
      <c r="H736" s="1227">
        <f>15.24*F736</f>
        <v>11.184635999999999</v>
      </c>
      <c r="I736" s="1232">
        <f>13.45*F736</f>
        <v>9.8709549999999986</v>
      </c>
      <c r="J736" s="214"/>
      <c r="K736" s="88"/>
      <c r="L736" s="89"/>
      <c r="M736" s="90"/>
      <c r="N736" s="91"/>
      <c r="O736" s="91"/>
      <c r="P736" s="13"/>
      <c r="Q736" s="13"/>
      <c r="R736" s="711"/>
      <c r="S736" s="711"/>
      <c r="T736" s="711"/>
      <c r="U736" s="711"/>
      <c r="V736" s="711"/>
      <c r="W736" s="711"/>
      <c r="X736" s="711"/>
      <c r="Y736" s="711"/>
      <c r="Z736" s="711"/>
      <c r="AA736" s="711"/>
      <c r="AB736" s="711"/>
      <c r="AC736" s="711"/>
      <c r="AD736" s="711"/>
      <c r="AE736" s="711"/>
      <c r="AF736" s="711"/>
      <c r="AG736" s="711"/>
      <c r="AH736" s="711"/>
      <c r="AI736" s="711"/>
      <c r="AJ736" s="711"/>
      <c r="AK736" s="711"/>
      <c r="AL736" s="711"/>
      <c r="AM736" s="711"/>
      <c r="AN736" s="711"/>
      <c r="AO736" s="711"/>
      <c r="AP736" s="711"/>
      <c r="AQ736" s="711"/>
      <c r="AR736" s="711"/>
      <c r="AS736" s="711"/>
      <c r="AT736" s="711"/>
      <c r="AU736" s="711"/>
      <c r="AV736" s="711"/>
      <c r="AW736" s="711"/>
      <c r="AX736" s="711"/>
      <c r="AY736" s="711"/>
      <c r="AZ736" s="711"/>
      <c r="BA736" s="711"/>
      <c r="BB736" s="711"/>
      <c r="BC736" s="711"/>
      <c r="BD736" s="711"/>
    </row>
    <row r="737" spans="1:950" s="95" customFormat="1" ht="50.25" customHeight="1">
      <c r="A737" s="75" t="s">
        <v>33</v>
      </c>
      <c r="B737" s="75" t="s">
        <v>39</v>
      </c>
      <c r="C737" s="76">
        <v>87531</v>
      </c>
      <c r="D737" s="86" t="s">
        <v>213</v>
      </c>
      <c r="E737" s="76" t="s">
        <v>38</v>
      </c>
      <c r="F737" s="139">
        <v>0.154</v>
      </c>
      <c r="G737" s="1267">
        <v>27.46</v>
      </c>
      <c r="H737" s="1227">
        <f>14.9*F737</f>
        <v>2.2946</v>
      </c>
      <c r="I737" s="1232">
        <f>12.55*F737</f>
        <v>1.9327000000000001</v>
      </c>
      <c r="J737" s="214"/>
      <c r="K737" s="88"/>
      <c r="L737" s="89"/>
      <c r="M737" s="90"/>
      <c r="N737" s="91"/>
      <c r="O737" s="91"/>
      <c r="P737" s="13"/>
      <c r="Q737" s="13"/>
      <c r="R737" s="711"/>
      <c r="S737" s="711"/>
      <c r="T737" s="711"/>
      <c r="U737" s="711"/>
      <c r="V737" s="711"/>
      <c r="W737" s="711"/>
      <c r="X737" s="711"/>
      <c r="Y737" s="711"/>
      <c r="Z737" s="711"/>
      <c r="AA737" s="711"/>
      <c r="AB737" s="711"/>
      <c r="AC737" s="711"/>
      <c r="AD737" s="711"/>
      <c r="AE737" s="711"/>
      <c r="AF737" s="711"/>
      <c r="AG737" s="711"/>
      <c r="AH737" s="711"/>
      <c r="AI737" s="711"/>
      <c r="AJ737" s="711"/>
      <c r="AK737" s="711"/>
      <c r="AL737" s="711"/>
      <c r="AM737" s="711"/>
      <c r="AN737" s="711"/>
      <c r="AO737" s="711"/>
      <c r="AP737" s="711"/>
      <c r="AQ737" s="711"/>
      <c r="AR737" s="711"/>
      <c r="AS737" s="711"/>
      <c r="AT737" s="711"/>
      <c r="AU737" s="711"/>
      <c r="AV737" s="711"/>
      <c r="AW737" s="711"/>
      <c r="AX737" s="711"/>
      <c r="AY737" s="711"/>
      <c r="AZ737" s="711"/>
      <c r="BA737" s="711"/>
      <c r="BB737" s="711"/>
      <c r="BC737" s="711"/>
      <c r="BD737" s="711"/>
    </row>
    <row r="738" spans="1:950" s="73" customFormat="1">
      <c r="A738" s="112"/>
      <c r="B738" s="75"/>
      <c r="C738" s="76"/>
      <c r="D738" s="86"/>
      <c r="E738" s="76"/>
      <c r="F738" s="139"/>
      <c r="G738" s="1267"/>
      <c r="H738" s="1227"/>
      <c r="I738" s="1232"/>
      <c r="J738" s="214"/>
      <c r="K738" s="88"/>
      <c r="L738" s="89"/>
      <c r="M738" s="90"/>
      <c r="N738" s="91"/>
      <c r="O738" s="91"/>
      <c r="P738" s="13"/>
      <c r="Q738" s="13"/>
      <c r="R738" s="704"/>
      <c r="S738" s="704"/>
      <c r="T738" s="704"/>
      <c r="U738" s="704"/>
      <c r="V738" s="704"/>
      <c r="W738" s="704"/>
      <c r="X738" s="704"/>
      <c r="Y738" s="704"/>
      <c r="Z738" s="704"/>
      <c r="AA738" s="704"/>
      <c r="AB738" s="704"/>
      <c r="AC738" s="704"/>
      <c r="AD738" s="704"/>
      <c r="AE738" s="704"/>
      <c r="AF738" s="704"/>
      <c r="AG738" s="704"/>
      <c r="AH738" s="704"/>
      <c r="AI738" s="704"/>
      <c r="AJ738" s="704"/>
      <c r="AK738" s="704"/>
      <c r="AL738" s="704"/>
      <c r="AM738" s="704"/>
      <c r="AN738" s="704"/>
      <c r="AO738" s="704"/>
      <c r="AP738" s="704"/>
      <c r="AQ738" s="704"/>
      <c r="AR738" s="704"/>
      <c r="AS738" s="704"/>
      <c r="AT738" s="704"/>
      <c r="AU738" s="704"/>
      <c r="AV738" s="704"/>
      <c r="AW738" s="704"/>
      <c r="AX738" s="704"/>
      <c r="AY738" s="704"/>
      <c r="AZ738" s="704"/>
      <c r="BA738" s="704"/>
      <c r="BB738" s="704"/>
      <c r="BC738" s="704"/>
      <c r="BD738" s="704"/>
    </row>
    <row r="739" spans="1:950" ht="42" customHeight="1">
      <c r="A739" s="64" t="s">
        <v>33</v>
      </c>
      <c r="B739" s="65">
        <v>87269</v>
      </c>
      <c r="C739" s="66" t="s">
        <v>893</v>
      </c>
      <c r="D739" s="67" t="s">
        <v>214</v>
      </c>
      <c r="E739" s="66" t="s">
        <v>38</v>
      </c>
      <c r="F739" s="856">
        <f>'MEMÓRIA DE CÁLCULO'!$M$37</f>
        <v>118.46900000000001</v>
      </c>
      <c r="G739" s="1264"/>
      <c r="H739" s="1236">
        <f>ROUND(SUM(H740:H744),2)</f>
        <v>37.090000000000003</v>
      </c>
      <c r="I739" s="1246">
        <f>ROUND(SUM(I740:I744),2)</f>
        <v>15.87</v>
      </c>
      <c r="J739" s="211">
        <f>H739+I739</f>
        <v>52.96</v>
      </c>
      <c r="K739" s="68">
        <f>F739*H739</f>
        <v>4394.0152100000005</v>
      </c>
      <c r="L739" s="69">
        <f>F739*I739</f>
        <v>1880.10303</v>
      </c>
      <c r="M739" s="70">
        <f>K739+L739</f>
        <v>6274.1182400000007</v>
      </c>
      <c r="N739" s="71">
        <f>M739*$N$5</f>
        <v>1584.7847474279574</v>
      </c>
      <c r="O739" s="71">
        <f>M739+N739</f>
        <v>7858.9029874279586</v>
      </c>
      <c r="R739" s="702"/>
      <c r="S739" s="702"/>
      <c r="T739" s="702"/>
      <c r="U739" s="702"/>
      <c r="V739" s="702"/>
      <c r="W739" s="702"/>
      <c r="X739" s="702"/>
      <c r="Y739" s="702"/>
      <c r="Z739" s="702"/>
      <c r="AA739" s="702"/>
      <c r="AB739" s="702"/>
      <c r="AC739" s="702"/>
      <c r="AD739" s="702"/>
      <c r="AE739" s="702"/>
      <c r="AF739" s="702"/>
      <c r="AG739" s="702"/>
      <c r="AH739" s="702"/>
      <c r="AI739" s="702"/>
      <c r="AJ739" s="702"/>
      <c r="AK739" s="702"/>
      <c r="AL739" s="702"/>
      <c r="AM739" s="702"/>
      <c r="AN739" s="702"/>
      <c r="AO739" s="702"/>
      <c r="AP739" s="702"/>
      <c r="AQ739" s="702"/>
      <c r="AR739" s="702"/>
      <c r="AS739" s="702"/>
      <c r="AT739" s="702"/>
      <c r="AU739" s="702"/>
      <c r="AV739" s="702"/>
      <c r="AW739" s="702"/>
      <c r="AX739" s="702"/>
      <c r="AY739" s="702"/>
      <c r="AZ739" s="702"/>
      <c r="BA739" s="702"/>
      <c r="BB739" s="702"/>
      <c r="BC739" s="702"/>
      <c r="BD739" s="702"/>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c r="HO739"/>
      <c r="HP739"/>
      <c r="HQ739"/>
      <c r="HR739"/>
      <c r="HS739"/>
      <c r="HT739"/>
      <c r="HU739"/>
      <c r="HV739"/>
      <c r="HW739"/>
      <c r="HX739"/>
      <c r="HY739"/>
      <c r="HZ739"/>
      <c r="IA739"/>
      <c r="IB739"/>
      <c r="IC739"/>
      <c r="ID739"/>
      <c r="IE739"/>
      <c r="IF739"/>
      <c r="IG739"/>
      <c r="IH739"/>
      <c r="II739"/>
      <c r="IJ739"/>
      <c r="IK739"/>
      <c r="IL739"/>
      <c r="IM739"/>
      <c r="IN739"/>
      <c r="IO739"/>
      <c r="IP739"/>
      <c r="IQ739"/>
      <c r="IR739"/>
      <c r="IS739"/>
      <c r="IT739"/>
      <c r="IU739"/>
      <c r="IV739"/>
      <c r="IW739"/>
      <c r="IX739"/>
      <c r="IY739"/>
      <c r="IZ739"/>
      <c r="JA739"/>
      <c r="JB739"/>
      <c r="JC739"/>
      <c r="JD739"/>
      <c r="JE739"/>
      <c r="JF739"/>
      <c r="JG739"/>
      <c r="JH739"/>
      <c r="JI739"/>
      <c r="JJ739"/>
      <c r="JK739"/>
      <c r="JL739"/>
      <c r="JM739"/>
      <c r="JN739"/>
      <c r="JO739"/>
      <c r="JP739"/>
      <c r="JQ739"/>
      <c r="JR739"/>
      <c r="JS739"/>
      <c r="JT739"/>
      <c r="JU739"/>
      <c r="JV739"/>
      <c r="JW739"/>
      <c r="JX739"/>
      <c r="JY739"/>
      <c r="JZ739"/>
      <c r="KA739"/>
      <c r="KB739"/>
      <c r="KC739"/>
      <c r="KD739"/>
      <c r="KE739"/>
      <c r="KF739"/>
      <c r="KG739"/>
      <c r="KH739"/>
      <c r="KI739"/>
      <c r="KJ739"/>
      <c r="KK739"/>
      <c r="KL739"/>
      <c r="KM739"/>
      <c r="KN739"/>
      <c r="KO739"/>
      <c r="KP739"/>
      <c r="KQ739"/>
      <c r="KR739"/>
      <c r="KS739"/>
      <c r="KT739"/>
      <c r="KU739"/>
      <c r="KV739"/>
      <c r="KW739"/>
      <c r="KX739"/>
      <c r="KY739"/>
      <c r="KZ739"/>
      <c r="LA739"/>
      <c r="LB739"/>
      <c r="LC739"/>
      <c r="LD739"/>
      <c r="LE739"/>
      <c r="LF739"/>
      <c r="LG739"/>
      <c r="LH739"/>
      <c r="LI739"/>
      <c r="LJ739"/>
      <c r="LK739"/>
      <c r="LL739"/>
      <c r="LM739"/>
      <c r="LN739"/>
      <c r="LO739"/>
      <c r="LP739"/>
      <c r="LQ739"/>
      <c r="LR739"/>
      <c r="LS739"/>
      <c r="LT739"/>
      <c r="LU739"/>
      <c r="LV739"/>
      <c r="LW739"/>
      <c r="LX739"/>
      <c r="LY739"/>
      <c r="LZ739"/>
      <c r="MA739"/>
      <c r="MB739"/>
      <c r="MC739"/>
      <c r="MD739"/>
      <c r="ME739"/>
      <c r="MF739"/>
      <c r="MG739"/>
      <c r="MH739"/>
      <c r="MI739"/>
      <c r="MJ739"/>
      <c r="MK739"/>
      <c r="ML739"/>
      <c r="MM739"/>
      <c r="MN739"/>
      <c r="MO739"/>
      <c r="MP739"/>
      <c r="MQ739"/>
      <c r="MR739"/>
      <c r="MS739"/>
      <c r="MT739"/>
      <c r="MU739"/>
      <c r="MV739"/>
      <c r="MW739"/>
      <c r="MX739"/>
      <c r="MY739"/>
      <c r="MZ739"/>
      <c r="NA739"/>
      <c r="NB739"/>
      <c r="NC739"/>
      <c r="ND739"/>
      <c r="NE739"/>
      <c r="NF739"/>
      <c r="NG739"/>
      <c r="NH739"/>
      <c r="NI739"/>
      <c r="NJ739"/>
      <c r="NK739"/>
      <c r="NL739"/>
      <c r="NM739"/>
      <c r="NN739"/>
      <c r="NO739"/>
      <c r="NP739"/>
      <c r="NQ739"/>
      <c r="NR739"/>
      <c r="NS739"/>
      <c r="NT739"/>
      <c r="NU739"/>
      <c r="NV739"/>
      <c r="NW739"/>
      <c r="NX739"/>
      <c r="NY739"/>
      <c r="NZ739"/>
      <c r="OA739"/>
      <c r="OB739"/>
      <c r="OC739"/>
      <c r="OD739"/>
      <c r="OE739"/>
      <c r="OF739"/>
      <c r="OG739"/>
      <c r="OH739"/>
      <c r="OI739"/>
      <c r="OJ739"/>
      <c r="OK739"/>
      <c r="OL739"/>
      <c r="OM739"/>
      <c r="ON739"/>
      <c r="OO739"/>
      <c r="OP739"/>
      <c r="OQ739"/>
      <c r="OR739"/>
      <c r="OS739"/>
      <c r="OT739"/>
      <c r="OU739"/>
      <c r="OV739"/>
      <c r="OW739"/>
      <c r="OX739"/>
      <c r="OY739"/>
      <c r="OZ739"/>
      <c r="PA739"/>
      <c r="PB739"/>
      <c r="PC739"/>
      <c r="PD739"/>
      <c r="PE739"/>
      <c r="PF739"/>
      <c r="PG739"/>
      <c r="PH739"/>
      <c r="PI739"/>
      <c r="PJ739"/>
      <c r="PK739"/>
      <c r="PL739"/>
      <c r="PM739"/>
      <c r="PN739"/>
      <c r="PO739"/>
      <c r="PP739"/>
      <c r="PQ739"/>
      <c r="PR739"/>
      <c r="PS739"/>
      <c r="PT739"/>
      <c r="PU739"/>
      <c r="PV739"/>
      <c r="PW739"/>
      <c r="PX739"/>
      <c r="PY739"/>
      <c r="PZ739"/>
      <c r="QA739"/>
      <c r="QB739"/>
      <c r="QC739"/>
      <c r="QD739"/>
      <c r="QE739"/>
      <c r="QF739"/>
      <c r="QG739"/>
      <c r="QH739"/>
      <c r="QI739"/>
      <c r="QJ739"/>
      <c r="QK739"/>
      <c r="QL739"/>
      <c r="QM739"/>
      <c r="QN739"/>
      <c r="QO739"/>
      <c r="QP739"/>
      <c r="QQ739"/>
      <c r="QR739"/>
      <c r="QS739"/>
      <c r="QT739"/>
      <c r="QU739"/>
      <c r="QV739"/>
      <c r="QW739"/>
      <c r="QX739"/>
      <c r="QY739"/>
      <c r="QZ739"/>
      <c r="RA739"/>
      <c r="RB739"/>
      <c r="RC739"/>
      <c r="RD739"/>
      <c r="RE739"/>
      <c r="RF739"/>
      <c r="RG739"/>
      <c r="RH739"/>
      <c r="RI739"/>
      <c r="RJ739"/>
      <c r="RK739"/>
      <c r="RL739"/>
      <c r="RM739"/>
      <c r="RN739"/>
      <c r="RO739"/>
      <c r="RP739"/>
      <c r="RQ739"/>
      <c r="RR739"/>
      <c r="RS739"/>
      <c r="RT739"/>
      <c r="RU739"/>
      <c r="RV739"/>
      <c r="RW739"/>
      <c r="RX739"/>
      <c r="RY739"/>
      <c r="RZ739"/>
      <c r="SA739"/>
      <c r="SB739"/>
      <c r="SC739"/>
      <c r="SD739"/>
      <c r="SE739"/>
      <c r="SF739"/>
      <c r="SG739"/>
      <c r="SH739"/>
      <c r="SI739"/>
      <c r="SJ739"/>
      <c r="SK739"/>
      <c r="SL739"/>
      <c r="SM739"/>
      <c r="SN739"/>
      <c r="SO739"/>
      <c r="SP739"/>
      <c r="SQ739"/>
      <c r="SR739"/>
      <c r="SS739"/>
      <c r="ST739"/>
      <c r="SU739"/>
      <c r="SV739"/>
      <c r="SW739"/>
      <c r="SX739"/>
      <c r="SY739"/>
      <c r="SZ739"/>
      <c r="TA739"/>
      <c r="TB739"/>
      <c r="TC739"/>
      <c r="TD739"/>
      <c r="TE739"/>
      <c r="TF739"/>
      <c r="TG739"/>
      <c r="TH739"/>
      <c r="TI739"/>
      <c r="TJ739"/>
      <c r="TK739"/>
      <c r="TL739"/>
      <c r="TM739"/>
      <c r="TN739"/>
      <c r="TO739"/>
      <c r="TP739"/>
      <c r="TQ739"/>
      <c r="TR739"/>
      <c r="TS739"/>
      <c r="TT739"/>
      <c r="TU739"/>
      <c r="TV739"/>
      <c r="TW739"/>
      <c r="TX739"/>
      <c r="TY739"/>
      <c r="TZ739"/>
      <c r="UA739"/>
      <c r="UB739"/>
      <c r="UC739"/>
      <c r="UD739"/>
      <c r="UE739"/>
      <c r="UF739"/>
      <c r="UG739"/>
      <c r="UH739"/>
      <c r="UI739"/>
      <c r="UJ739"/>
      <c r="UK739"/>
      <c r="UL739"/>
      <c r="UM739"/>
      <c r="UN739"/>
      <c r="UO739"/>
      <c r="UP739"/>
      <c r="UQ739"/>
      <c r="UR739"/>
      <c r="US739"/>
      <c r="UT739"/>
      <c r="UU739"/>
      <c r="UV739"/>
      <c r="UW739"/>
      <c r="UX739"/>
      <c r="UY739"/>
      <c r="UZ739"/>
      <c r="VA739"/>
      <c r="VB739"/>
      <c r="VC739"/>
      <c r="VD739"/>
      <c r="VE739"/>
      <c r="VF739"/>
      <c r="VG739"/>
      <c r="VH739"/>
      <c r="VI739"/>
      <c r="VJ739"/>
      <c r="VK739"/>
      <c r="VL739"/>
      <c r="VM739"/>
      <c r="VN739"/>
      <c r="VO739"/>
      <c r="VP739"/>
      <c r="VQ739"/>
      <c r="VR739"/>
      <c r="VS739"/>
      <c r="VT739"/>
      <c r="VU739"/>
      <c r="VV739"/>
      <c r="VW739"/>
      <c r="VX739"/>
      <c r="VY739"/>
      <c r="VZ739"/>
      <c r="WA739"/>
      <c r="WB739"/>
      <c r="WC739"/>
      <c r="WD739"/>
      <c r="WE739"/>
      <c r="WF739"/>
      <c r="WG739"/>
      <c r="WH739"/>
      <c r="WI739"/>
      <c r="WJ739"/>
      <c r="WK739"/>
      <c r="WL739"/>
      <c r="WM739"/>
      <c r="WN739"/>
      <c r="WO739"/>
      <c r="WP739"/>
      <c r="WQ739"/>
      <c r="WR739"/>
      <c r="WS739"/>
      <c r="WT739"/>
      <c r="WU739"/>
      <c r="WV739"/>
      <c r="WW739"/>
      <c r="WX739"/>
      <c r="WY739"/>
      <c r="WZ739"/>
      <c r="XA739"/>
      <c r="XB739"/>
      <c r="XC739"/>
      <c r="XD739"/>
      <c r="XE739"/>
      <c r="XF739"/>
      <c r="XG739"/>
      <c r="XH739"/>
      <c r="XI739"/>
      <c r="XJ739"/>
      <c r="XK739"/>
      <c r="XL739"/>
      <c r="XM739"/>
      <c r="XN739"/>
      <c r="XO739"/>
      <c r="XP739"/>
      <c r="XQ739"/>
      <c r="XR739"/>
      <c r="XS739"/>
      <c r="XT739"/>
      <c r="XU739"/>
      <c r="XV739"/>
      <c r="XW739"/>
      <c r="XX739"/>
      <c r="XY739"/>
      <c r="XZ739"/>
      <c r="YA739"/>
      <c r="YB739"/>
      <c r="YC739"/>
      <c r="YD739"/>
      <c r="YE739"/>
      <c r="YF739"/>
      <c r="YG739"/>
      <c r="YH739"/>
      <c r="YI739"/>
      <c r="YJ739"/>
      <c r="YK739"/>
      <c r="YL739"/>
      <c r="YM739"/>
      <c r="YN739"/>
      <c r="YO739"/>
      <c r="YP739"/>
      <c r="YQ739"/>
      <c r="YR739"/>
      <c r="YS739"/>
      <c r="YT739"/>
      <c r="YU739"/>
      <c r="YV739"/>
      <c r="YW739"/>
      <c r="YX739"/>
      <c r="YY739"/>
      <c r="YZ739"/>
      <c r="ZA739"/>
      <c r="ZB739"/>
      <c r="ZC739"/>
      <c r="ZD739"/>
      <c r="ZE739"/>
      <c r="ZF739"/>
      <c r="ZG739"/>
      <c r="ZH739"/>
      <c r="ZI739"/>
      <c r="ZJ739"/>
      <c r="ZK739"/>
      <c r="ZL739"/>
      <c r="ZM739"/>
      <c r="ZN739"/>
      <c r="ZO739"/>
      <c r="ZP739"/>
      <c r="ZQ739"/>
      <c r="ZR739"/>
      <c r="ZS739"/>
      <c r="ZT739"/>
      <c r="ZU739"/>
      <c r="ZV739"/>
      <c r="ZW739"/>
      <c r="ZX739"/>
      <c r="ZY739"/>
      <c r="ZZ739"/>
      <c r="AAA739"/>
      <c r="AAB739"/>
      <c r="AAC739"/>
      <c r="AAD739"/>
      <c r="AAE739"/>
      <c r="AAF739"/>
      <c r="AAG739"/>
      <c r="AAH739"/>
      <c r="AAI739"/>
      <c r="AAJ739"/>
      <c r="AAK739"/>
      <c r="AAL739"/>
      <c r="AAM739"/>
      <c r="AAN739"/>
      <c r="AAO739"/>
      <c r="AAP739"/>
      <c r="AAQ739"/>
      <c r="AAR739"/>
      <c r="AAS739"/>
      <c r="AAT739"/>
      <c r="AAU739"/>
      <c r="AAV739"/>
      <c r="AAW739"/>
      <c r="AAX739"/>
      <c r="AAY739"/>
      <c r="AAZ739"/>
      <c r="ABA739"/>
      <c r="ABB739"/>
      <c r="ABC739"/>
      <c r="ABD739"/>
      <c r="ABE739"/>
      <c r="ABF739"/>
      <c r="ABG739"/>
      <c r="ABH739"/>
      <c r="ABI739"/>
      <c r="ABJ739"/>
      <c r="ABK739"/>
      <c r="ABL739"/>
      <c r="ABM739"/>
      <c r="ABN739"/>
      <c r="ABO739"/>
      <c r="ABP739"/>
      <c r="ABQ739"/>
      <c r="ABR739"/>
      <c r="ABS739"/>
      <c r="ABT739"/>
      <c r="ABU739"/>
      <c r="ABV739"/>
      <c r="ABW739"/>
      <c r="ABX739"/>
      <c r="ABY739"/>
      <c r="ABZ739"/>
      <c r="ACA739"/>
      <c r="ACB739"/>
      <c r="ACC739"/>
      <c r="ACD739"/>
      <c r="ACE739"/>
      <c r="ACF739"/>
      <c r="ACG739"/>
      <c r="ACH739"/>
      <c r="ACI739"/>
      <c r="ACJ739"/>
      <c r="ACK739"/>
      <c r="ACL739"/>
      <c r="ACM739"/>
      <c r="ACN739"/>
      <c r="ACO739"/>
      <c r="ACP739"/>
      <c r="ACQ739"/>
      <c r="ACR739"/>
      <c r="ACS739"/>
      <c r="ACT739"/>
      <c r="ACU739"/>
      <c r="ACV739"/>
      <c r="ACW739"/>
      <c r="ACX739"/>
      <c r="ACY739"/>
      <c r="ACZ739"/>
      <c r="ADA739"/>
      <c r="ADB739"/>
      <c r="ADC739"/>
      <c r="ADD739"/>
      <c r="ADE739"/>
      <c r="ADF739"/>
      <c r="ADG739"/>
      <c r="ADH739"/>
      <c r="ADI739"/>
      <c r="ADJ739"/>
      <c r="ADK739"/>
      <c r="ADL739"/>
      <c r="ADM739"/>
      <c r="ADN739"/>
      <c r="ADO739"/>
      <c r="ADP739"/>
      <c r="ADQ739"/>
      <c r="ADR739"/>
      <c r="ADS739"/>
      <c r="ADT739"/>
      <c r="ADU739"/>
      <c r="ADV739"/>
      <c r="ADW739"/>
      <c r="ADX739"/>
      <c r="ADY739"/>
      <c r="ADZ739"/>
      <c r="AEA739"/>
      <c r="AEB739"/>
      <c r="AEC739"/>
      <c r="AED739"/>
      <c r="AEE739"/>
      <c r="AEF739"/>
      <c r="AEG739"/>
      <c r="AEH739"/>
      <c r="AEI739"/>
      <c r="AEJ739"/>
      <c r="AEK739"/>
      <c r="AEL739"/>
      <c r="AEM739"/>
      <c r="AEN739"/>
      <c r="AEO739"/>
      <c r="AEP739"/>
      <c r="AEQ739"/>
      <c r="AER739"/>
      <c r="AES739"/>
      <c r="AET739"/>
      <c r="AEU739"/>
      <c r="AEV739"/>
      <c r="AEW739"/>
      <c r="AEX739"/>
      <c r="AEY739"/>
      <c r="AEZ739"/>
      <c r="AFA739"/>
      <c r="AFB739"/>
      <c r="AFC739"/>
      <c r="AFD739"/>
      <c r="AFE739"/>
      <c r="AFF739"/>
      <c r="AFG739"/>
      <c r="AFH739"/>
      <c r="AFI739"/>
      <c r="AFJ739"/>
      <c r="AFK739"/>
      <c r="AFL739"/>
      <c r="AFM739"/>
      <c r="AFN739"/>
      <c r="AFO739"/>
      <c r="AFP739"/>
      <c r="AFQ739"/>
      <c r="AFR739"/>
      <c r="AFS739"/>
      <c r="AFT739"/>
      <c r="AFU739"/>
      <c r="AFV739"/>
      <c r="AFW739"/>
      <c r="AFX739"/>
      <c r="AFY739"/>
      <c r="AFZ739"/>
      <c r="AGA739"/>
      <c r="AGB739"/>
      <c r="AGC739"/>
      <c r="AGD739"/>
      <c r="AGE739"/>
      <c r="AGF739"/>
      <c r="AGG739"/>
      <c r="AGH739"/>
      <c r="AGI739"/>
      <c r="AGJ739"/>
      <c r="AGK739"/>
      <c r="AGL739"/>
      <c r="AGM739"/>
      <c r="AGN739"/>
      <c r="AGO739"/>
      <c r="AGP739"/>
      <c r="AGQ739"/>
      <c r="AGR739"/>
      <c r="AGS739"/>
      <c r="AGT739"/>
      <c r="AGU739"/>
      <c r="AGV739"/>
      <c r="AGW739"/>
      <c r="AGX739"/>
      <c r="AGY739"/>
      <c r="AGZ739"/>
      <c r="AHA739"/>
      <c r="AHB739"/>
      <c r="AHC739"/>
      <c r="AHD739"/>
      <c r="AHE739"/>
      <c r="AHF739"/>
      <c r="AHG739"/>
      <c r="AHH739"/>
      <c r="AHI739"/>
      <c r="AHJ739"/>
      <c r="AHK739"/>
      <c r="AHL739"/>
      <c r="AHM739"/>
      <c r="AHN739"/>
      <c r="AHO739"/>
      <c r="AHP739"/>
      <c r="AHQ739"/>
      <c r="AHR739"/>
      <c r="AHS739"/>
      <c r="AHT739"/>
      <c r="AHU739"/>
      <c r="AHV739"/>
      <c r="AHW739"/>
      <c r="AHX739"/>
      <c r="AHY739"/>
      <c r="AHZ739"/>
      <c r="AIA739"/>
      <c r="AIB739"/>
      <c r="AIC739"/>
      <c r="AID739"/>
      <c r="AIE739"/>
      <c r="AIF739"/>
      <c r="AIG739"/>
      <c r="AIH739"/>
      <c r="AII739"/>
      <c r="AIJ739"/>
      <c r="AIK739"/>
      <c r="AIL739"/>
      <c r="AIM739"/>
      <c r="AIN739"/>
      <c r="AIO739"/>
      <c r="AIP739"/>
      <c r="AIQ739"/>
      <c r="AIR739"/>
      <c r="AIS739"/>
      <c r="AIT739"/>
      <c r="AIU739"/>
      <c r="AIV739"/>
      <c r="AIW739"/>
      <c r="AIX739"/>
      <c r="AIY739"/>
      <c r="AIZ739"/>
      <c r="AJA739"/>
      <c r="AJB739"/>
      <c r="AJC739"/>
      <c r="AJD739"/>
      <c r="AJE739"/>
      <c r="AJF739"/>
      <c r="AJG739"/>
      <c r="AJH739"/>
      <c r="AJI739"/>
      <c r="AJJ739"/>
      <c r="AJK739"/>
      <c r="AJL739"/>
      <c r="AJM739"/>
      <c r="AJN739"/>
    </row>
    <row r="740" spans="1:950" s="95" customFormat="1" ht="22.5" customHeight="1">
      <c r="A740" s="75" t="s">
        <v>33</v>
      </c>
      <c r="B740" s="75" t="s">
        <v>39</v>
      </c>
      <c r="C740" s="76">
        <v>88256</v>
      </c>
      <c r="D740" s="86" t="s">
        <v>215</v>
      </c>
      <c r="E740" s="76" t="s">
        <v>43</v>
      </c>
      <c r="F740" s="139">
        <v>0.61</v>
      </c>
      <c r="G740" s="1267">
        <v>24.43</v>
      </c>
      <c r="H740" s="1227">
        <f>5.79*F740</f>
        <v>3.5318999999999998</v>
      </c>
      <c r="I740" s="1232">
        <f>18.64*F740</f>
        <v>11.3704</v>
      </c>
      <c r="J740" s="214"/>
      <c r="K740" s="88"/>
      <c r="L740" s="89"/>
      <c r="M740" s="90"/>
      <c r="N740" s="91"/>
      <c r="O740" s="91"/>
      <c r="P740" s="13"/>
      <c r="Q740" s="13"/>
      <c r="R740" s="711"/>
      <c r="S740" s="711"/>
      <c r="T740" s="711"/>
      <c r="U740" s="711"/>
      <c r="V740" s="711"/>
      <c r="W740" s="711"/>
      <c r="X740" s="711"/>
      <c r="Y740" s="711"/>
      <c r="Z740" s="711"/>
      <c r="AA740" s="711"/>
      <c r="AB740" s="711"/>
      <c r="AC740" s="711"/>
      <c r="AD740" s="711"/>
      <c r="AE740" s="711"/>
      <c r="AF740" s="711"/>
      <c r="AG740" s="711"/>
      <c r="AH740" s="711"/>
      <c r="AI740" s="711"/>
      <c r="AJ740" s="711"/>
      <c r="AK740" s="711"/>
      <c r="AL740" s="711"/>
      <c r="AM740" s="711"/>
      <c r="AN740" s="711"/>
      <c r="AO740" s="711"/>
      <c r="AP740" s="711"/>
      <c r="AQ740" s="711"/>
      <c r="AR740" s="711"/>
      <c r="AS740" s="711"/>
      <c r="AT740" s="711"/>
      <c r="AU740" s="711"/>
      <c r="AV740" s="711"/>
      <c r="AW740" s="711"/>
      <c r="AX740" s="711"/>
      <c r="AY740" s="711"/>
      <c r="AZ740" s="711"/>
      <c r="BA740" s="711"/>
      <c r="BB740" s="711"/>
      <c r="BC740" s="711"/>
      <c r="BD740" s="711"/>
    </row>
    <row r="741" spans="1:950" s="95" customFormat="1" ht="18.75" customHeight="1">
      <c r="A741" s="75" t="s">
        <v>33</v>
      </c>
      <c r="B741" s="75" t="s">
        <v>39</v>
      </c>
      <c r="C741" s="76">
        <v>88316</v>
      </c>
      <c r="D741" s="86" t="s">
        <v>44</v>
      </c>
      <c r="E741" s="76" t="s">
        <v>43</v>
      </c>
      <c r="F741" s="139">
        <v>0.34</v>
      </c>
      <c r="G741" s="1267">
        <v>18.899999999999999</v>
      </c>
      <c r="H741" s="1227">
        <f>5.68*F741</f>
        <v>1.9312</v>
      </c>
      <c r="I741" s="1232">
        <f>13.22*F741</f>
        <v>4.4948000000000006</v>
      </c>
      <c r="J741" s="214"/>
      <c r="K741" s="88"/>
      <c r="L741" s="89"/>
      <c r="M741" s="90"/>
      <c r="N741" s="91"/>
      <c r="O741" s="91"/>
      <c r="P741" s="13"/>
      <c r="Q741" s="13"/>
      <c r="R741" s="711"/>
      <c r="S741" s="711"/>
      <c r="T741" s="711"/>
      <c r="U741" s="711"/>
      <c r="V741" s="711"/>
      <c r="W741" s="711"/>
      <c r="X741" s="711"/>
      <c r="Y741" s="711"/>
      <c r="Z741" s="711"/>
      <c r="AA741" s="711"/>
      <c r="AB741" s="711"/>
      <c r="AC741" s="711"/>
      <c r="AD741" s="711"/>
      <c r="AE741" s="711"/>
      <c r="AF741" s="711"/>
      <c r="AG741" s="711"/>
      <c r="AH741" s="711"/>
      <c r="AI741" s="711"/>
      <c r="AJ741" s="711"/>
      <c r="AK741" s="711"/>
      <c r="AL741" s="711"/>
      <c r="AM741" s="711"/>
      <c r="AN741" s="711"/>
      <c r="AO741" s="711"/>
      <c r="AP741" s="711"/>
      <c r="AQ741" s="711"/>
      <c r="AR741" s="711"/>
      <c r="AS741" s="711"/>
      <c r="AT741" s="711"/>
      <c r="AU741" s="711"/>
      <c r="AV741" s="711"/>
      <c r="AW741" s="711"/>
      <c r="AX741" s="711"/>
      <c r="AY741" s="711"/>
      <c r="AZ741" s="711"/>
      <c r="BA741" s="711"/>
      <c r="BB741" s="711"/>
      <c r="BC741" s="711"/>
      <c r="BD741" s="711"/>
    </row>
    <row r="742" spans="1:950" s="95" customFormat="1" ht="31.5" customHeight="1">
      <c r="A742" s="75" t="s">
        <v>33</v>
      </c>
      <c r="B742" s="75" t="s">
        <v>45</v>
      </c>
      <c r="C742" s="76">
        <v>536</v>
      </c>
      <c r="D742" s="86" t="s">
        <v>216</v>
      </c>
      <c r="E742" s="76" t="s">
        <v>38</v>
      </c>
      <c r="F742" s="139">
        <v>1.069</v>
      </c>
      <c r="G742" s="1267">
        <v>25.9</v>
      </c>
      <c r="H742" s="1227">
        <f>F742*G742</f>
        <v>27.687099999999997</v>
      </c>
      <c r="I742" s="1232"/>
      <c r="J742" s="214"/>
      <c r="K742" s="88"/>
      <c r="L742" s="89"/>
      <c r="M742" s="90"/>
      <c r="N742" s="91"/>
      <c r="O742" s="91"/>
      <c r="P742" s="13"/>
      <c r="Q742" s="13"/>
      <c r="R742" s="711"/>
      <c r="S742" s="711"/>
      <c r="T742" s="711"/>
      <c r="U742" s="711"/>
      <c r="V742" s="711"/>
      <c r="W742" s="711"/>
      <c r="X742" s="711"/>
      <c r="Y742" s="711"/>
      <c r="Z742" s="711"/>
      <c r="AA742" s="711"/>
      <c r="AB742" s="711"/>
      <c r="AC742" s="711"/>
      <c r="AD742" s="711"/>
      <c r="AE742" s="711"/>
      <c r="AF742" s="711"/>
      <c r="AG742" s="711"/>
      <c r="AH742" s="711"/>
      <c r="AI742" s="711"/>
      <c r="AJ742" s="711"/>
      <c r="AK742" s="711"/>
      <c r="AL742" s="711"/>
      <c r="AM742" s="711"/>
      <c r="AN742" s="711"/>
      <c r="AO742" s="711"/>
      <c r="AP742" s="711"/>
      <c r="AQ742" s="711"/>
      <c r="AR742" s="711"/>
      <c r="AS742" s="711"/>
      <c r="AT742" s="711"/>
      <c r="AU742" s="711"/>
      <c r="AV742" s="711"/>
      <c r="AW742" s="711"/>
      <c r="AX742" s="711"/>
      <c r="AY742" s="711"/>
      <c r="AZ742" s="711"/>
      <c r="BA742" s="711"/>
      <c r="BB742" s="711"/>
      <c r="BC742" s="711"/>
      <c r="BD742" s="711"/>
    </row>
    <row r="743" spans="1:950" s="95" customFormat="1" ht="18.75" customHeight="1">
      <c r="A743" s="75" t="s">
        <v>33</v>
      </c>
      <c r="B743" s="75" t="s">
        <v>45</v>
      </c>
      <c r="C743" s="76">
        <v>1381</v>
      </c>
      <c r="D743" s="86" t="s">
        <v>217</v>
      </c>
      <c r="E743" s="76" t="s">
        <v>51</v>
      </c>
      <c r="F743" s="139">
        <v>4.8600000000000003</v>
      </c>
      <c r="G743" s="1267">
        <v>0.6</v>
      </c>
      <c r="H743" s="1227">
        <f>F743*G743</f>
        <v>2.9159999999999999</v>
      </c>
      <c r="I743" s="1232"/>
      <c r="J743" s="214"/>
      <c r="K743" s="88"/>
      <c r="L743" s="89"/>
      <c r="M743" s="90"/>
      <c r="N743" s="91"/>
      <c r="O743" s="91"/>
      <c r="P743" s="13"/>
      <c r="Q743" s="13"/>
      <c r="R743" s="711"/>
      <c r="S743" s="711"/>
      <c r="T743" s="711"/>
      <c r="U743" s="711"/>
      <c r="V743" s="711"/>
      <c r="W743" s="711"/>
      <c r="X743" s="711"/>
      <c r="Y743" s="711"/>
      <c r="Z743" s="711"/>
      <c r="AA743" s="711"/>
      <c r="AB743" s="711"/>
      <c r="AC743" s="711"/>
      <c r="AD743" s="711"/>
      <c r="AE743" s="711"/>
      <c r="AF743" s="711"/>
      <c r="AG743" s="711"/>
      <c r="AH743" s="711"/>
      <c r="AI743" s="711"/>
      <c r="AJ743" s="711"/>
      <c r="AK743" s="711"/>
      <c r="AL743" s="711"/>
      <c r="AM743" s="711"/>
      <c r="AN743" s="711"/>
      <c r="AO743" s="711"/>
      <c r="AP743" s="711"/>
      <c r="AQ743" s="711"/>
      <c r="AR743" s="711"/>
      <c r="AS743" s="711"/>
      <c r="AT743" s="711"/>
      <c r="AU743" s="711"/>
      <c r="AV743" s="711"/>
      <c r="AW743" s="711"/>
      <c r="AX743" s="711"/>
      <c r="AY743" s="711"/>
      <c r="AZ743" s="711"/>
      <c r="BA743" s="711"/>
      <c r="BB743" s="711"/>
      <c r="BC743" s="711"/>
      <c r="BD743" s="711"/>
    </row>
    <row r="744" spans="1:950" s="205" customFormat="1" ht="15">
      <c r="A744" s="75" t="s">
        <v>33</v>
      </c>
      <c r="B744" s="75" t="s">
        <v>45</v>
      </c>
      <c r="C744" s="76">
        <v>34357</v>
      </c>
      <c r="D744" s="86" t="s">
        <v>760</v>
      </c>
      <c r="E744" s="76" t="s">
        <v>51</v>
      </c>
      <c r="F744" s="139">
        <v>0.28999999999999998</v>
      </c>
      <c r="G744" s="1267">
        <v>3.52</v>
      </c>
      <c r="H744" s="1227">
        <f>F744*G744</f>
        <v>1.0207999999999999</v>
      </c>
      <c r="I744" s="1232"/>
      <c r="J744" s="214"/>
      <c r="K744" s="88"/>
      <c r="L744" s="89"/>
      <c r="M744" s="90"/>
      <c r="N744" s="91"/>
      <c r="O744" s="91"/>
      <c r="P744" s="13"/>
      <c r="Q744" s="13"/>
      <c r="R744" s="722"/>
      <c r="S744" s="722"/>
      <c r="T744" s="722"/>
      <c r="U744" s="722"/>
      <c r="V744" s="722"/>
      <c r="W744" s="722"/>
      <c r="X744" s="722"/>
      <c r="Y744" s="722"/>
      <c r="Z744" s="722"/>
      <c r="AA744" s="722"/>
      <c r="AB744" s="722"/>
      <c r="AC744" s="722"/>
      <c r="AD744" s="722"/>
      <c r="AE744" s="722"/>
      <c r="AF744" s="722"/>
      <c r="AG744" s="722"/>
      <c r="AH744" s="722"/>
      <c r="AI744" s="722"/>
      <c r="AJ744" s="722"/>
      <c r="AK744" s="722"/>
      <c r="AL744" s="722"/>
      <c r="AM744" s="722"/>
      <c r="AN744" s="722"/>
      <c r="AO744" s="722"/>
      <c r="AP744" s="722"/>
      <c r="AQ744" s="722"/>
      <c r="AR744" s="722"/>
      <c r="AS744" s="722"/>
      <c r="AT744" s="722"/>
      <c r="AU744" s="722"/>
      <c r="AV744" s="722"/>
      <c r="AW744" s="722"/>
      <c r="AX744" s="722"/>
      <c r="AY744" s="722"/>
      <c r="AZ744" s="722"/>
      <c r="BA744" s="722"/>
      <c r="BB744" s="722"/>
      <c r="BC744" s="722"/>
      <c r="BD744" s="722"/>
    </row>
    <row r="745" spans="1:950" s="73" customFormat="1">
      <c r="A745" s="74"/>
      <c r="B745" s="106"/>
      <c r="C745" s="107"/>
      <c r="D745" s="77"/>
      <c r="E745" s="78"/>
      <c r="F745" s="139"/>
      <c r="G745" s="1267"/>
      <c r="H745" s="1227"/>
      <c r="I745" s="1232"/>
      <c r="J745" s="214"/>
      <c r="K745" s="80"/>
      <c r="L745" s="81"/>
      <c r="M745" s="82"/>
      <c r="N745" s="109"/>
      <c r="O745" s="109"/>
      <c r="P745" s="13"/>
      <c r="Q745" s="13"/>
      <c r="R745" s="704"/>
      <c r="S745" s="704"/>
      <c r="T745" s="704"/>
      <c r="U745" s="704"/>
      <c r="V745" s="704"/>
      <c r="W745" s="704"/>
      <c r="X745" s="704"/>
      <c r="Y745" s="704"/>
      <c r="Z745" s="704"/>
      <c r="AA745" s="704"/>
      <c r="AB745" s="704"/>
      <c r="AC745" s="704"/>
      <c r="AD745" s="704"/>
      <c r="AE745" s="704"/>
      <c r="AF745" s="704"/>
      <c r="AG745" s="704"/>
      <c r="AH745" s="704"/>
      <c r="AI745" s="704"/>
      <c r="AJ745" s="704"/>
      <c r="AK745" s="704"/>
      <c r="AL745" s="704"/>
      <c r="AM745" s="704"/>
      <c r="AN745" s="704"/>
      <c r="AO745" s="704"/>
      <c r="AP745" s="704"/>
      <c r="AQ745" s="704"/>
      <c r="AR745" s="704"/>
      <c r="AS745" s="704"/>
      <c r="AT745" s="704"/>
      <c r="AU745" s="704"/>
      <c r="AV745" s="704"/>
      <c r="AW745" s="704"/>
      <c r="AX745" s="704"/>
      <c r="AY745" s="704"/>
      <c r="AZ745" s="704"/>
      <c r="BA745" s="704"/>
      <c r="BB745" s="704"/>
      <c r="BC745" s="704"/>
      <c r="BD745" s="704"/>
    </row>
    <row r="746" spans="1:950" s="56" customFormat="1" ht="15.6">
      <c r="A746" s="59"/>
      <c r="B746" s="60"/>
      <c r="C746" s="60">
        <v>11</v>
      </c>
      <c r="D746" s="61" t="s">
        <v>219</v>
      </c>
      <c r="E746" s="61"/>
      <c r="F746" s="864"/>
      <c r="G746" s="864"/>
      <c r="H746" s="864"/>
      <c r="I746" s="864"/>
      <c r="J746" s="857"/>
      <c r="K746" s="62"/>
      <c r="L746" s="62"/>
      <c r="M746" s="62"/>
      <c r="N746" s="62"/>
      <c r="O746" s="63">
        <f>SUM(O747:O757)</f>
        <v>12883.414780524143</v>
      </c>
      <c r="P746" s="13"/>
      <c r="Q746" s="13"/>
      <c r="R746" s="708"/>
      <c r="S746" s="708"/>
      <c r="T746" s="708"/>
      <c r="U746" s="708"/>
      <c r="V746" s="708"/>
      <c r="W746" s="708"/>
      <c r="X746" s="708"/>
      <c r="Y746" s="708"/>
      <c r="Z746" s="708"/>
      <c r="AA746" s="708"/>
      <c r="AB746" s="708"/>
      <c r="AC746" s="708"/>
      <c r="AD746" s="708"/>
      <c r="AE746" s="708"/>
      <c r="AF746" s="708"/>
      <c r="AG746" s="708"/>
      <c r="AH746" s="708"/>
      <c r="AI746" s="708"/>
      <c r="AJ746" s="708"/>
      <c r="AK746" s="708"/>
      <c r="AL746" s="708"/>
      <c r="AM746" s="708"/>
      <c r="AN746" s="708"/>
      <c r="AO746" s="708"/>
      <c r="AP746" s="708"/>
      <c r="AQ746" s="708"/>
      <c r="AR746" s="708"/>
      <c r="AS746" s="708"/>
      <c r="AT746" s="708"/>
      <c r="AU746" s="708"/>
      <c r="AV746" s="708"/>
      <c r="AW746" s="708"/>
      <c r="AX746" s="708"/>
      <c r="AY746" s="708"/>
      <c r="AZ746" s="708"/>
      <c r="BA746" s="708"/>
      <c r="BB746" s="708"/>
      <c r="BC746" s="708"/>
      <c r="BD746" s="708"/>
    </row>
    <row r="747" spans="1:950" s="192" customFormat="1" ht="14.25" customHeight="1">
      <c r="A747" s="74"/>
      <c r="B747" s="106"/>
      <c r="C747" s="107"/>
      <c r="D747" s="77"/>
      <c r="E747" s="78"/>
      <c r="F747" s="139"/>
      <c r="G747" s="1267"/>
      <c r="H747" s="1227"/>
      <c r="I747" s="1232"/>
      <c r="J747" s="214"/>
      <c r="K747" s="80"/>
      <c r="L747" s="81"/>
      <c r="M747" s="82"/>
      <c r="N747" s="109"/>
      <c r="O747" s="109"/>
      <c r="P747" s="13"/>
      <c r="Q747" s="13"/>
      <c r="R747" s="720"/>
      <c r="S747" s="720"/>
      <c r="T747" s="720"/>
      <c r="U747" s="720"/>
      <c r="V747" s="720"/>
      <c r="W747" s="720"/>
      <c r="X747" s="720"/>
      <c r="Y747" s="720"/>
      <c r="Z747" s="720"/>
      <c r="AA747" s="720"/>
      <c r="AB747" s="720"/>
      <c r="AC747" s="720"/>
      <c r="AD747" s="720"/>
      <c r="AE747" s="720"/>
      <c r="AF747" s="720"/>
      <c r="AG747" s="720"/>
      <c r="AH747" s="720"/>
      <c r="AI747" s="720"/>
      <c r="AJ747" s="720"/>
      <c r="AK747" s="720"/>
      <c r="AL747" s="720"/>
      <c r="AM747" s="720"/>
      <c r="AN747" s="720"/>
      <c r="AO747" s="720"/>
      <c r="AP747" s="720"/>
      <c r="AQ747" s="720"/>
      <c r="AR747" s="720"/>
      <c r="AS747" s="720"/>
      <c r="AT747" s="720"/>
      <c r="AU747" s="720"/>
      <c r="AV747" s="720"/>
      <c r="AW747" s="720"/>
      <c r="AX747" s="720"/>
      <c r="AY747" s="720"/>
      <c r="AZ747" s="720"/>
      <c r="BA747" s="720"/>
      <c r="BB747" s="720"/>
      <c r="BC747" s="720"/>
      <c r="BD747" s="720"/>
    </row>
    <row r="748" spans="1:950" s="73" customFormat="1" ht="30" customHeight="1">
      <c r="A748" s="64" t="s">
        <v>33</v>
      </c>
      <c r="B748" s="65">
        <v>87879</v>
      </c>
      <c r="C748" s="66" t="s">
        <v>207</v>
      </c>
      <c r="D748" s="67" t="s">
        <v>208</v>
      </c>
      <c r="E748" s="66" t="s">
        <v>38</v>
      </c>
      <c r="F748" s="856">
        <f>'MEMÓRIA DE CÁLCULO'!$I$87</f>
        <v>318.03999999999996</v>
      </c>
      <c r="G748" s="1264"/>
      <c r="H748" s="1236">
        <f>ROUND(SUM(H749:H751),2)</f>
        <v>1.81</v>
      </c>
      <c r="I748" s="1246">
        <f>ROUND(SUM(I749:I751),2)</f>
        <v>1.65</v>
      </c>
      <c r="J748" s="211">
        <f>H748+I748</f>
        <v>3.46</v>
      </c>
      <c r="K748" s="68">
        <f>F748*H748</f>
        <v>575.65239999999994</v>
      </c>
      <c r="L748" s="69">
        <f>F748*I748</f>
        <v>524.76599999999996</v>
      </c>
      <c r="M748" s="70">
        <f>K748+L748</f>
        <v>1100.4184</v>
      </c>
      <c r="N748" s="71">
        <f>M748*$N$5</f>
        <v>277.9555994005425</v>
      </c>
      <c r="O748" s="71">
        <f>M748+N748</f>
        <v>1378.3739994005425</v>
      </c>
      <c r="P748" s="13"/>
      <c r="Q748" s="13"/>
      <c r="R748" s="704"/>
      <c r="S748" s="704"/>
      <c r="T748" s="704"/>
      <c r="U748" s="704"/>
      <c r="V748" s="704"/>
      <c r="W748" s="704"/>
      <c r="X748" s="704"/>
      <c r="Y748" s="704"/>
      <c r="Z748" s="704"/>
      <c r="AA748" s="704"/>
      <c r="AB748" s="704"/>
      <c r="AC748" s="704"/>
      <c r="AD748" s="704"/>
      <c r="AE748" s="704"/>
      <c r="AF748" s="704"/>
      <c r="AG748" s="704"/>
      <c r="AH748" s="704"/>
      <c r="AI748" s="704"/>
      <c r="AJ748" s="704"/>
      <c r="AK748" s="704"/>
      <c r="AL748" s="704"/>
      <c r="AM748" s="704"/>
      <c r="AN748" s="704"/>
      <c r="AO748" s="704"/>
      <c r="AP748" s="704"/>
      <c r="AQ748" s="704"/>
      <c r="AR748" s="704"/>
      <c r="AS748" s="704"/>
      <c r="AT748" s="704"/>
      <c r="AU748" s="704"/>
      <c r="AV748" s="704"/>
      <c r="AW748" s="704"/>
      <c r="AX748" s="704"/>
      <c r="AY748" s="704"/>
      <c r="AZ748" s="704"/>
      <c r="BA748" s="704"/>
      <c r="BB748" s="704"/>
      <c r="BC748" s="704"/>
      <c r="BD748" s="704"/>
    </row>
    <row r="749" spans="1:950" s="95" customFormat="1" ht="29.25" customHeight="1">
      <c r="A749" s="75" t="s">
        <v>33</v>
      </c>
      <c r="B749" s="75" t="s">
        <v>39</v>
      </c>
      <c r="C749" s="76">
        <v>87313</v>
      </c>
      <c r="D749" s="86" t="s">
        <v>209</v>
      </c>
      <c r="E749" s="76" t="s">
        <v>41</v>
      </c>
      <c r="F749" s="139">
        <v>4.1399999999999996E-3</v>
      </c>
      <c r="G749" s="1267">
        <v>390.75</v>
      </c>
      <c r="H749" s="1243">
        <f>329.04*F749</f>
        <v>1.3622255999999999</v>
      </c>
      <c r="I749" s="1276">
        <f>(58.96+1.69)*F749</f>
        <v>0.25109099999999995</v>
      </c>
      <c r="J749" s="214"/>
      <c r="K749" s="88"/>
      <c r="L749" s="89"/>
      <c r="M749" s="90"/>
      <c r="N749" s="91"/>
      <c r="O749" s="91"/>
      <c r="P749" s="13"/>
      <c r="Q749" s="13"/>
      <c r="R749" s="711"/>
      <c r="S749" s="711"/>
      <c r="T749" s="711"/>
      <c r="U749" s="711"/>
      <c r="V749" s="711"/>
      <c r="W749" s="711"/>
      <c r="X749" s="711"/>
      <c r="Y749" s="711"/>
      <c r="Z749" s="711"/>
      <c r="AA749" s="711"/>
      <c r="AB749" s="711"/>
      <c r="AC749" s="711"/>
      <c r="AD749" s="711"/>
      <c r="AE749" s="711"/>
      <c r="AF749" s="711"/>
      <c r="AG749" s="711"/>
      <c r="AH749" s="711"/>
      <c r="AI749" s="711"/>
      <c r="AJ749" s="711"/>
      <c r="AK749" s="711"/>
      <c r="AL749" s="711"/>
      <c r="AM749" s="711"/>
      <c r="AN749" s="711"/>
      <c r="AO749" s="711"/>
      <c r="AP749" s="711"/>
      <c r="AQ749" s="711"/>
      <c r="AR749" s="711"/>
      <c r="AS749" s="711"/>
      <c r="AT749" s="711"/>
      <c r="AU749" s="711"/>
      <c r="AV749" s="711"/>
      <c r="AW749" s="711"/>
      <c r="AX749" s="711"/>
      <c r="AY749" s="711"/>
      <c r="AZ749" s="711"/>
      <c r="BA749" s="711"/>
      <c r="BB749" s="711"/>
      <c r="BC749" s="711"/>
      <c r="BD749" s="711"/>
    </row>
    <row r="750" spans="1:950" s="95" customFormat="1" ht="19.5" customHeight="1">
      <c r="A750" s="75" t="s">
        <v>33</v>
      </c>
      <c r="B750" s="75" t="s">
        <v>39</v>
      </c>
      <c r="C750" s="76">
        <v>88309</v>
      </c>
      <c r="D750" s="86" t="s">
        <v>82</v>
      </c>
      <c r="E750" s="76" t="s">
        <v>43</v>
      </c>
      <c r="F750" s="139">
        <v>7.0000000000000007E-2</v>
      </c>
      <c r="G750" s="1267">
        <v>24.51</v>
      </c>
      <c r="H750" s="1227">
        <f>5.79*F750</f>
        <v>0.40530000000000005</v>
      </c>
      <c r="I750" s="1232">
        <f>18.72*F750</f>
        <v>1.3104</v>
      </c>
      <c r="J750" s="214"/>
      <c r="K750" s="88"/>
      <c r="L750" s="89"/>
      <c r="M750" s="90"/>
      <c r="N750" s="91"/>
      <c r="O750" s="91"/>
      <c r="P750" s="13"/>
      <c r="Q750" s="13"/>
      <c r="R750" s="711"/>
      <c r="S750" s="711"/>
      <c r="T750" s="711"/>
      <c r="U750" s="711"/>
      <c r="V750" s="711"/>
      <c r="W750" s="711"/>
      <c r="X750" s="711"/>
      <c r="Y750" s="711"/>
      <c r="Z750" s="711"/>
      <c r="AA750" s="711"/>
      <c r="AB750" s="711"/>
      <c r="AC750" s="711"/>
      <c r="AD750" s="711"/>
      <c r="AE750" s="711"/>
      <c r="AF750" s="711"/>
      <c r="AG750" s="711"/>
      <c r="AH750" s="711"/>
      <c r="AI750" s="711"/>
      <c r="AJ750" s="711"/>
      <c r="AK750" s="711"/>
      <c r="AL750" s="711"/>
      <c r="AM750" s="711"/>
      <c r="AN750" s="711"/>
      <c r="AO750" s="711"/>
      <c r="AP750" s="711"/>
      <c r="AQ750" s="711"/>
      <c r="AR750" s="711"/>
      <c r="AS750" s="711"/>
      <c r="AT750" s="711"/>
      <c r="AU750" s="711"/>
      <c r="AV750" s="711"/>
      <c r="AW750" s="711"/>
      <c r="AX750" s="711"/>
      <c r="AY750" s="711"/>
      <c r="AZ750" s="711"/>
      <c r="BA750" s="711"/>
      <c r="BB750" s="711"/>
      <c r="BC750" s="711"/>
      <c r="BD750" s="711"/>
    </row>
    <row r="751" spans="1:950" s="73" customFormat="1" ht="21" customHeight="1">
      <c r="A751" s="75" t="s">
        <v>33</v>
      </c>
      <c r="B751" s="75" t="s">
        <v>39</v>
      </c>
      <c r="C751" s="76">
        <v>88316</v>
      </c>
      <c r="D751" s="86" t="s">
        <v>44</v>
      </c>
      <c r="E751" s="76" t="s">
        <v>43</v>
      </c>
      <c r="F751" s="139">
        <v>7.0000000000000001E-3</v>
      </c>
      <c r="G751" s="1267">
        <v>18.899999999999999</v>
      </c>
      <c r="H751" s="1227">
        <f>5.68*F751</f>
        <v>3.9759999999999997E-2</v>
      </c>
      <c r="I751" s="1232">
        <f>13.22*F751</f>
        <v>9.2540000000000011E-2</v>
      </c>
      <c r="J751" s="214"/>
      <c r="K751" s="88"/>
      <c r="L751" s="89"/>
      <c r="M751" s="90"/>
      <c r="N751" s="91"/>
      <c r="O751" s="91"/>
      <c r="P751" s="13"/>
      <c r="Q751" s="13"/>
      <c r="R751" s="704"/>
      <c r="S751" s="704"/>
      <c r="T751" s="704"/>
      <c r="U751" s="704"/>
      <c r="V751" s="704"/>
      <c r="W751" s="704"/>
      <c r="X751" s="704"/>
      <c r="Y751" s="704"/>
      <c r="Z751" s="704"/>
      <c r="AA751" s="704"/>
      <c r="AB751" s="704"/>
      <c r="AC751" s="704"/>
      <c r="AD751" s="704"/>
      <c r="AE751" s="704"/>
      <c r="AF751" s="704"/>
      <c r="AG751" s="704"/>
      <c r="AH751" s="704"/>
      <c r="AI751" s="704"/>
      <c r="AJ751" s="704"/>
      <c r="AK751" s="704"/>
      <c r="AL751" s="704"/>
      <c r="AM751" s="704"/>
      <c r="AN751" s="704"/>
      <c r="AO751" s="704"/>
      <c r="AP751" s="704"/>
      <c r="AQ751" s="704"/>
      <c r="AR751" s="704"/>
      <c r="AS751" s="704"/>
      <c r="AT751" s="704"/>
      <c r="AU751" s="704"/>
      <c r="AV751" s="704"/>
      <c r="AW751" s="704"/>
      <c r="AX751" s="704"/>
      <c r="AY751" s="704"/>
      <c r="AZ751" s="704"/>
      <c r="BA751" s="704"/>
      <c r="BB751" s="704"/>
      <c r="BC751" s="704"/>
      <c r="BD751" s="704"/>
    </row>
    <row r="752" spans="1:950">
      <c r="A752" s="74"/>
      <c r="B752" s="106"/>
      <c r="C752" s="107"/>
      <c r="D752" s="77"/>
      <c r="E752" s="78"/>
      <c r="F752" s="139"/>
      <c r="G752" s="1267"/>
      <c r="H752" s="1227"/>
      <c r="I752" s="1232"/>
      <c r="J752" s="214"/>
      <c r="K752" s="80"/>
      <c r="L752" s="81"/>
      <c r="M752" s="82"/>
      <c r="N752" s="109"/>
      <c r="O752" s="109"/>
      <c r="R752" s="702"/>
      <c r="S752" s="702"/>
      <c r="T752" s="702"/>
      <c r="U752" s="702"/>
      <c r="V752" s="702"/>
      <c r="W752" s="702"/>
      <c r="X752" s="702"/>
      <c r="Y752" s="702"/>
      <c r="Z752" s="702"/>
      <c r="AA752" s="702"/>
      <c r="AB752" s="702"/>
      <c r="AC752" s="702"/>
      <c r="AD752" s="702"/>
      <c r="AE752" s="702"/>
      <c r="AF752" s="702"/>
      <c r="AG752" s="702"/>
      <c r="AH752" s="702"/>
      <c r="AI752" s="702"/>
      <c r="AJ752" s="702"/>
      <c r="AK752" s="702"/>
      <c r="AL752" s="702"/>
      <c r="AM752" s="702"/>
      <c r="AN752" s="702"/>
      <c r="AO752" s="702"/>
      <c r="AP752" s="702"/>
      <c r="AQ752" s="702"/>
      <c r="AR752" s="702"/>
      <c r="AS752" s="702"/>
      <c r="AT752" s="702"/>
      <c r="AU752" s="702"/>
      <c r="AV752" s="702"/>
      <c r="AW752" s="702"/>
      <c r="AX752" s="702"/>
      <c r="AY752" s="702"/>
      <c r="AZ752" s="702"/>
      <c r="BA752" s="702"/>
      <c r="BB752" s="702"/>
      <c r="BC752" s="702"/>
      <c r="BD752" s="70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c r="HO752"/>
      <c r="HP752"/>
      <c r="HQ752"/>
      <c r="HR752"/>
      <c r="HS752"/>
      <c r="HT752"/>
      <c r="HU752"/>
      <c r="HV752"/>
      <c r="HW752"/>
      <c r="HX752"/>
      <c r="HY752"/>
      <c r="HZ752"/>
      <c r="IA752"/>
      <c r="IB752"/>
      <c r="IC752"/>
      <c r="ID752"/>
      <c r="IE752"/>
      <c r="IF752"/>
      <c r="IG752"/>
      <c r="IH752"/>
      <c r="II752"/>
      <c r="IJ752"/>
      <c r="IK752"/>
      <c r="IL752"/>
      <c r="IM752"/>
      <c r="IN752"/>
      <c r="IO752"/>
      <c r="IP752"/>
      <c r="IQ752"/>
      <c r="IR752"/>
      <c r="IS752"/>
      <c r="IT752"/>
      <c r="IU752"/>
      <c r="IV752"/>
      <c r="IW752"/>
      <c r="IX752"/>
      <c r="IY752"/>
      <c r="IZ752"/>
      <c r="JA752"/>
      <c r="JB752"/>
      <c r="JC752"/>
      <c r="JD752"/>
      <c r="JE752"/>
      <c r="JF752"/>
      <c r="JG752"/>
      <c r="JH752"/>
      <c r="JI752"/>
      <c r="JJ752"/>
      <c r="JK752"/>
      <c r="JL752"/>
      <c r="JM752"/>
      <c r="JN752"/>
      <c r="JO752"/>
      <c r="JP752"/>
      <c r="JQ752"/>
      <c r="JR752"/>
      <c r="JS752"/>
      <c r="JT752"/>
      <c r="JU752"/>
      <c r="JV752"/>
      <c r="JW752"/>
      <c r="JX752"/>
      <c r="JY752"/>
      <c r="JZ752"/>
      <c r="KA752"/>
      <c r="KB752"/>
      <c r="KC752"/>
      <c r="KD752"/>
      <c r="KE752"/>
      <c r="KF752"/>
      <c r="KG752"/>
      <c r="KH752"/>
      <c r="KI752"/>
      <c r="KJ752"/>
      <c r="KK752"/>
      <c r="KL752"/>
      <c r="KM752"/>
      <c r="KN752"/>
      <c r="KO752"/>
      <c r="KP752"/>
      <c r="KQ752"/>
      <c r="KR752"/>
      <c r="KS752"/>
      <c r="KT752"/>
      <c r="KU752"/>
      <c r="KV752"/>
      <c r="KW752"/>
      <c r="KX752"/>
      <c r="KY752"/>
      <c r="KZ752"/>
      <c r="LA752"/>
      <c r="LB752"/>
      <c r="LC752"/>
      <c r="LD752"/>
      <c r="LE752"/>
      <c r="LF752"/>
      <c r="LG752"/>
      <c r="LH752"/>
      <c r="LI752"/>
      <c r="LJ752"/>
      <c r="LK752"/>
      <c r="LL752"/>
      <c r="LM752"/>
      <c r="LN752"/>
      <c r="LO752"/>
      <c r="LP752"/>
      <c r="LQ752"/>
      <c r="LR752"/>
      <c r="LS752"/>
      <c r="LT752"/>
      <c r="LU752"/>
      <c r="LV752"/>
      <c r="LW752"/>
      <c r="LX752"/>
      <c r="LY752"/>
      <c r="LZ752"/>
      <c r="MA752"/>
      <c r="MB752"/>
      <c r="MC752"/>
      <c r="MD752"/>
      <c r="ME752"/>
      <c r="MF752"/>
      <c r="MG752"/>
      <c r="MH752"/>
      <c r="MI752"/>
      <c r="MJ752"/>
      <c r="MK752"/>
      <c r="ML752"/>
      <c r="MM752"/>
      <c r="MN752"/>
      <c r="MO752"/>
      <c r="MP752"/>
      <c r="MQ752"/>
      <c r="MR752"/>
      <c r="MS752"/>
      <c r="MT752"/>
      <c r="MU752"/>
      <c r="MV752"/>
      <c r="MW752"/>
      <c r="MX752"/>
      <c r="MY752"/>
      <c r="MZ752"/>
      <c r="NA752"/>
      <c r="NB752"/>
      <c r="NC752"/>
      <c r="ND752"/>
      <c r="NE752"/>
      <c r="NF752"/>
      <c r="NG752"/>
      <c r="NH752"/>
      <c r="NI752"/>
      <c r="NJ752"/>
      <c r="NK752"/>
      <c r="NL752"/>
      <c r="NM752"/>
      <c r="NN752"/>
      <c r="NO752"/>
      <c r="NP752"/>
      <c r="NQ752"/>
      <c r="NR752"/>
      <c r="NS752"/>
      <c r="NT752"/>
      <c r="NU752"/>
      <c r="NV752"/>
      <c r="NW752"/>
      <c r="NX752"/>
      <c r="NY752"/>
      <c r="NZ752"/>
      <c r="OA752"/>
      <c r="OB752"/>
      <c r="OC752"/>
      <c r="OD752"/>
      <c r="OE752"/>
      <c r="OF752"/>
      <c r="OG752"/>
      <c r="OH752"/>
      <c r="OI752"/>
      <c r="OJ752"/>
      <c r="OK752"/>
      <c r="OL752"/>
      <c r="OM752"/>
      <c r="ON752"/>
      <c r="OO752"/>
      <c r="OP752"/>
      <c r="OQ752"/>
      <c r="OR752"/>
      <c r="OS752"/>
      <c r="OT752"/>
      <c r="OU752"/>
      <c r="OV752"/>
      <c r="OW752"/>
      <c r="OX752"/>
      <c r="OY752"/>
      <c r="OZ752"/>
      <c r="PA752"/>
      <c r="PB752"/>
      <c r="PC752"/>
      <c r="PD752"/>
      <c r="PE752"/>
      <c r="PF752"/>
      <c r="PG752"/>
      <c r="PH752"/>
      <c r="PI752"/>
      <c r="PJ752"/>
      <c r="PK752"/>
      <c r="PL752"/>
      <c r="PM752"/>
      <c r="PN752"/>
      <c r="PO752"/>
      <c r="PP752"/>
      <c r="PQ752"/>
      <c r="PR752"/>
      <c r="PS752"/>
      <c r="PT752"/>
      <c r="PU752"/>
      <c r="PV752"/>
      <c r="PW752"/>
      <c r="PX752"/>
      <c r="PY752"/>
      <c r="PZ752"/>
      <c r="QA752"/>
      <c r="QB752"/>
      <c r="QC752"/>
      <c r="QD752"/>
      <c r="QE752"/>
      <c r="QF752"/>
      <c r="QG752"/>
      <c r="QH752"/>
      <c r="QI752"/>
      <c r="QJ752"/>
      <c r="QK752"/>
      <c r="QL752"/>
      <c r="QM752"/>
      <c r="QN752"/>
      <c r="QO752"/>
      <c r="QP752"/>
      <c r="QQ752"/>
      <c r="QR752"/>
      <c r="QS752"/>
      <c r="QT752"/>
      <c r="QU752"/>
      <c r="QV752"/>
      <c r="QW752"/>
      <c r="QX752"/>
      <c r="QY752"/>
      <c r="QZ752"/>
      <c r="RA752"/>
      <c r="RB752"/>
      <c r="RC752"/>
      <c r="RD752"/>
      <c r="RE752"/>
      <c r="RF752"/>
      <c r="RG752"/>
      <c r="RH752"/>
      <c r="RI752"/>
      <c r="RJ752"/>
      <c r="RK752"/>
      <c r="RL752"/>
      <c r="RM752"/>
      <c r="RN752"/>
      <c r="RO752"/>
      <c r="RP752"/>
      <c r="RQ752"/>
      <c r="RR752"/>
      <c r="RS752"/>
      <c r="RT752"/>
      <c r="RU752"/>
      <c r="RV752"/>
      <c r="RW752"/>
      <c r="RX752"/>
      <c r="RY752"/>
      <c r="RZ752"/>
      <c r="SA752"/>
      <c r="SB752"/>
      <c r="SC752"/>
      <c r="SD752"/>
      <c r="SE752"/>
      <c r="SF752"/>
      <c r="SG752"/>
      <c r="SH752"/>
      <c r="SI752"/>
      <c r="SJ752"/>
      <c r="SK752"/>
      <c r="SL752"/>
      <c r="SM752"/>
      <c r="SN752"/>
      <c r="SO752"/>
      <c r="SP752"/>
      <c r="SQ752"/>
      <c r="SR752"/>
      <c r="SS752"/>
      <c r="ST752"/>
      <c r="SU752"/>
      <c r="SV752"/>
      <c r="SW752"/>
      <c r="SX752"/>
      <c r="SY752"/>
      <c r="SZ752"/>
      <c r="TA752"/>
      <c r="TB752"/>
      <c r="TC752"/>
      <c r="TD752"/>
      <c r="TE752"/>
      <c r="TF752"/>
      <c r="TG752"/>
      <c r="TH752"/>
      <c r="TI752"/>
      <c r="TJ752"/>
      <c r="TK752"/>
      <c r="TL752"/>
      <c r="TM752"/>
      <c r="TN752"/>
      <c r="TO752"/>
      <c r="TP752"/>
      <c r="TQ752"/>
      <c r="TR752"/>
      <c r="TS752"/>
      <c r="TT752"/>
      <c r="TU752"/>
      <c r="TV752"/>
      <c r="TW752"/>
      <c r="TX752"/>
      <c r="TY752"/>
      <c r="TZ752"/>
      <c r="UA752"/>
      <c r="UB752"/>
      <c r="UC752"/>
      <c r="UD752"/>
      <c r="UE752"/>
      <c r="UF752"/>
      <c r="UG752"/>
      <c r="UH752"/>
      <c r="UI752"/>
      <c r="UJ752"/>
      <c r="UK752"/>
      <c r="UL752"/>
      <c r="UM752"/>
      <c r="UN752"/>
      <c r="UO752"/>
      <c r="UP752"/>
      <c r="UQ752"/>
      <c r="UR752"/>
      <c r="US752"/>
      <c r="UT752"/>
      <c r="UU752"/>
      <c r="UV752"/>
      <c r="UW752"/>
      <c r="UX752"/>
      <c r="UY752"/>
      <c r="UZ752"/>
      <c r="VA752"/>
      <c r="VB752"/>
      <c r="VC752"/>
      <c r="VD752"/>
      <c r="VE752"/>
      <c r="VF752"/>
      <c r="VG752"/>
      <c r="VH752"/>
      <c r="VI752"/>
      <c r="VJ752"/>
      <c r="VK752"/>
      <c r="VL752"/>
      <c r="VM752"/>
      <c r="VN752"/>
      <c r="VO752"/>
      <c r="VP752"/>
      <c r="VQ752"/>
      <c r="VR752"/>
      <c r="VS752"/>
      <c r="VT752"/>
      <c r="VU752"/>
      <c r="VV752"/>
      <c r="VW752"/>
      <c r="VX752"/>
      <c r="VY752"/>
      <c r="VZ752"/>
      <c r="WA752"/>
      <c r="WB752"/>
      <c r="WC752"/>
      <c r="WD752"/>
      <c r="WE752"/>
      <c r="WF752"/>
      <c r="WG752"/>
      <c r="WH752"/>
      <c r="WI752"/>
      <c r="WJ752"/>
      <c r="WK752"/>
      <c r="WL752"/>
      <c r="WM752"/>
      <c r="WN752"/>
      <c r="WO752"/>
      <c r="WP752"/>
      <c r="WQ752"/>
      <c r="WR752"/>
      <c r="WS752"/>
      <c r="WT752"/>
      <c r="WU752"/>
      <c r="WV752"/>
      <c r="WW752"/>
      <c r="WX752"/>
      <c r="WY752"/>
      <c r="WZ752"/>
      <c r="XA752"/>
      <c r="XB752"/>
      <c r="XC752"/>
      <c r="XD752"/>
      <c r="XE752"/>
      <c r="XF752"/>
      <c r="XG752"/>
      <c r="XH752"/>
      <c r="XI752"/>
      <c r="XJ752"/>
      <c r="XK752"/>
      <c r="XL752"/>
      <c r="XM752"/>
      <c r="XN752"/>
      <c r="XO752"/>
      <c r="XP752"/>
      <c r="XQ752"/>
      <c r="XR752"/>
      <c r="XS752"/>
      <c r="XT752"/>
      <c r="XU752"/>
      <c r="XV752"/>
      <c r="XW752"/>
      <c r="XX752"/>
      <c r="XY752"/>
      <c r="XZ752"/>
      <c r="YA752"/>
      <c r="YB752"/>
      <c r="YC752"/>
      <c r="YD752"/>
      <c r="YE752"/>
      <c r="YF752"/>
      <c r="YG752"/>
      <c r="YH752"/>
      <c r="YI752"/>
      <c r="YJ752"/>
      <c r="YK752"/>
      <c r="YL752"/>
      <c r="YM752"/>
      <c r="YN752"/>
      <c r="YO752"/>
      <c r="YP752"/>
      <c r="YQ752"/>
      <c r="YR752"/>
      <c r="YS752"/>
      <c r="YT752"/>
      <c r="YU752"/>
      <c r="YV752"/>
      <c r="YW752"/>
      <c r="YX752"/>
      <c r="YY752"/>
      <c r="YZ752"/>
      <c r="ZA752"/>
      <c r="ZB752"/>
      <c r="ZC752"/>
      <c r="ZD752"/>
      <c r="ZE752"/>
      <c r="ZF752"/>
      <c r="ZG752"/>
      <c r="ZH752"/>
      <c r="ZI752"/>
      <c r="ZJ752"/>
      <c r="ZK752"/>
      <c r="ZL752"/>
      <c r="ZM752"/>
      <c r="ZN752"/>
      <c r="ZO752"/>
      <c r="ZP752"/>
      <c r="ZQ752"/>
      <c r="ZR752"/>
      <c r="ZS752"/>
      <c r="ZT752"/>
      <c r="ZU752"/>
      <c r="ZV752"/>
      <c r="ZW752"/>
      <c r="ZX752"/>
      <c r="ZY752"/>
      <c r="ZZ752"/>
      <c r="AAA752"/>
      <c r="AAB752"/>
      <c r="AAC752"/>
      <c r="AAD752"/>
      <c r="AAE752"/>
      <c r="AAF752"/>
      <c r="AAG752"/>
      <c r="AAH752"/>
      <c r="AAI752"/>
      <c r="AAJ752"/>
      <c r="AAK752"/>
      <c r="AAL752"/>
      <c r="AAM752"/>
      <c r="AAN752"/>
      <c r="AAO752"/>
      <c r="AAP752"/>
      <c r="AAQ752"/>
      <c r="AAR752"/>
      <c r="AAS752"/>
      <c r="AAT752"/>
      <c r="AAU752"/>
      <c r="AAV752"/>
      <c r="AAW752"/>
      <c r="AAX752"/>
      <c r="AAY752"/>
      <c r="AAZ752"/>
      <c r="ABA752"/>
      <c r="ABB752"/>
      <c r="ABC752"/>
      <c r="ABD752"/>
      <c r="ABE752"/>
      <c r="ABF752"/>
      <c r="ABG752"/>
      <c r="ABH752"/>
      <c r="ABI752"/>
      <c r="ABJ752"/>
      <c r="ABK752"/>
      <c r="ABL752"/>
      <c r="ABM752"/>
      <c r="ABN752"/>
      <c r="ABO752"/>
      <c r="ABP752"/>
      <c r="ABQ752"/>
      <c r="ABR752"/>
      <c r="ABS752"/>
      <c r="ABT752"/>
      <c r="ABU752"/>
      <c r="ABV752"/>
      <c r="ABW752"/>
      <c r="ABX752"/>
      <c r="ABY752"/>
      <c r="ABZ752"/>
      <c r="ACA752"/>
      <c r="ACB752"/>
      <c r="ACC752"/>
      <c r="ACD752"/>
      <c r="ACE752"/>
      <c r="ACF752"/>
      <c r="ACG752"/>
      <c r="ACH752"/>
      <c r="ACI752"/>
      <c r="ACJ752"/>
      <c r="ACK752"/>
      <c r="ACL752"/>
      <c r="ACM752"/>
      <c r="ACN752"/>
      <c r="ACO752"/>
      <c r="ACP752"/>
      <c r="ACQ752"/>
      <c r="ACR752"/>
      <c r="ACS752"/>
      <c r="ACT752"/>
      <c r="ACU752"/>
      <c r="ACV752"/>
      <c r="ACW752"/>
      <c r="ACX752"/>
      <c r="ACY752"/>
      <c r="ACZ752"/>
      <c r="ADA752"/>
      <c r="ADB752"/>
      <c r="ADC752"/>
      <c r="ADD752"/>
      <c r="ADE752"/>
      <c r="ADF752"/>
      <c r="ADG752"/>
      <c r="ADH752"/>
      <c r="ADI752"/>
      <c r="ADJ752"/>
      <c r="ADK752"/>
      <c r="ADL752"/>
      <c r="ADM752"/>
      <c r="ADN752"/>
      <c r="ADO752"/>
      <c r="ADP752"/>
      <c r="ADQ752"/>
      <c r="ADR752"/>
      <c r="ADS752"/>
      <c r="ADT752"/>
      <c r="ADU752"/>
      <c r="ADV752"/>
      <c r="ADW752"/>
      <c r="ADX752"/>
      <c r="ADY752"/>
      <c r="ADZ752"/>
      <c r="AEA752"/>
      <c r="AEB752"/>
      <c r="AEC752"/>
      <c r="AED752"/>
      <c r="AEE752"/>
      <c r="AEF752"/>
      <c r="AEG752"/>
      <c r="AEH752"/>
      <c r="AEI752"/>
      <c r="AEJ752"/>
      <c r="AEK752"/>
      <c r="AEL752"/>
      <c r="AEM752"/>
      <c r="AEN752"/>
      <c r="AEO752"/>
      <c r="AEP752"/>
      <c r="AEQ752"/>
      <c r="AER752"/>
      <c r="AES752"/>
      <c r="AET752"/>
      <c r="AEU752"/>
      <c r="AEV752"/>
      <c r="AEW752"/>
      <c r="AEX752"/>
      <c r="AEY752"/>
      <c r="AEZ752"/>
      <c r="AFA752"/>
      <c r="AFB752"/>
      <c r="AFC752"/>
      <c r="AFD752"/>
      <c r="AFE752"/>
      <c r="AFF752"/>
      <c r="AFG752"/>
      <c r="AFH752"/>
      <c r="AFI752"/>
      <c r="AFJ752"/>
      <c r="AFK752"/>
      <c r="AFL752"/>
      <c r="AFM752"/>
      <c r="AFN752"/>
      <c r="AFO752"/>
      <c r="AFP752"/>
      <c r="AFQ752"/>
      <c r="AFR752"/>
      <c r="AFS752"/>
      <c r="AFT752"/>
      <c r="AFU752"/>
      <c r="AFV752"/>
      <c r="AFW752"/>
      <c r="AFX752"/>
      <c r="AFY752"/>
      <c r="AFZ752"/>
      <c r="AGA752"/>
      <c r="AGB752"/>
      <c r="AGC752"/>
      <c r="AGD752"/>
      <c r="AGE752"/>
      <c r="AGF752"/>
      <c r="AGG752"/>
      <c r="AGH752"/>
      <c r="AGI752"/>
      <c r="AGJ752"/>
      <c r="AGK752"/>
      <c r="AGL752"/>
      <c r="AGM752"/>
      <c r="AGN752"/>
      <c r="AGO752"/>
      <c r="AGP752"/>
      <c r="AGQ752"/>
      <c r="AGR752"/>
      <c r="AGS752"/>
      <c r="AGT752"/>
      <c r="AGU752"/>
      <c r="AGV752"/>
      <c r="AGW752"/>
      <c r="AGX752"/>
      <c r="AGY752"/>
      <c r="AGZ752"/>
      <c r="AHA752"/>
      <c r="AHB752"/>
      <c r="AHC752"/>
      <c r="AHD752"/>
      <c r="AHE752"/>
      <c r="AHF752"/>
      <c r="AHG752"/>
      <c r="AHH752"/>
      <c r="AHI752"/>
      <c r="AHJ752"/>
      <c r="AHK752"/>
      <c r="AHL752"/>
      <c r="AHM752"/>
      <c r="AHN752"/>
      <c r="AHO752"/>
      <c r="AHP752"/>
      <c r="AHQ752"/>
      <c r="AHR752"/>
      <c r="AHS752"/>
      <c r="AHT752"/>
      <c r="AHU752"/>
      <c r="AHV752"/>
      <c r="AHW752"/>
      <c r="AHX752"/>
      <c r="AHY752"/>
      <c r="AHZ752"/>
      <c r="AIA752"/>
      <c r="AIB752"/>
      <c r="AIC752"/>
      <c r="AID752"/>
      <c r="AIE752"/>
      <c r="AIF752"/>
      <c r="AIG752"/>
      <c r="AIH752"/>
      <c r="AII752"/>
      <c r="AIJ752"/>
      <c r="AIK752"/>
      <c r="AIL752"/>
      <c r="AIM752"/>
      <c r="AIN752"/>
      <c r="AIO752"/>
      <c r="AIP752"/>
      <c r="AIQ752"/>
      <c r="AIR752"/>
      <c r="AIS752"/>
      <c r="AIT752"/>
      <c r="AIU752"/>
      <c r="AIV752"/>
      <c r="AIW752"/>
      <c r="AIX752"/>
      <c r="AIY752"/>
      <c r="AIZ752"/>
      <c r="AJA752"/>
      <c r="AJB752"/>
      <c r="AJC752"/>
      <c r="AJD752"/>
      <c r="AJE752"/>
      <c r="AJF752"/>
      <c r="AJG752"/>
      <c r="AJH752"/>
      <c r="AJI752"/>
      <c r="AJJ752"/>
      <c r="AJK752"/>
      <c r="AJL752"/>
      <c r="AJM752"/>
      <c r="AJN752"/>
    </row>
    <row r="753" spans="1:951" s="776" customFormat="1" ht="59.25" customHeight="1">
      <c r="A753" s="779" t="s">
        <v>33</v>
      </c>
      <c r="B753" s="65">
        <v>89173</v>
      </c>
      <c r="C753" s="780" t="s">
        <v>210</v>
      </c>
      <c r="D753" s="796" t="s">
        <v>891</v>
      </c>
      <c r="E753" s="780" t="s">
        <v>38</v>
      </c>
      <c r="F753" s="856">
        <f>'MEMÓRIA DE CÁLCULO'!$J$87</f>
        <v>318.03999999999996</v>
      </c>
      <c r="G753" s="1264"/>
      <c r="H753" s="1236">
        <f>ROUND(SUM(H754:H756),2)</f>
        <v>15.28</v>
      </c>
      <c r="I753" s="1246">
        <f>ROUND(SUM(I754:I756),2)</f>
        <v>13.6</v>
      </c>
      <c r="J753" s="211">
        <f>H753+I753</f>
        <v>28.88</v>
      </c>
      <c r="K753" s="781">
        <f>F753*H753</f>
        <v>4859.6511999999993</v>
      </c>
      <c r="L753" s="782">
        <f>F753*I753</f>
        <v>4325.3439999999991</v>
      </c>
      <c r="M753" s="783">
        <f>K753+L753</f>
        <v>9184.9951999999976</v>
      </c>
      <c r="N753" s="71">
        <f>M753*$N$5</f>
        <v>2320.0455811236029</v>
      </c>
      <c r="O753" s="71">
        <f>M753+N753</f>
        <v>11505.0407811236</v>
      </c>
      <c r="P753" s="777"/>
      <c r="Q753" s="777"/>
      <c r="R753" s="822"/>
      <c r="S753" s="822"/>
      <c r="T753" s="822"/>
      <c r="U753" s="822"/>
      <c r="V753" s="822"/>
      <c r="W753" s="822"/>
      <c r="X753" s="822"/>
      <c r="Y753" s="822"/>
      <c r="Z753" s="822"/>
      <c r="AA753" s="822"/>
      <c r="AB753" s="822"/>
      <c r="AC753" s="822"/>
      <c r="AD753" s="822"/>
      <c r="AE753" s="822"/>
      <c r="AF753" s="822"/>
      <c r="AG753" s="822"/>
      <c r="AH753" s="822"/>
      <c r="AI753" s="822"/>
      <c r="AJ753" s="822"/>
      <c r="AK753" s="822"/>
      <c r="AL753" s="822"/>
      <c r="AM753" s="822"/>
      <c r="AN753" s="822"/>
      <c r="AO753" s="822"/>
      <c r="AP753" s="822"/>
      <c r="AQ753" s="822"/>
      <c r="AR753" s="822"/>
      <c r="AS753" s="822"/>
      <c r="AT753" s="822"/>
      <c r="AU753" s="822"/>
      <c r="AV753" s="822"/>
      <c r="AW753" s="822"/>
      <c r="AX753" s="822"/>
      <c r="AY753" s="822"/>
      <c r="AZ753" s="822"/>
      <c r="BA753" s="822"/>
      <c r="BB753" s="822"/>
      <c r="BC753" s="822"/>
      <c r="BD753" s="822"/>
      <c r="AJO753" s="778"/>
    </row>
    <row r="754" spans="1:951" s="795" customFormat="1" ht="48.75" customHeight="1">
      <c r="A754" s="786" t="s">
        <v>33</v>
      </c>
      <c r="B754" s="786" t="s">
        <v>39</v>
      </c>
      <c r="C754" s="787">
        <v>87527</v>
      </c>
      <c r="D754" s="86" t="s">
        <v>211</v>
      </c>
      <c r="E754" s="787" t="s">
        <v>38</v>
      </c>
      <c r="F754" s="139">
        <v>0.11210000000000001</v>
      </c>
      <c r="G754" s="1267">
        <v>32.14</v>
      </c>
      <c r="H754" s="1227">
        <f>16.07*F754</f>
        <v>1.801447</v>
      </c>
      <c r="I754" s="1232">
        <f>16.03*F754</f>
        <v>1.7969630000000003</v>
      </c>
      <c r="J754" s="214"/>
      <c r="K754" s="791"/>
      <c r="L754" s="792"/>
      <c r="M754" s="793"/>
      <c r="N754" s="794"/>
      <c r="O754" s="794"/>
      <c r="P754" s="777"/>
      <c r="Q754" s="777"/>
      <c r="R754" s="824"/>
      <c r="S754" s="824"/>
      <c r="T754" s="824"/>
      <c r="U754" s="824"/>
      <c r="V754" s="824"/>
      <c r="W754" s="824"/>
      <c r="X754" s="824"/>
      <c r="Y754" s="824"/>
      <c r="Z754" s="824"/>
      <c r="AA754" s="824"/>
      <c r="AB754" s="824"/>
      <c r="AC754" s="824"/>
      <c r="AD754" s="824"/>
      <c r="AE754" s="824"/>
      <c r="AF754" s="824"/>
      <c r="AG754" s="824"/>
      <c r="AH754" s="824"/>
      <c r="AI754" s="824"/>
      <c r="AJ754" s="824"/>
      <c r="AK754" s="824"/>
      <c r="AL754" s="824"/>
      <c r="AM754" s="824"/>
      <c r="AN754" s="824"/>
      <c r="AO754" s="824"/>
      <c r="AP754" s="824"/>
      <c r="AQ754" s="824"/>
      <c r="AR754" s="824"/>
      <c r="AS754" s="824"/>
      <c r="AT754" s="824"/>
      <c r="AU754" s="824"/>
      <c r="AV754" s="824"/>
      <c r="AW754" s="824"/>
      <c r="AX754" s="824"/>
      <c r="AY754" s="824"/>
      <c r="AZ754" s="824"/>
      <c r="BA754" s="824"/>
      <c r="BB754" s="824"/>
      <c r="BC754" s="824"/>
      <c r="BD754" s="824"/>
    </row>
    <row r="755" spans="1:951" s="795" customFormat="1" ht="49.5" customHeight="1">
      <c r="A755" s="786" t="s">
        <v>33</v>
      </c>
      <c r="B755" s="786" t="s">
        <v>39</v>
      </c>
      <c r="C755" s="787">
        <v>87529</v>
      </c>
      <c r="D755" s="86" t="s">
        <v>212</v>
      </c>
      <c r="E755" s="787" t="s">
        <v>38</v>
      </c>
      <c r="F755" s="139">
        <v>0.7339</v>
      </c>
      <c r="G755" s="1267">
        <v>28.69</v>
      </c>
      <c r="H755" s="1227">
        <f>15.24*F755</f>
        <v>11.184635999999999</v>
      </c>
      <c r="I755" s="1232">
        <f>13.45*F755</f>
        <v>9.8709549999999986</v>
      </c>
      <c r="J755" s="214"/>
      <c r="K755" s="791"/>
      <c r="L755" s="792"/>
      <c r="M755" s="793"/>
      <c r="N755" s="794"/>
      <c r="O755" s="794"/>
      <c r="P755" s="777"/>
      <c r="Q755" s="777"/>
      <c r="R755" s="824"/>
      <c r="S755" s="824"/>
      <c r="T755" s="824"/>
      <c r="U755" s="824"/>
      <c r="V755" s="824"/>
      <c r="W755" s="824"/>
      <c r="X755" s="824"/>
      <c r="Y755" s="824"/>
      <c r="Z755" s="824"/>
      <c r="AA755" s="824"/>
      <c r="AB755" s="824"/>
      <c r="AC755" s="824"/>
      <c r="AD755" s="824"/>
      <c r="AE755" s="824"/>
      <c r="AF755" s="824"/>
      <c r="AG755" s="824"/>
      <c r="AH755" s="824"/>
      <c r="AI755" s="824"/>
      <c r="AJ755" s="824"/>
      <c r="AK755" s="824"/>
      <c r="AL755" s="824"/>
      <c r="AM755" s="824"/>
      <c r="AN755" s="824"/>
      <c r="AO755" s="824"/>
      <c r="AP755" s="824"/>
      <c r="AQ755" s="824"/>
      <c r="AR755" s="824"/>
      <c r="AS755" s="824"/>
      <c r="AT755" s="824"/>
      <c r="AU755" s="824"/>
      <c r="AV755" s="824"/>
      <c r="AW755" s="824"/>
      <c r="AX755" s="824"/>
      <c r="AY755" s="824"/>
      <c r="AZ755" s="824"/>
      <c r="BA755" s="824"/>
      <c r="BB755" s="824"/>
      <c r="BC755" s="824"/>
      <c r="BD755" s="824"/>
    </row>
    <row r="756" spans="1:951" s="795" customFormat="1" ht="50.25" customHeight="1">
      <c r="A756" s="786" t="s">
        <v>33</v>
      </c>
      <c r="B756" s="786" t="s">
        <v>39</v>
      </c>
      <c r="C756" s="787">
        <v>87531</v>
      </c>
      <c r="D756" s="86" t="s">
        <v>213</v>
      </c>
      <c r="E756" s="787" t="s">
        <v>38</v>
      </c>
      <c r="F756" s="139">
        <v>0.154</v>
      </c>
      <c r="G756" s="1267">
        <v>27.46</v>
      </c>
      <c r="H756" s="1227">
        <f>14.9*F756</f>
        <v>2.2946</v>
      </c>
      <c r="I756" s="1232">
        <f>12.55*F756</f>
        <v>1.9327000000000001</v>
      </c>
      <c r="J756" s="214"/>
      <c r="K756" s="791"/>
      <c r="L756" s="792"/>
      <c r="M756" s="793"/>
      <c r="N756" s="794"/>
      <c r="O756" s="794"/>
      <c r="P756" s="777"/>
      <c r="Q756" s="777"/>
      <c r="R756" s="824"/>
      <c r="S756" s="824"/>
      <c r="T756" s="824"/>
      <c r="U756" s="824"/>
      <c r="V756" s="824"/>
      <c r="W756" s="824"/>
      <c r="X756" s="824"/>
      <c r="Y756" s="824"/>
      <c r="Z756" s="824"/>
      <c r="AA756" s="824"/>
      <c r="AB756" s="824"/>
      <c r="AC756" s="824"/>
      <c r="AD756" s="824"/>
      <c r="AE756" s="824"/>
      <c r="AF756" s="824"/>
      <c r="AG756" s="824"/>
      <c r="AH756" s="824"/>
      <c r="AI756" s="824"/>
      <c r="AJ756" s="824"/>
      <c r="AK756" s="824"/>
      <c r="AL756" s="824"/>
      <c r="AM756" s="824"/>
      <c r="AN756" s="824"/>
      <c r="AO756" s="824"/>
      <c r="AP756" s="824"/>
      <c r="AQ756" s="824"/>
      <c r="AR756" s="824"/>
      <c r="AS756" s="824"/>
      <c r="AT756" s="824"/>
      <c r="AU756" s="824"/>
      <c r="AV756" s="824"/>
      <c r="AW756" s="824"/>
      <c r="AX756" s="824"/>
      <c r="AY756" s="824"/>
      <c r="AZ756" s="824"/>
      <c r="BA756" s="824"/>
      <c r="BB756" s="824"/>
      <c r="BC756" s="824"/>
      <c r="BD756" s="824"/>
    </row>
    <row r="757" spans="1:951" s="785" customFormat="1">
      <c r="A757" s="797"/>
      <c r="B757" s="786"/>
      <c r="C757" s="787"/>
      <c r="D757" s="86"/>
      <c r="E757" s="787"/>
      <c r="F757" s="139"/>
      <c r="G757" s="1267"/>
      <c r="H757" s="1227"/>
      <c r="I757" s="1232"/>
      <c r="J757" s="214"/>
      <c r="K757" s="791"/>
      <c r="L757" s="792"/>
      <c r="M757" s="793"/>
      <c r="N757" s="794"/>
      <c r="O757" s="794"/>
      <c r="P757" s="777"/>
      <c r="Q757" s="777"/>
      <c r="R757" s="823"/>
      <c r="S757" s="823"/>
      <c r="T757" s="823"/>
      <c r="U757" s="823"/>
      <c r="V757" s="823"/>
      <c r="W757" s="823"/>
      <c r="X757" s="823"/>
      <c r="Y757" s="823"/>
      <c r="Z757" s="823"/>
      <c r="AA757" s="823"/>
      <c r="AB757" s="823"/>
      <c r="AC757" s="823"/>
      <c r="AD757" s="823"/>
      <c r="AE757" s="823"/>
      <c r="AF757" s="823"/>
      <c r="AG757" s="823"/>
      <c r="AH757" s="823"/>
      <c r="AI757" s="823"/>
      <c r="AJ757" s="823"/>
      <c r="AK757" s="823"/>
      <c r="AL757" s="823"/>
      <c r="AM757" s="823"/>
      <c r="AN757" s="823"/>
      <c r="AO757" s="823"/>
      <c r="AP757" s="823"/>
      <c r="AQ757" s="823"/>
      <c r="AR757" s="823"/>
      <c r="AS757" s="823"/>
      <c r="AT757" s="823"/>
      <c r="AU757" s="823"/>
      <c r="AV757" s="823"/>
      <c r="AW757" s="823"/>
      <c r="AX757" s="823"/>
      <c r="AY757" s="823"/>
      <c r="AZ757" s="823"/>
      <c r="BA757" s="823"/>
      <c r="BB757" s="823"/>
      <c r="BC757" s="823"/>
      <c r="BD757" s="823"/>
    </row>
    <row r="758" spans="1:951" s="56" customFormat="1" ht="15.6">
      <c r="A758" s="59"/>
      <c r="B758" s="60"/>
      <c r="C758" s="60">
        <v>12</v>
      </c>
      <c r="D758" s="61" t="s">
        <v>222</v>
      </c>
      <c r="E758" s="61"/>
      <c r="F758" s="864"/>
      <c r="G758" s="864"/>
      <c r="H758" s="864"/>
      <c r="I758" s="864"/>
      <c r="J758" s="857"/>
      <c r="K758" s="62"/>
      <c r="L758" s="62"/>
      <c r="M758" s="62"/>
      <c r="N758" s="62"/>
      <c r="O758" s="63">
        <f>SUM(O759:O785)</f>
        <v>54089.347321395573</v>
      </c>
      <c r="P758" s="13"/>
      <c r="Q758" s="13"/>
      <c r="R758" s="708"/>
      <c r="S758" s="708"/>
      <c r="T758" s="708"/>
      <c r="U758" s="708"/>
      <c r="V758" s="708"/>
      <c r="W758" s="708"/>
      <c r="X758" s="708"/>
      <c r="Y758" s="708"/>
      <c r="Z758" s="708"/>
      <c r="AA758" s="708"/>
      <c r="AB758" s="708"/>
      <c r="AC758" s="708"/>
      <c r="AD758" s="708"/>
      <c r="AE758" s="708"/>
      <c r="AF758" s="708"/>
      <c r="AG758" s="708"/>
      <c r="AH758" s="708"/>
      <c r="AI758" s="708"/>
      <c r="AJ758" s="708"/>
      <c r="AK758" s="708"/>
      <c r="AL758" s="708"/>
      <c r="AM758" s="708"/>
      <c r="AN758" s="708"/>
      <c r="AO758" s="708"/>
      <c r="AP758" s="708"/>
      <c r="AQ758" s="708"/>
      <c r="AR758" s="708"/>
      <c r="AS758" s="708"/>
      <c r="AT758" s="708"/>
      <c r="AU758" s="708"/>
      <c r="AV758" s="708"/>
      <c r="AW758" s="708"/>
      <c r="AX758" s="708"/>
      <c r="AY758" s="708"/>
      <c r="AZ758" s="708"/>
      <c r="BA758" s="708"/>
      <c r="BB758" s="708"/>
      <c r="BC758" s="708"/>
      <c r="BD758" s="708"/>
    </row>
    <row r="759" spans="1:951" s="192" customFormat="1" ht="14.25" customHeight="1">
      <c r="A759" s="74"/>
      <c r="B759" s="106"/>
      <c r="C759" s="107"/>
      <c r="D759" s="77"/>
      <c r="E759" s="78"/>
      <c r="F759" s="139"/>
      <c r="G759" s="1267"/>
      <c r="H759" s="1227"/>
      <c r="I759" s="1232"/>
      <c r="J759" s="214"/>
      <c r="K759" s="80"/>
      <c r="L759" s="81"/>
      <c r="M759" s="82"/>
      <c r="N759" s="109"/>
      <c r="O759" s="109"/>
      <c r="P759" s="13"/>
      <c r="Q759" s="13"/>
      <c r="R759" s="720"/>
      <c r="S759" s="720"/>
      <c r="T759" s="720"/>
      <c r="U759" s="720"/>
      <c r="V759" s="720"/>
      <c r="W759" s="720"/>
      <c r="X759" s="720"/>
      <c r="Y759" s="720"/>
      <c r="Z759" s="720"/>
      <c r="AA759" s="720"/>
      <c r="AB759" s="720"/>
      <c r="AC759" s="720"/>
      <c r="AD759" s="720"/>
      <c r="AE759" s="720"/>
      <c r="AF759" s="720"/>
      <c r="AG759" s="720"/>
      <c r="AH759" s="720"/>
      <c r="AI759" s="720"/>
      <c r="AJ759" s="720"/>
      <c r="AK759" s="720"/>
      <c r="AL759" s="720"/>
      <c r="AM759" s="720"/>
      <c r="AN759" s="720"/>
      <c r="AO759" s="720"/>
      <c r="AP759" s="720"/>
      <c r="AQ759" s="720"/>
      <c r="AR759" s="720"/>
      <c r="AS759" s="720"/>
      <c r="AT759" s="720"/>
      <c r="AU759" s="720"/>
      <c r="AV759" s="720"/>
      <c r="AW759" s="720"/>
      <c r="AX759" s="720"/>
      <c r="AY759" s="720"/>
      <c r="AZ759" s="720"/>
      <c r="BA759" s="720"/>
      <c r="BB759" s="720"/>
      <c r="BC759" s="720"/>
      <c r="BD759" s="720"/>
    </row>
    <row r="760" spans="1:951" s="73" customFormat="1" ht="23.25" customHeight="1">
      <c r="A760" s="64" t="s">
        <v>33</v>
      </c>
      <c r="B760" s="65">
        <v>96624</v>
      </c>
      <c r="C760" s="66" t="s">
        <v>1291</v>
      </c>
      <c r="D760" s="67" t="s">
        <v>224</v>
      </c>
      <c r="E760" s="66" t="s">
        <v>41</v>
      </c>
      <c r="F760" s="856">
        <f>'MEMÓRIA DE CÁLCULO'!$F$106</f>
        <v>5.8325000000000005</v>
      </c>
      <c r="G760" s="1264"/>
      <c r="H760" s="1236">
        <f>ROUND(SUM(H761:H765),2)</f>
        <v>66.569999999999993</v>
      </c>
      <c r="I760" s="1246">
        <f>ROUND(SUM(I761:I765),2)</f>
        <v>24.1</v>
      </c>
      <c r="J760" s="211">
        <f>H760+I760</f>
        <v>90.669999999999987</v>
      </c>
      <c r="K760" s="68">
        <f>F760*H760</f>
        <v>388.26952499999999</v>
      </c>
      <c r="L760" s="69">
        <f>F760*I760</f>
        <v>140.56325000000001</v>
      </c>
      <c r="M760" s="70">
        <f>K760+L760</f>
        <v>528.83277499999997</v>
      </c>
      <c r="N760" s="71">
        <f>M760*$N$5</f>
        <v>133.57831072051977</v>
      </c>
      <c r="O760" s="71">
        <f>M760+N760</f>
        <v>662.41108572051974</v>
      </c>
      <c r="P760" s="13"/>
      <c r="Q760" s="13"/>
      <c r="R760" s="704"/>
      <c r="S760" s="704"/>
      <c r="T760" s="704"/>
      <c r="U760" s="704"/>
      <c r="V760" s="704"/>
      <c r="W760" s="704"/>
      <c r="X760" s="704"/>
      <c r="Y760" s="704"/>
      <c r="Z760" s="704"/>
      <c r="AA760" s="704"/>
      <c r="AB760" s="704"/>
      <c r="AC760" s="704"/>
      <c r="AD760" s="704"/>
      <c r="AE760" s="704"/>
      <c r="AF760" s="704"/>
      <c r="AG760" s="704"/>
      <c r="AH760" s="704"/>
      <c r="AI760" s="704"/>
      <c r="AJ760" s="704"/>
      <c r="AK760" s="704"/>
      <c r="AL760" s="704"/>
      <c r="AM760" s="704"/>
      <c r="AN760" s="704"/>
      <c r="AO760" s="704"/>
      <c r="AP760" s="704"/>
      <c r="AQ760" s="704"/>
      <c r="AR760" s="704"/>
      <c r="AS760" s="704"/>
      <c r="AT760" s="704"/>
      <c r="AU760" s="704"/>
      <c r="AV760" s="704"/>
      <c r="AW760" s="704"/>
      <c r="AX760" s="704"/>
      <c r="AY760" s="704"/>
      <c r="AZ760" s="704"/>
      <c r="BA760" s="704"/>
      <c r="BB760" s="704"/>
      <c r="BC760" s="704"/>
      <c r="BD760" s="704"/>
    </row>
    <row r="761" spans="1:951" s="795" customFormat="1" ht="18.75" customHeight="1">
      <c r="A761" s="797" t="s">
        <v>33</v>
      </c>
      <c r="B761" s="786" t="s">
        <v>39</v>
      </c>
      <c r="C761" s="787">
        <v>88309</v>
      </c>
      <c r="D761" s="86" t="s">
        <v>82</v>
      </c>
      <c r="E761" s="787" t="s">
        <v>43</v>
      </c>
      <c r="F761" s="139">
        <v>1.03</v>
      </c>
      <c r="G761" s="1267">
        <v>24.51</v>
      </c>
      <c r="H761" s="1227">
        <f>5.79*F761</f>
        <v>5.9637000000000002</v>
      </c>
      <c r="I761" s="1232">
        <f>18.72*F761</f>
        <v>19.281600000000001</v>
      </c>
      <c r="J761" s="214"/>
      <c r="K761" s="791"/>
      <c r="L761" s="792"/>
      <c r="M761" s="793"/>
      <c r="N761" s="794"/>
      <c r="O761" s="794"/>
      <c r="P761" s="777"/>
      <c r="Q761" s="777"/>
      <c r="R761" s="824"/>
      <c r="S761" s="824"/>
      <c r="T761" s="824"/>
      <c r="U761" s="824"/>
      <c r="V761" s="824"/>
      <c r="W761" s="824"/>
      <c r="X761" s="824"/>
      <c r="Y761" s="824"/>
      <c r="Z761" s="824"/>
      <c r="AA761" s="824"/>
      <c r="AB761" s="824"/>
      <c r="AC761" s="824"/>
      <c r="AD761" s="824"/>
      <c r="AE761" s="824"/>
      <c r="AF761" s="824"/>
      <c r="AG761" s="824"/>
      <c r="AH761" s="824"/>
      <c r="AI761" s="824"/>
      <c r="AJ761" s="824"/>
      <c r="AK761" s="824"/>
      <c r="AL761" s="824"/>
      <c r="AM761" s="824"/>
      <c r="AN761" s="824"/>
      <c r="AO761" s="824"/>
      <c r="AP761" s="824"/>
      <c r="AQ761" s="824"/>
      <c r="AR761" s="824"/>
      <c r="AS761" s="824"/>
      <c r="AT761" s="824"/>
      <c r="AU761" s="824"/>
      <c r="AV761" s="824"/>
      <c r="AW761" s="824"/>
      <c r="AX761" s="824"/>
      <c r="AY761" s="824"/>
      <c r="AZ761" s="824"/>
      <c r="BA761" s="824"/>
      <c r="BB761" s="824"/>
      <c r="BC761" s="824"/>
      <c r="BD761" s="824"/>
    </row>
    <row r="762" spans="1:951" s="95" customFormat="1" ht="15.75" customHeight="1">
      <c r="A762" s="112" t="s">
        <v>33</v>
      </c>
      <c r="B762" s="75" t="s">
        <v>39</v>
      </c>
      <c r="C762" s="76">
        <v>88316</v>
      </c>
      <c r="D762" s="86" t="s">
        <v>44</v>
      </c>
      <c r="E762" s="76" t="s">
        <v>43</v>
      </c>
      <c r="F762" s="139">
        <v>0.34300000000000003</v>
      </c>
      <c r="G762" s="1267">
        <v>18.899999999999999</v>
      </c>
      <c r="H762" s="1227">
        <f>5.68*F762</f>
        <v>1.94824</v>
      </c>
      <c r="I762" s="1232">
        <f>13.22*F762</f>
        <v>4.5344600000000002</v>
      </c>
      <c r="J762" s="214"/>
      <c r="K762" s="88"/>
      <c r="L762" s="89"/>
      <c r="M762" s="90"/>
      <c r="N762" s="91"/>
      <c r="O762" s="91"/>
      <c r="P762" s="13"/>
      <c r="Q762" s="13"/>
      <c r="R762" s="711"/>
      <c r="S762" s="711"/>
      <c r="T762" s="711"/>
      <c r="U762" s="711"/>
      <c r="V762" s="711"/>
      <c r="W762" s="711"/>
      <c r="X762" s="711"/>
      <c r="Y762" s="711"/>
      <c r="Z762" s="711"/>
      <c r="AA762" s="711"/>
      <c r="AB762" s="711"/>
      <c r="AC762" s="711"/>
      <c r="AD762" s="711"/>
      <c r="AE762" s="711"/>
      <c r="AF762" s="711"/>
      <c r="AG762" s="711"/>
      <c r="AH762" s="711"/>
      <c r="AI762" s="711"/>
      <c r="AJ762" s="711"/>
      <c r="AK762" s="711"/>
      <c r="AL762" s="711"/>
      <c r="AM762" s="711"/>
      <c r="AN762" s="711"/>
      <c r="AO762" s="711"/>
      <c r="AP762" s="711"/>
      <c r="AQ762" s="711"/>
      <c r="AR762" s="711"/>
      <c r="AS762" s="711"/>
      <c r="AT762" s="711"/>
      <c r="AU762" s="711"/>
      <c r="AV762" s="711"/>
      <c r="AW762" s="711"/>
      <c r="AX762" s="711"/>
      <c r="AY762" s="711"/>
      <c r="AZ762" s="711"/>
      <c r="BA762" s="711"/>
      <c r="BB762" s="711"/>
      <c r="BC762" s="711"/>
      <c r="BD762" s="711"/>
    </row>
    <row r="763" spans="1:951" s="795" customFormat="1" ht="27" customHeight="1">
      <c r="A763" s="797" t="s">
        <v>33</v>
      </c>
      <c r="B763" s="786" t="s">
        <v>39</v>
      </c>
      <c r="C763" s="787">
        <v>91277</v>
      </c>
      <c r="D763" s="86" t="s">
        <v>896</v>
      </c>
      <c r="E763" s="787" t="s">
        <v>73</v>
      </c>
      <c r="F763" s="139">
        <v>3.2000000000000001E-2</v>
      </c>
      <c r="G763" s="1267">
        <v>9.4600000000000009</v>
      </c>
      <c r="H763" s="1243">
        <f>1.14*F763</f>
        <v>3.6479999999999999E-2</v>
      </c>
      <c r="I763" s="1276">
        <f>8.32*F763</f>
        <v>0.26624000000000003</v>
      </c>
      <c r="J763" s="214"/>
      <c r="K763" s="791"/>
      <c r="L763" s="792"/>
      <c r="M763" s="793"/>
      <c r="N763" s="794"/>
      <c r="O763" s="794"/>
      <c r="P763" s="777"/>
      <c r="Q763" s="777"/>
      <c r="R763" s="824"/>
      <c r="S763" s="824"/>
      <c r="T763" s="824"/>
      <c r="U763" s="824"/>
      <c r="V763" s="824"/>
      <c r="W763" s="824"/>
      <c r="X763" s="824"/>
      <c r="Y763" s="824"/>
      <c r="Z763" s="824"/>
      <c r="AA763" s="824"/>
      <c r="AB763" s="824"/>
      <c r="AC763" s="824"/>
      <c r="AD763" s="824"/>
      <c r="AE763" s="824"/>
      <c r="AF763" s="824"/>
      <c r="AG763" s="824"/>
      <c r="AH763" s="824"/>
      <c r="AI763" s="824"/>
      <c r="AJ763" s="824"/>
      <c r="AK763" s="824"/>
      <c r="AL763" s="824"/>
      <c r="AM763" s="824"/>
      <c r="AN763" s="824"/>
      <c r="AO763" s="824"/>
      <c r="AP763" s="824"/>
      <c r="AQ763" s="824"/>
      <c r="AR763" s="824"/>
      <c r="AS763" s="824"/>
      <c r="AT763" s="824"/>
      <c r="AU763" s="824"/>
      <c r="AV763" s="824"/>
      <c r="AW763" s="824"/>
      <c r="AX763" s="824"/>
      <c r="AY763" s="824"/>
      <c r="AZ763" s="824"/>
      <c r="BA763" s="824"/>
      <c r="BB763" s="824"/>
      <c r="BC763" s="824"/>
      <c r="BD763" s="824"/>
    </row>
    <row r="764" spans="1:951" s="795" customFormat="1" ht="29.25" customHeight="1">
      <c r="A764" s="797" t="s">
        <v>33</v>
      </c>
      <c r="B764" s="786" t="s">
        <v>39</v>
      </c>
      <c r="C764" s="787">
        <v>91278</v>
      </c>
      <c r="D764" s="86" t="s">
        <v>897</v>
      </c>
      <c r="E764" s="787" t="s">
        <v>79</v>
      </c>
      <c r="F764" s="139">
        <v>0.03</v>
      </c>
      <c r="G764" s="1267">
        <v>0.54</v>
      </c>
      <c r="H764" s="1243"/>
      <c r="I764" s="1276">
        <f>0.54*F764</f>
        <v>1.6199999999999999E-2</v>
      </c>
      <c r="J764" s="214"/>
      <c r="K764" s="791"/>
      <c r="L764" s="792"/>
      <c r="M764" s="793"/>
      <c r="N764" s="794"/>
      <c r="O764" s="794"/>
      <c r="P764" s="777"/>
      <c r="Q764" s="777"/>
      <c r="R764" s="824"/>
      <c r="S764" s="824"/>
      <c r="T764" s="824"/>
      <c r="U764" s="824"/>
      <c r="V764" s="824"/>
      <c r="W764" s="824"/>
      <c r="X764" s="824"/>
      <c r="Y764" s="824"/>
      <c r="Z764" s="824"/>
      <c r="AA764" s="824"/>
      <c r="AB764" s="824"/>
      <c r="AC764" s="824"/>
      <c r="AD764" s="824"/>
      <c r="AE764" s="824"/>
      <c r="AF764" s="824"/>
      <c r="AG764" s="824"/>
      <c r="AH764" s="824"/>
      <c r="AI764" s="824"/>
      <c r="AJ764" s="824"/>
      <c r="AK764" s="824"/>
      <c r="AL764" s="824"/>
      <c r="AM764" s="824"/>
      <c r="AN764" s="824"/>
      <c r="AO764" s="824"/>
      <c r="AP764" s="824"/>
      <c r="AQ764" s="824"/>
      <c r="AR764" s="824"/>
      <c r="AS764" s="824"/>
      <c r="AT764" s="824"/>
      <c r="AU764" s="824"/>
      <c r="AV764" s="824"/>
      <c r="AW764" s="824"/>
      <c r="AX764" s="824"/>
      <c r="AY764" s="824"/>
      <c r="AZ764" s="824"/>
      <c r="BA764" s="824"/>
      <c r="BB764" s="824"/>
      <c r="BC764" s="824"/>
      <c r="BD764" s="824"/>
    </row>
    <row r="765" spans="1:951" s="73" customFormat="1" ht="18.75" customHeight="1">
      <c r="A765" s="112" t="s">
        <v>33</v>
      </c>
      <c r="B765" s="75" t="s">
        <v>45</v>
      </c>
      <c r="C765" s="76">
        <v>4718</v>
      </c>
      <c r="D765" s="86" t="s">
        <v>225</v>
      </c>
      <c r="E765" s="76" t="s">
        <v>41</v>
      </c>
      <c r="F765" s="139">
        <v>1.1299999999999999</v>
      </c>
      <c r="G765" s="1267">
        <v>51.88</v>
      </c>
      <c r="H765" s="1227">
        <f>F765*G765</f>
        <v>58.624399999999994</v>
      </c>
      <c r="I765" s="1232"/>
      <c r="J765" s="214"/>
      <c r="K765" s="88"/>
      <c r="L765" s="89"/>
      <c r="M765" s="90"/>
      <c r="N765" s="91"/>
      <c r="O765" s="91"/>
      <c r="P765" s="13"/>
      <c r="Q765" s="13"/>
      <c r="R765" s="704"/>
      <c r="S765" s="704"/>
      <c r="T765" s="704"/>
      <c r="U765" s="704"/>
      <c r="V765" s="704"/>
      <c r="W765" s="704"/>
      <c r="X765" s="704"/>
      <c r="Y765" s="704"/>
      <c r="Z765" s="704"/>
      <c r="AA765" s="704"/>
      <c r="AB765" s="704"/>
      <c r="AC765" s="704"/>
      <c r="AD765" s="704"/>
      <c r="AE765" s="704"/>
      <c r="AF765" s="704"/>
      <c r="AG765" s="704"/>
      <c r="AH765" s="704"/>
      <c r="AI765" s="704"/>
      <c r="AJ765" s="704"/>
      <c r="AK765" s="704"/>
      <c r="AL765" s="704"/>
      <c r="AM765" s="704"/>
      <c r="AN765" s="704"/>
      <c r="AO765" s="704"/>
      <c r="AP765" s="704"/>
      <c r="AQ765" s="704"/>
      <c r="AR765" s="704"/>
      <c r="AS765" s="704"/>
      <c r="AT765" s="704"/>
      <c r="AU765" s="704"/>
      <c r="AV765" s="704"/>
      <c r="AW765" s="704"/>
      <c r="AX765" s="704"/>
      <c r="AY765" s="704"/>
      <c r="AZ765" s="704"/>
      <c r="BA765" s="704"/>
      <c r="BB765" s="704"/>
      <c r="BC765" s="704"/>
      <c r="BD765" s="704"/>
    </row>
    <row r="766" spans="1:951">
      <c r="A766" s="74"/>
      <c r="B766" s="106"/>
      <c r="C766" s="107"/>
      <c r="D766" s="77"/>
      <c r="E766" s="78"/>
      <c r="F766" s="139"/>
      <c r="G766" s="1267"/>
      <c r="H766" s="1227"/>
      <c r="I766" s="1232"/>
      <c r="J766" s="214"/>
      <c r="K766" s="80"/>
      <c r="L766" s="81"/>
      <c r="M766" s="82"/>
      <c r="N766" s="83"/>
      <c r="O766" s="83"/>
      <c r="R766" s="702"/>
      <c r="S766" s="702"/>
      <c r="T766" s="702"/>
      <c r="U766" s="702"/>
      <c r="V766" s="702"/>
      <c r="W766" s="702"/>
      <c r="X766" s="702"/>
      <c r="Y766" s="702"/>
      <c r="Z766" s="702"/>
      <c r="AA766" s="702"/>
      <c r="AB766" s="702"/>
      <c r="AC766" s="702"/>
      <c r="AD766" s="702"/>
      <c r="AE766" s="702"/>
      <c r="AF766" s="702"/>
      <c r="AG766" s="702"/>
      <c r="AH766" s="702"/>
      <c r="AI766" s="702"/>
      <c r="AJ766" s="702"/>
      <c r="AK766" s="702"/>
      <c r="AL766" s="702"/>
      <c r="AM766" s="702"/>
      <c r="AN766" s="702"/>
      <c r="AO766" s="702"/>
      <c r="AP766" s="702"/>
      <c r="AQ766" s="702"/>
      <c r="AR766" s="702"/>
      <c r="AS766" s="702"/>
      <c r="AT766" s="702"/>
      <c r="AU766" s="702"/>
      <c r="AV766" s="702"/>
      <c r="AW766" s="702"/>
      <c r="AX766" s="702"/>
      <c r="AY766" s="702"/>
      <c r="AZ766" s="702"/>
      <c r="BA766" s="702"/>
      <c r="BB766" s="702"/>
      <c r="BC766" s="702"/>
      <c r="BD766" s="702"/>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c r="HO766"/>
      <c r="HP766"/>
      <c r="HQ766"/>
      <c r="HR766"/>
      <c r="HS766"/>
      <c r="HT766"/>
      <c r="HU766"/>
      <c r="HV766"/>
      <c r="HW766"/>
      <c r="HX766"/>
      <c r="HY766"/>
      <c r="HZ766"/>
      <c r="IA766"/>
      <c r="IB766"/>
      <c r="IC766"/>
      <c r="ID766"/>
      <c r="IE766"/>
      <c r="IF766"/>
      <c r="IG766"/>
      <c r="IH766"/>
      <c r="II766"/>
      <c r="IJ766"/>
      <c r="IK766"/>
      <c r="IL766"/>
      <c r="IM766"/>
      <c r="IN766"/>
      <c r="IO766"/>
      <c r="IP766"/>
      <c r="IQ766"/>
      <c r="IR766"/>
      <c r="IS766"/>
      <c r="IT766"/>
      <c r="IU766"/>
      <c r="IV766"/>
      <c r="IW766"/>
      <c r="IX766"/>
      <c r="IY766"/>
      <c r="IZ766"/>
      <c r="JA766"/>
      <c r="JB766"/>
      <c r="JC766"/>
      <c r="JD766"/>
      <c r="JE766"/>
      <c r="JF766"/>
      <c r="JG766"/>
      <c r="JH766"/>
      <c r="JI766"/>
      <c r="JJ766"/>
      <c r="JK766"/>
      <c r="JL766"/>
      <c r="JM766"/>
      <c r="JN766"/>
      <c r="JO766"/>
      <c r="JP766"/>
      <c r="JQ766"/>
      <c r="JR766"/>
      <c r="JS766"/>
      <c r="JT766"/>
      <c r="JU766"/>
      <c r="JV766"/>
      <c r="JW766"/>
      <c r="JX766"/>
      <c r="JY766"/>
      <c r="JZ766"/>
      <c r="KA766"/>
      <c r="KB766"/>
      <c r="KC766"/>
      <c r="KD766"/>
      <c r="KE766"/>
      <c r="KF766"/>
      <c r="KG766"/>
      <c r="KH766"/>
      <c r="KI766"/>
      <c r="KJ766"/>
      <c r="KK766"/>
      <c r="KL766"/>
      <c r="KM766"/>
      <c r="KN766"/>
      <c r="KO766"/>
      <c r="KP766"/>
      <c r="KQ766"/>
      <c r="KR766"/>
      <c r="KS766"/>
      <c r="KT766"/>
      <c r="KU766"/>
      <c r="KV766"/>
      <c r="KW766"/>
      <c r="KX766"/>
      <c r="KY766"/>
      <c r="KZ766"/>
      <c r="LA766"/>
      <c r="LB766"/>
      <c r="LC766"/>
      <c r="LD766"/>
      <c r="LE766"/>
      <c r="LF766"/>
      <c r="LG766"/>
      <c r="LH766"/>
      <c r="LI766"/>
      <c r="LJ766"/>
      <c r="LK766"/>
      <c r="LL766"/>
      <c r="LM766"/>
      <c r="LN766"/>
      <c r="LO766"/>
      <c r="LP766"/>
      <c r="LQ766"/>
      <c r="LR766"/>
      <c r="LS766"/>
      <c r="LT766"/>
      <c r="LU766"/>
      <c r="LV766"/>
      <c r="LW766"/>
      <c r="LX766"/>
      <c r="LY766"/>
      <c r="LZ766"/>
      <c r="MA766"/>
      <c r="MB766"/>
      <c r="MC766"/>
      <c r="MD766"/>
      <c r="ME766"/>
      <c r="MF766"/>
      <c r="MG766"/>
      <c r="MH766"/>
      <c r="MI766"/>
      <c r="MJ766"/>
      <c r="MK766"/>
      <c r="ML766"/>
      <c r="MM766"/>
      <c r="MN766"/>
      <c r="MO766"/>
      <c r="MP766"/>
      <c r="MQ766"/>
      <c r="MR766"/>
      <c r="MS766"/>
      <c r="MT766"/>
      <c r="MU766"/>
      <c r="MV766"/>
      <c r="MW766"/>
      <c r="MX766"/>
      <c r="MY766"/>
      <c r="MZ766"/>
      <c r="NA766"/>
      <c r="NB766"/>
      <c r="NC766"/>
      <c r="ND766"/>
      <c r="NE766"/>
      <c r="NF766"/>
      <c r="NG766"/>
      <c r="NH766"/>
      <c r="NI766"/>
      <c r="NJ766"/>
      <c r="NK766"/>
      <c r="NL766"/>
      <c r="NM766"/>
      <c r="NN766"/>
      <c r="NO766"/>
      <c r="NP766"/>
      <c r="NQ766"/>
      <c r="NR766"/>
      <c r="NS766"/>
      <c r="NT766"/>
      <c r="NU766"/>
      <c r="NV766"/>
      <c r="NW766"/>
      <c r="NX766"/>
      <c r="NY766"/>
      <c r="NZ766"/>
      <c r="OA766"/>
      <c r="OB766"/>
      <c r="OC766"/>
      <c r="OD766"/>
      <c r="OE766"/>
      <c r="OF766"/>
      <c r="OG766"/>
      <c r="OH766"/>
      <c r="OI766"/>
      <c r="OJ766"/>
      <c r="OK766"/>
      <c r="OL766"/>
      <c r="OM766"/>
      <c r="ON766"/>
      <c r="OO766"/>
      <c r="OP766"/>
      <c r="OQ766"/>
      <c r="OR766"/>
      <c r="OS766"/>
      <c r="OT766"/>
      <c r="OU766"/>
      <c r="OV766"/>
      <c r="OW766"/>
      <c r="OX766"/>
      <c r="OY766"/>
      <c r="OZ766"/>
      <c r="PA766"/>
      <c r="PB766"/>
      <c r="PC766"/>
      <c r="PD766"/>
      <c r="PE766"/>
      <c r="PF766"/>
      <c r="PG766"/>
      <c r="PH766"/>
      <c r="PI766"/>
      <c r="PJ766"/>
      <c r="PK766"/>
      <c r="PL766"/>
      <c r="PM766"/>
      <c r="PN766"/>
      <c r="PO766"/>
      <c r="PP766"/>
      <c r="PQ766"/>
      <c r="PR766"/>
      <c r="PS766"/>
      <c r="PT766"/>
      <c r="PU766"/>
      <c r="PV766"/>
      <c r="PW766"/>
      <c r="PX766"/>
      <c r="PY766"/>
      <c r="PZ766"/>
      <c r="QA766"/>
      <c r="QB766"/>
      <c r="QC766"/>
      <c r="QD766"/>
      <c r="QE766"/>
      <c r="QF766"/>
      <c r="QG766"/>
      <c r="QH766"/>
      <c r="QI766"/>
      <c r="QJ766"/>
      <c r="QK766"/>
      <c r="QL766"/>
      <c r="QM766"/>
      <c r="QN766"/>
      <c r="QO766"/>
      <c r="QP766"/>
      <c r="QQ766"/>
      <c r="QR766"/>
      <c r="QS766"/>
      <c r="QT766"/>
      <c r="QU766"/>
      <c r="QV766"/>
      <c r="QW766"/>
      <c r="QX766"/>
      <c r="QY766"/>
      <c r="QZ766"/>
      <c r="RA766"/>
      <c r="RB766"/>
      <c r="RC766"/>
      <c r="RD766"/>
      <c r="RE766"/>
      <c r="RF766"/>
      <c r="RG766"/>
      <c r="RH766"/>
      <c r="RI766"/>
      <c r="RJ766"/>
      <c r="RK766"/>
      <c r="RL766"/>
      <c r="RM766"/>
      <c r="RN766"/>
      <c r="RO766"/>
      <c r="RP766"/>
      <c r="RQ766"/>
      <c r="RR766"/>
      <c r="RS766"/>
      <c r="RT766"/>
      <c r="RU766"/>
      <c r="RV766"/>
      <c r="RW766"/>
      <c r="RX766"/>
      <c r="RY766"/>
      <c r="RZ766"/>
      <c r="SA766"/>
      <c r="SB766"/>
      <c r="SC766"/>
      <c r="SD766"/>
      <c r="SE766"/>
      <c r="SF766"/>
      <c r="SG766"/>
      <c r="SH766"/>
      <c r="SI766"/>
      <c r="SJ766"/>
      <c r="SK766"/>
      <c r="SL766"/>
      <c r="SM766"/>
      <c r="SN766"/>
      <c r="SO766"/>
      <c r="SP766"/>
      <c r="SQ766"/>
      <c r="SR766"/>
      <c r="SS766"/>
      <c r="ST766"/>
      <c r="SU766"/>
      <c r="SV766"/>
      <c r="SW766"/>
      <c r="SX766"/>
      <c r="SY766"/>
      <c r="SZ766"/>
      <c r="TA766"/>
      <c r="TB766"/>
      <c r="TC766"/>
      <c r="TD766"/>
      <c r="TE766"/>
      <c r="TF766"/>
      <c r="TG766"/>
      <c r="TH766"/>
      <c r="TI766"/>
      <c r="TJ766"/>
      <c r="TK766"/>
      <c r="TL766"/>
      <c r="TM766"/>
      <c r="TN766"/>
      <c r="TO766"/>
      <c r="TP766"/>
      <c r="TQ766"/>
      <c r="TR766"/>
      <c r="TS766"/>
      <c r="TT766"/>
      <c r="TU766"/>
      <c r="TV766"/>
      <c r="TW766"/>
      <c r="TX766"/>
      <c r="TY766"/>
      <c r="TZ766"/>
      <c r="UA766"/>
      <c r="UB766"/>
      <c r="UC766"/>
      <c r="UD766"/>
      <c r="UE766"/>
      <c r="UF766"/>
      <c r="UG766"/>
      <c r="UH766"/>
      <c r="UI766"/>
      <c r="UJ766"/>
      <c r="UK766"/>
      <c r="UL766"/>
      <c r="UM766"/>
      <c r="UN766"/>
      <c r="UO766"/>
      <c r="UP766"/>
      <c r="UQ766"/>
      <c r="UR766"/>
      <c r="US766"/>
      <c r="UT766"/>
      <c r="UU766"/>
      <c r="UV766"/>
      <c r="UW766"/>
      <c r="UX766"/>
      <c r="UY766"/>
      <c r="UZ766"/>
      <c r="VA766"/>
      <c r="VB766"/>
      <c r="VC766"/>
      <c r="VD766"/>
      <c r="VE766"/>
      <c r="VF766"/>
      <c r="VG766"/>
      <c r="VH766"/>
      <c r="VI766"/>
      <c r="VJ766"/>
      <c r="VK766"/>
      <c r="VL766"/>
      <c r="VM766"/>
      <c r="VN766"/>
      <c r="VO766"/>
      <c r="VP766"/>
      <c r="VQ766"/>
      <c r="VR766"/>
      <c r="VS766"/>
      <c r="VT766"/>
      <c r="VU766"/>
      <c r="VV766"/>
      <c r="VW766"/>
      <c r="VX766"/>
      <c r="VY766"/>
      <c r="VZ766"/>
      <c r="WA766"/>
      <c r="WB766"/>
      <c r="WC766"/>
      <c r="WD766"/>
      <c r="WE766"/>
      <c r="WF766"/>
      <c r="WG766"/>
      <c r="WH766"/>
      <c r="WI766"/>
      <c r="WJ766"/>
      <c r="WK766"/>
      <c r="WL766"/>
      <c r="WM766"/>
      <c r="WN766"/>
      <c r="WO766"/>
      <c r="WP766"/>
      <c r="WQ766"/>
      <c r="WR766"/>
      <c r="WS766"/>
      <c r="WT766"/>
      <c r="WU766"/>
      <c r="WV766"/>
      <c r="WW766"/>
      <c r="WX766"/>
      <c r="WY766"/>
      <c r="WZ766"/>
      <c r="XA766"/>
      <c r="XB766"/>
      <c r="XC766"/>
      <c r="XD766"/>
      <c r="XE766"/>
      <c r="XF766"/>
      <c r="XG766"/>
      <c r="XH766"/>
      <c r="XI766"/>
      <c r="XJ766"/>
      <c r="XK766"/>
      <c r="XL766"/>
      <c r="XM766"/>
      <c r="XN766"/>
      <c r="XO766"/>
      <c r="XP766"/>
      <c r="XQ766"/>
      <c r="XR766"/>
      <c r="XS766"/>
      <c r="XT766"/>
      <c r="XU766"/>
      <c r="XV766"/>
      <c r="XW766"/>
      <c r="XX766"/>
      <c r="XY766"/>
      <c r="XZ766"/>
      <c r="YA766"/>
      <c r="YB766"/>
      <c r="YC766"/>
      <c r="YD766"/>
      <c r="YE766"/>
      <c r="YF766"/>
      <c r="YG766"/>
      <c r="YH766"/>
      <c r="YI766"/>
      <c r="YJ766"/>
      <c r="YK766"/>
      <c r="YL766"/>
      <c r="YM766"/>
      <c r="YN766"/>
      <c r="YO766"/>
      <c r="YP766"/>
      <c r="YQ766"/>
      <c r="YR766"/>
      <c r="YS766"/>
      <c r="YT766"/>
      <c r="YU766"/>
      <c r="YV766"/>
      <c r="YW766"/>
      <c r="YX766"/>
      <c r="YY766"/>
      <c r="YZ766"/>
      <c r="ZA766"/>
      <c r="ZB766"/>
      <c r="ZC766"/>
      <c r="ZD766"/>
      <c r="ZE766"/>
      <c r="ZF766"/>
      <c r="ZG766"/>
      <c r="ZH766"/>
      <c r="ZI766"/>
      <c r="ZJ766"/>
      <c r="ZK766"/>
      <c r="ZL766"/>
      <c r="ZM766"/>
      <c r="ZN766"/>
      <c r="ZO766"/>
      <c r="ZP766"/>
      <c r="ZQ766"/>
      <c r="ZR766"/>
      <c r="ZS766"/>
      <c r="ZT766"/>
      <c r="ZU766"/>
      <c r="ZV766"/>
      <c r="ZW766"/>
      <c r="ZX766"/>
      <c r="ZY766"/>
      <c r="ZZ766"/>
      <c r="AAA766"/>
      <c r="AAB766"/>
      <c r="AAC766"/>
      <c r="AAD766"/>
      <c r="AAE766"/>
      <c r="AAF766"/>
      <c r="AAG766"/>
      <c r="AAH766"/>
      <c r="AAI766"/>
      <c r="AAJ766"/>
      <c r="AAK766"/>
      <c r="AAL766"/>
      <c r="AAM766"/>
      <c r="AAN766"/>
      <c r="AAO766"/>
      <c r="AAP766"/>
      <c r="AAQ766"/>
      <c r="AAR766"/>
      <c r="AAS766"/>
      <c r="AAT766"/>
      <c r="AAU766"/>
      <c r="AAV766"/>
      <c r="AAW766"/>
      <c r="AAX766"/>
      <c r="AAY766"/>
      <c r="AAZ766"/>
      <c r="ABA766"/>
      <c r="ABB766"/>
      <c r="ABC766"/>
      <c r="ABD766"/>
      <c r="ABE766"/>
      <c r="ABF766"/>
      <c r="ABG766"/>
      <c r="ABH766"/>
      <c r="ABI766"/>
      <c r="ABJ766"/>
      <c r="ABK766"/>
      <c r="ABL766"/>
      <c r="ABM766"/>
      <c r="ABN766"/>
      <c r="ABO766"/>
      <c r="ABP766"/>
      <c r="ABQ766"/>
      <c r="ABR766"/>
      <c r="ABS766"/>
      <c r="ABT766"/>
      <c r="ABU766"/>
      <c r="ABV766"/>
      <c r="ABW766"/>
      <c r="ABX766"/>
      <c r="ABY766"/>
      <c r="ABZ766"/>
      <c r="ACA766"/>
      <c r="ACB766"/>
      <c r="ACC766"/>
      <c r="ACD766"/>
      <c r="ACE766"/>
      <c r="ACF766"/>
      <c r="ACG766"/>
      <c r="ACH766"/>
      <c r="ACI766"/>
      <c r="ACJ766"/>
      <c r="ACK766"/>
      <c r="ACL766"/>
      <c r="ACM766"/>
      <c r="ACN766"/>
      <c r="ACO766"/>
      <c r="ACP766"/>
      <c r="ACQ766"/>
      <c r="ACR766"/>
      <c r="ACS766"/>
      <c r="ACT766"/>
      <c r="ACU766"/>
      <c r="ACV766"/>
      <c r="ACW766"/>
      <c r="ACX766"/>
      <c r="ACY766"/>
      <c r="ACZ766"/>
      <c r="ADA766"/>
      <c r="ADB766"/>
      <c r="ADC766"/>
      <c r="ADD766"/>
      <c r="ADE766"/>
      <c r="ADF766"/>
      <c r="ADG766"/>
      <c r="ADH766"/>
      <c r="ADI766"/>
      <c r="ADJ766"/>
      <c r="ADK766"/>
      <c r="ADL766"/>
      <c r="ADM766"/>
      <c r="ADN766"/>
      <c r="ADO766"/>
      <c r="ADP766"/>
      <c r="ADQ766"/>
      <c r="ADR766"/>
      <c r="ADS766"/>
      <c r="ADT766"/>
      <c r="ADU766"/>
      <c r="ADV766"/>
      <c r="ADW766"/>
      <c r="ADX766"/>
      <c r="ADY766"/>
      <c r="ADZ766"/>
      <c r="AEA766"/>
      <c r="AEB766"/>
      <c r="AEC766"/>
      <c r="AED766"/>
      <c r="AEE766"/>
      <c r="AEF766"/>
      <c r="AEG766"/>
      <c r="AEH766"/>
      <c r="AEI766"/>
      <c r="AEJ766"/>
      <c r="AEK766"/>
      <c r="AEL766"/>
      <c r="AEM766"/>
      <c r="AEN766"/>
      <c r="AEO766"/>
      <c r="AEP766"/>
      <c r="AEQ766"/>
      <c r="AER766"/>
      <c r="AES766"/>
      <c r="AET766"/>
      <c r="AEU766"/>
      <c r="AEV766"/>
      <c r="AEW766"/>
      <c r="AEX766"/>
      <c r="AEY766"/>
      <c r="AEZ766"/>
      <c r="AFA766"/>
      <c r="AFB766"/>
      <c r="AFC766"/>
      <c r="AFD766"/>
      <c r="AFE766"/>
      <c r="AFF766"/>
      <c r="AFG766"/>
      <c r="AFH766"/>
      <c r="AFI766"/>
      <c r="AFJ766"/>
      <c r="AFK766"/>
      <c r="AFL766"/>
      <c r="AFM766"/>
      <c r="AFN766"/>
      <c r="AFO766"/>
      <c r="AFP766"/>
      <c r="AFQ766"/>
      <c r="AFR766"/>
      <c r="AFS766"/>
      <c r="AFT766"/>
      <c r="AFU766"/>
      <c r="AFV766"/>
      <c r="AFW766"/>
      <c r="AFX766"/>
      <c r="AFY766"/>
      <c r="AFZ766"/>
      <c r="AGA766"/>
      <c r="AGB766"/>
      <c r="AGC766"/>
      <c r="AGD766"/>
      <c r="AGE766"/>
      <c r="AGF766"/>
      <c r="AGG766"/>
      <c r="AGH766"/>
      <c r="AGI766"/>
      <c r="AGJ766"/>
      <c r="AGK766"/>
      <c r="AGL766"/>
      <c r="AGM766"/>
      <c r="AGN766"/>
      <c r="AGO766"/>
      <c r="AGP766"/>
      <c r="AGQ766"/>
      <c r="AGR766"/>
      <c r="AGS766"/>
      <c r="AGT766"/>
      <c r="AGU766"/>
      <c r="AGV766"/>
      <c r="AGW766"/>
      <c r="AGX766"/>
      <c r="AGY766"/>
      <c r="AGZ766"/>
      <c r="AHA766"/>
      <c r="AHB766"/>
      <c r="AHC766"/>
      <c r="AHD766"/>
      <c r="AHE766"/>
      <c r="AHF766"/>
      <c r="AHG766"/>
      <c r="AHH766"/>
      <c r="AHI766"/>
      <c r="AHJ766"/>
      <c r="AHK766"/>
      <c r="AHL766"/>
      <c r="AHM766"/>
      <c r="AHN766"/>
      <c r="AHO766"/>
      <c r="AHP766"/>
      <c r="AHQ766"/>
      <c r="AHR766"/>
      <c r="AHS766"/>
      <c r="AHT766"/>
      <c r="AHU766"/>
      <c r="AHV766"/>
      <c r="AHW766"/>
      <c r="AHX766"/>
      <c r="AHY766"/>
      <c r="AHZ766"/>
      <c r="AIA766"/>
      <c r="AIB766"/>
      <c r="AIC766"/>
      <c r="AID766"/>
      <c r="AIE766"/>
      <c r="AIF766"/>
      <c r="AIG766"/>
      <c r="AIH766"/>
      <c r="AII766"/>
      <c r="AIJ766"/>
      <c r="AIK766"/>
      <c r="AIL766"/>
      <c r="AIM766"/>
      <c r="AIN766"/>
      <c r="AIO766"/>
      <c r="AIP766"/>
      <c r="AIQ766"/>
      <c r="AIR766"/>
      <c r="AIS766"/>
      <c r="AIT766"/>
      <c r="AIU766"/>
      <c r="AIV766"/>
      <c r="AIW766"/>
      <c r="AIX766"/>
      <c r="AIY766"/>
      <c r="AIZ766"/>
      <c r="AJA766"/>
      <c r="AJB766"/>
      <c r="AJC766"/>
      <c r="AJD766"/>
      <c r="AJE766"/>
      <c r="AJF766"/>
      <c r="AJG766"/>
      <c r="AJH766"/>
      <c r="AJI766"/>
      <c r="AJJ766"/>
      <c r="AJK766"/>
      <c r="AJL766"/>
      <c r="AJM766"/>
      <c r="AJN766"/>
    </row>
    <row r="767" spans="1:951" ht="33" customHeight="1">
      <c r="A767" s="64" t="s">
        <v>33</v>
      </c>
      <c r="B767" s="65">
        <v>83534</v>
      </c>
      <c r="C767" s="66" t="s">
        <v>1292</v>
      </c>
      <c r="D767" s="110" t="s">
        <v>227</v>
      </c>
      <c r="E767" s="66" t="s">
        <v>41</v>
      </c>
      <c r="F767" s="856">
        <f>'MEMÓRIA DE CÁLCULO'!$F$107</f>
        <v>9.3320000000000007</v>
      </c>
      <c r="G767" s="1264"/>
      <c r="H767" s="1236">
        <f>ROUND(SUM(H768:H770),2)</f>
        <v>297.39999999999998</v>
      </c>
      <c r="I767" s="1246">
        <f>ROUND(SUM(I768:I771),2)</f>
        <v>176.34</v>
      </c>
      <c r="J767" s="211">
        <f>H767+I767</f>
        <v>473.74</v>
      </c>
      <c r="K767" s="68">
        <f>F767*H767</f>
        <v>2775.3368</v>
      </c>
      <c r="L767" s="69">
        <f>F767*I767</f>
        <v>1645.6048800000001</v>
      </c>
      <c r="M767" s="70">
        <f>K767+L767</f>
        <v>4420.9416799999999</v>
      </c>
      <c r="N767" s="71">
        <f>M767*$N$5</f>
        <v>1116.689337963852</v>
      </c>
      <c r="O767" s="71">
        <f>M767+N767</f>
        <v>5537.6310179638522</v>
      </c>
      <c r="R767" s="702"/>
      <c r="S767" s="702"/>
      <c r="T767" s="702"/>
      <c r="U767" s="702"/>
      <c r="V767" s="702"/>
      <c r="W767" s="702"/>
      <c r="X767" s="702"/>
      <c r="Y767" s="702"/>
      <c r="Z767" s="702"/>
      <c r="AA767" s="702"/>
      <c r="AB767" s="702"/>
      <c r="AC767" s="702"/>
      <c r="AD767" s="702"/>
      <c r="AE767" s="702"/>
      <c r="AF767" s="702"/>
      <c r="AG767" s="702"/>
      <c r="AH767" s="702"/>
      <c r="AI767" s="702"/>
      <c r="AJ767" s="702"/>
      <c r="AK767" s="702"/>
      <c r="AL767" s="702"/>
      <c r="AM767" s="702"/>
      <c r="AN767" s="702"/>
      <c r="AO767" s="702"/>
      <c r="AP767" s="702"/>
      <c r="AQ767" s="702"/>
      <c r="AR767" s="702"/>
      <c r="AS767" s="702"/>
      <c r="AT767" s="702"/>
      <c r="AU767" s="702"/>
      <c r="AV767" s="702"/>
      <c r="AW767" s="702"/>
      <c r="AX767" s="702"/>
      <c r="AY767" s="702"/>
      <c r="AZ767" s="702"/>
      <c r="BA767" s="702"/>
      <c r="BB767" s="702"/>
      <c r="BC767" s="702"/>
      <c r="BD767" s="702"/>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c r="HO767"/>
      <c r="HP767"/>
      <c r="HQ767"/>
      <c r="HR767"/>
      <c r="HS767"/>
      <c r="HT767"/>
      <c r="HU767"/>
      <c r="HV767"/>
      <c r="HW767"/>
      <c r="HX767"/>
      <c r="HY767"/>
      <c r="HZ767"/>
      <c r="IA767"/>
      <c r="IB767"/>
      <c r="IC767"/>
      <c r="ID767"/>
      <c r="IE767"/>
      <c r="IF767"/>
      <c r="IG767"/>
      <c r="IH767"/>
      <c r="II767"/>
      <c r="IJ767"/>
      <c r="IK767"/>
      <c r="IL767"/>
      <c r="IM767"/>
      <c r="IN767"/>
      <c r="IO767"/>
      <c r="IP767"/>
      <c r="IQ767"/>
      <c r="IR767"/>
      <c r="IS767"/>
      <c r="IT767"/>
      <c r="IU767"/>
      <c r="IV767"/>
      <c r="IW767"/>
      <c r="IX767"/>
      <c r="IY767"/>
      <c r="IZ767"/>
      <c r="JA767"/>
      <c r="JB767"/>
      <c r="JC767"/>
      <c r="JD767"/>
      <c r="JE767"/>
      <c r="JF767"/>
      <c r="JG767"/>
      <c r="JH767"/>
      <c r="JI767"/>
      <c r="JJ767"/>
      <c r="JK767"/>
      <c r="JL767"/>
      <c r="JM767"/>
      <c r="JN767"/>
      <c r="JO767"/>
      <c r="JP767"/>
      <c r="JQ767"/>
      <c r="JR767"/>
      <c r="JS767"/>
      <c r="JT767"/>
      <c r="JU767"/>
      <c r="JV767"/>
      <c r="JW767"/>
      <c r="JX767"/>
      <c r="JY767"/>
      <c r="JZ767"/>
      <c r="KA767"/>
      <c r="KB767"/>
      <c r="KC767"/>
      <c r="KD767"/>
      <c r="KE767"/>
      <c r="KF767"/>
      <c r="KG767"/>
      <c r="KH767"/>
      <c r="KI767"/>
      <c r="KJ767"/>
      <c r="KK767"/>
      <c r="KL767"/>
      <c r="KM767"/>
      <c r="KN767"/>
      <c r="KO767"/>
      <c r="KP767"/>
      <c r="KQ767"/>
      <c r="KR767"/>
      <c r="KS767"/>
      <c r="KT767"/>
      <c r="KU767"/>
      <c r="KV767"/>
      <c r="KW767"/>
      <c r="KX767"/>
      <c r="KY767"/>
      <c r="KZ767"/>
      <c r="LA767"/>
      <c r="LB767"/>
      <c r="LC767"/>
      <c r="LD767"/>
      <c r="LE767"/>
      <c r="LF767"/>
      <c r="LG767"/>
      <c r="LH767"/>
      <c r="LI767"/>
      <c r="LJ767"/>
      <c r="LK767"/>
      <c r="LL767"/>
      <c r="LM767"/>
      <c r="LN767"/>
      <c r="LO767"/>
      <c r="LP767"/>
      <c r="LQ767"/>
      <c r="LR767"/>
      <c r="LS767"/>
      <c r="LT767"/>
      <c r="LU767"/>
      <c r="LV767"/>
      <c r="LW767"/>
      <c r="LX767"/>
      <c r="LY767"/>
      <c r="LZ767"/>
      <c r="MA767"/>
      <c r="MB767"/>
      <c r="MC767"/>
      <c r="MD767"/>
      <c r="ME767"/>
      <c r="MF767"/>
      <c r="MG767"/>
      <c r="MH767"/>
      <c r="MI767"/>
      <c r="MJ767"/>
      <c r="MK767"/>
      <c r="ML767"/>
      <c r="MM767"/>
      <c r="MN767"/>
      <c r="MO767"/>
      <c r="MP767"/>
      <c r="MQ767"/>
      <c r="MR767"/>
      <c r="MS767"/>
      <c r="MT767"/>
      <c r="MU767"/>
      <c r="MV767"/>
      <c r="MW767"/>
      <c r="MX767"/>
      <c r="MY767"/>
      <c r="MZ767"/>
      <c r="NA767"/>
      <c r="NB767"/>
      <c r="NC767"/>
      <c r="ND767"/>
      <c r="NE767"/>
      <c r="NF767"/>
      <c r="NG767"/>
      <c r="NH767"/>
      <c r="NI767"/>
      <c r="NJ767"/>
      <c r="NK767"/>
      <c r="NL767"/>
      <c r="NM767"/>
      <c r="NN767"/>
      <c r="NO767"/>
      <c r="NP767"/>
      <c r="NQ767"/>
      <c r="NR767"/>
      <c r="NS767"/>
      <c r="NT767"/>
      <c r="NU767"/>
      <c r="NV767"/>
      <c r="NW767"/>
      <c r="NX767"/>
      <c r="NY767"/>
      <c r="NZ767"/>
      <c r="OA767"/>
      <c r="OB767"/>
      <c r="OC767"/>
      <c r="OD767"/>
      <c r="OE767"/>
      <c r="OF767"/>
      <c r="OG767"/>
      <c r="OH767"/>
      <c r="OI767"/>
      <c r="OJ767"/>
      <c r="OK767"/>
      <c r="OL767"/>
      <c r="OM767"/>
      <c r="ON767"/>
      <c r="OO767"/>
      <c r="OP767"/>
      <c r="OQ767"/>
      <c r="OR767"/>
      <c r="OS767"/>
      <c r="OT767"/>
      <c r="OU767"/>
      <c r="OV767"/>
      <c r="OW767"/>
      <c r="OX767"/>
      <c r="OY767"/>
      <c r="OZ767"/>
      <c r="PA767"/>
      <c r="PB767"/>
      <c r="PC767"/>
      <c r="PD767"/>
      <c r="PE767"/>
      <c r="PF767"/>
      <c r="PG767"/>
      <c r="PH767"/>
      <c r="PI767"/>
      <c r="PJ767"/>
      <c r="PK767"/>
      <c r="PL767"/>
      <c r="PM767"/>
      <c r="PN767"/>
      <c r="PO767"/>
      <c r="PP767"/>
      <c r="PQ767"/>
      <c r="PR767"/>
      <c r="PS767"/>
      <c r="PT767"/>
      <c r="PU767"/>
      <c r="PV767"/>
      <c r="PW767"/>
      <c r="PX767"/>
      <c r="PY767"/>
      <c r="PZ767"/>
      <c r="QA767"/>
      <c r="QB767"/>
      <c r="QC767"/>
      <c r="QD767"/>
      <c r="QE767"/>
      <c r="QF767"/>
      <c r="QG767"/>
      <c r="QH767"/>
      <c r="QI767"/>
      <c r="QJ767"/>
      <c r="QK767"/>
      <c r="QL767"/>
      <c r="QM767"/>
      <c r="QN767"/>
      <c r="QO767"/>
      <c r="QP767"/>
      <c r="QQ767"/>
      <c r="QR767"/>
      <c r="QS767"/>
      <c r="QT767"/>
      <c r="QU767"/>
      <c r="QV767"/>
      <c r="QW767"/>
      <c r="QX767"/>
      <c r="QY767"/>
      <c r="QZ767"/>
      <c r="RA767"/>
      <c r="RB767"/>
      <c r="RC767"/>
      <c r="RD767"/>
      <c r="RE767"/>
      <c r="RF767"/>
      <c r="RG767"/>
      <c r="RH767"/>
      <c r="RI767"/>
      <c r="RJ767"/>
      <c r="RK767"/>
      <c r="RL767"/>
      <c r="RM767"/>
      <c r="RN767"/>
      <c r="RO767"/>
      <c r="RP767"/>
      <c r="RQ767"/>
      <c r="RR767"/>
      <c r="RS767"/>
      <c r="RT767"/>
      <c r="RU767"/>
      <c r="RV767"/>
      <c r="RW767"/>
      <c r="RX767"/>
      <c r="RY767"/>
      <c r="RZ767"/>
      <c r="SA767"/>
      <c r="SB767"/>
      <c r="SC767"/>
      <c r="SD767"/>
      <c r="SE767"/>
      <c r="SF767"/>
      <c r="SG767"/>
      <c r="SH767"/>
      <c r="SI767"/>
      <c r="SJ767"/>
      <c r="SK767"/>
      <c r="SL767"/>
      <c r="SM767"/>
      <c r="SN767"/>
      <c r="SO767"/>
      <c r="SP767"/>
      <c r="SQ767"/>
      <c r="SR767"/>
      <c r="SS767"/>
      <c r="ST767"/>
      <c r="SU767"/>
      <c r="SV767"/>
      <c r="SW767"/>
      <c r="SX767"/>
      <c r="SY767"/>
      <c r="SZ767"/>
      <c r="TA767"/>
      <c r="TB767"/>
      <c r="TC767"/>
      <c r="TD767"/>
      <c r="TE767"/>
      <c r="TF767"/>
      <c r="TG767"/>
      <c r="TH767"/>
      <c r="TI767"/>
      <c r="TJ767"/>
      <c r="TK767"/>
      <c r="TL767"/>
      <c r="TM767"/>
      <c r="TN767"/>
      <c r="TO767"/>
      <c r="TP767"/>
      <c r="TQ767"/>
      <c r="TR767"/>
      <c r="TS767"/>
      <c r="TT767"/>
      <c r="TU767"/>
      <c r="TV767"/>
      <c r="TW767"/>
      <c r="TX767"/>
      <c r="TY767"/>
      <c r="TZ767"/>
      <c r="UA767"/>
      <c r="UB767"/>
      <c r="UC767"/>
      <c r="UD767"/>
      <c r="UE767"/>
      <c r="UF767"/>
      <c r="UG767"/>
      <c r="UH767"/>
      <c r="UI767"/>
      <c r="UJ767"/>
      <c r="UK767"/>
      <c r="UL767"/>
      <c r="UM767"/>
      <c r="UN767"/>
      <c r="UO767"/>
      <c r="UP767"/>
      <c r="UQ767"/>
      <c r="UR767"/>
      <c r="US767"/>
      <c r="UT767"/>
      <c r="UU767"/>
      <c r="UV767"/>
      <c r="UW767"/>
      <c r="UX767"/>
      <c r="UY767"/>
      <c r="UZ767"/>
      <c r="VA767"/>
      <c r="VB767"/>
      <c r="VC767"/>
      <c r="VD767"/>
      <c r="VE767"/>
      <c r="VF767"/>
      <c r="VG767"/>
      <c r="VH767"/>
      <c r="VI767"/>
      <c r="VJ767"/>
      <c r="VK767"/>
      <c r="VL767"/>
      <c r="VM767"/>
      <c r="VN767"/>
      <c r="VO767"/>
      <c r="VP767"/>
      <c r="VQ767"/>
      <c r="VR767"/>
      <c r="VS767"/>
      <c r="VT767"/>
      <c r="VU767"/>
      <c r="VV767"/>
      <c r="VW767"/>
      <c r="VX767"/>
      <c r="VY767"/>
      <c r="VZ767"/>
      <c r="WA767"/>
      <c r="WB767"/>
      <c r="WC767"/>
      <c r="WD767"/>
      <c r="WE767"/>
      <c r="WF767"/>
      <c r="WG767"/>
      <c r="WH767"/>
      <c r="WI767"/>
      <c r="WJ767"/>
      <c r="WK767"/>
      <c r="WL767"/>
      <c r="WM767"/>
      <c r="WN767"/>
      <c r="WO767"/>
      <c r="WP767"/>
      <c r="WQ767"/>
      <c r="WR767"/>
      <c r="WS767"/>
      <c r="WT767"/>
      <c r="WU767"/>
      <c r="WV767"/>
      <c r="WW767"/>
      <c r="WX767"/>
      <c r="WY767"/>
      <c r="WZ767"/>
      <c r="XA767"/>
      <c r="XB767"/>
      <c r="XC767"/>
      <c r="XD767"/>
      <c r="XE767"/>
      <c r="XF767"/>
      <c r="XG767"/>
      <c r="XH767"/>
      <c r="XI767"/>
      <c r="XJ767"/>
      <c r="XK767"/>
      <c r="XL767"/>
      <c r="XM767"/>
      <c r="XN767"/>
      <c r="XO767"/>
      <c r="XP767"/>
      <c r="XQ767"/>
      <c r="XR767"/>
      <c r="XS767"/>
      <c r="XT767"/>
      <c r="XU767"/>
      <c r="XV767"/>
      <c r="XW767"/>
      <c r="XX767"/>
      <c r="XY767"/>
      <c r="XZ767"/>
      <c r="YA767"/>
      <c r="YB767"/>
      <c r="YC767"/>
      <c r="YD767"/>
      <c r="YE767"/>
      <c r="YF767"/>
      <c r="YG767"/>
      <c r="YH767"/>
      <c r="YI767"/>
      <c r="YJ767"/>
      <c r="YK767"/>
      <c r="YL767"/>
      <c r="YM767"/>
      <c r="YN767"/>
      <c r="YO767"/>
      <c r="YP767"/>
      <c r="YQ767"/>
      <c r="YR767"/>
      <c r="YS767"/>
      <c r="YT767"/>
      <c r="YU767"/>
      <c r="YV767"/>
      <c r="YW767"/>
      <c r="YX767"/>
      <c r="YY767"/>
      <c r="YZ767"/>
      <c r="ZA767"/>
      <c r="ZB767"/>
      <c r="ZC767"/>
      <c r="ZD767"/>
      <c r="ZE767"/>
      <c r="ZF767"/>
      <c r="ZG767"/>
      <c r="ZH767"/>
      <c r="ZI767"/>
      <c r="ZJ767"/>
      <c r="ZK767"/>
      <c r="ZL767"/>
      <c r="ZM767"/>
      <c r="ZN767"/>
      <c r="ZO767"/>
      <c r="ZP767"/>
      <c r="ZQ767"/>
      <c r="ZR767"/>
      <c r="ZS767"/>
      <c r="ZT767"/>
      <c r="ZU767"/>
      <c r="ZV767"/>
      <c r="ZW767"/>
      <c r="ZX767"/>
      <c r="ZY767"/>
      <c r="ZZ767"/>
      <c r="AAA767"/>
      <c r="AAB767"/>
      <c r="AAC767"/>
      <c r="AAD767"/>
      <c r="AAE767"/>
      <c r="AAF767"/>
      <c r="AAG767"/>
      <c r="AAH767"/>
      <c r="AAI767"/>
      <c r="AAJ767"/>
      <c r="AAK767"/>
      <c r="AAL767"/>
      <c r="AAM767"/>
      <c r="AAN767"/>
      <c r="AAO767"/>
      <c r="AAP767"/>
      <c r="AAQ767"/>
      <c r="AAR767"/>
      <c r="AAS767"/>
      <c r="AAT767"/>
      <c r="AAU767"/>
      <c r="AAV767"/>
      <c r="AAW767"/>
      <c r="AAX767"/>
      <c r="AAY767"/>
      <c r="AAZ767"/>
      <c r="ABA767"/>
      <c r="ABB767"/>
      <c r="ABC767"/>
      <c r="ABD767"/>
      <c r="ABE767"/>
      <c r="ABF767"/>
      <c r="ABG767"/>
      <c r="ABH767"/>
      <c r="ABI767"/>
      <c r="ABJ767"/>
      <c r="ABK767"/>
      <c r="ABL767"/>
      <c r="ABM767"/>
      <c r="ABN767"/>
      <c r="ABO767"/>
      <c r="ABP767"/>
      <c r="ABQ767"/>
      <c r="ABR767"/>
      <c r="ABS767"/>
      <c r="ABT767"/>
      <c r="ABU767"/>
      <c r="ABV767"/>
      <c r="ABW767"/>
      <c r="ABX767"/>
      <c r="ABY767"/>
      <c r="ABZ767"/>
      <c r="ACA767"/>
      <c r="ACB767"/>
      <c r="ACC767"/>
      <c r="ACD767"/>
      <c r="ACE767"/>
      <c r="ACF767"/>
      <c r="ACG767"/>
      <c r="ACH767"/>
      <c r="ACI767"/>
      <c r="ACJ767"/>
      <c r="ACK767"/>
      <c r="ACL767"/>
      <c r="ACM767"/>
      <c r="ACN767"/>
      <c r="ACO767"/>
      <c r="ACP767"/>
      <c r="ACQ767"/>
      <c r="ACR767"/>
      <c r="ACS767"/>
      <c r="ACT767"/>
      <c r="ACU767"/>
      <c r="ACV767"/>
      <c r="ACW767"/>
      <c r="ACX767"/>
      <c r="ACY767"/>
      <c r="ACZ767"/>
      <c r="ADA767"/>
      <c r="ADB767"/>
      <c r="ADC767"/>
      <c r="ADD767"/>
      <c r="ADE767"/>
      <c r="ADF767"/>
      <c r="ADG767"/>
      <c r="ADH767"/>
      <c r="ADI767"/>
      <c r="ADJ767"/>
      <c r="ADK767"/>
      <c r="ADL767"/>
      <c r="ADM767"/>
      <c r="ADN767"/>
      <c r="ADO767"/>
      <c r="ADP767"/>
      <c r="ADQ767"/>
      <c r="ADR767"/>
      <c r="ADS767"/>
      <c r="ADT767"/>
      <c r="ADU767"/>
      <c r="ADV767"/>
      <c r="ADW767"/>
      <c r="ADX767"/>
      <c r="ADY767"/>
      <c r="ADZ767"/>
      <c r="AEA767"/>
      <c r="AEB767"/>
      <c r="AEC767"/>
      <c r="AED767"/>
      <c r="AEE767"/>
      <c r="AEF767"/>
      <c r="AEG767"/>
      <c r="AEH767"/>
      <c r="AEI767"/>
      <c r="AEJ767"/>
      <c r="AEK767"/>
      <c r="AEL767"/>
      <c r="AEM767"/>
      <c r="AEN767"/>
      <c r="AEO767"/>
      <c r="AEP767"/>
      <c r="AEQ767"/>
      <c r="AER767"/>
      <c r="AES767"/>
      <c r="AET767"/>
      <c r="AEU767"/>
      <c r="AEV767"/>
      <c r="AEW767"/>
      <c r="AEX767"/>
      <c r="AEY767"/>
      <c r="AEZ767"/>
      <c r="AFA767"/>
      <c r="AFB767"/>
      <c r="AFC767"/>
      <c r="AFD767"/>
      <c r="AFE767"/>
      <c r="AFF767"/>
      <c r="AFG767"/>
      <c r="AFH767"/>
      <c r="AFI767"/>
      <c r="AFJ767"/>
      <c r="AFK767"/>
      <c r="AFL767"/>
      <c r="AFM767"/>
      <c r="AFN767"/>
      <c r="AFO767"/>
      <c r="AFP767"/>
      <c r="AFQ767"/>
      <c r="AFR767"/>
      <c r="AFS767"/>
      <c r="AFT767"/>
      <c r="AFU767"/>
      <c r="AFV767"/>
      <c r="AFW767"/>
      <c r="AFX767"/>
      <c r="AFY767"/>
      <c r="AFZ767"/>
      <c r="AGA767"/>
      <c r="AGB767"/>
      <c r="AGC767"/>
      <c r="AGD767"/>
      <c r="AGE767"/>
      <c r="AGF767"/>
      <c r="AGG767"/>
      <c r="AGH767"/>
      <c r="AGI767"/>
      <c r="AGJ767"/>
      <c r="AGK767"/>
      <c r="AGL767"/>
      <c r="AGM767"/>
      <c r="AGN767"/>
      <c r="AGO767"/>
      <c r="AGP767"/>
      <c r="AGQ767"/>
      <c r="AGR767"/>
      <c r="AGS767"/>
      <c r="AGT767"/>
      <c r="AGU767"/>
      <c r="AGV767"/>
      <c r="AGW767"/>
      <c r="AGX767"/>
      <c r="AGY767"/>
      <c r="AGZ767"/>
      <c r="AHA767"/>
      <c r="AHB767"/>
      <c r="AHC767"/>
      <c r="AHD767"/>
      <c r="AHE767"/>
      <c r="AHF767"/>
      <c r="AHG767"/>
      <c r="AHH767"/>
      <c r="AHI767"/>
      <c r="AHJ767"/>
      <c r="AHK767"/>
      <c r="AHL767"/>
      <c r="AHM767"/>
      <c r="AHN767"/>
      <c r="AHO767"/>
      <c r="AHP767"/>
      <c r="AHQ767"/>
      <c r="AHR767"/>
      <c r="AHS767"/>
      <c r="AHT767"/>
      <c r="AHU767"/>
      <c r="AHV767"/>
      <c r="AHW767"/>
      <c r="AHX767"/>
      <c r="AHY767"/>
      <c r="AHZ767"/>
      <c r="AIA767"/>
      <c r="AIB767"/>
      <c r="AIC767"/>
      <c r="AID767"/>
      <c r="AIE767"/>
      <c r="AIF767"/>
      <c r="AIG767"/>
      <c r="AIH767"/>
      <c r="AII767"/>
      <c r="AIJ767"/>
      <c r="AIK767"/>
      <c r="AIL767"/>
      <c r="AIM767"/>
      <c r="AIN767"/>
      <c r="AIO767"/>
      <c r="AIP767"/>
      <c r="AIQ767"/>
      <c r="AIR767"/>
      <c r="AIS767"/>
      <c r="AIT767"/>
      <c r="AIU767"/>
      <c r="AIV767"/>
      <c r="AIW767"/>
      <c r="AIX767"/>
      <c r="AIY767"/>
      <c r="AIZ767"/>
      <c r="AJA767"/>
      <c r="AJB767"/>
      <c r="AJC767"/>
      <c r="AJD767"/>
      <c r="AJE767"/>
      <c r="AJF767"/>
      <c r="AJG767"/>
      <c r="AJH767"/>
      <c r="AJI767"/>
      <c r="AJJ767"/>
      <c r="AJK767"/>
      <c r="AJL767"/>
      <c r="AJM767"/>
      <c r="AJN767"/>
    </row>
    <row r="768" spans="1:951" s="95" customFormat="1" ht="18.75" customHeight="1">
      <c r="A768" s="112" t="s">
        <v>33</v>
      </c>
      <c r="B768" s="75" t="s">
        <v>39</v>
      </c>
      <c r="C768" s="76">
        <v>88309</v>
      </c>
      <c r="D768" s="86" t="s">
        <v>82</v>
      </c>
      <c r="E768" s="76" t="s">
        <v>43</v>
      </c>
      <c r="F768" s="139">
        <v>5.4370000000000003</v>
      </c>
      <c r="G768" s="1267">
        <v>24.51</v>
      </c>
      <c r="H768" s="1227">
        <f>5.79*F768</f>
        <v>31.480230000000002</v>
      </c>
      <c r="I768" s="1232">
        <f>18.72*F768</f>
        <v>101.78064000000001</v>
      </c>
      <c r="J768" s="214"/>
      <c r="K768" s="88"/>
      <c r="L768" s="89"/>
      <c r="M768" s="90"/>
      <c r="N768" s="91"/>
      <c r="O768" s="91"/>
      <c r="P768" s="94"/>
      <c r="Q768" s="94"/>
      <c r="R768" s="711"/>
      <c r="S768" s="711"/>
      <c r="T768" s="711"/>
      <c r="U768" s="711"/>
      <c r="V768" s="711"/>
      <c r="W768" s="711"/>
      <c r="X768" s="711"/>
      <c r="Y768" s="711"/>
      <c r="Z768" s="711"/>
      <c r="AA768" s="711"/>
      <c r="AB768" s="711"/>
      <c r="AC768" s="711"/>
      <c r="AD768" s="711"/>
      <c r="AE768" s="711"/>
      <c r="AF768" s="711"/>
      <c r="AG768" s="711"/>
      <c r="AH768" s="711"/>
      <c r="AI768" s="711"/>
      <c r="AJ768" s="711"/>
      <c r="AK768" s="711"/>
      <c r="AL768" s="711"/>
      <c r="AM768" s="711"/>
      <c r="AN768" s="711"/>
      <c r="AO768" s="711"/>
      <c r="AP768" s="711"/>
      <c r="AQ768" s="711"/>
      <c r="AR768" s="711"/>
      <c r="AS768" s="711"/>
      <c r="AT768" s="711"/>
      <c r="AU768" s="711"/>
      <c r="AV768" s="711"/>
      <c r="AW768" s="711"/>
      <c r="AX768" s="711"/>
      <c r="AY768" s="711"/>
      <c r="AZ768" s="711"/>
      <c r="BA768" s="711"/>
      <c r="BB768" s="711"/>
      <c r="BC768" s="711"/>
      <c r="BD768" s="711"/>
    </row>
    <row r="769" spans="1:950" s="95" customFormat="1" ht="18.75" customHeight="1">
      <c r="A769" s="112" t="s">
        <v>33</v>
      </c>
      <c r="B769" s="75" t="s">
        <v>39</v>
      </c>
      <c r="C769" s="76">
        <v>88316</v>
      </c>
      <c r="D769" s="86" t="s">
        <v>44</v>
      </c>
      <c r="E769" s="76" t="s">
        <v>43</v>
      </c>
      <c r="F769" s="139">
        <v>1.4830000000000001</v>
      </c>
      <c r="G769" s="1267">
        <v>18.899999999999999</v>
      </c>
      <c r="H769" s="1227">
        <f>5.68*F769</f>
        <v>8.4234399999999994</v>
      </c>
      <c r="I769" s="1232">
        <f>13.22*F769</f>
        <v>19.605260000000001</v>
      </c>
      <c r="J769" s="214"/>
      <c r="K769" s="88"/>
      <c r="L769" s="89"/>
      <c r="M769" s="90"/>
      <c r="N769" s="91"/>
      <c r="O769" s="91"/>
      <c r="P769" s="72"/>
      <c r="Q769" s="72"/>
      <c r="R769" s="711"/>
      <c r="S769" s="711"/>
      <c r="T769" s="711"/>
      <c r="U769" s="711"/>
      <c r="V769" s="711"/>
      <c r="W769" s="711"/>
      <c r="X769" s="711"/>
      <c r="Y769" s="711"/>
      <c r="Z769" s="711"/>
      <c r="AA769" s="711"/>
      <c r="AB769" s="711"/>
      <c r="AC769" s="711"/>
      <c r="AD769" s="711"/>
      <c r="AE769" s="711"/>
      <c r="AF769" s="711"/>
      <c r="AG769" s="711"/>
      <c r="AH769" s="711"/>
      <c r="AI769" s="711"/>
      <c r="AJ769" s="711"/>
      <c r="AK769" s="711"/>
      <c r="AL769" s="711"/>
      <c r="AM769" s="711"/>
      <c r="AN769" s="711"/>
      <c r="AO769" s="711"/>
      <c r="AP769" s="711"/>
      <c r="AQ769" s="711"/>
      <c r="AR769" s="711"/>
      <c r="AS769" s="711"/>
      <c r="AT769" s="711"/>
      <c r="AU769" s="711"/>
      <c r="AV769" s="711"/>
      <c r="AW769" s="711"/>
      <c r="AX769" s="711"/>
      <c r="AY769" s="711"/>
      <c r="AZ769" s="711"/>
      <c r="BA769" s="711"/>
      <c r="BB769" s="711"/>
      <c r="BC769" s="711"/>
      <c r="BD769" s="711"/>
    </row>
    <row r="770" spans="1:950" s="95" customFormat="1" ht="28.5" customHeight="1">
      <c r="A770" s="112" t="s">
        <v>33</v>
      </c>
      <c r="B770" s="75" t="s">
        <v>39</v>
      </c>
      <c r="C770" s="76">
        <v>94968</v>
      </c>
      <c r="D770" s="86" t="s">
        <v>898</v>
      </c>
      <c r="E770" s="76" t="s">
        <v>41</v>
      </c>
      <c r="F770" s="139">
        <v>1.1299999999999999</v>
      </c>
      <c r="G770" s="1267">
        <v>276.5</v>
      </c>
      <c r="H770" s="1243">
        <f>227.87*F770</f>
        <v>257.49309999999997</v>
      </c>
      <c r="I770" s="1276">
        <f>(2.63+46)*F770</f>
        <v>54.951899999999995</v>
      </c>
      <c r="J770" s="214"/>
      <c r="K770" s="88"/>
      <c r="L770" s="89"/>
      <c r="M770" s="90"/>
      <c r="N770" s="91"/>
      <c r="O770" s="91"/>
      <c r="P770" s="13"/>
      <c r="Q770" s="13"/>
      <c r="R770" s="711"/>
      <c r="S770" s="711"/>
      <c r="T770" s="711"/>
      <c r="U770" s="711"/>
      <c r="V770" s="711"/>
      <c r="W770" s="711"/>
      <c r="X770" s="711"/>
      <c r="Y770" s="711"/>
      <c r="Z770" s="711"/>
      <c r="AA770" s="711"/>
      <c r="AB770" s="711"/>
      <c r="AC770" s="711"/>
      <c r="AD770" s="711"/>
      <c r="AE770" s="711"/>
      <c r="AF770" s="711"/>
      <c r="AG770" s="711"/>
      <c r="AH770" s="711"/>
      <c r="AI770" s="711"/>
      <c r="AJ770" s="711"/>
      <c r="AK770" s="711"/>
      <c r="AL770" s="711"/>
      <c r="AM770" s="711"/>
      <c r="AN770" s="711"/>
      <c r="AO770" s="711"/>
      <c r="AP770" s="711"/>
      <c r="AQ770" s="711"/>
      <c r="AR770" s="711"/>
      <c r="AS770" s="711"/>
      <c r="AT770" s="711"/>
      <c r="AU770" s="711"/>
      <c r="AV770" s="711"/>
      <c r="AW770" s="711"/>
      <c r="AX770" s="711"/>
      <c r="AY770" s="711"/>
      <c r="AZ770" s="711"/>
      <c r="BA770" s="711"/>
      <c r="BB770" s="711"/>
      <c r="BC770" s="711"/>
      <c r="BD770" s="711"/>
    </row>
    <row r="771" spans="1:950" s="795" customFormat="1" ht="17.25" customHeight="1">
      <c r="A771" s="797"/>
      <c r="B771" s="786"/>
      <c r="C771" s="787"/>
      <c r="D771" s="86"/>
      <c r="E771" s="787"/>
      <c r="F771" s="139"/>
      <c r="G771" s="1267"/>
      <c r="H771" s="1227"/>
      <c r="I771" s="1232"/>
      <c r="J771" s="214"/>
      <c r="K771" s="791"/>
      <c r="L771" s="792"/>
      <c r="M771" s="793"/>
      <c r="N771" s="794"/>
      <c r="O771" s="794"/>
      <c r="P771" s="777"/>
      <c r="Q771" s="777"/>
      <c r="R771" s="824"/>
      <c r="S771" s="824"/>
      <c r="T771" s="824"/>
      <c r="U771" s="824"/>
      <c r="V771" s="824"/>
      <c r="W771" s="824"/>
      <c r="X771" s="824"/>
      <c r="Y771" s="824"/>
      <c r="Z771" s="824"/>
      <c r="AA771" s="824"/>
      <c r="AB771" s="824"/>
      <c r="AC771" s="824"/>
      <c r="AD771" s="824"/>
      <c r="AE771" s="824"/>
      <c r="AF771" s="824"/>
      <c r="AG771" s="824"/>
      <c r="AH771" s="824"/>
      <c r="AI771" s="824"/>
      <c r="AJ771" s="824"/>
      <c r="AK771" s="824"/>
      <c r="AL771" s="824"/>
      <c r="AM771" s="824"/>
      <c r="AN771" s="824"/>
      <c r="AO771" s="824"/>
      <c r="AP771" s="824"/>
      <c r="AQ771" s="824"/>
      <c r="AR771" s="824"/>
      <c r="AS771" s="824"/>
      <c r="AT771" s="824"/>
      <c r="AU771" s="824"/>
      <c r="AV771" s="824"/>
      <c r="AW771" s="824"/>
      <c r="AX771" s="824"/>
      <c r="AY771" s="824"/>
      <c r="AZ771" s="824"/>
      <c r="BA771" s="824"/>
      <c r="BB771" s="824"/>
      <c r="BC771" s="824"/>
      <c r="BD771" s="824"/>
    </row>
    <row r="772" spans="1:950" s="785" customFormat="1" ht="24.75" customHeight="1">
      <c r="A772" s="779" t="s">
        <v>33</v>
      </c>
      <c r="B772" s="65">
        <v>91595</v>
      </c>
      <c r="C772" s="780" t="s">
        <v>1293</v>
      </c>
      <c r="D772" s="671" t="s">
        <v>1239</v>
      </c>
      <c r="E772" s="780" t="s">
        <v>51</v>
      </c>
      <c r="F772" s="856">
        <f>'MEMÓRIA DE CÁLCULO'!$F$108</f>
        <v>256.63000000000005</v>
      </c>
      <c r="G772" s="1264"/>
      <c r="H772" s="1236">
        <f>ROUND(SUM(H773:H777),2)</f>
        <v>16.98</v>
      </c>
      <c r="I772" s="1246">
        <f>ROUND(SUM(I773:I777),2)</f>
        <v>0.42</v>
      </c>
      <c r="J772" s="211">
        <f>ROUND(H772+I772,2)</f>
        <v>17.399999999999999</v>
      </c>
      <c r="K772" s="676">
        <f>ROUND(F772*H772,2)</f>
        <v>4357.58</v>
      </c>
      <c r="L772" s="677">
        <f>ROUND(F772*I772,2)</f>
        <v>107.78</v>
      </c>
      <c r="M772" s="675">
        <f>ROUND(K772+L772,2)</f>
        <v>4465.3599999999997</v>
      </c>
      <c r="N772" s="783">
        <f>ROUND(M772*$N$5,2)</f>
        <v>1127.9100000000001</v>
      </c>
      <c r="O772" s="783">
        <f>ROUND(M772+N772,2)</f>
        <v>5593.27</v>
      </c>
      <c r="P772" s="94"/>
      <c r="Q772" s="94"/>
      <c r="R772" s="823"/>
      <c r="S772" s="823"/>
      <c r="T772" s="823"/>
      <c r="U772" s="823"/>
      <c r="V772" s="823"/>
      <c r="W772" s="823"/>
      <c r="X772" s="823"/>
      <c r="Y772" s="823"/>
      <c r="Z772" s="823"/>
      <c r="AA772" s="823"/>
      <c r="AB772" s="823"/>
      <c r="AC772" s="823"/>
      <c r="AD772" s="823"/>
      <c r="AE772" s="823"/>
      <c r="AF772" s="823"/>
      <c r="AG772" s="823"/>
      <c r="AH772" s="823"/>
      <c r="AI772" s="823"/>
      <c r="AJ772" s="823"/>
      <c r="AK772" s="823"/>
      <c r="AL772" s="823"/>
      <c r="AM772" s="823"/>
      <c r="AN772" s="823"/>
      <c r="AO772" s="823"/>
      <c r="AP772" s="823"/>
      <c r="AQ772" s="823"/>
      <c r="AR772" s="823"/>
      <c r="AS772" s="823"/>
      <c r="AT772" s="823"/>
      <c r="AU772" s="823"/>
      <c r="AV772" s="823"/>
      <c r="AW772" s="823"/>
      <c r="AX772" s="823"/>
      <c r="AY772" s="823"/>
      <c r="AZ772" s="823"/>
      <c r="BA772" s="823"/>
      <c r="BB772" s="823"/>
      <c r="BC772" s="823"/>
      <c r="BD772" s="823"/>
    </row>
    <row r="773" spans="1:950" s="795" customFormat="1" ht="26.25" customHeight="1">
      <c r="A773" s="797" t="s">
        <v>33</v>
      </c>
      <c r="B773" s="786" t="s">
        <v>39</v>
      </c>
      <c r="C773" s="787">
        <v>88238</v>
      </c>
      <c r="D773" s="86" t="s">
        <v>101</v>
      </c>
      <c r="E773" s="787" t="s">
        <v>43</v>
      </c>
      <c r="F773" s="868">
        <v>0.01</v>
      </c>
      <c r="G773" s="1267">
        <v>18.75</v>
      </c>
      <c r="H773" s="1243">
        <f>12.96*F773</f>
        <v>0.12960000000000002</v>
      </c>
      <c r="I773" s="1276">
        <f>5.79*F773</f>
        <v>5.79E-2</v>
      </c>
      <c r="J773" s="214"/>
      <c r="K773" s="791"/>
      <c r="L773" s="792"/>
      <c r="M773" s="793"/>
      <c r="N773" s="794"/>
      <c r="O773" s="794"/>
      <c r="P773" s="94"/>
      <c r="Q773" s="94"/>
      <c r="R773" s="824"/>
      <c r="S773" s="824"/>
      <c r="T773" s="824"/>
      <c r="U773" s="824"/>
      <c r="V773" s="824"/>
      <c r="W773" s="824"/>
      <c r="X773" s="824"/>
      <c r="Y773" s="824"/>
      <c r="Z773" s="824"/>
      <c r="AA773" s="824"/>
      <c r="AB773" s="824"/>
      <c r="AC773" s="824"/>
      <c r="AD773" s="824"/>
      <c r="AE773" s="824"/>
      <c r="AF773" s="824"/>
      <c r="AG773" s="824"/>
      <c r="AH773" s="824"/>
      <c r="AI773" s="824"/>
      <c r="AJ773" s="824"/>
      <c r="AK773" s="824"/>
      <c r="AL773" s="824"/>
      <c r="AM773" s="824"/>
      <c r="AN773" s="824"/>
      <c r="AO773" s="824"/>
      <c r="AP773" s="824"/>
      <c r="AQ773" s="824"/>
      <c r="AR773" s="824"/>
      <c r="AS773" s="824"/>
      <c r="AT773" s="824"/>
      <c r="AU773" s="824"/>
      <c r="AV773" s="824"/>
      <c r="AW773" s="824"/>
      <c r="AX773" s="824"/>
      <c r="AY773" s="824"/>
      <c r="AZ773" s="824"/>
      <c r="BA773" s="824"/>
      <c r="BB773" s="824"/>
      <c r="BC773" s="824"/>
      <c r="BD773" s="824"/>
    </row>
    <row r="774" spans="1:950" s="795" customFormat="1" ht="27" customHeight="1">
      <c r="A774" s="797" t="s">
        <v>33</v>
      </c>
      <c r="B774" s="786" t="s">
        <v>39</v>
      </c>
      <c r="C774" s="787">
        <v>88245</v>
      </c>
      <c r="D774" s="86" t="s">
        <v>102</v>
      </c>
      <c r="E774" s="787" t="s">
        <v>43</v>
      </c>
      <c r="F774" s="868">
        <v>6.2E-2</v>
      </c>
      <c r="G774" s="1267">
        <v>24.39</v>
      </c>
      <c r="H774" s="1243">
        <f>18.6*F774</f>
        <v>1.1532</v>
      </c>
      <c r="I774" s="1276">
        <f>5.79*F774</f>
        <v>0.35898000000000002</v>
      </c>
      <c r="J774" s="214"/>
      <c r="K774" s="791"/>
      <c r="L774" s="792"/>
      <c r="M774" s="793"/>
      <c r="N774" s="794"/>
      <c r="O774" s="794"/>
      <c r="P774" s="94"/>
      <c r="Q774" s="94"/>
      <c r="R774" s="824"/>
      <c r="S774" s="824"/>
      <c r="T774" s="824"/>
      <c r="U774" s="824"/>
      <c r="V774" s="824"/>
      <c r="W774" s="824"/>
      <c r="X774" s="824"/>
      <c r="Y774" s="824"/>
      <c r="Z774" s="824"/>
      <c r="AA774" s="824"/>
      <c r="AB774" s="824"/>
      <c r="AC774" s="824"/>
      <c r="AD774" s="824"/>
      <c r="AE774" s="824"/>
      <c r="AF774" s="824"/>
      <c r="AG774" s="824"/>
      <c r="AH774" s="824"/>
      <c r="AI774" s="824"/>
      <c r="AJ774" s="824"/>
      <c r="AK774" s="824"/>
      <c r="AL774" s="824"/>
      <c r="AM774" s="824"/>
      <c r="AN774" s="824"/>
      <c r="AO774" s="824"/>
      <c r="AP774" s="824"/>
      <c r="AQ774" s="824"/>
      <c r="AR774" s="824"/>
      <c r="AS774" s="824"/>
      <c r="AT774" s="824"/>
      <c r="AU774" s="824"/>
      <c r="AV774" s="824"/>
      <c r="AW774" s="824"/>
      <c r="AX774" s="824"/>
      <c r="AY774" s="824"/>
      <c r="AZ774" s="824"/>
      <c r="BA774" s="824"/>
      <c r="BB774" s="824"/>
      <c r="BC774" s="824"/>
      <c r="BD774" s="824"/>
    </row>
    <row r="775" spans="1:950" s="795" customFormat="1" ht="36.75" customHeight="1">
      <c r="A775" s="797" t="s">
        <v>33</v>
      </c>
      <c r="B775" s="786" t="s">
        <v>45</v>
      </c>
      <c r="C775" s="787">
        <v>10917</v>
      </c>
      <c r="D775" s="86" t="s">
        <v>881</v>
      </c>
      <c r="E775" s="787" t="s">
        <v>51</v>
      </c>
      <c r="F775" s="868">
        <v>1.0860000000000001</v>
      </c>
      <c r="G775" s="1267">
        <v>13.96</v>
      </c>
      <c r="H775" s="1227">
        <f>F775*G775</f>
        <v>15.160560000000002</v>
      </c>
      <c r="I775" s="1232"/>
      <c r="J775" s="214"/>
      <c r="K775" s="791"/>
      <c r="L775" s="792"/>
      <c r="M775" s="793"/>
      <c r="N775" s="794"/>
      <c r="O775" s="794"/>
      <c r="P775" s="94"/>
      <c r="Q775" s="94"/>
      <c r="R775" s="824"/>
      <c r="S775" s="824"/>
      <c r="T775" s="824"/>
      <c r="U775" s="824"/>
      <c r="V775" s="824"/>
      <c r="W775" s="824"/>
      <c r="X775" s="824"/>
      <c r="Y775" s="824"/>
      <c r="Z775" s="824"/>
      <c r="AA775" s="824"/>
      <c r="AB775" s="824"/>
      <c r="AC775" s="824"/>
      <c r="AD775" s="824"/>
      <c r="AE775" s="824"/>
      <c r="AF775" s="824"/>
      <c r="AG775" s="824"/>
      <c r="AH775" s="824"/>
      <c r="AI775" s="824"/>
      <c r="AJ775" s="824"/>
      <c r="AK775" s="824"/>
      <c r="AL775" s="824"/>
      <c r="AM775" s="824"/>
      <c r="AN775" s="824"/>
      <c r="AO775" s="824"/>
      <c r="AP775" s="824"/>
      <c r="AQ775" s="824"/>
      <c r="AR775" s="824"/>
      <c r="AS775" s="824"/>
      <c r="AT775" s="824"/>
      <c r="AU775" s="824"/>
      <c r="AV775" s="824"/>
      <c r="AW775" s="824"/>
      <c r="AX775" s="824"/>
      <c r="AY775" s="824"/>
      <c r="AZ775" s="824"/>
      <c r="BA775" s="824"/>
      <c r="BB775" s="824"/>
      <c r="BC775" s="824"/>
      <c r="BD775" s="824"/>
    </row>
    <row r="776" spans="1:950" s="795" customFormat="1" ht="28.5" customHeight="1">
      <c r="A776" s="797" t="s">
        <v>33</v>
      </c>
      <c r="B776" s="786" t="s">
        <v>45</v>
      </c>
      <c r="C776" s="787">
        <v>43132</v>
      </c>
      <c r="D776" s="86" t="s">
        <v>860</v>
      </c>
      <c r="E776" s="787" t="s">
        <v>51</v>
      </c>
      <c r="F776" s="868">
        <v>1.0500000000000001E-2</v>
      </c>
      <c r="G776" s="1267">
        <v>27.08</v>
      </c>
      <c r="H776" s="1227">
        <f>F776*G776</f>
        <v>0.28433999999999998</v>
      </c>
      <c r="I776" s="1232"/>
      <c r="J776" s="214"/>
      <c r="K776" s="791"/>
      <c r="L776" s="792"/>
      <c r="M776" s="793"/>
      <c r="N776" s="794"/>
      <c r="O776" s="794"/>
      <c r="P776" s="784"/>
      <c r="Q776" s="784"/>
      <c r="R776" s="824"/>
      <c r="S776" s="824"/>
      <c r="T776" s="824"/>
      <c r="U776" s="824"/>
      <c r="V776" s="824"/>
      <c r="W776" s="824"/>
      <c r="X776" s="824"/>
      <c r="Y776" s="824"/>
      <c r="Z776" s="824"/>
      <c r="AA776" s="824"/>
      <c r="AB776" s="824"/>
      <c r="AC776" s="824"/>
      <c r="AD776" s="824"/>
      <c r="AE776" s="824"/>
      <c r="AF776" s="824"/>
      <c r="AG776" s="824"/>
      <c r="AH776" s="824"/>
      <c r="AI776" s="824"/>
      <c r="AJ776" s="824"/>
      <c r="AK776" s="824"/>
      <c r="AL776" s="824"/>
      <c r="AM776" s="824"/>
      <c r="AN776" s="824"/>
      <c r="AO776" s="824"/>
      <c r="AP776" s="824"/>
      <c r="AQ776" s="824"/>
      <c r="AR776" s="824"/>
      <c r="AS776" s="824"/>
      <c r="AT776" s="824"/>
      <c r="AU776" s="824"/>
      <c r="AV776" s="824"/>
      <c r="AW776" s="824"/>
      <c r="AX776" s="824"/>
      <c r="AY776" s="824"/>
      <c r="AZ776" s="824"/>
      <c r="BA776" s="824"/>
      <c r="BB776" s="824"/>
      <c r="BC776" s="824"/>
      <c r="BD776" s="824"/>
    </row>
    <row r="777" spans="1:950" s="795" customFormat="1" ht="33.75" customHeight="1">
      <c r="A777" s="797" t="s">
        <v>33</v>
      </c>
      <c r="B777" s="786" t="s">
        <v>45</v>
      </c>
      <c r="C777" s="787">
        <v>39017</v>
      </c>
      <c r="D777" s="86" t="s">
        <v>104</v>
      </c>
      <c r="E777" s="787" t="s">
        <v>62</v>
      </c>
      <c r="F777" s="868">
        <v>2.109</v>
      </c>
      <c r="G777" s="1267">
        <v>0.12</v>
      </c>
      <c r="H777" s="1227">
        <f>F777*G777</f>
        <v>0.25307999999999997</v>
      </c>
      <c r="I777" s="1232"/>
      <c r="J777" s="214"/>
      <c r="K777" s="791"/>
      <c r="L777" s="792"/>
      <c r="M777" s="793"/>
      <c r="N777" s="794"/>
      <c r="O777" s="794"/>
      <c r="P777" s="743"/>
      <c r="Q777" s="743"/>
      <c r="R777" s="824"/>
      <c r="S777" s="824"/>
      <c r="T777" s="824"/>
      <c r="U777" s="824"/>
      <c r="V777" s="824"/>
      <c r="W777" s="824"/>
      <c r="X777" s="824"/>
      <c r="Y777" s="824"/>
      <c r="Z777" s="824"/>
      <c r="AA777" s="824"/>
      <c r="AB777" s="824"/>
      <c r="AC777" s="824"/>
      <c r="AD777" s="824"/>
      <c r="AE777" s="824"/>
      <c r="AF777" s="824"/>
      <c r="AG777" s="824"/>
      <c r="AH777" s="824"/>
      <c r="AI777" s="824"/>
      <c r="AJ777" s="824"/>
      <c r="AK777" s="824"/>
      <c r="AL777" s="824"/>
      <c r="AM777" s="824"/>
      <c r="AN777" s="824"/>
      <c r="AO777" s="824"/>
      <c r="AP777" s="824"/>
      <c r="AQ777" s="824"/>
      <c r="AR777" s="824"/>
      <c r="AS777" s="824"/>
      <c r="AT777" s="824"/>
      <c r="AU777" s="824"/>
      <c r="AV777" s="824"/>
      <c r="AW777" s="824"/>
      <c r="AX777" s="824"/>
      <c r="AY777" s="824"/>
      <c r="AZ777" s="824"/>
      <c r="BA777" s="824"/>
      <c r="BB777" s="824"/>
      <c r="BC777" s="824"/>
      <c r="BD777" s="824"/>
    </row>
    <row r="778" spans="1:950" s="814" customFormat="1" ht="13.8">
      <c r="A778" s="74"/>
      <c r="B778" s="106"/>
      <c r="C778" s="107"/>
      <c r="D778" s="788"/>
      <c r="E778" s="78"/>
      <c r="F778" s="876"/>
      <c r="G778" s="1270"/>
      <c r="H778" s="1241"/>
      <c r="I778" s="1273"/>
      <c r="J778" s="877"/>
      <c r="K778" s="144"/>
      <c r="L778" s="145"/>
      <c r="M778" s="146"/>
      <c r="N778" s="109"/>
      <c r="O778" s="109"/>
      <c r="P778" s="784"/>
      <c r="Q778" s="784"/>
      <c r="R778" s="826"/>
      <c r="S778" s="826"/>
      <c r="T778" s="826"/>
      <c r="U778" s="826"/>
      <c r="V778" s="826"/>
      <c r="W778" s="826"/>
      <c r="X778" s="826"/>
      <c r="Y778" s="826"/>
      <c r="Z778" s="826"/>
      <c r="AA778" s="826"/>
      <c r="AB778" s="826"/>
      <c r="AC778" s="826"/>
      <c r="AD778" s="826"/>
      <c r="AE778" s="826"/>
      <c r="AF778" s="826"/>
      <c r="AG778" s="826"/>
      <c r="AH778" s="826"/>
      <c r="AI778" s="826"/>
      <c r="AJ778" s="826"/>
      <c r="AK778" s="826"/>
      <c r="AL778" s="826"/>
      <c r="AM778" s="826"/>
      <c r="AN778" s="826"/>
      <c r="AO778" s="826"/>
      <c r="AP778" s="826"/>
      <c r="AQ778" s="826"/>
      <c r="AR778" s="826"/>
      <c r="AS778" s="826"/>
      <c r="AT778" s="826"/>
      <c r="AU778" s="826"/>
      <c r="AV778" s="826"/>
      <c r="AW778" s="826"/>
      <c r="AX778" s="826"/>
      <c r="AY778" s="826"/>
      <c r="AZ778" s="826"/>
      <c r="BA778" s="826"/>
      <c r="BB778" s="826"/>
      <c r="BC778" s="826"/>
      <c r="BD778" s="826"/>
    </row>
    <row r="779" spans="1:950" ht="33" customHeight="1">
      <c r="A779" s="64" t="s">
        <v>33</v>
      </c>
      <c r="B779" s="65" t="s">
        <v>900</v>
      </c>
      <c r="C779" s="66" t="s">
        <v>1294</v>
      </c>
      <c r="D779" s="796" t="s">
        <v>1290</v>
      </c>
      <c r="E779" s="66" t="s">
        <v>38</v>
      </c>
      <c r="F779" s="856">
        <f>'MEMÓRIA DE CÁLCULO'!$E$109</f>
        <v>387.59</v>
      </c>
      <c r="G779" s="1264"/>
      <c r="H779" s="1236">
        <f>ROUND(SUM(H780:H784),2)</f>
        <v>79.09</v>
      </c>
      <c r="I779" s="1246">
        <f>ROUND(SUM(I780:I784),2)</f>
        <v>8.0299999999999994</v>
      </c>
      <c r="J779" s="211">
        <f>H779+I779</f>
        <v>87.12</v>
      </c>
      <c r="K779" s="68">
        <f>F779*H779</f>
        <v>30654.4931</v>
      </c>
      <c r="L779" s="69">
        <f>F779*I779</f>
        <v>3112.3476999999993</v>
      </c>
      <c r="M779" s="70">
        <f>K779+L779</f>
        <v>33766.840799999998</v>
      </c>
      <c r="N779" s="71">
        <f>M779*$N$5</f>
        <v>8529.1944177112036</v>
      </c>
      <c r="O779" s="71">
        <f>M779+N779</f>
        <v>42296.0352177112</v>
      </c>
      <c r="P779" s="94"/>
      <c r="Q779" s="94"/>
      <c r="R779" s="702"/>
      <c r="S779" s="702"/>
      <c r="T779" s="702"/>
      <c r="U779" s="702"/>
      <c r="V779" s="702"/>
      <c r="W779" s="702"/>
      <c r="X779" s="702"/>
      <c r="Y779" s="702"/>
      <c r="Z779" s="702"/>
      <c r="AA779" s="702"/>
      <c r="AB779" s="702"/>
      <c r="AC779" s="702"/>
      <c r="AD779" s="702"/>
      <c r="AE779" s="702"/>
      <c r="AF779" s="702"/>
      <c r="AG779" s="702"/>
      <c r="AH779" s="702"/>
      <c r="AI779" s="702"/>
      <c r="AJ779" s="702"/>
      <c r="AK779" s="702"/>
      <c r="AL779" s="702"/>
      <c r="AM779" s="702"/>
      <c r="AN779" s="702"/>
      <c r="AO779" s="702"/>
      <c r="AP779" s="702"/>
      <c r="AQ779" s="702"/>
      <c r="AR779" s="702"/>
      <c r="AS779" s="702"/>
      <c r="AT779" s="702"/>
      <c r="AU779" s="702"/>
      <c r="AV779" s="702"/>
      <c r="AW779" s="702"/>
      <c r="AX779" s="702"/>
      <c r="AY779" s="702"/>
      <c r="AZ779" s="702"/>
      <c r="BA779" s="702"/>
      <c r="BB779" s="702"/>
      <c r="BC779" s="702"/>
      <c r="BD779" s="702"/>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c r="HO779"/>
      <c r="HP779"/>
      <c r="HQ779"/>
      <c r="HR779"/>
      <c r="HS779"/>
      <c r="HT779"/>
      <c r="HU779"/>
      <c r="HV779"/>
      <c r="HW779"/>
      <c r="HX779"/>
      <c r="HY779"/>
      <c r="HZ779"/>
      <c r="IA779"/>
      <c r="IB779"/>
      <c r="IC779"/>
      <c r="ID779"/>
      <c r="IE779"/>
      <c r="IF779"/>
      <c r="IG779"/>
      <c r="IH779"/>
      <c r="II779"/>
      <c r="IJ779"/>
      <c r="IK779"/>
      <c r="IL779"/>
      <c r="IM779"/>
      <c r="IN779"/>
      <c r="IO779"/>
      <c r="IP779"/>
      <c r="IQ779"/>
      <c r="IR779"/>
      <c r="IS779"/>
      <c r="IT779"/>
      <c r="IU779"/>
      <c r="IV779"/>
      <c r="IW779"/>
      <c r="IX779"/>
      <c r="IY779"/>
      <c r="IZ779"/>
      <c r="JA779"/>
      <c r="JB779"/>
      <c r="JC779"/>
      <c r="JD779"/>
      <c r="JE779"/>
      <c r="JF779"/>
      <c r="JG779"/>
      <c r="JH779"/>
      <c r="JI779"/>
      <c r="JJ779"/>
      <c r="JK779"/>
      <c r="JL779"/>
      <c r="JM779"/>
      <c r="JN779"/>
      <c r="JO779"/>
      <c r="JP779"/>
      <c r="JQ779"/>
      <c r="JR779"/>
      <c r="JS779"/>
      <c r="JT779"/>
      <c r="JU779"/>
      <c r="JV779"/>
      <c r="JW779"/>
      <c r="JX779"/>
      <c r="JY779"/>
      <c r="JZ779"/>
      <c r="KA779"/>
      <c r="KB779"/>
      <c r="KC779"/>
      <c r="KD779"/>
      <c r="KE779"/>
      <c r="KF779"/>
      <c r="KG779"/>
      <c r="KH779"/>
      <c r="KI779"/>
      <c r="KJ779"/>
      <c r="KK779"/>
      <c r="KL779"/>
      <c r="KM779"/>
      <c r="KN779"/>
      <c r="KO779"/>
      <c r="KP779"/>
      <c r="KQ779"/>
      <c r="KR779"/>
      <c r="KS779"/>
      <c r="KT779"/>
      <c r="KU779"/>
      <c r="KV779"/>
      <c r="KW779"/>
      <c r="KX779"/>
      <c r="KY779"/>
      <c r="KZ779"/>
      <c r="LA779"/>
      <c r="LB779"/>
      <c r="LC779"/>
      <c r="LD779"/>
      <c r="LE779"/>
      <c r="LF779"/>
      <c r="LG779"/>
      <c r="LH779"/>
      <c r="LI779"/>
      <c r="LJ779"/>
      <c r="LK779"/>
      <c r="LL779"/>
      <c r="LM779"/>
      <c r="LN779"/>
      <c r="LO779"/>
      <c r="LP779"/>
      <c r="LQ779"/>
      <c r="LR779"/>
      <c r="LS779"/>
      <c r="LT779"/>
      <c r="LU779"/>
      <c r="LV779"/>
      <c r="LW779"/>
      <c r="LX779"/>
      <c r="LY779"/>
      <c r="LZ779"/>
      <c r="MA779"/>
      <c r="MB779"/>
      <c r="MC779"/>
      <c r="MD779"/>
      <c r="ME779"/>
      <c r="MF779"/>
      <c r="MG779"/>
      <c r="MH779"/>
      <c r="MI779"/>
      <c r="MJ779"/>
      <c r="MK779"/>
      <c r="ML779"/>
      <c r="MM779"/>
      <c r="MN779"/>
      <c r="MO779"/>
      <c r="MP779"/>
      <c r="MQ779"/>
      <c r="MR779"/>
      <c r="MS779"/>
      <c r="MT779"/>
      <c r="MU779"/>
      <c r="MV779"/>
      <c r="MW779"/>
      <c r="MX779"/>
      <c r="MY779"/>
      <c r="MZ779"/>
      <c r="NA779"/>
      <c r="NB779"/>
      <c r="NC779"/>
      <c r="ND779"/>
      <c r="NE779"/>
      <c r="NF779"/>
      <c r="NG779"/>
      <c r="NH779"/>
      <c r="NI779"/>
      <c r="NJ779"/>
      <c r="NK779"/>
      <c r="NL779"/>
      <c r="NM779"/>
      <c r="NN779"/>
      <c r="NO779"/>
      <c r="NP779"/>
      <c r="NQ779"/>
      <c r="NR779"/>
      <c r="NS779"/>
      <c r="NT779"/>
      <c r="NU779"/>
      <c r="NV779"/>
      <c r="NW779"/>
      <c r="NX779"/>
      <c r="NY779"/>
      <c r="NZ779"/>
      <c r="OA779"/>
      <c r="OB779"/>
      <c r="OC779"/>
      <c r="OD779"/>
      <c r="OE779"/>
      <c r="OF779"/>
      <c r="OG779"/>
      <c r="OH779"/>
      <c r="OI779"/>
      <c r="OJ779"/>
      <c r="OK779"/>
      <c r="OL779"/>
      <c r="OM779"/>
      <c r="ON779"/>
      <c r="OO779"/>
      <c r="OP779"/>
      <c r="OQ779"/>
      <c r="OR779"/>
      <c r="OS779"/>
      <c r="OT779"/>
      <c r="OU779"/>
      <c r="OV779"/>
      <c r="OW779"/>
      <c r="OX779"/>
      <c r="OY779"/>
      <c r="OZ779"/>
      <c r="PA779"/>
      <c r="PB779"/>
      <c r="PC779"/>
      <c r="PD779"/>
      <c r="PE779"/>
      <c r="PF779"/>
      <c r="PG779"/>
      <c r="PH779"/>
      <c r="PI779"/>
      <c r="PJ779"/>
      <c r="PK779"/>
      <c r="PL779"/>
      <c r="PM779"/>
      <c r="PN779"/>
      <c r="PO779"/>
      <c r="PP779"/>
      <c r="PQ779"/>
      <c r="PR779"/>
      <c r="PS779"/>
      <c r="PT779"/>
      <c r="PU779"/>
      <c r="PV779"/>
      <c r="PW779"/>
      <c r="PX779"/>
      <c r="PY779"/>
      <c r="PZ779"/>
      <c r="QA779"/>
      <c r="QB779"/>
      <c r="QC779"/>
      <c r="QD779"/>
      <c r="QE779"/>
      <c r="QF779"/>
      <c r="QG779"/>
      <c r="QH779"/>
      <c r="QI779"/>
      <c r="QJ779"/>
      <c r="QK779"/>
      <c r="QL779"/>
      <c r="QM779"/>
      <c r="QN779"/>
      <c r="QO779"/>
      <c r="QP779"/>
      <c r="QQ779"/>
      <c r="QR779"/>
      <c r="QS779"/>
      <c r="QT779"/>
      <c r="QU779"/>
      <c r="QV779"/>
      <c r="QW779"/>
      <c r="QX779"/>
      <c r="QY779"/>
      <c r="QZ779"/>
      <c r="RA779"/>
      <c r="RB779"/>
      <c r="RC779"/>
      <c r="RD779"/>
      <c r="RE779"/>
      <c r="RF779"/>
      <c r="RG779"/>
      <c r="RH779"/>
      <c r="RI779"/>
      <c r="RJ779"/>
      <c r="RK779"/>
      <c r="RL779"/>
      <c r="RM779"/>
      <c r="RN779"/>
      <c r="RO779"/>
      <c r="RP779"/>
      <c r="RQ779"/>
      <c r="RR779"/>
      <c r="RS779"/>
      <c r="RT779"/>
      <c r="RU779"/>
      <c r="RV779"/>
      <c r="RW779"/>
      <c r="RX779"/>
      <c r="RY779"/>
      <c r="RZ779"/>
      <c r="SA779"/>
      <c r="SB779"/>
      <c r="SC779"/>
      <c r="SD779"/>
      <c r="SE779"/>
      <c r="SF779"/>
      <c r="SG779"/>
      <c r="SH779"/>
      <c r="SI779"/>
      <c r="SJ779"/>
      <c r="SK779"/>
      <c r="SL779"/>
      <c r="SM779"/>
      <c r="SN779"/>
      <c r="SO779"/>
      <c r="SP779"/>
      <c r="SQ779"/>
      <c r="SR779"/>
      <c r="SS779"/>
      <c r="ST779"/>
      <c r="SU779"/>
      <c r="SV779"/>
      <c r="SW779"/>
      <c r="SX779"/>
      <c r="SY779"/>
      <c r="SZ779"/>
      <c r="TA779"/>
      <c r="TB779"/>
      <c r="TC779"/>
      <c r="TD779"/>
      <c r="TE779"/>
      <c r="TF779"/>
      <c r="TG779"/>
      <c r="TH779"/>
      <c r="TI779"/>
      <c r="TJ779"/>
      <c r="TK779"/>
      <c r="TL779"/>
      <c r="TM779"/>
      <c r="TN779"/>
      <c r="TO779"/>
      <c r="TP779"/>
      <c r="TQ779"/>
      <c r="TR779"/>
      <c r="TS779"/>
      <c r="TT779"/>
      <c r="TU779"/>
      <c r="TV779"/>
      <c r="TW779"/>
      <c r="TX779"/>
      <c r="TY779"/>
      <c r="TZ779"/>
      <c r="UA779"/>
      <c r="UB779"/>
      <c r="UC779"/>
      <c r="UD779"/>
      <c r="UE779"/>
      <c r="UF779"/>
      <c r="UG779"/>
      <c r="UH779"/>
      <c r="UI779"/>
      <c r="UJ779"/>
      <c r="UK779"/>
      <c r="UL779"/>
      <c r="UM779"/>
      <c r="UN779"/>
      <c r="UO779"/>
      <c r="UP779"/>
      <c r="UQ779"/>
      <c r="UR779"/>
      <c r="US779"/>
      <c r="UT779"/>
      <c r="UU779"/>
      <c r="UV779"/>
      <c r="UW779"/>
      <c r="UX779"/>
      <c r="UY779"/>
      <c r="UZ779"/>
      <c r="VA779"/>
      <c r="VB779"/>
      <c r="VC779"/>
      <c r="VD779"/>
      <c r="VE779"/>
      <c r="VF779"/>
      <c r="VG779"/>
      <c r="VH779"/>
      <c r="VI779"/>
      <c r="VJ779"/>
      <c r="VK779"/>
      <c r="VL779"/>
      <c r="VM779"/>
      <c r="VN779"/>
      <c r="VO779"/>
      <c r="VP779"/>
      <c r="VQ779"/>
      <c r="VR779"/>
      <c r="VS779"/>
      <c r="VT779"/>
      <c r="VU779"/>
      <c r="VV779"/>
      <c r="VW779"/>
      <c r="VX779"/>
      <c r="VY779"/>
      <c r="VZ779"/>
      <c r="WA779"/>
      <c r="WB779"/>
      <c r="WC779"/>
      <c r="WD779"/>
      <c r="WE779"/>
      <c r="WF779"/>
      <c r="WG779"/>
      <c r="WH779"/>
      <c r="WI779"/>
      <c r="WJ779"/>
      <c r="WK779"/>
      <c r="WL779"/>
      <c r="WM779"/>
      <c r="WN779"/>
      <c r="WO779"/>
      <c r="WP779"/>
      <c r="WQ779"/>
      <c r="WR779"/>
      <c r="WS779"/>
      <c r="WT779"/>
      <c r="WU779"/>
      <c r="WV779"/>
      <c r="WW779"/>
      <c r="WX779"/>
      <c r="WY779"/>
      <c r="WZ779"/>
      <c r="XA779"/>
      <c r="XB779"/>
      <c r="XC779"/>
      <c r="XD779"/>
      <c r="XE779"/>
      <c r="XF779"/>
      <c r="XG779"/>
      <c r="XH779"/>
      <c r="XI779"/>
      <c r="XJ779"/>
      <c r="XK779"/>
      <c r="XL779"/>
      <c r="XM779"/>
      <c r="XN779"/>
      <c r="XO779"/>
      <c r="XP779"/>
      <c r="XQ779"/>
      <c r="XR779"/>
      <c r="XS779"/>
      <c r="XT779"/>
      <c r="XU779"/>
      <c r="XV779"/>
      <c r="XW779"/>
      <c r="XX779"/>
      <c r="XY779"/>
      <c r="XZ779"/>
      <c r="YA779"/>
      <c r="YB779"/>
      <c r="YC779"/>
      <c r="YD779"/>
      <c r="YE779"/>
      <c r="YF779"/>
      <c r="YG779"/>
      <c r="YH779"/>
      <c r="YI779"/>
      <c r="YJ779"/>
      <c r="YK779"/>
      <c r="YL779"/>
      <c r="YM779"/>
      <c r="YN779"/>
      <c r="YO779"/>
      <c r="YP779"/>
      <c r="YQ779"/>
      <c r="YR779"/>
      <c r="YS779"/>
      <c r="YT779"/>
      <c r="YU779"/>
      <c r="YV779"/>
      <c r="YW779"/>
      <c r="YX779"/>
      <c r="YY779"/>
      <c r="YZ779"/>
      <c r="ZA779"/>
      <c r="ZB779"/>
      <c r="ZC779"/>
      <c r="ZD779"/>
      <c r="ZE779"/>
      <c r="ZF779"/>
      <c r="ZG779"/>
      <c r="ZH779"/>
      <c r="ZI779"/>
      <c r="ZJ779"/>
      <c r="ZK779"/>
      <c r="ZL779"/>
      <c r="ZM779"/>
      <c r="ZN779"/>
      <c r="ZO779"/>
      <c r="ZP779"/>
      <c r="ZQ779"/>
      <c r="ZR779"/>
      <c r="ZS779"/>
      <c r="ZT779"/>
      <c r="ZU779"/>
      <c r="ZV779"/>
      <c r="ZW779"/>
      <c r="ZX779"/>
      <c r="ZY779"/>
      <c r="ZZ779"/>
      <c r="AAA779"/>
      <c r="AAB779"/>
      <c r="AAC779"/>
      <c r="AAD779"/>
      <c r="AAE779"/>
      <c r="AAF779"/>
      <c r="AAG779"/>
      <c r="AAH779"/>
      <c r="AAI779"/>
      <c r="AAJ779"/>
      <c r="AAK779"/>
      <c r="AAL779"/>
      <c r="AAM779"/>
      <c r="AAN779"/>
      <c r="AAO779"/>
      <c r="AAP779"/>
      <c r="AAQ779"/>
      <c r="AAR779"/>
      <c r="AAS779"/>
      <c r="AAT779"/>
      <c r="AAU779"/>
      <c r="AAV779"/>
      <c r="AAW779"/>
      <c r="AAX779"/>
      <c r="AAY779"/>
      <c r="AAZ779"/>
      <c r="ABA779"/>
      <c r="ABB779"/>
      <c r="ABC779"/>
      <c r="ABD779"/>
      <c r="ABE779"/>
      <c r="ABF779"/>
      <c r="ABG779"/>
      <c r="ABH779"/>
      <c r="ABI779"/>
      <c r="ABJ779"/>
      <c r="ABK779"/>
      <c r="ABL779"/>
      <c r="ABM779"/>
      <c r="ABN779"/>
      <c r="ABO779"/>
      <c r="ABP779"/>
      <c r="ABQ779"/>
      <c r="ABR779"/>
      <c r="ABS779"/>
      <c r="ABT779"/>
      <c r="ABU779"/>
      <c r="ABV779"/>
      <c r="ABW779"/>
      <c r="ABX779"/>
      <c r="ABY779"/>
      <c r="ABZ779"/>
      <c r="ACA779"/>
      <c r="ACB779"/>
      <c r="ACC779"/>
      <c r="ACD779"/>
      <c r="ACE779"/>
      <c r="ACF779"/>
      <c r="ACG779"/>
      <c r="ACH779"/>
      <c r="ACI779"/>
      <c r="ACJ779"/>
      <c r="ACK779"/>
      <c r="ACL779"/>
      <c r="ACM779"/>
      <c r="ACN779"/>
      <c r="ACO779"/>
      <c r="ACP779"/>
      <c r="ACQ779"/>
      <c r="ACR779"/>
      <c r="ACS779"/>
      <c r="ACT779"/>
      <c r="ACU779"/>
      <c r="ACV779"/>
      <c r="ACW779"/>
      <c r="ACX779"/>
      <c r="ACY779"/>
      <c r="ACZ779"/>
      <c r="ADA779"/>
      <c r="ADB779"/>
      <c r="ADC779"/>
      <c r="ADD779"/>
      <c r="ADE779"/>
      <c r="ADF779"/>
      <c r="ADG779"/>
      <c r="ADH779"/>
      <c r="ADI779"/>
      <c r="ADJ779"/>
      <c r="ADK779"/>
      <c r="ADL779"/>
      <c r="ADM779"/>
      <c r="ADN779"/>
      <c r="ADO779"/>
      <c r="ADP779"/>
      <c r="ADQ779"/>
      <c r="ADR779"/>
      <c r="ADS779"/>
      <c r="ADT779"/>
      <c r="ADU779"/>
      <c r="ADV779"/>
      <c r="ADW779"/>
      <c r="ADX779"/>
      <c r="ADY779"/>
      <c r="ADZ779"/>
      <c r="AEA779"/>
      <c r="AEB779"/>
      <c r="AEC779"/>
      <c r="AED779"/>
      <c r="AEE779"/>
      <c r="AEF779"/>
      <c r="AEG779"/>
      <c r="AEH779"/>
      <c r="AEI779"/>
      <c r="AEJ779"/>
      <c r="AEK779"/>
      <c r="AEL779"/>
      <c r="AEM779"/>
      <c r="AEN779"/>
      <c r="AEO779"/>
      <c r="AEP779"/>
      <c r="AEQ779"/>
      <c r="AER779"/>
      <c r="AES779"/>
      <c r="AET779"/>
      <c r="AEU779"/>
      <c r="AEV779"/>
      <c r="AEW779"/>
      <c r="AEX779"/>
      <c r="AEY779"/>
      <c r="AEZ779"/>
      <c r="AFA779"/>
      <c r="AFB779"/>
      <c r="AFC779"/>
      <c r="AFD779"/>
      <c r="AFE779"/>
      <c r="AFF779"/>
      <c r="AFG779"/>
      <c r="AFH779"/>
      <c r="AFI779"/>
      <c r="AFJ779"/>
      <c r="AFK779"/>
      <c r="AFL779"/>
      <c r="AFM779"/>
      <c r="AFN779"/>
      <c r="AFO779"/>
      <c r="AFP779"/>
      <c r="AFQ779"/>
      <c r="AFR779"/>
      <c r="AFS779"/>
      <c r="AFT779"/>
      <c r="AFU779"/>
      <c r="AFV779"/>
      <c r="AFW779"/>
      <c r="AFX779"/>
      <c r="AFY779"/>
      <c r="AFZ779"/>
      <c r="AGA779"/>
      <c r="AGB779"/>
      <c r="AGC779"/>
      <c r="AGD779"/>
      <c r="AGE779"/>
      <c r="AGF779"/>
      <c r="AGG779"/>
      <c r="AGH779"/>
      <c r="AGI779"/>
      <c r="AGJ779"/>
      <c r="AGK779"/>
      <c r="AGL779"/>
      <c r="AGM779"/>
      <c r="AGN779"/>
      <c r="AGO779"/>
      <c r="AGP779"/>
      <c r="AGQ779"/>
      <c r="AGR779"/>
      <c r="AGS779"/>
      <c r="AGT779"/>
      <c r="AGU779"/>
      <c r="AGV779"/>
      <c r="AGW779"/>
      <c r="AGX779"/>
      <c r="AGY779"/>
      <c r="AGZ779"/>
      <c r="AHA779"/>
      <c r="AHB779"/>
      <c r="AHC779"/>
      <c r="AHD779"/>
      <c r="AHE779"/>
      <c r="AHF779"/>
      <c r="AHG779"/>
      <c r="AHH779"/>
      <c r="AHI779"/>
      <c r="AHJ779"/>
      <c r="AHK779"/>
      <c r="AHL779"/>
      <c r="AHM779"/>
      <c r="AHN779"/>
      <c r="AHO779"/>
      <c r="AHP779"/>
      <c r="AHQ779"/>
      <c r="AHR779"/>
      <c r="AHS779"/>
      <c r="AHT779"/>
      <c r="AHU779"/>
      <c r="AHV779"/>
      <c r="AHW779"/>
      <c r="AHX779"/>
      <c r="AHY779"/>
      <c r="AHZ779"/>
      <c r="AIA779"/>
      <c r="AIB779"/>
      <c r="AIC779"/>
      <c r="AID779"/>
      <c r="AIE779"/>
      <c r="AIF779"/>
      <c r="AIG779"/>
      <c r="AIH779"/>
      <c r="AII779"/>
      <c r="AIJ779"/>
      <c r="AIK779"/>
      <c r="AIL779"/>
      <c r="AIM779"/>
      <c r="AIN779"/>
      <c r="AIO779"/>
      <c r="AIP779"/>
      <c r="AIQ779"/>
      <c r="AIR779"/>
      <c r="AIS779"/>
      <c r="AIT779"/>
      <c r="AIU779"/>
      <c r="AIV779"/>
      <c r="AIW779"/>
      <c r="AIX779"/>
      <c r="AIY779"/>
      <c r="AIZ779"/>
      <c r="AJA779"/>
      <c r="AJB779"/>
      <c r="AJC779"/>
      <c r="AJD779"/>
      <c r="AJE779"/>
      <c r="AJF779"/>
      <c r="AJG779"/>
      <c r="AJH779"/>
      <c r="AJI779"/>
      <c r="AJJ779"/>
      <c r="AJK779"/>
      <c r="AJL779"/>
      <c r="AJM779"/>
      <c r="AJN779"/>
    </row>
    <row r="780" spans="1:950" s="95" customFormat="1" ht="16.5" customHeight="1">
      <c r="A780" s="112" t="s">
        <v>33</v>
      </c>
      <c r="B780" s="75" t="s">
        <v>39</v>
      </c>
      <c r="C780" s="76">
        <v>88256</v>
      </c>
      <c r="D780" s="86" t="s">
        <v>215</v>
      </c>
      <c r="E780" s="76" t="s">
        <v>43</v>
      </c>
      <c r="F780" s="139">
        <v>0.31</v>
      </c>
      <c r="G780" s="1267">
        <v>24.43</v>
      </c>
      <c r="H780" s="1243">
        <f>5.79*F780</f>
        <v>1.7948999999999999</v>
      </c>
      <c r="I780" s="1276">
        <f>18.64*F780</f>
        <v>5.7784000000000004</v>
      </c>
      <c r="J780" s="214"/>
      <c r="K780" s="88"/>
      <c r="L780" s="89"/>
      <c r="M780" s="90"/>
      <c r="N780" s="91"/>
      <c r="O780" s="91"/>
      <c r="P780" s="94"/>
      <c r="Q780" s="94"/>
      <c r="R780" s="711"/>
      <c r="S780" s="711"/>
      <c r="T780" s="711"/>
      <c r="U780" s="711"/>
      <c r="V780" s="711"/>
      <c r="W780" s="711"/>
      <c r="X780" s="711"/>
      <c r="Y780" s="711"/>
      <c r="Z780" s="711"/>
      <c r="AA780" s="711"/>
      <c r="AB780" s="711"/>
      <c r="AC780" s="711"/>
      <c r="AD780" s="711"/>
      <c r="AE780" s="711"/>
      <c r="AF780" s="711"/>
      <c r="AG780" s="711"/>
      <c r="AH780" s="711"/>
      <c r="AI780" s="711"/>
      <c r="AJ780" s="711"/>
      <c r="AK780" s="711"/>
      <c r="AL780" s="711"/>
      <c r="AM780" s="711"/>
      <c r="AN780" s="711"/>
      <c r="AO780" s="711"/>
      <c r="AP780" s="711"/>
      <c r="AQ780" s="711"/>
      <c r="AR780" s="711"/>
      <c r="AS780" s="711"/>
      <c r="AT780" s="711"/>
      <c r="AU780" s="711"/>
      <c r="AV780" s="711"/>
      <c r="AW780" s="711"/>
      <c r="AX780" s="711"/>
      <c r="AY780" s="711"/>
      <c r="AZ780" s="711"/>
      <c r="BA780" s="711"/>
      <c r="BB780" s="711"/>
      <c r="BC780" s="711"/>
      <c r="BD780" s="711"/>
    </row>
    <row r="781" spans="1:950" s="95" customFormat="1" ht="25.5" customHeight="1">
      <c r="A781" s="112" t="s">
        <v>33</v>
      </c>
      <c r="B781" s="75" t="s">
        <v>39</v>
      </c>
      <c r="C781" s="76">
        <v>88316</v>
      </c>
      <c r="D781" s="86" t="s">
        <v>44</v>
      </c>
      <c r="E781" s="76" t="s">
        <v>43</v>
      </c>
      <c r="F781" s="139">
        <v>0.17</v>
      </c>
      <c r="G781" s="1267">
        <v>18.899999999999999</v>
      </c>
      <c r="H781" s="1227">
        <f>5.68*F781</f>
        <v>0.96560000000000001</v>
      </c>
      <c r="I781" s="1232">
        <f>13.22*F781</f>
        <v>2.2474000000000003</v>
      </c>
      <c r="J781" s="214"/>
      <c r="K781" s="88"/>
      <c r="L781" s="89"/>
      <c r="M781" s="90"/>
      <c r="N781" s="91"/>
      <c r="O781" s="91"/>
      <c r="P781" s="94"/>
      <c r="Q781" s="94"/>
      <c r="R781" s="711"/>
      <c r="S781" s="711"/>
      <c r="T781" s="711"/>
      <c r="U781" s="711"/>
      <c r="V781" s="711"/>
      <c r="W781" s="711"/>
      <c r="X781" s="711"/>
      <c r="Y781" s="711"/>
      <c r="Z781" s="711"/>
      <c r="AA781" s="711"/>
      <c r="AB781" s="711"/>
      <c r="AC781" s="711"/>
      <c r="AD781" s="711"/>
      <c r="AE781" s="711"/>
      <c r="AF781" s="711"/>
      <c r="AG781" s="711"/>
      <c r="AH781" s="711"/>
      <c r="AI781" s="711"/>
      <c r="AJ781" s="711"/>
      <c r="AK781" s="711"/>
      <c r="AL781" s="711"/>
      <c r="AM781" s="711"/>
      <c r="AN781" s="711"/>
      <c r="AO781" s="711"/>
      <c r="AP781" s="711"/>
      <c r="AQ781" s="711"/>
      <c r="AR781" s="711"/>
      <c r="AS781" s="711"/>
      <c r="AT781" s="711"/>
      <c r="AU781" s="711"/>
      <c r="AV781" s="711"/>
      <c r="AW781" s="711"/>
      <c r="AX781" s="711"/>
      <c r="AY781" s="711"/>
      <c r="AZ781" s="711"/>
      <c r="BA781" s="711"/>
      <c r="BB781" s="711"/>
      <c r="BC781" s="711"/>
      <c r="BD781" s="711"/>
    </row>
    <row r="782" spans="1:950" s="95" customFormat="1" ht="29.25" customHeight="1">
      <c r="A782" s="112" t="s">
        <v>33</v>
      </c>
      <c r="B782" s="75" t="s">
        <v>45</v>
      </c>
      <c r="C782" s="76">
        <v>1292</v>
      </c>
      <c r="D782" s="86" t="s">
        <v>229</v>
      </c>
      <c r="E782" s="76" t="s">
        <v>38</v>
      </c>
      <c r="F782" s="139">
        <v>1.07</v>
      </c>
      <c r="G782" s="1267">
        <v>56.06</v>
      </c>
      <c r="H782" s="1227">
        <f>F782*G782</f>
        <v>59.984200000000008</v>
      </c>
      <c r="I782" s="1232"/>
      <c r="J782" s="214"/>
      <c r="K782" s="88"/>
      <c r="L782" s="89"/>
      <c r="M782" s="90"/>
      <c r="N782" s="91"/>
      <c r="O782" s="91"/>
      <c r="P782" s="72"/>
      <c r="Q782" s="72"/>
      <c r="R782" s="711"/>
      <c r="S782" s="711"/>
      <c r="T782" s="711"/>
      <c r="U782" s="711"/>
      <c r="V782" s="711"/>
      <c r="W782" s="711"/>
      <c r="X782" s="711"/>
      <c r="Y782" s="711"/>
      <c r="Z782" s="711"/>
      <c r="AA782" s="711"/>
      <c r="AB782" s="711"/>
      <c r="AC782" s="711"/>
      <c r="AD782" s="711"/>
      <c r="AE782" s="711"/>
      <c r="AF782" s="711"/>
      <c r="AG782" s="711"/>
      <c r="AH782" s="711"/>
      <c r="AI782" s="711"/>
      <c r="AJ782" s="711"/>
      <c r="AK782" s="711"/>
      <c r="AL782" s="711"/>
      <c r="AM782" s="711"/>
      <c r="AN782" s="711"/>
      <c r="AO782" s="711"/>
      <c r="AP782" s="711"/>
      <c r="AQ782" s="711"/>
      <c r="AR782" s="711"/>
      <c r="AS782" s="711"/>
      <c r="AT782" s="711"/>
      <c r="AU782" s="711"/>
      <c r="AV782" s="711"/>
      <c r="AW782" s="711"/>
      <c r="AX782" s="711"/>
      <c r="AY782" s="711"/>
      <c r="AZ782" s="711"/>
      <c r="BA782" s="711"/>
      <c r="BB782" s="711"/>
      <c r="BC782" s="711"/>
      <c r="BD782" s="711"/>
    </row>
    <row r="783" spans="1:950" s="95" customFormat="1" ht="18" customHeight="1">
      <c r="A783" s="112" t="s">
        <v>33</v>
      </c>
      <c r="B783" s="75" t="s">
        <v>45</v>
      </c>
      <c r="C783" s="76">
        <v>37595</v>
      </c>
      <c r="D783" s="86" t="s">
        <v>899</v>
      </c>
      <c r="E783" s="76" t="s">
        <v>51</v>
      </c>
      <c r="F783" s="139">
        <v>8.6180000000000003</v>
      </c>
      <c r="G783" s="1267">
        <v>1.84</v>
      </c>
      <c r="H783" s="1227">
        <f>F783*G783</f>
        <v>15.857120000000002</v>
      </c>
      <c r="I783" s="1232"/>
      <c r="J783" s="214"/>
      <c r="K783" s="88"/>
      <c r="L783" s="89"/>
      <c r="M783" s="90"/>
      <c r="N783" s="91"/>
      <c r="O783" s="91"/>
      <c r="P783" s="13"/>
      <c r="Q783" s="13"/>
      <c r="R783" s="711"/>
      <c r="S783" s="711"/>
      <c r="T783" s="711"/>
      <c r="U783" s="711"/>
      <c r="V783" s="711"/>
      <c r="W783" s="711"/>
      <c r="X783" s="711"/>
      <c r="Y783" s="711"/>
      <c r="Z783" s="711"/>
      <c r="AA783" s="711"/>
      <c r="AB783" s="711"/>
      <c r="AC783" s="711"/>
      <c r="AD783" s="711"/>
      <c r="AE783" s="711"/>
      <c r="AF783" s="711"/>
      <c r="AG783" s="711"/>
      <c r="AH783" s="711"/>
      <c r="AI783" s="711"/>
      <c r="AJ783" s="711"/>
      <c r="AK783" s="711"/>
      <c r="AL783" s="711"/>
      <c r="AM783" s="711"/>
      <c r="AN783" s="711"/>
      <c r="AO783" s="711"/>
      <c r="AP783" s="711"/>
      <c r="AQ783" s="711"/>
      <c r="AR783" s="711"/>
      <c r="AS783" s="711"/>
      <c r="AT783" s="711"/>
      <c r="AU783" s="711"/>
      <c r="AV783" s="711"/>
      <c r="AW783" s="711"/>
      <c r="AX783" s="711"/>
      <c r="AY783" s="711"/>
      <c r="AZ783" s="711"/>
      <c r="BA783" s="711"/>
      <c r="BB783" s="711"/>
      <c r="BC783" s="711"/>
      <c r="BD783" s="711"/>
    </row>
    <row r="784" spans="1:950" s="73" customFormat="1" ht="21.75" customHeight="1">
      <c r="A784" s="112" t="s">
        <v>33</v>
      </c>
      <c r="B784" s="75" t="s">
        <v>45</v>
      </c>
      <c r="C784" s="76">
        <v>34357</v>
      </c>
      <c r="D784" s="86" t="s">
        <v>218</v>
      </c>
      <c r="E784" s="76" t="s">
        <v>51</v>
      </c>
      <c r="F784" s="139">
        <v>0.14000000000000001</v>
      </c>
      <c r="G784" s="1267">
        <v>3.52</v>
      </c>
      <c r="H784" s="1227">
        <f>F784*G784</f>
        <v>0.49280000000000007</v>
      </c>
      <c r="I784" s="1232"/>
      <c r="J784" s="214"/>
      <c r="K784" s="88"/>
      <c r="L784" s="89"/>
      <c r="M784" s="90"/>
      <c r="N784" s="91"/>
      <c r="O784" s="91"/>
      <c r="P784" s="94"/>
      <c r="Q784" s="94"/>
      <c r="R784" s="704"/>
      <c r="S784" s="704"/>
      <c r="T784" s="704"/>
      <c r="U784" s="704"/>
      <c r="V784" s="704"/>
      <c r="W784" s="704"/>
      <c r="X784" s="704"/>
      <c r="Y784" s="704"/>
      <c r="Z784" s="704"/>
      <c r="AA784" s="704"/>
      <c r="AB784" s="704"/>
      <c r="AC784" s="704"/>
      <c r="AD784" s="704"/>
      <c r="AE784" s="704"/>
      <c r="AF784" s="704"/>
      <c r="AG784" s="704"/>
      <c r="AH784" s="704"/>
      <c r="AI784" s="704"/>
      <c r="AJ784" s="704"/>
      <c r="AK784" s="704"/>
      <c r="AL784" s="704"/>
      <c r="AM784" s="704"/>
      <c r="AN784" s="704"/>
      <c r="AO784" s="704"/>
      <c r="AP784" s="704"/>
      <c r="AQ784" s="704"/>
      <c r="AR784" s="704"/>
      <c r="AS784" s="704"/>
      <c r="AT784" s="704"/>
      <c r="AU784" s="704"/>
      <c r="AV784" s="704"/>
      <c r="AW784" s="704"/>
      <c r="AX784" s="704"/>
      <c r="AY784" s="704"/>
      <c r="AZ784" s="704"/>
      <c r="BA784" s="704"/>
      <c r="BB784" s="704"/>
      <c r="BC784" s="704"/>
      <c r="BD784" s="704"/>
    </row>
    <row r="785" spans="1:950" ht="14.25" customHeight="1">
      <c r="A785" s="74"/>
      <c r="B785" s="106"/>
      <c r="C785" s="107"/>
      <c r="D785" s="77"/>
      <c r="E785" s="78"/>
      <c r="F785" s="139"/>
      <c r="G785" s="1267"/>
      <c r="H785" s="1227"/>
      <c r="I785" s="1232"/>
      <c r="J785" s="214"/>
      <c r="K785" s="80"/>
      <c r="L785" s="81"/>
      <c r="M785" s="82"/>
      <c r="N785" s="109"/>
      <c r="O785" s="109"/>
      <c r="P785" s="94"/>
      <c r="Q785" s="94"/>
      <c r="R785" s="702"/>
      <c r="S785" s="702"/>
      <c r="T785" s="702"/>
      <c r="U785" s="702"/>
      <c r="V785" s="702"/>
      <c r="W785" s="702"/>
      <c r="X785" s="702"/>
      <c r="Y785" s="702"/>
      <c r="Z785" s="702"/>
      <c r="AA785" s="702"/>
      <c r="AB785" s="702"/>
      <c r="AC785" s="702"/>
      <c r="AD785" s="702"/>
      <c r="AE785" s="702"/>
      <c r="AF785" s="702"/>
      <c r="AG785" s="702"/>
      <c r="AH785" s="702"/>
      <c r="AI785" s="702"/>
      <c r="AJ785" s="702"/>
      <c r="AK785" s="702"/>
      <c r="AL785" s="702"/>
      <c r="AM785" s="702"/>
      <c r="AN785" s="702"/>
      <c r="AO785" s="702"/>
      <c r="AP785" s="702"/>
      <c r="AQ785" s="702"/>
      <c r="AR785" s="702"/>
      <c r="AS785" s="702"/>
      <c r="AT785" s="702"/>
      <c r="AU785" s="702"/>
      <c r="AV785" s="702"/>
      <c r="AW785" s="702"/>
      <c r="AX785" s="702"/>
      <c r="AY785" s="702"/>
      <c r="AZ785" s="702"/>
      <c r="BA785" s="702"/>
      <c r="BB785" s="702"/>
      <c r="BC785" s="702"/>
      <c r="BD785" s="702"/>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c r="HO785"/>
      <c r="HP785"/>
      <c r="HQ785"/>
      <c r="HR785"/>
      <c r="HS785"/>
      <c r="HT785"/>
      <c r="HU785"/>
      <c r="HV785"/>
      <c r="HW785"/>
      <c r="HX785"/>
      <c r="HY785"/>
      <c r="HZ785"/>
      <c r="IA785"/>
      <c r="IB785"/>
      <c r="IC785"/>
      <c r="ID785"/>
      <c r="IE785"/>
      <c r="IF785"/>
      <c r="IG785"/>
      <c r="IH785"/>
      <c r="II785"/>
      <c r="IJ785"/>
      <c r="IK785"/>
      <c r="IL785"/>
      <c r="IM785"/>
      <c r="IN785"/>
      <c r="IO785"/>
      <c r="IP785"/>
      <c r="IQ785"/>
      <c r="IR785"/>
      <c r="IS785"/>
      <c r="IT785"/>
      <c r="IU785"/>
      <c r="IV785"/>
      <c r="IW785"/>
      <c r="IX785"/>
      <c r="IY785"/>
      <c r="IZ785"/>
      <c r="JA785"/>
      <c r="JB785"/>
      <c r="JC785"/>
      <c r="JD785"/>
      <c r="JE785"/>
      <c r="JF785"/>
      <c r="JG785"/>
      <c r="JH785"/>
      <c r="JI785"/>
      <c r="JJ785"/>
      <c r="JK785"/>
      <c r="JL785"/>
      <c r="JM785"/>
      <c r="JN785"/>
      <c r="JO785"/>
      <c r="JP785"/>
      <c r="JQ785"/>
      <c r="JR785"/>
      <c r="JS785"/>
      <c r="JT785"/>
      <c r="JU785"/>
      <c r="JV785"/>
      <c r="JW785"/>
      <c r="JX785"/>
      <c r="JY785"/>
      <c r="JZ785"/>
      <c r="KA785"/>
      <c r="KB785"/>
      <c r="KC785"/>
      <c r="KD785"/>
      <c r="KE785"/>
      <c r="KF785"/>
      <c r="KG785"/>
      <c r="KH785"/>
      <c r="KI785"/>
      <c r="KJ785"/>
      <c r="KK785"/>
      <c r="KL785"/>
      <c r="KM785"/>
      <c r="KN785"/>
      <c r="KO785"/>
      <c r="KP785"/>
      <c r="KQ785"/>
      <c r="KR785"/>
      <c r="KS785"/>
      <c r="KT785"/>
      <c r="KU785"/>
      <c r="KV785"/>
      <c r="KW785"/>
      <c r="KX785"/>
      <c r="KY785"/>
      <c r="KZ785"/>
      <c r="LA785"/>
      <c r="LB785"/>
      <c r="LC785"/>
      <c r="LD785"/>
      <c r="LE785"/>
      <c r="LF785"/>
      <c r="LG785"/>
      <c r="LH785"/>
      <c r="LI785"/>
      <c r="LJ785"/>
      <c r="LK785"/>
      <c r="LL785"/>
      <c r="LM785"/>
      <c r="LN785"/>
      <c r="LO785"/>
      <c r="LP785"/>
      <c r="LQ785"/>
      <c r="LR785"/>
      <c r="LS785"/>
      <c r="LT785"/>
      <c r="LU785"/>
      <c r="LV785"/>
      <c r="LW785"/>
      <c r="LX785"/>
      <c r="LY785"/>
      <c r="LZ785"/>
      <c r="MA785"/>
      <c r="MB785"/>
      <c r="MC785"/>
      <c r="MD785"/>
      <c r="ME785"/>
      <c r="MF785"/>
      <c r="MG785"/>
      <c r="MH785"/>
      <c r="MI785"/>
      <c r="MJ785"/>
      <c r="MK785"/>
      <c r="ML785"/>
      <c r="MM785"/>
      <c r="MN785"/>
      <c r="MO785"/>
      <c r="MP785"/>
      <c r="MQ785"/>
      <c r="MR785"/>
      <c r="MS785"/>
      <c r="MT785"/>
      <c r="MU785"/>
      <c r="MV785"/>
      <c r="MW785"/>
      <c r="MX785"/>
      <c r="MY785"/>
      <c r="MZ785"/>
      <c r="NA785"/>
      <c r="NB785"/>
      <c r="NC785"/>
      <c r="ND785"/>
      <c r="NE785"/>
      <c r="NF785"/>
      <c r="NG785"/>
      <c r="NH785"/>
      <c r="NI785"/>
      <c r="NJ785"/>
      <c r="NK785"/>
      <c r="NL785"/>
      <c r="NM785"/>
      <c r="NN785"/>
      <c r="NO785"/>
      <c r="NP785"/>
      <c r="NQ785"/>
      <c r="NR785"/>
      <c r="NS785"/>
      <c r="NT785"/>
      <c r="NU785"/>
      <c r="NV785"/>
      <c r="NW785"/>
      <c r="NX785"/>
      <c r="NY785"/>
      <c r="NZ785"/>
      <c r="OA785"/>
      <c r="OB785"/>
      <c r="OC785"/>
      <c r="OD785"/>
      <c r="OE785"/>
      <c r="OF785"/>
      <c r="OG785"/>
      <c r="OH785"/>
      <c r="OI785"/>
      <c r="OJ785"/>
      <c r="OK785"/>
      <c r="OL785"/>
      <c r="OM785"/>
      <c r="ON785"/>
      <c r="OO785"/>
      <c r="OP785"/>
      <c r="OQ785"/>
      <c r="OR785"/>
      <c r="OS785"/>
      <c r="OT785"/>
      <c r="OU785"/>
      <c r="OV785"/>
      <c r="OW785"/>
      <c r="OX785"/>
      <c r="OY785"/>
      <c r="OZ785"/>
      <c r="PA785"/>
      <c r="PB785"/>
      <c r="PC785"/>
      <c r="PD785"/>
      <c r="PE785"/>
      <c r="PF785"/>
      <c r="PG785"/>
      <c r="PH785"/>
      <c r="PI785"/>
      <c r="PJ785"/>
      <c r="PK785"/>
      <c r="PL785"/>
      <c r="PM785"/>
      <c r="PN785"/>
      <c r="PO785"/>
      <c r="PP785"/>
      <c r="PQ785"/>
      <c r="PR785"/>
      <c r="PS785"/>
      <c r="PT785"/>
      <c r="PU785"/>
      <c r="PV785"/>
      <c r="PW785"/>
      <c r="PX785"/>
      <c r="PY785"/>
      <c r="PZ785"/>
      <c r="QA785"/>
      <c r="QB785"/>
      <c r="QC785"/>
      <c r="QD785"/>
      <c r="QE785"/>
      <c r="QF785"/>
      <c r="QG785"/>
      <c r="QH785"/>
      <c r="QI785"/>
      <c r="QJ785"/>
      <c r="QK785"/>
      <c r="QL785"/>
      <c r="QM785"/>
      <c r="QN785"/>
      <c r="QO785"/>
      <c r="QP785"/>
      <c r="QQ785"/>
      <c r="QR785"/>
      <c r="QS785"/>
      <c r="QT785"/>
      <c r="QU785"/>
      <c r="QV785"/>
      <c r="QW785"/>
      <c r="QX785"/>
      <c r="QY785"/>
      <c r="QZ785"/>
      <c r="RA785"/>
      <c r="RB785"/>
      <c r="RC785"/>
      <c r="RD785"/>
      <c r="RE785"/>
      <c r="RF785"/>
      <c r="RG785"/>
      <c r="RH785"/>
      <c r="RI785"/>
      <c r="RJ785"/>
      <c r="RK785"/>
      <c r="RL785"/>
      <c r="RM785"/>
      <c r="RN785"/>
      <c r="RO785"/>
      <c r="RP785"/>
      <c r="RQ785"/>
      <c r="RR785"/>
      <c r="RS785"/>
      <c r="RT785"/>
      <c r="RU785"/>
      <c r="RV785"/>
      <c r="RW785"/>
      <c r="RX785"/>
      <c r="RY785"/>
      <c r="RZ785"/>
      <c r="SA785"/>
      <c r="SB785"/>
      <c r="SC785"/>
      <c r="SD785"/>
      <c r="SE785"/>
      <c r="SF785"/>
      <c r="SG785"/>
      <c r="SH785"/>
      <c r="SI785"/>
      <c r="SJ785"/>
      <c r="SK785"/>
      <c r="SL785"/>
      <c r="SM785"/>
      <c r="SN785"/>
      <c r="SO785"/>
      <c r="SP785"/>
      <c r="SQ785"/>
      <c r="SR785"/>
      <c r="SS785"/>
      <c r="ST785"/>
      <c r="SU785"/>
      <c r="SV785"/>
      <c r="SW785"/>
      <c r="SX785"/>
      <c r="SY785"/>
      <c r="SZ785"/>
      <c r="TA785"/>
      <c r="TB785"/>
      <c r="TC785"/>
      <c r="TD785"/>
      <c r="TE785"/>
      <c r="TF785"/>
      <c r="TG785"/>
      <c r="TH785"/>
      <c r="TI785"/>
      <c r="TJ785"/>
      <c r="TK785"/>
      <c r="TL785"/>
      <c r="TM785"/>
      <c r="TN785"/>
      <c r="TO785"/>
      <c r="TP785"/>
      <c r="TQ785"/>
      <c r="TR785"/>
      <c r="TS785"/>
      <c r="TT785"/>
      <c r="TU785"/>
      <c r="TV785"/>
      <c r="TW785"/>
      <c r="TX785"/>
      <c r="TY785"/>
      <c r="TZ785"/>
      <c r="UA785"/>
      <c r="UB785"/>
      <c r="UC785"/>
      <c r="UD785"/>
      <c r="UE785"/>
      <c r="UF785"/>
      <c r="UG785"/>
      <c r="UH785"/>
      <c r="UI785"/>
      <c r="UJ785"/>
      <c r="UK785"/>
      <c r="UL785"/>
      <c r="UM785"/>
      <c r="UN785"/>
      <c r="UO785"/>
      <c r="UP785"/>
      <c r="UQ785"/>
      <c r="UR785"/>
      <c r="US785"/>
      <c r="UT785"/>
      <c r="UU785"/>
      <c r="UV785"/>
      <c r="UW785"/>
      <c r="UX785"/>
      <c r="UY785"/>
      <c r="UZ785"/>
      <c r="VA785"/>
      <c r="VB785"/>
      <c r="VC785"/>
      <c r="VD785"/>
      <c r="VE785"/>
      <c r="VF785"/>
      <c r="VG785"/>
      <c r="VH785"/>
      <c r="VI785"/>
      <c r="VJ785"/>
      <c r="VK785"/>
      <c r="VL785"/>
      <c r="VM785"/>
      <c r="VN785"/>
      <c r="VO785"/>
      <c r="VP785"/>
      <c r="VQ785"/>
      <c r="VR785"/>
      <c r="VS785"/>
      <c r="VT785"/>
      <c r="VU785"/>
      <c r="VV785"/>
      <c r="VW785"/>
      <c r="VX785"/>
      <c r="VY785"/>
      <c r="VZ785"/>
      <c r="WA785"/>
      <c r="WB785"/>
      <c r="WC785"/>
      <c r="WD785"/>
      <c r="WE785"/>
      <c r="WF785"/>
      <c r="WG785"/>
      <c r="WH785"/>
      <c r="WI785"/>
      <c r="WJ785"/>
      <c r="WK785"/>
      <c r="WL785"/>
      <c r="WM785"/>
      <c r="WN785"/>
      <c r="WO785"/>
      <c r="WP785"/>
      <c r="WQ785"/>
      <c r="WR785"/>
      <c r="WS785"/>
      <c r="WT785"/>
      <c r="WU785"/>
      <c r="WV785"/>
      <c r="WW785"/>
      <c r="WX785"/>
      <c r="WY785"/>
      <c r="WZ785"/>
      <c r="XA785"/>
      <c r="XB785"/>
      <c r="XC785"/>
      <c r="XD785"/>
      <c r="XE785"/>
      <c r="XF785"/>
      <c r="XG785"/>
      <c r="XH785"/>
      <c r="XI785"/>
      <c r="XJ785"/>
      <c r="XK785"/>
      <c r="XL785"/>
      <c r="XM785"/>
      <c r="XN785"/>
      <c r="XO785"/>
      <c r="XP785"/>
      <c r="XQ785"/>
      <c r="XR785"/>
      <c r="XS785"/>
      <c r="XT785"/>
      <c r="XU785"/>
      <c r="XV785"/>
      <c r="XW785"/>
      <c r="XX785"/>
      <c r="XY785"/>
      <c r="XZ785"/>
      <c r="YA785"/>
      <c r="YB785"/>
      <c r="YC785"/>
      <c r="YD785"/>
      <c r="YE785"/>
      <c r="YF785"/>
      <c r="YG785"/>
      <c r="YH785"/>
      <c r="YI785"/>
      <c r="YJ785"/>
      <c r="YK785"/>
      <c r="YL785"/>
      <c r="YM785"/>
      <c r="YN785"/>
      <c r="YO785"/>
      <c r="YP785"/>
      <c r="YQ785"/>
      <c r="YR785"/>
      <c r="YS785"/>
      <c r="YT785"/>
      <c r="YU785"/>
      <c r="YV785"/>
      <c r="YW785"/>
      <c r="YX785"/>
      <c r="YY785"/>
      <c r="YZ785"/>
      <c r="ZA785"/>
      <c r="ZB785"/>
      <c r="ZC785"/>
      <c r="ZD785"/>
      <c r="ZE785"/>
      <c r="ZF785"/>
      <c r="ZG785"/>
      <c r="ZH785"/>
      <c r="ZI785"/>
      <c r="ZJ785"/>
      <c r="ZK785"/>
      <c r="ZL785"/>
      <c r="ZM785"/>
      <c r="ZN785"/>
      <c r="ZO785"/>
      <c r="ZP785"/>
      <c r="ZQ785"/>
      <c r="ZR785"/>
      <c r="ZS785"/>
      <c r="ZT785"/>
      <c r="ZU785"/>
      <c r="ZV785"/>
      <c r="ZW785"/>
      <c r="ZX785"/>
      <c r="ZY785"/>
      <c r="ZZ785"/>
      <c r="AAA785"/>
      <c r="AAB785"/>
      <c r="AAC785"/>
      <c r="AAD785"/>
      <c r="AAE785"/>
      <c r="AAF785"/>
      <c r="AAG785"/>
      <c r="AAH785"/>
      <c r="AAI785"/>
      <c r="AAJ785"/>
      <c r="AAK785"/>
      <c r="AAL785"/>
      <c r="AAM785"/>
      <c r="AAN785"/>
      <c r="AAO785"/>
      <c r="AAP785"/>
      <c r="AAQ785"/>
      <c r="AAR785"/>
      <c r="AAS785"/>
      <c r="AAT785"/>
      <c r="AAU785"/>
      <c r="AAV785"/>
      <c r="AAW785"/>
      <c r="AAX785"/>
      <c r="AAY785"/>
      <c r="AAZ785"/>
      <c r="ABA785"/>
      <c r="ABB785"/>
      <c r="ABC785"/>
      <c r="ABD785"/>
      <c r="ABE785"/>
      <c r="ABF785"/>
      <c r="ABG785"/>
      <c r="ABH785"/>
      <c r="ABI785"/>
      <c r="ABJ785"/>
      <c r="ABK785"/>
      <c r="ABL785"/>
      <c r="ABM785"/>
      <c r="ABN785"/>
      <c r="ABO785"/>
      <c r="ABP785"/>
      <c r="ABQ785"/>
      <c r="ABR785"/>
      <c r="ABS785"/>
      <c r="ABT785"/>
      <c r="ABU785"/>
      <c r="ABV785"/>
      <c r="ABW785"/>
      <c r="ABX785"/>
      <c r="ABY785"/>
      <c r="ABZ785"/>
      <c r="ACA785"/>
      <c r="ACB785"/>
      <c r="ACC785"/>
      <c r="ACD785"/>
      <c r="ACE785"/>
      <c r="ACF785"/>
      <c r="ACG785"/>
      <c r="ACH785"/>
      <c r="ACI785"/>
      <c r="ACJ785"/>
      <c r="ACK785"/>
      <c r="ACL785"/>
      <c r="ACM785"/>
      <c r="ACN785"/>
      <c r="ACO785"/>
      <c r="ACP785"/>
      <c r="ACQ785"/>
      <c r="ACR785"/>
      <c r="ACS785"/>
      <c r="ACT785"/>
      <c r="ACU785"/>
      <c r="ACV785"/>
      <c r="ACW785"/>
      <c r="ACX785"/>
      <c r="ACY785"/>
      <c r="ACZ785"/>
      <c r="ADA785"/>
      <c r="ADB785"/>
      <c r="ADC785"/>
      <c r="ADD785"/>
      <c r="ADE785"/>
      <c r="ADF785"/>
      <c r="ADG785"/>
      <c r="ADH785"/>
      <c r="ADI785"/>
      <c r="ADJ785"/>
      <c r="ADK785"/>
      <c r="ADL785"/>
      <c r="ADM785"/>
      <c r="ADN785"/>
      <c r="ADO785"/>
      <c r="ADP785"/>
      <c r="ADQ785"/>
      <c r="ADR785"/>
      <c r="ADS785"/>
      <c r="ADT785"/>
      <c r="ADU785"/>
      <c r="ADV785"/>
      <c r="ADW785"/>
      <c r="ADX785"/>
      <c r="ADY785"/>
      <c r="ADZ785"/>
      <c r="AEA785"/>
      <c r="AEB785"/>
      <c r="AEC785"/>
      <c r="AED785"/>
      <c r="AEE785"/>
      <c r="AEF785"/>
      <c r="AEG785"/>
      <c r="AEH785"/>
      <c r="AEI785"/>
      <c r="AEJ785"/>
      <c r="AEK785"/>
      <c r="AEL785"/>
      <c r="AEM785"/>
      <c r="AEN785"/>
      <c r="AEO785"/>
      <c r="AEP785"/>
      <c r="AEQ785"/>
      <c r="AER785"/>
      <c r="AES785"/>
      <c r="AET785"/>
      <c r="AEU785"/>
      <c r="AEV785"/>
      <c r="AEW785"/>
      <c r="AEX785"/>
      <c r="AEY785"/>
      <c r="AEZ785"/>
      <c r="AFA785"/>
      <c r="AFB785"/>
      <c r="AFC785"/>
      <c r="AFD785"/>
      <c r="AFE785"/>
      <c r="AFF785"/>
      <c r="AFG785"/>
      <c r="AFH785"/>
      <c r="AFI785"/>
      <c r="AFJ785"/>
      <c r="AFK785"/>
      <c r="AFL785"/>
      <c r="AFM785"/>
      <c r="AFN785"/>
      <c r="AFO785"/>
      <c r="AFP785"/>
      <c r="AFQ785"/>
      <c r="AFR785"/>
      <c r="AFS785"/>
      <c r="AFT785"/>
      <c r="AFU785"/>
      <c r="AFV785"/>
      <c r="AFW785"/>
      <c r="AFX785"/>
      <c r="AFY785"/>
      <c r="AFZ785"/>
      <c r="AGA785"/>
      <c r="AGB785"/>
      <c r="AGC785"/>
      <c r="AGD785"/>
      <c r="AGE785"/>
      <c r="AGF785"/>
      <c r="AGG785"/>
      <c r="AGH785"/>
      <c r="AGI785"/>
      <c r="AGJ785"/>
      <c r="AGK785"/>
      <c r="AGL785"/>
      <c r="AGM785"/>
      <c r="AGN785"/>
      <c r="AGO785"/>
      <c r="AGP785"/>
      <c r="AGQ785"/>
      <c r="AGR785"/>
      <c r="AGS785"/>
      <c r="AGT785"/>
      <c r="AGU785"/>
      <c r="AGV785"/>
      <c r="AGW785"/>
      <c r="AGX785"/>
      <c r="AGY785"/>
      <c r="AGZ785"/>
      <c r="AHA785"/>
      <c r="AHB785"/>
      <c r="AHC785"/>
      <c r="AHD785"/>
      <c r="AHE785"/>
      <c r="AHF785"/>
      <c r="AHG785"/>
      <c r="AHH785"/>
      <c r="AHI785"/>
      <c r="AHJ785"/>
      <c r="AHK785"/>
      <c r="AHL785"/>
      <c r="AHM785"/>
      <c r="AHN785"/>
      <c r="AHO785"/>
      <c r="AHP785"/>
      <c r="AHQ785"/>
      <c r="AHR785"/>
      <c r="AHS785"/>
      <c r="AHT785"/>
      <c r="AHU785"/>
      <c r="AHV785"/>
      <c r="AHW785"/>
      <c r="AHX785"/>
      <c r="AHY785"/>
      <c r="AHZ785"/>
      <c r="AIA785"/>
      <c r="AIB785"/>
      <c r="AIC785"/>
      <c r="AID785"/>
      <c r="AIE785"/>
      <c r="AIF785"/>
      <c r="AIG785"/>
      <c r="AIH785"/>
      <c r="AII785"/>
      <c r="AIJ785"/>
      <c r="AIK785"/>
      <c r="AIL785"/>
      <c r="AIM785"/>
      <c r="AIN785"/>
      <c r="AIO785"/>
      <c r="AIP785"/>
      <c r="AIQ785"/>
      <c r="AIR785"/>
      <c r="AIS785"/>
      <c r="AIT785"/>
      <c r="AIU785"/>
      <c r="AIV785"/>
      <c r="AIW785"/>
      <c r="AIX785"/>
      <c r="AIY785"/>
      <c r="AIZ785"/>
      <c r="AJA785"/>
      <c r="AJB785"/>
      <c r="AJC785"/>
      <c r="AJD785"/>
      <c r="AJE785"/>
      <c r="AJF785"/>
      <c r="AJG785"/>
      <c r="AJH785"/>
      <c r="AJI785"/>
      <c r="AJJ785"/>
      <c r="AJK785"/>
      <c r="AJL785"/>
      <c r="AJM785"/>
      <c r="AJN785"/>
    </row>
    <row r="786" spans="1:950" s="56" customFormat="1" ht="15.6">
      <c r="A786" s="59"/>
      <c r="B786" s="60"/>
      <c r="C786" s="60">
        <v>13</v>
      </c>
      <c r="D786" s="61" t="s">
        <v>231</v>
      </c>
      <c r="E786" s="61"/>
      <c r="F786" s="864"/>
      <c r="G786" s="864"/>
      <c r="H786" s="864"/>
      <c r="I786" s="864"/>
      <c r="J786" s="857"/>
      <c r="K786" s="62"/>
      <c r="L786" s="62"/>
      <c r="M786" s="62"/>
      <c r="N786" s="62"/>
      <c r="O786" s="63">
        <f>SUM(O787:O807)</f>
        <v>19337.058985639629</v>
      </c>
      <c r="P786" s="72"/>
      <c r="Q786" s="72"/>
      <c r="R786" s="711"/>
      <c r="S786" s="708"/>
      <c r="T786" s="708"/>
      <c r="U786" s="708"/>
      <c r="V786" s="708"/>
      <c r="W786" s="708"/>
      <c r="X786" s="708"/>
      <c r="Y786" s="708"/>
      <c r="Z786" s="708"/>
      <c r="AA786" s="708"/>
      <c r="AB786" s="708"/>
      <c r="AC786" s="708"/>
      <c r="AD786" s="708"/>
      <c r="AE786" s="708"/>
      <c r="AF786" s="708"/>
      <c r="AG786" s="708"/>
      <c r="AH786" s="708"/>
      <c r="AI786" s="708"/>
      <c r="AJ786" s="708"/>
      <c r="AK786" s="708"/>
      <c r="AL786" s="708"/>
      <c r="AM786" s="708"/>
      <c r="AN786" s="708"/>
      <c r="AO786" s="708"/>
      <c r="AP786" s="708"/>
      <c r="AQ786" s="708"/>
      <c r="AR786" s="708"/>
      <c r="AS786" s="708"/>
      <c r="AT786" s="708"/>
      <c r="AU786" s="708"/>
      <c r="AV786" s="708"/>
      <c r="AW786" s="708"/>
      <c r="AX786" s="708"/>
      <c r="AY786" s="708"/>
      <c r="AZ786" s="708"/>
      <c r="BA786" s="708"/>
      <c r="BB786" s="708"/>
      <c r="BC786" s="708"/>
      <c r="BD786" s="708"/>
    </row>
    <row r="787" spans="1:950" s="192" customFormat="1" ht="14.25" customHeight="1">
      <c r="A787" s="74"/>
      <c r="B787" s="106"/>
      <c r="C787" s="107"/>
      <c r="D787" s="77"/>
      <c r="E787" s="78"/>
      <c r="F787" s="139"/>
      <c r="G787" s="1267"/>
      <c r="H787" s="1249"/>
      <c r="I787" s="1267"/>
      <c r="J787" s="883"/>
      <c r="K787" s="207"/>
      <c r="L787" s="79"/>
      <c r="M787" s="208"/>
      <c r="N787" s="109"/>
      <c r="O787" s="109"/>
      <c r="P787" s="94"/>
      <c r="Q787" s="95"/>
      <c r="R787" s="711"/>
      <c r="S787" s="720"/>
      <c r="T787" s="720"/>
      <c r="U787" s="720"/>
      <c r="V787" s="720"/>
      <c r="W787" s="720"/>
      <c r="X787" s="720"/>
      <c r="Y787" s="720"/>
      <c r="Z787" s="720"/>
      <c r="AA787" s="720"/>
      <c r="AB787" s="720"/>
      <c r="AC787" s="720"/>
      <c r="AD787" s="720"/>
      <c r="AE787" s="720"/>
      <c r="AF787" s="720"/>
      <c r="AG787" s="720"/>
      <c r="AH787" s="720"/>
      <c r="AI787" s="720"/>
      <c r="AJ787" s="720"/>
      <c r="AK787" s="720"/>
      <c r="AL787" s="720"/>
      <c r="AM787" s="720"/>
      <c r="AN787" s="720"/>
      <c r="AO787" s="720"/>
      <c r="AP787" s="720"/>
      <c r="AQ787" s="720"/>
      <c r="AR787" s="720"/>
      <c r="AS787" s="720"/>
      <c r="AT787" s="720"/>
      <c r="AU787" s="720"/>
      <c r="AV787" s="720"/>
      <c r="AW787" s="720"/>
      <c r="AX787" s="720"/>
      <c r="AY787" s="720"/>
      <c r="AZ787" s="720"/>
      <c r="BA787" s="720"/>
      <c r="BB787" s="720"/>
      <c r="BC787" s="720"/>
      <c r="BD787" s="720"/>
    </row>
    <row r="788" spans="1:950" s="73" customFormat="1" ht="48.75" customHeight="1">
      <c r="A788" s="64" t="s">
        <v>33</v>
      </c>
      <c r="B788" s="65">
        <v>101965</v>
      </c>
      <c r="C788" s="66" t="s">
        <v>223</v>
      </c>
      <c r="D788" s="758" t="s">
        <v>902</v>
      </c>
      <c r="E788" s="66" t="s">
        <v>47</v>
      </c>
      <c r="F788" s="856">
        <f>'MEMÓRIA DE CÁLCULO'!$J$69</f>
        <v>45.5</v>
      </c>
      <c r="G788" s="1264"/>
      <c r="H788" s="1236">
        <f>ROUND(SUM(H789:H794),2)</f>
        <v>81.040000000000006</v>
      </c>
      <c r="I788" s="1246">
        <f>ROUND(SUM(I789:I794),2)</f>
        <v>20.47</v>
      </c>
      <c r="J788" s="211">
        <f>H788+I788</f>
        <v>101.51</v>
      </c>
      <c r="K788" s="68">
        <f>F788*H788</f>
        <v>3687.32</v>
      </c>
      <c r="L788" s="69">
        <f>F788*I788</f>
        <v>931.38499999999999</v>
      </c>
      <c r="M788" s="70">
        <f>K788+L788</f>
        <v>4618.7049999999999</v>
      </c>
      <c r="N788" s="71">
        <f>M788*$N$5</f>
        <v>1166.6425395370368</v>
      </c>
      <c r="O788" s="71">
        <f>M788+N788</f>
        <v>5785.3475395370369</v>
      </c>
      <c r="P788" s="72"/>
      <c r="Q788" s="72"/>
      <c r="R788" s="711"/>
      <c r="S788" s="704"/>
      <c r="T788" s="704"/>
      <c r="U788" s="704"/>
      <c r="V788" s="704"/>
      <c r="W788" s="704"/>
      <c r="X788" s="704"/>
      <c r="Y788" s="704"/>
      <c r="Z788" s="704"/>
      <c r="AA788" s="704"/>
      <c r="AB788" s="704"/>
      <c r="AC788" s="704"/>
      <c r="AD788" s="704"/>
      <c r="AE788" s="704"/>
      <c r="AF788" s="704"/>
      <c r="AG788" s="704"/>
      <c r="AH788" s="704"/>
      <c r="AI788" s="704"/>
      <c r="AJ788" s="704"/>
      <c r="AK788" s="704"/>
      <c r="AL788" s="704"/>
      <c r="AM788" s="704"/>
      <c r="AN788" s="704"/>
      <c r="AO788" s="704"/>
      <c r="AP788" s="704"/>
      <c r="AQ788" s="704"/>
      <c r="AR788" s="704"/>
      <c r="AS788" s="704"/>
      <c r="AT788" s="704"/>
      <c r="AU788" s="704"/>
      <c r="AV788" s="704"/>
      <c r="AW788" s="704"/>
      <c r="AX788" s="704"/>
      <c r="AY788" s="704"/>
      <c r="AZ788" s="704"/>
      <c r="BA788" s="704"/>
      <c r="BB788" s="704"/>
      <c r="BC788" s="704"/>
      <c r="BD788" s="704"/>
    </row>
    <row r="789" spans="1:950" s="95" customFormat="1" ht="19.5" customHeight="1">
      <c r="A789" s="112" t="s">
        <v>33</v>
      </c>
      <c r="B789" s="75" t="s">
        <v>39</v>
      </c>
      <c r="C789" s="76">
        <v>88274</v>
      </c>
      <c r="D789" s="86" t="s">
        <v>193</v>
      </c>
      <c r="E789" s="76" t="s">
        <v>43</v>
      </c>
      <c r="F789" s="139">
        <v>0.41899999999999998</v>
      </c>
      <c r="G789" s="1267">
        <v>28.37</v>
      </c>
      <c r="H789" s="1227">
        <f>5.79*F789</f>
        <v>2.4260099999999998</v>
      </c>
      <c r="I789" s="1232">
        <f>22.58*F789</f>
        <v>9.4610199999999995</v>
      </c>
      <c r="J789" s="214"/>
      <c r="K789" s="88"/>
      <c r="L789" s="89"/>
      <c r="M789" s="90"/>
      <c r="N789" s="91"/>
      <c r="O789" s="91"/>
      <c r="P789" s="94"/>
      <c r="R789" s="711"/>
      <c r="S789" s="711"/>
      <c r="T789" s="711"/>
      <c r="U789" s="711"/>
      <c r="V789" s="711"/>
      <c r="W789" s="711"/>
      <c r="X789" s="711"/>
      <c r="Y789" s="711"/>
      <c r="Z789" s="711"/>
      <c r="AA789" s="711"/>
      <c r="AB789" s="711"/>
      <c r="AC789" s="711"/>
      <c r="AD789" s="711"/>
      <c r="AE789" s="711"/>
      <c r="AF789" s="711"/>
      <c r="AG789" s="711"/>
      <c r="AH789" s="711"/>
      <c r="AI789" s="711"/>
      <c r="AJ789" s="711"/>
      <c r="AK789" s="711"/>
      <c r="AL789" s="711"/>
      <c r="AM789" s="711"/>
      <c r="AN789" s="711"/>
      <c r="AO789" s="711"/>
      <c r="AP789" s="711"/>
      <c r="AQ789" s="711"/>
      <c r="AR789" s="711"/>
      <c r="AS789" s="711"/>
      <c r="AT789" s="711"/>
      <c r="AU789" s="711"/>
      <c r="AV789" s="711"/>
      <c r="AW789" s="711"/>
      <c r="AX789" s="711"/>
      <c r="AY789" s="711"/>
      <c r="AZ789" s="711"/>
      <c r="BA789" s="711"/>
      <c r="BB789" s="711"/>
      <c r="BC789" s="711"/>
      <c r="BD789" s="711"/>
    </row>
    <row r="790" spans="1:950" s="95" customFormat="1" ht="17.25" customHeight="1">
      <c r="A790" s="112" t="s">
        <v>33</v>
      </c>
      <c r="B790" s="75" t="s">
        <v>39</v>
      </c>
      <c r="C790" s="76">
        <v>88316</v>
      </c>
      <c r="D790" s="86" t="s">
        <v>44</v>
      </c>
      <c r="E790" s="76" t="s">
        <v>43</v>
      </c>
      <c r="F790" s="139">
        <v>0.20899999999999999</v>
      </c>
      <c r="G790" s="1267">
        <v>18.899999999999999</v>
      </c>
      <c r="H790" s="1227">
        <f>5.68*F790</f>
        <v>1.18712</v>
      </c>
      <c r="I790" s="1232">
        <f>13.22*F790</f>
        <v>2.7629800000000002</v>
      </c>
      <c r="J790" s="214"/>
      <c r="K790" s="88"/>
      <c r="L790" s="89"/>
      <c r="M790" s="90"/>
      <c r="N790" s="91"/>
      <c r="O790" s="91"/>
      <c r="P790" s="72"/>
      <c r="Q790" s="72"/>
      <c r="R790" s="711"/>
      <c r="S790" s="711"/>
      <c r="T790" s="711"/>
      <c r="U790" s="711"/>
      <c r="V790" s="711"/>
      <c r="W790" s="711"/>
      <c r="X790" s="711"/>
      <c r="Y790" s="711"/>
      <c r="Z790" s="711"/>
      <c r="AA790" s="711"/>
      <c r="AB790" s="711"/>
      <c r="AC790" s="711"/>
      <c r="AD790" s="711"/>
      <c r="AE790" s="711"/>
      <c r="AF790" s="711"/>
      <c r="AG790" s="711"/>
      <c r="AH790" s="711"/>
      <c r="AI790" s="711"/>
      <c r="AJ790" s="711"/>
      <c r="AK790" s="711"/>
      <c r="AL790" s="711"/>
      <c r="AM790" s="711"/>
      <c r="AN790" s="711"/>
      <c r="AO790" s="711"/>
      <c r="AP790" s="711"/>
      <c r="AQ790" s="711"/>
      <c r="AR790" s="711"/>
      <c r="AS790" s="711"/>
      <c r="AT790" s="711"/>
      <c r="AU790" s="711"/>
      <c r="AV790" s="711"/>
      <c r="AW790" s="711"/>
      <c r="AX790" s="711"/>
      <c r="AY790" s="711"/>
      <c r="AZ790" s="711"/>
      <c r="BA790" s="711"/>
      <c r="BB790" s="711"/>
      <c r="BC790" s="711"/>
      <c r="BD790" s="711"/>
    </row>
    <row r="791" spans="1:950" s="95" customFormat="1" ht="50.25" customHeight="1">
      <c r="A791" s="112" t="s">
        <v>33</v>
      </c>
      <c r="B791" s="75" t="s">
        <v>39</v>
      </c>
      <c r="C791" s="76">
        <v>87283</v>
      </c>
      <c r="D791" s="86" t="s">
        <v>901</v>
      </c>
      <c r="E791" s="76" t="s">
        <v>41</v>
      </c>
      <c r="F791" s="139">
        <v>6.0000000000000001E-3</v>
      </c>
      <c r="G791" s="1267">
        <v>332.44</v>
      </c>
      <c r="H791" s="1243">
        <f>267.51*F791</f>
        <v>1.6050599999999999</v>
      </c>
      <c r="I791" s="1276">
        <f>(59.1+2.34)*F791</f>
        <v>0.36863999999999997</v>
      </c>
      <c r="J791" s="214"/>
      <c r="K791" s="88"/>
      <c r="L791" s="89"/>
      <c r="M791" s="90"/>
      <c r="N791" s="91"/>
      <c r="O791" s="91"/>
      <c r="P791" s="94"/>
      <c r="R791" s="711"/>
      <c r="S791" s="711"/>
      <c r="T791" s="711"/>
      <c r="U791" s="711"/>
      <c r="V791" s="711"/>
      <c r="W791" s="711"/>
      <c r="X791" s="711"/>
      <c r="Y791" s="711"/>
      <c r="Z791" s="711"/>
      <c r="AA791" s="711"/>
      <c r="AB791" s="711"/>
      <c r="AC791" s="711"/>
      <c r="AD791" s="711"/>
      <c r="AE791" s="711"/>
      <c r="AF791" s="711"/>
      <c r="AG791" s="711"/>
      <c r="AH791" s="711"/>
      <c r="AI791" s="711"/>
      <c r="AJ791" s="711"/>
      <c r="AK791" s="711"/>
      <c r="AL791" s="711"/>
      <c r="AM791" s="711"/>
      <c r="AN791" s="711"/>
      <c r="AO791" s="711"/>
      <c r="AP791" s="711"/>
      <c r="AQ791" s="711"/>
      <c r="AR791" s="711"/>
      <c r="AS791" s="711"/>
      <c r="AT791" s="711"/>
      <c r="AU791" s="711"/>
      <c r="AV791" s="711"/>
      <c r="AW791" s="711"/>
      <c r="AX791" s="711"/>
      <c r="AY791" s="711"/>
      <c r="AZ791" s="711"/>
      <c r="BA791" s="711"/>
      <c r="BB791" s="711"/>
      <c r="BC791" s="711"/>
      <c r="BD791" s="711"/>
    </row>
    <row r="792" spans="1:950" s="137" customFormat="1" ht="32.25" customHeight="1">
      <c r="A792" s="797" t="s">
        <v>33</v>
      </c>
      <c r="B792" s="786" t="s">
        <v>39</v>
      </c>
      <c r="C792" s="787">
        <v>91692</v>
      </c>
      <c r="D792" s="86" t="s">
        <v>93</v>
      </c>
      <c r="E792" s="787" t="s">
        <v>73</v>
      </c>
      <c r="F792" s="139">
        <v>2.1000000000000001E-2</v>
      </c>
      <c r="G792" s="1267">
        <v>26.52</v>
      </c>
      <c r="H792" s="1227">
        <f>(4.9+0.16+2.66)*F792</f>
        <v>0.16212000000000001</v>
      </c>
      <c r="I792" s="1232">
        <f>18.8*F792</f>
        <v>0.39480000000000004</v>
      </c>
      <c r="J792" s="214"/>
      <c r="K792" s="791"/>
      <c r="L792" s="792"/>
      <c r="M792" s="793"/>
      <c r="N792" s="794"/>
      <c r="O792" s="794"/>
      <c r="P792" s="94"/>
      <c r="Q792" s="94"/>
      <c r="R792" s="823"/>
      <c r="S792" s="714"/>
      <c r="T792" s="714"/>
      <c r="U792" s="714"/>
      <c r="V792" s="714"/>
      <c r="W792" s="714"/>
      <c r="X792" s="714"/>
      <c r="Y792" s="714"/>
      <c r="Z792" s="714"/>
      <c r="AA792" s="714"/>
      <c r="AB792" s="714"/>
      <c r="AC792" s="714"/>
      <c r="AD792" s="714"/>
      <c r="AE792" s="714"/>
      <c r="AF792" s="714"/>
      <c r="AG792" s="714"/>
      <c r="AH792" s="714"/>
      <c r="AI792" s="714"/>
      <c r="AJ792" s="714"/>
      <c r="AK792" s="714"/>
      <c r="AL792" s="714"/>
      <c r="AM792" s="714"/>
      <c r="AN792" s="714"/>
      <c r="AO792" s="714"/>
      <c r="AP792" s="714"/>
      <c r="AQ792" s="714"/>
      <c r="AR792" s="714"/>
      <c r="AS792" s="714"/>
      <c r="AT792" s="714"/>
      <c r="AU792" s="714"/>
      <c r="AV792" s="714"/>
      <c r="AW792" s="714"/>
      <c r="AX792" s="714"/>
      <c r="AY792" s="714"/>
      <c r="AZ792" s="714"/>
      <c r="BA792" s="714"/>
      <c r="BB792" s="714"/>
      <c r="BC792" s="714"/>
      <c r="BD792" s="714"/>
    </row>
    <row r="793" spans="1:950" s="137" customFormat="1" ht="32.25" customHeight="1">
      <c r="A793" s="797" t="s">
        <v>33</v>
      </c>
      <c r="B793" s="786" t="s">
        <v>39</v>
      </c>
      <c r="C793" s="787">
        <v>91693</v>
      </c>
      <c r="D793" s="86" t="s">
        <v>94</v>
      </c>
      <c r="E793" s="787" t="s">
        <v>79</v>
      </c>
      <c r="F793" s="139">
        <v>0.39800000000000002</v>
      </c>
      <c r="G793" s="1267">
        <v>23.8</v>
      </c>
      <c r="H793" s="1227">
        <f>(4.9+0.1)*F793</f>
        <v>1.9900000000000002</v>
      </c>
      <c r="I793" s="1232">
        <f>18.8*F793</f>
        <v>7.4824000000000011</v>
      </c>
      <c r="J793" s="214"/>
      <c r="K793" s="791"/>
      <c r="L793" s="792"/>
      <c r="M793" s="793"/>
      <c r="N793" s="794"/>
      <c r="O793" s="794"/>
      <c r="P793" s="94"/>
      <c r="Q793" s="94"/>
      <c r="R793" s="823"/>
      <c r="S793" s="714"/>
      <c r="T793" s="714"/>
      <c r="U793" s="714"/>
      <c r="V793" s="714"/>
      <c r="W793" s="714"/>
      <c r="X793" s="714"/>
      <c r="Y793" s="714"/>
      <c r="Z793" s="714"/>
      <c r="AA793" s="714"/>
      <c r="AB793" s="714"/>
      <c r="AC793" s="714"/>
      <c r="AD793" s="714"/>
      <c r="AE793" s="714"/>
      <c r="AF793" s="714"/>
      <c r="AG793" s="714"/>
      <c r="AH793" s="714"/>
      <c r="AI793" s="714"/>
      <c r="AJ793" s="714"/>
      <c r="AK793" s="714"/>
      <c r="AL793" s="714"/>
      <c r="AM793" s="714"/>
      <c r="AN793" s="714"/>
      <c r="AO793" s="714"/>
      <c r="AP793" s="714"/>
      <c r="AQ793" s="714"/>
      <c r="AR793" s="714"/>
      <c r="AS793" s="714"/>
      <c r="AT793" s="714"/>
      <c r="AU793" s="714"/>
      <c r="AV793" s="714"/>
      <c r="AW793" s="714"/>
      <c r="AX793" s="714"/>
      <c r="AY793" s="714"/>
      <c r="AZ793" s="714"/>
      <c r="BA793" s="714"/>
      <c r="BB793" s="714"/>
      <c r="BC793" s="714"/>
      <c r="BD793" s="714"/>
    </row>
    <row r="794" spans="1:950" s="73" customFormat="1" ht="16.5" customHeight="1">
      <c r="A794" s="112" t="s">
        <v>33</v>
      </c>
      <c r="B794" s="75" t="s">
        <v>45</v>
      </c>
      <c r="C794" s="76">
        <v>34747</v>
      </c>
      <c r="D794" s="86" t="s">
        <v>233</v>
      </c>
      <c r="E794" s="76" t="s">
        <v>47</v>
      </c>
      <c r="F794" s="139">
        <v>1.04</v>
      </c>
      <c r="G794" s="1267">
        <v>70.84</v>
      </c>
      <c r="H794" s="1227">
        <f>F794*G794</f>
        <v>73.673600000000008</v>
      </c>
      <c r="I794" s="1232"/>
      <c r="J794" s="214"/>
      <c r="K794" s="88"/>
      <c r="L794" s="89"/>
      <c r="M794" s="90"/>
      <c r="N794" s="91"/>
      <c r="O794" s="91"/>
      <c r="P794" s="72"/>
      <c r="Q794" s="72"/>
      <c r="R794" s="711"/>
      <c r="S794" s="704"/>
      <c r="T794" s="704"/>
      <c r="U794" s="704"/>
      <c r="V794" s="704"/>
      <c r="W794" s="704"/>
      <c r="X794" s="704"/>
      <c r="Y794" s="704"/>
      <c r="Z794" s="704"/>
      <c r="AA794" s="704"/>
      <c r="AB794" s="704"/>
      <c r="AC794" s="704"/>
      <c r="AD794" s="704"/>
      <c r="AE794" s="704"/>
      <c r="AF794" s="704"/>
      <c r="AG794" s="704"/>
      <c r="AH794" s="704"/>
      <c r="AI794" s="704"/>
      <c r="AJ794" s="704"/>
      <c r="AK794" s="704"/>
      <c r="AL794" s="704"/>
      <c r="AM794" s="704"/>
      <c r="AN794" s="704"/>
      <c r="AO794" s="704"/>
      <c r="AP794" s="704"/>
      <c r="AQ794" s="704"/>
      <c r="AR794" s="704"/>
      <c r="AS794" s="704"/>
      <c r="AT794" s="704"/>
      <c r="AU794" s="704"/>
      <c r="AV794" s="704"/>
      <c r="AW794" s="704"/>
      <c r="AX794" s="704"/>
      <c r="AY794" s="704"/>
      <c r="AZ794" s="704"/>
      <c r="BA794" s="704"/>
      <c r="BB794" s="704"/>
      <c r="BC794" s="704"/>
      <c r="BD794" s="704"/>
    </row>
    <row r="795" spans="1:950">
      <c r="A795" s="74"/>
      <c r="B795" s="106"/>
      <c r="C795" s="107"/>
      <c r="D795" s="77"/>
      <c r="E795" s="78"/>
      <c r="F795" s="139"/>
      <c r="G795" s="1267"/>
      <c r="H795" s="1249"/>
      <c r="I795" s="1267"/>
      <c r="J795" s="883"/>
      <c r="K795" s="88"/>
      <c r="L795" s="89"/>
      <c r="M795" s="90"/>
      <c r="N795" s="108"/>
      <c r="O795" s="108"/>
      <c r="P795" s="94"/>
      <c r="Q795" s="95"/>
      <c r="R795" s="711"/>
      <c r="S795" s="702"/>
      <c r="T795" s="702"/>
      <c r="U795" s="702"/>
      <c r="V795" s="702"/>
      <c r="W795" s="702"/>
      <c r="X795" s="702"/>
      <c r="Y795" s="702"/>
      <c r="Z795" s="702"/>
      <c r="AA795" s="702"/>
      <c r="AB795" s="702"/>
      <c r="AC795" s="702"/>
      <c r="AD795" s="702"/>
      <c r="AE795" s="702"/>
      <c r="AF795" s="702"/>
      <c r="AG795" s="702"/>
      <c r="AH795" s="702"/>
      <c r="AI795" s="702"/>
      <c r="AJ795" s="702"/>
      <c r="AK795" s="702"/>
      <c r="AL795" s="702"/>
      <c r="AM795" s="702"/>
      <c r="AN795" s="702"/>
      <c r="AO795" s="702"/>
      <c r="AP795" s="702"/>
      <c r="AQ795" s="702"/>
      <c r="AR795" s="702"/>
      <c r="AS795" s="702"/>
      <c r="AT795" s="702"/>
      <c r="AU795" s="702"/>
      <c r="AV795" s="702"/>
      <c r="AW795" s="702"/>
      <c r="AX795" s="702"/>
      <c r="AY795" s="702"/>
      <c r="AZ795" s="702"/>
      <c r="BA795" s="702"/>
      <c r="BB795" s="702"/>
      <c r="BC795" s="702"/>
      <c r="BD795" s="702"/>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c r="HO795"/>
      <c r="HP795"/>
      <c r="HQ795"/>
      <c r="HR795"/>
      <c r="HS795"/>
      <c r="HT795"/>
      <c r="HU795"/>
      <c r="HV795"/>
      <c r="HW795"/>
      <c r="HX795"/>
      <c r="HY795"/>
      <c r="HZ795"/>
      <c r="IA795"/>
      <c r="IB795"/>
      <c r="IC795"/>
      <c r="ID795"/>
      <c r="IE795"/>
      <c r="IF795"/>
      <c r="IG795"/>
      <c r="IH795"/>
      <c r="II795"/>
      <c r="IJ795"/>
      <c r="IK795"/>
      <c r="IL795"/>
      <c r="IM795"/>
      <c r="IN795"/>
      <c r="IO795"/>
      <c r="IP795"/>
      <c r="IQ795"/>
      <c r="IR795"/>
      <c r="IS795"/>
      <c r="IT795"/>
      <c r="IU795"/>
      <c r="IV795"/>
      <c r="IW795"/>
      <c r="IX795"/>
      <c r="IY795"/>
      <c r="IZ795"/>
      <c r="JA795"/>
      <c r="JB795"/>
      <c r="JC795"/>
      <c r="JD795"/>
      <c r="JE795"/>
      <c r="JF795"/>
      <c r="JG795"/>
      <c r="JH795"/>
      <c r="JI795"/>
      <c r="JJ795"/>
      <c r="JK795"/>
      <c r="JL795"/>
      <c r="JM795"/>
      <c r="JN795"/>
      <c r="JO795"/>
      <c r="JP795"/>
      <c r="JQ795"/>
      <c r="JR795"/>
      <c r="JS795"/>
      <c r="JT795"/>
      <c r="JU795"/>
      <c r="JV795"/>
      <c r="JW795"/>
      <c r="JX795"/>
      <c r="JY795"/>
      <c r="JZ795"/>
      <c r="KA795"/>
      <c r="KB795"/>
      <c r="KC795"/>
      <c r="KD795"/>
      <c r="KE795"/>
      <c r="KF795"/>
      <c r="KG795"/>
      <c r="KH795"/>
      <c r="KI795"/>
      <c r="KJ795"/>
      <c r="KK795"/>
      <c r="KL795"/>
      <c r="KM795"/>
      <c r="KN795"/>
      <c r="KO795"/>
      <c r="KP795"/>
      <c r="KQ795"/>
      <c r="KR795"/>
      <c r="KS795"/>
      <c r="KT795"/>
      <c r="KU795"/>
      <c r="KV795"/>
      <c r="KW795"/>
      <c r="KX795"/>
      <c r="KY795"/>
      <c r="KZ795"/>
      <c r="LA795"/>
      <c r="LB795"/>
      <c r="LC795"/>
      <c r="LD795"/>
      <c r="LE795"/>
      <c r="LF795"/>
      <c r="LG795"/>
      <c r="LH795"/>
      <c r="LI795"/>
      <c r="LJ795"/>
      <c r="LK795"/>
      <c r="LL795"/>
      <c r="LM795"/>
      <c r="LN795"/>
      <c r="LO795"/>
      <c r="LP795"/>
      <c r="LQ795"/>
      <c r="LR795"/>
      <c r="LS795"/>
      <c r="LT795"/>
      <c r="LU795"/>
      <c r="LV795"/>
      <c r="LW795"/>
      <c r="LX795"/>
      <c r="LY795"/>
      <c r="LZ795"/>
      <c r="MA795"/>
      <c r="MB795"/>
      <c r="MC795"/>
      <c r="MD795"/>
      <c r="ME795"/>
      <c r="MF795"/>
      <c r="MG795"/>
      <c r="MH795"/>
      <c r="MI795"/>
      <c r="MJ795"/>
      <c r="MK795"/>
      <c r="ML795"/>
      <c r="MM795"/>
      <c r="MN795"/>
      <c r="MO795"/>
      <c r="MP795"/>
      <c r="MQ795"/>
      <c r="MR795"/>
      <c r="MS795"/>
      <c r="MT795"/>
      <c r="MU795"/>
      <c r="MV795"/>
      <c r="MW795"/>
      <c r="MX795"/>
      <c r="MY795"/>
      <c r="MZ795"/>
      <c r="NA795"/>
      <c r="NB795"/>
      <c r="NC795"/>
      <c r="ND795"/>
      <c r="NE795"/>
      <c r="NF795"/>
      <c r="NG795"/>
      <c r="NH795"/>
      <c r="NI795"/>
      <c r="NJ795"/>
      <c r="NK795"/>
      <c r="NL795"/>
      <c r="NM795"/>
      <c r="NN795"/>
      <c r="NO795"/>
      <c r="NP795"/>
      <c r="NQ795"/>
      <c r="NR795"/>
      <c r="NS795"/>
      <c r="NT795"/>
      <c r="NU795"/>
      <c r="NV795"/>
      <c r="NW795"/>
      <c r="NX795"/>
      <c r="NY795"/>
      <c r="NZ795"/>
      <c r="OA795"/>
      <c r="OB795"/>
      <c r="OC795"/>
      <c r="OD795"/>
      <c r="OE795"/>
      <c r="OF795"/>
      <c r="OG795"/>
      <c r="OH795"/>
      <c r="OI795"/>
      <c r="OJ795"/>
      <c r="OK795"/>
      <c r="OL795"/>
      <c r="OM795"/>
      <c r="ON795"/>
      <c r="OO795"/>
      <c r="OP795"/>
      <c r="OQ795"/>
      <c r="OR795"/>
      <c r="OS795"/>
      <c r="OT795"/>
      <c r="OU795"/>
      <c r="OV795"/>
      <c r="OW795"/>
      <c r="OX795"/>
      <c r="OY795"/>
      <c r="OZ795"/>
      <c r="PA795"/>
      <c r="PB795"/>
      <c r="PC795"/>
      <c r="PD795"/>
      <c r="PE795"/>
      <c r="PF795"/>
      <c r="PG795"/>
      <c r="PH795"/>
      <c r="PI795"/>
      <c r="PJ795"/>
      <c r="PK795"/>
      <c r="PL795"/>
      <c r="PM795"/>
      <c r="PN795"/>
      <c r="PO795"/>
      <c r="PP795"/>
      <c r="PQ795"/>
      <c r="PR795"/>
      <c r="PS795"/>
      <c r="PT795"/>
      <c r="PU795"/>
      <c r="PV795"/>
      <c r="PW795"/>
      <c r="PX795"/>
      <c r="PY795"/>
      <c r="PZ795"/>
      <c r="QA795"/>
      <c r="QB795"/>
      <c r="QC795"/>
      <c r="QD795"/>
      <c r="QE795"/>
      <c r="QF795"/>
      <c r="QG795"/>
      <c r="QH795"/>
      <c r="QI795"/>
      <c r="QJ795"/>
      <c r="QK795"/>
      <c r="QL795"/>
      <c r="QM795"/>
      <c r="QN795"/>
      <c r="QO795"/>
      <c r="QP795"/>
      <c r="QQ795"/>
      <c r="QR795"/>
      <c r="QS795"/>
      <c r="QT795"/>
      <c r="QU795"/>
      <c r="QV795"/>
      <c r="QW795"/>
      <c r="QX795"/>
      <c r="QY795"/>
      <c r="QZ795"/>
      <c r="RA795"/>
      <c r="RB795"/>
      <c r="RC795"/>
      <c r="RD795"/>
      <c r="RE795"/>
      <c r="RF795"/>
      <c r="RG795"/>
      <c r="RH795"/>
      <c r="RI795"/>
      <c r="RJ795"/>
      <c r="RK795"/>
      <c r="RL795"/>
      <c r="RM795"/>
      <c r="RN795"/>
      <c r="RO795"/>
      <c r="RP795"/>
      <c r="RQ795"/>
      <c r="RR795"/>
      <c r="RS795"/>
      <c r="RT795"/>
      <c r="RU795"/>
      <c r="RV795"/>
      <c r="RW795"/>
      <c r="RX795"/>
      <c r="RY795"/>
      <c r="RZ795"/>
      <c r="SA795"/>
      <c r="SB795"/>
      <c r="SC795"/>
      <c r="SD795"/>
      <c r="SE795"/>
      <c r="SF795"/>
      <c r="SG795"/>
      <c r="SH795"/>
      <c r="SI795"/>
      <c r="SJ795"/>
      <c r="SK795"/>
      <c r="SL795"/>
      <c r="SM795"/>
      <c r="SN795"/>
      <c r="SO795"/>
      <c r="SP795"/>
      <c r="SQ795"/>
      <c r="SR795"/>
      <c r="SS795"/>
      <c r="ST795"/>
      <c r="SU795"/>
      <c r="SV795"/>
      <c r="SW795"/>
      <c r="SX795"/>
      <c r="SY795"/>
      <c r="SZ795"/>
      <c r="TA795"/>
      <c r="TB795"/>
      <c r="TC795"/>
      <c r="TD795"/>
      <c r="TE795"/>
      <c r="TF795"/>
      <c r="TG795"/>
      <c r="TH795"/>
      <c r="TI795"/>
      <c r="TJ795"/>
      <c r="TK795"/>
      <c r="TL795"/>
      <c r="TM795"/>
      <c r="TN795"/>
      <c r="TO795"/>
      <c r="TP795"/>
      <c r="TQ795"/>
      <c r="TR795"/>
      <c r="TS795"/>
      <c r="TT795"/>
      <c r="TU795"/>
      <c r="TV795"/>
      <c r="TW795"/>
      <c r="TX795"/>
      <c r="TY795"/>
      <c r="TZ795"/>
      <c r="UA795"/>
      <c r="UB795"/>
      <c r="UC795"/>
      <c r="UD795"/>
      <c r="UE795"/>
      <c r="UF795"/>
      <c r="UG795"/>
      <c r="UH795"/>
      <c r="UI795"/>
      <c r="UJ795"/>
      <c r="UK795"/>
      <c r="UL795"/>
      <c r="UM795"/>
      <c r="UN795"/>
      <c r="UO795"/>
      <c r="UP795"/>
      <c r="UQ795"/>
      <c r="UR795"/>
      <c r="US795"/>
      <c r="UT795"/>
      <c r="UU795"/>
      <c r="UV795"/>
      <c r="UW795"/>
      <c r="UX795"/>
      <c r="UY795"/>
      <c r="UZ795"/>
      <c r="VA795"/>
      <c r="VB795"/>
      <c r="VC795"/>
      <c r="VD795"/>
      <c r="VE795"/>
      <c r="VF795"/>
      <c r="VG795"/>
      <c r="VH795"/>
      <c r="VI795"/>
      <c r="VJ795"/>
      <c r="VK795"/>
      <c r="VL795"/>
      <c r="VM795"/>
      <c r="VN795"/>
      <c r="VO795"/>
      <c r="VP795"/>
      <c r="VQ795"/>
      <c r="VR795"/>
      <c r="VS795"/>
      <c r="VT795"/>
      <c r="VU795"/>
      <c r="VV795"/>
      <c r="VW795"/>
      <c r="VX795"/>
      <c r="VY795"/>
      <c r="VZ795"/>
      <c r="WA795"/>
      <c r="WB795"/>
      <c r="WC795"/>
      <c r="WD795"/>
      <c r="WE795"/>
      <c r="WF795"/>
      <c r="WG795"/>
      <c r="WH795"/>
      <c r="WI795"/>
      <c r="WJ795"/>
      <c r="WK795"/>
      <c r="WL795"/>
      <c r="WM795"/>
      <c r="WN795"/>
      <c r="WO795"/>
      <c r="WP795"/>
      <c r="WQ795"/>
      <c r="WR795"/>
      <c r="WS795"/>
      <c r="WT795"/>
      <c r="WU795"/>
      <c r="WV795"/>
      <c r="WW795"/>
      <c r="WX795"/>
      <c r="WY795"/>
      <c r="WZ795"/>
      <c r="XA795"/>
      <c r="XB795"/>
      <c r="XC795"/>
      <c r="XD795"/>
      <c r="XE795"/>
      <c r="XF795"/>
      <c r="XG795"/>
      <c r="XH795"/>
      <c r="XI795"/>
      <c r="XJ795"/>
      <c r="XK795"/>
      <c r="XL795"/>
      <c r="XM795"/>
      <c r="XN795"/>
      <c r="XO795"/>
      <c r="XP795"/>
      <c r="XQ795"/>
      <c r="XR795"/>
      <c r="XS795"/>
      <c r="XT795"/>
      <c r="XU795"/>
      <c r="XV795"/>
      <c r="XW795"/>
      <c r="XX795"/>
      <c r="XY795"/>
      <c r="XZ795"/>
      <c r="YA795"/>
      <c r="YB795"/>
      <c r="YC795"/>
      <c r="YD795"/>
      <c r="YE795"/>
      <c r="YF795"/>
      <c r="YG795"/>
      <c r="YH795"/>
      <c r="YI795"/>
      <c r="YJ795"/>
      <c r="YK795"/>
      <c r="YL795"/>
      <c r="YM795"/>
      <c r="YN795"/>
      <c r="YO795"/>
      <c r="YP795"/>
      <c r="YQ795"/>
      <c r="YR795"/>
      <c r="YS795"/>
      <c r="YT795"/>
      <c r="YU795"/>
      <c r="YV795"/>
      <c r="YW795"/>
      <c r="YX795"/>
      <c r="YY795"/>
      <c r="YZ795"/>
      <c r="ZA795"/>
      <c r="ZB795"/>
      <c r="ZC795"/>
      <c r="ZD795"/>
      <c r="ZE795"/>
      <c r="ZF795"/>
      <c r="ZG795"/>
      <c r="ZH795"/>
      <c r="ZI795"/>
      <c r="ZJ795"/>
      <c r="ZK795"/>
      <c r="ZL795"/>
      <c r="ZM795"/>
      <c r="ZN795"/>
      <c r="ZO795"/>
      <c r="ZP795"/>
      <c r="ZQ795"/>
      <c r="ZR795"/>
      <c r="ZS795"/>
      <c r="ZT795"/>
      <c r="ZU795"/>
      <c r="ZV795"/>
      <c r="ZW795"/>
      <c r="ZX795"/>
      <c r="ZY795"/>
      <c r="ZZ795"/>
      <c r="AAA795"/>
      <c r="AAB795"/>
      <c r="AAC795"/>
      <c r="AAD795"/>
      <c r="AAE795"/>
      <c r="AAF795"/>
      <c r="AAG795"/>
      <c r="AAH795"/>
      <c r="AAI795"/>
      <c r="AAJ795"/>
      <c r="AAK795"/>
      <c r="AAL795"/>
      <c r="AAM795"/>
      <c r="AAN795"/>
      <c r="AAO795"/>
      <c r="AAP795"/>
      <c r="AAQ795"/>
      <c r="AAR795"/>
      <c r="AAS795"/>
      <c r="AAT795"/>
      <c r="AAU795"/>
      <c r="AAV795"/>
      <c r="AAW795"/>
      <c r="AAX795"/>
      <c r="AAY795"/>
      <c r="AAZ795"/>
      <c r="ABA795"/>
      <c r="ABB795"/>
      <c r="ABC795"/>
      <c r="ABD795"/>
      <c r="ABE795"/>
      <c r="ABF795"/>
      <c r="ABG795"/>
      <c r="ABH795"/>
      <c r="ABI795"/>
      <c r="ABJ795"/>
      <c r="ABK795"/>
      <c r="ABL795"/>
      <c r="ABM795"/>
      <c r="ABN795"/>
      <c r="ABO795"/>
      <c r="ABP795"/>
      <c r="ABQ795"/>
      <c r="ABR795"/>
      <c r="ABS795"/>
      <c r="ABT795"/>
      <c r="ABU795"/>
      <c r="ABV795"/>
      <c r="ABW795"/>
      <c r="ABX795"/>
      <c r="ABY795"/>
      <c r="ABZ795"/>
      <c r="ACA795"/>
      <c r="ACB795"/>
      <c r="ACC795"/>
      <c r="ACD795"/>
      <c r="ACE795"/>
      <c r="ACF795"/>
      <c r="ACG795"/>
      <c r="ACH795"/>
      <c r="ACI795"/>
      <c r="ACJ795"/>
      <c r="ACK795"/>
      <c r="ACL795"/>
      <c r="ACM795"/>
      <c r="ACN795"/>
      <c r="ACO795"/>
      <c r="ACP795"/>
      <c r="ACQ795"/>
      <c r="ACR795"/>
      <c r="ACS795"/>
      <c r="ACT795"/>
      <c r="ACU795"/>
      <c r="ACV795"/>
      <c r="ACW795"/>
      <c r="ACX795"/>
      <c r="ACY795"/>
      <c r="ACZ795"/>
      <c r="ADA795"/>
      <c r="ADB795"/>
      <c r="ADC795"/>
      <c r="ADD795"/>
      <c r="ADE795"/>
      <c r="ADF795"/>
      <c r="ADG795"/>
      <c r="ADH795"/>
      <c r="ADI795"/>
      <c r="ADJ795"/>
      <c r="ADK795"/>
      <c r="ADL795"/>
      <c r="ADM795"/>
      <c r="ADN795"/>
      <c r="ADO795"/>
      <c r="ADP795"/>
      <c r="ADQ795"/>
      <c r="ADR795"/>
      <c r="ADS795"/>
      <c r="ADT795"/>
      <c r="ADU795"/>
      <c r="ADV795"/>
      <c r="ADW795"/>
      <c r="ADX795"/>
      <c r="ADY795"/>
      <c r="ADZ795"/>
      <c r="AEA795"/>
      <c r="AEB795"/>
      <c r="AEC795"/>
      <c r="AED795"/>
      <c r="AEE795"/>
      <c r="AEF795"/>
      <c r="AEG795"/>
      <c r="AEH795"/>
      <c r="AEI795"/>
      <c r="AEJ795"/>
      <c r="AEK795"/>
      <c r="AEL795"/>
      <c r="AEM795"/>
      <c r="AEN795"/>
      <c r="AEO795"/>
      <c r="AEP795"/>
      <c r="AEQ795"/>
      <c r="AER795"/>
      <c r="AES795"/>
      <c r="AET795"/>
      <c r="AEU795"/>
      <c r="AEV795"/>
      <c r="AEW795"/>
      <c r="AEX795"/>
      <c r="AEY795"/>
      <c r="AEZ795"/>
      <c r="AFA795"/>
      <c r="AFB795"/>
      <c r="AFC795"/>
      <c r="AFD795"/>
      <c r="AFE795"/>
      <c r="AFF795"/>
      <c r="AFG795"/>
      <c r="AFH795"/>
      <c r="AFI795"/>
      <c r="AFJ795"/>
      <c r="AFK795"/>
      <c r="AFL795"/>
      <c r="AFM795"/>
      <c r="AFN795"/>
      <c r="AFO795"/>
      <c r="AFP795"/>
      <c r="AFQ795"/>
      <c r="AFR795"/>
      <c r="AFS795"/>
      <c r="AFT795"/>
      <c r="AFU795"/>
      <c r="AFV795"/>
      <c r="AFW795"/>
      <c r="AFX795"/>
      <c r="AFY795"/>
      <c r="AFZ795"/>
      <c r="AGA795"/>
      <c r="AGB795"/>
      <c r="AGC795"/>
      <c r="AGD795"/>
      <c r="AGE795"/>
      <c r="AGF795"/>
      <c r="AGG795"/>
      <c r="AGH795"/>
      <c r="AGI795"/>
      <c r="AGJ795"/>
      <c r="AGK795"/>
      <c r="AGL795"/>
      <c r="AGM795"/>
      <c r="AGN795"/>
      <c r="AGO795"/>
      <c r="AGP795"/>
      <c r="AGQ795"/>
      <c r="AGR795"/>
      <c r="AGS795"/>
      <c r="AGT795"/>
      <c r="AGU795"/>
      <c r="AGV795"/>
      <c r="AGW795"/>
      <c r="AGX795"/>
      <c r="AGY795"/>
      <c r="AGZ795"/>
      <c r="AHA795"/>
      <c r="AHB795"/>
      <c r="AHC795"/>
      <c r="AHD795"/>
      <c r="AHE795"/>
      <c r="AHF795"/>
      <c r="AHG795"/>
      <c r="AHH795"/>
      <c r="AHI795"/>
      <c r="AHJ795"/>
      <c r="AHK795"/>
      <c r="AHL795"/>
      <c r="AHM795"/>
      <c r="AHN795"/>
      <c r="AHO795"/>
      <c r="AHP795"/>
      <c r="AHQ795"/>
      <c r="AHR795"/>
      <c r="AHS795"/>
      <c r="AHT795"/>
      <c r="AHU795"/>
      <c r="AHV795"/>
      <c r="AHW795"/>
      <c r="AHX795"/>
      <c r="AHY795"/>
      <c r="AHZ795"/>
      <c r="AIA795"/>
      <c r="AIB795"/>
      <c r="AIC795"/>
      <c r="AID795"/>
      <c r="AIE795"/>
      <c r="AIF795"/>
      <c r="AIG795"/>
      <c r="AIH795"/>
      <c r="AII795"/>
      <c r="AIJ795"/>
      <c r="AIK795"/>
      <c r="AIL795"/>
      <c r="AIM795"/>
      <c r="AIN795"/>
      <c r="AIO795"/>
      <c r="AIP795"/>
      <c r="AIQ795"/>
      <c r="AIR795"/>
      <c r="AIS795"/>
      <c r="AIT795"/>
      <c r="AIU795"/>
      <c r="AIV795"/>
      <c r="AIW795"/>
      <c r="AIX795"/>
      <c r="AIY795"/>
      <c r="AIZ795"/>
      <c r="AJA795"/>
      <c r="AJB795"/>
      <c r="AJC795"/>
      <c r="AJD795"/>
      <c r="AJE795"/>
      <c r="AJF795"/>
      <c r="AJG795"/>
      <c r="AJH795"/>
      <c r="AJI795"/>
      <c r="AJJ795"/>
      <c r="AJK795"/>
      <c r="AJL795"/>
      <c r="AJM795"/>
      <c r="AJN795"/>
    </row>
    <row r="796" spans="1:950" s="72" customFormat="1" ht="41.25" customHeight="1">
      <c r="A796" s="64" t="s">
        <v>33</v>
      </c>
      <c r="B796" s="65">
        <v>98688</v>
      </c>
      <c r="C796" s="66" t="s">
        <v>226</v>
      </c>
      <c r="D796" s="671" t="s">
        <v>903</v>
      </c>
      <c r="E796" s="66" t="s">
        <v>47</v>
      </c>
      <c r="F796" s="856">
        <f>'MEMÓRIA DE CÁLCULO'!$J$37</f>
        <v>281.17</v>
      </c>
      <c r="G796" s="1264"/>
      <c r="H796" s="1236">
        <f>ROUND(SUM(H797:H800),2)</f>
        <v>35.01</v>
      </c>
      <c r="I796" s="1246">
        <f>ROUND(SUM(I797:I800),2)</f>
        <v>2.62</v>
      </c>
      <c r="J796" s="211">
        <f>H796+I796</f>
        <v>37.629999999999995</v>
      </c>
      <c r="K796" s="209">
        <f>F796*H796</f>
        <v>9843.7616999999991</v>
      </c>
      <c r="L796" s="210">
        <f>F796*I796</f>
        <v>736.66540000000009</v>
      </c>
      <c r="M796" s="211">
        <f>K796+L796</f>
        <v>10580.427099999999</v>
      </c>
      <c r="N796" s="212">
        <f>M796*$N$5</f>
        <v>2672.5188859930399</v>
      </c>
      <c r="O796" s="212">
        <f>M796+N796</f>
        <v>13252.945985993039</v>
      </c>
      <c r="R796" s="711"/>
      <c r="S796" s="723"/>
      <c r="T796" s="723"/>
      <c r="U796" s="723"/>
      <c r="V796" s="723"/>
      <c r="W796" s="723"/>
      <c r="X796" s="723"/>
      <c r="Y796" s="723"/>
      <c r="Z796" s="723"/>
      <c r="AA796" s="723"/>
      <c r="AB796" s="723"/>
      <c r="AC796" s="723"/>
      <c r="AD796" s="723"/>
      <c r="AE796" s="723"/>
      <c r="AF796" s="723"/>
      <c r="AG796" s="723"/>
      <c r="AH796" s="723"/>
      <c r="AI796" s="723"/>
      <c r="AJ796" s="723"/>
      <c r="AK796" s="723"/>
      <c r="AL796" s="723"/>
      <c r="AM796" s="723"/>
      <c r="AN796" s="723"/>
      <c r="AO796" s="723"/>
      <c r="AP796" s="723"/>
      <c r="AQ796" s="723"/>
      <c r="AR796" s="723"/>
      <c r="AS796" s="723"/>
      <c r="AT796" s="723"/>
      <c r="AU796" s="723"/>
      <c r="AV796" s="723"/>
      <c r="AW796" s="723"/>
      <c r="AX796" s="723"/>
      <c r="AY796" s="723"/>
      <c r="AZ796" s="723"/>
      <c r="BA796" s="723"/>
      <c r="BB796" s="723"/>
      <c r="BC796" s="723"/>
      <c r="BD796" s="723"/>
    </row>
    <row r="797" spans="1:950" s="94" customFormat="1" ht="27.75" customHeight="1">
      <c r="A797" s="112" t="s">
        <v>33</v>
      </c>
      <c r="B797" s="75" t="s">
        <v>39</v>
      </c>
      <c r="C797" s="76">
        <v>88316</v>
      </c>
      <c r="D797" s="86" t="s">
        <v>44</v>
      </c>
      <c r="E797" s="76" t="s">
        <v>43</v>
      </c>
      <c r="F797" s="139">
        <v>5.1999999999999998E-2</v>
      </c>
      <c r="G797" s="1267">
        <v>18.899999999999999</v>
      </c>
      <c r="H797" s="1227">
        <f>5.68*F797</f>
        <v>0.29535999999999996</v>
      </c>
      <c r="I797" s="1232">
        <f>13.22*F797</f>
        <v>0.68744000000000005</v>
      </c>
      <c r="J797" s="214"/>
      <c r="K797" s="88"/>
      <c r="L797" s="89"/>
      <c r="M797" s="90"/>
      <c r="N797" s="215"/>
      <c r="O797" s="215"/>
      <c r="Q797" s="95"/>
      <c r="R797" s="711"/>
      <c r="S797" s="724"/>
      <c r="T797" s="724"/>
      <c r="U797" s="724"/>
      <c r="V797" s="724"/>
      <c r="W797" s="724"/>
      <c r="X797" s="724"/>
      <c r="Y797" s="724"/>
      <c r="Z797" s="724"/>
      <c r="AA797" s="724"/>
      <c r="AB797" s="724"/>
      <c r="AC797" s="724"/>
      <c r="AD797" s="724"/>
      <c r="AE797" s="724"/>
      <c r="AF797" s="724"/>
      <c r="AG797" s="724"/>
      <c r="AH797" s="724"/>
      <c r="AI797" s="724"/>
      <c r="AJ797" s="724"/>
      <c r="AK797" s="724"/>
      <c r="AL797" s="724"/>
      <c r="AM797" s="724"/>
      <c r="AN797" s="724"/>
      <c r="AO797" s="724"/>
      <c r="AP797" s="724"/>
      <c r="AQ797" s="724"/>
      <c r="AR797" s="724"/>
      <c r="AS797" s="724"/>
      <c r="AT797" s="724"/>
      <c r="AU797" s="724"/>
      <c r="AV797" s="724"/>
      <c r="AW797" s="724"/>
      <c r="AX797" s="724"/>
      <c r="AY797" s="724"/>
      <c r="AZ797" s="724"/>
      <c r="BA797" s="724"/>
      <c r="BB797" s="724"/>
      <c r="BC797" s="724"/>
      <c r="BD797" s="724"/>
    </row>
    <row r="798" spans="1:950" ht="22.5" customHeight="1">
      <c r="A798" s="112" t="s">
        <v>33</v>
      </c>
      <c r="B798" s="112" t="s">
        <v>39</v>
      </c>
      <c r="C798" s="216">
        <v>88309</v>
      </c>
      <c r="D798" s="206" t="s">
        <v>82</v>
      </c>
      <c r="E798" s="75" t="s">
        <v>43</v>
      </c>
      <c r="F798" s="139">
        <v>0.10299999999999999</v>
      </c>
      <c r="G798" s="1267">
        <v>24.51</v>
      </c>
      <c r="H798" s="1227">
        <f>5.79*F798</f>
        <v>0.59636999999999996</v>
      </c>
      <c r="I798" s="1232">
        <f>18.72*F798</f>
        <v>1.9281599999999999</v>
      </c>
      <c r="J798" s="214"/>
      <c r="K798" s="88"/>
      <c r="L798" s="89"/>
      <c r="M798" s="90"/>
      <c r="N798" s="215"/>
      <c r="O798" s="215"/>
      <c r="P798" s="72"/>
      <c r="Q798" s="72"/>
      <c r="R798" s="711"/>
      <c r="S798" s="702"/>
      <c r="T798" s="702"/>
      <c r="U798" s="702"/>
      <c r="V798" s="702"/>
      <c r="W798" s="702"/>
      <c r="X798" s="702"/>
      <c r="Y798" s="702"/>
      <c r="Z798" s="702"/>
      <c r="AA798" s="702"/>
      <c r="AB798" s="702"/>
      <c r="AC798" s="702"/>
      <c r="AD798" s="702"/>
      <c r="AE798" s="702"/>
      <c r="AF798" s="702"/>
      <c r="AG798" s="702"/>
      <c r="AH798" s="702"/>
      <c r="AI798" s="702"/>
      <c r="AJ798" s="702"/>
      <c r="AK798" s="702"/>
      <c r="AL798" s="702"/>
      <c r="AM798" s="702"/>
      <c r="AN798" s="702"/>
      <c r="AO798" s="702"/>
      <c r="AP798" s="702"/>
      <c r="AQ798" s="702"/>
      <c r="AR798" s="702"/>
      <c r="AS798" s="702"/>
      <c r="AT798" s="702"/>
      <c r="AU798" s="702"/>
      <c r="AV798" s="702"/>
      <c r="AW798" s="702"/>
      <c r="AX798" s="702"/>
      <c r="AY798" s="702"/>
      <c r="AZ798" s="702"/>
      <c r="BA798" s="702"/>
      <c r="BB798" s="702"/>
      <c r="BC798" s="702"/>
      <c r="BD798" s="702"/>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c r="HO798"/>
      <c r="HP798"/>
      <c r="HQ798"/>
      <c r="HR798"/>
      <c r="HS798"/>
      <c r="HT798"/>
      <c r="HU798"/>
      <c r="HV798"/>
      <c r="HW798"/>
      <c r="HX798"/>
      <c r="HY798"/>
      <c r="HZ798"/>
      <c r="IA798"/>
      <c r="IB798"/>
      <c r="IC798"/>
      <c r="ID798"/>
      <c r="IE798"/>
      <c r="IF798"/>
      <c r="IG798"/>
      <c r="IH798"/>
      <c r="II798"/>
      <c r="IJ798"/>
      <c r="IK798"/>
      <c r="IL798"/>
      <c r="IM798"/>
      <c r="IN798"/>
      <c r="IO798"/>
      <c r="IP798"/>
      <c r="IQ798"/>
      <c r="IR798"/>
      <c r="IS798"/>
      <c r="IT798"/>
      <c r="IU798"/>
      <c r="IV798"/>
      <c r="IW798"/>
      <c r="IX798"/>
      <c r="IY798"/>
      <c r="IZ798"/>
      <c r="JA798"/>
      <c r="JB798"/>
      <c r="JC798"/>
      <c r="JD798"/>
      <c r="JE798"/>
      <c r="JF798"/>
      <c r="JG798"/>
      <c r="JH798"/>
      <c r="JI798"/>
      <c r="JJ798"/>
      <c r="JK798"/>
      <c r="JL798"/>
      <c r="JM798"/>
      <c r="JN798"/>
      <c r="JO798"/>
      <c r="JP798"/>
      <c r="JQ798"/>
      <c r="JR798"/>
      <c r="JS798"/>
      <c r="JT798"/>
      <c r="JU798"/>
      <c r="JV798"/>
      <c r="JW798"/>
      <c r="JX798"/>
      <c r="JY798"/>
      <c r="JZ798"/>
      <c r="KA798"/>
      <c r="KB798"/>
      <c r="KC798"/>
      <c r="KD798"/>
      <c r="KE798"/>
      <c r="KF798"/>
      <c r="KG798"/>
      <c r="KH798"/>
      <c r="KI798"/>
      <c r="KJ798"/>
      <c r="KK798"/>
      <c r="KL798"/>
      <c r="KM798"/>
      <c r="KN798"/>
      <c r="KO798"/>
      <c r="KP798"/>
      <c r="KQ798"/>
      <c r="KR798"/>
      <c r="KS798"/>
      <c r="KT798"/>
      <c r="KU798"/>
      <c r="KV798"/>
      <c r="KW798"/>
      <c r="KX798"/>
      <c r="KY798"/>
      <c r="KZ798"/>
      <c r="LA798"/>
      <c r="LB798"/>
      <c r="LC798"/>
      <c r="LD798"/>
      <c r="LE798"/>
      <c r="LF798"/>
      <c r="LG798"/>
      <c r="LH798"/>
      <c r="LI798"/>
      <c r="LJ798"/>
      <c r="LK798"/>
      <c r="LL798"/>
      <c r="LM798"/>
      <c r="LN798"/>
      <c r="LO798"/>
      <c r="LP798"/>
      <c r="LQ798"/>
      <c r="LR798"/>
      <c r="LS798"/>
      <c r="LT798"/>
      <c r="LU798"/>
      <c r="LV798"/>
      <c r="LW798"/>
      <c r="LX798"/>
      <c r="LY798"/>
      <c r="LZ798"/>
      <c r="MA798"/>
      <c r="MB798"/>
      <c r="MC798"/>
      <c r="MD798"/>
      <c r="ME798"/>
      <c r="MF798"/>
      <c r="MG798"/>
      <c r="MH798"/>
      <c r="MI798"/>
      <c r="MJ798"/>
      <c r="MK798"/>
      <c r="ML798"/>
      <c r="MM798"/>
      <c r="MN798"/>
      <c r="MO798"/>
      <c r="MP798"/>
      <c r="MQ798"/>
      <c r="MR798"/>
      <c r="MS798"/>
      <c r="MT798"/>
      <c r="MU798"/>
      <c r="MV798"/>
      <c r="MW798"/>
      <c r="MX798"/>
      <c r="MY798"/>
      <c r="MZ798"/>
      <c r="NA798"/>
      <c r="NB798"/>
      <c r="NC798"/>
      <c r="ND798"/>
      <c r="NE798"/>
      <c r="NF798"/>
      <c r="NG798"/>
      <c r="NH798"/>
      <c r="NI798"/>
      <c r="NJ798"/>
      <c r="NK798"/>
      <c r="NL798"/>
      <c r="NM798"/>
      <c r="NN798"/>
      <c r="NO798"/>
      <c r="NP798"/>
      <c r="NQ798"/>
      <c r="NR798"/>
      <c r="NS798"/>
      <c r="NT798"/>
      <c r="NU798"/>
      <c r="NV798"/>
      <c r="NW798"/>
      <c r="NX798"/>
      <c r="NY798"/>
      <c r="NZ798"/>
      <c r="OA798"/>
      <c r="OB798"/>
      <c r="OC798"/>
      <c r="OD798"/>
      <c r="OE798"/>
      <c r="OF798"/>
      <c r="OG798"/>
      <c r="OH798"/>
      <c r="OI798"/>
      <c r="OJ798"/>
      <c r="OK798"/>
      <c r="OL798"/>
      <c r="OM798"/>
      <c r="ON798"/>
      <c r="OO798"/>
      <c r="OP798"/>
      <c r="OQ798"/>
      <c r="OR798"/>
      <c r="OS798"/>
      <c r="OT798"/>
      <c r="OU798"/>
      <c r="OV798"/>
      <c r="OW798"/>
      <c r="OX798"/>
      <c r="OY798"/>
      <c r="OZ798"/>
      <c r="PA798"/>
      <c r="PB798"/>
      <c r="PC798"/>
      <c r="PD798"/>
      <c r="PE798"/>
      <c r="PF798"/>
      <c r="PG798"/>
      <c r="PH798"/>
      <c r="PI798"/>
      <c r="PJ798"/>
      <c r="PK798"/>
      <c r="PL798"/>
      <c r="PM798"/>
      <c r="PN798"/>
      <c r="PO798"/>
      <c r="PP798"/>
      <c r="PQ798"/>
      <c r="PR798"/>
      <c r="PS798"/>
      <c r="PT798"/>
      <c r="PU798"/>
      <c r="PV798"/>
      <c r="PW798"/>
      <c r="PX798"/>
      <c r="PY798"/>
      <c r="PZ798"/>
      <c r="QA798"/>
      <c r="QB798"/>
      <c r="QC798"/>
      <c r="QD798"/>
      <c r="QE798"/>
      <c r="QF798"/>
      <c r="QG798"/>
      <c r="QH798"/>
      <c r="QI798"/>
      <c r="QJ798"/>
      <c r="QK798"/>
      <c r="QL798"/>
      <c r="QM798"/>
      <c r="QN798"/>
      <c r="QO798"/>
      <c r="QP798"/>
      <c r="QQ798"/>
      <c r="QR798"/>
      <c r="QS798"/>
      <c r="QT798"/>
      <c r="QU798"/>
      <c r="QV798"/>
      <c r="QW798"/>
      <c r="QX798"/>
      <c r="QY798"/>
      <c r="QZ798"/>
      <c r="RA798"/>
      <c r="RB798"/>
      <c r="RC798"/>
      <c r="RD798"/>
      <c r="RE798"/>
      <c r="RF798"/>
      <c r="RG798"/>
      <c r="RH798"/>
      <c r="RI798"/>
      <c r="RJ798"/>
      <c r="RK798"/>
      <c r="RL798"/>
      <c r="RM798"/>
      <c r="RN798"/>
      <c r="RO798"/>
      <c r="RP798"/>
      <c r="RQ798"/>
      <c r="RR798"/>
      <c r="RS798"/>
      <c r="RT798"/>
      <c r="RU798"/>
      <c r="RV798"/>
      <c r="RW798"/>
      <c r="RX798"/>
      <c r="RY798"/>
      <c r="RZ798"/>
      <c r="SA798"/>
      <c r="SB798"/>
      <c r="SC798"/>
      <c r="SD798"/>
      <c r="SE798"/>
      <c r="SF798"/>
      <c r="SG798"/>
      <c r="SH798"/>
      <c r="SI798"/>
      <c r="SJ798"/>
      <c r="SK798"/>
      <c r="SL798"/>
      <c r="SM798"/>
      <c r="SN798"/>
      <c r="SO798"/>
      <c r="SP798"/>
      <c r="SQ798"/>
      <c r="SR798"/>
      <c r="SS798"/>
      <c r="ST798"/>
      <c r="SU798"/>
      <c r="SV798"/>
      <c r="SW798"/>
      <c r="SX798"/>
      <c r="SY798"/>
      <c r="SZ798"/>
      <c r="TA798"/>
      <c r="TB798"/>
      <c r="TC798"/>
      <c r="TD798"/>
      <c r="TE798"/>
      <c r="TF798"/>
      <c r="TG798"/>
      <c r="TH798"/>
      <c r="TI798"/>
      <c r="TJ798"/>
      <c r="TK798"/>
      <c r="TL798"/>
      <c r="TM798"/>
      <c r="TN798"/>
      <c r="TO798"/>
      <c r="TP798"/>
      <c r="TQ798"/>
      <c r="TR798"/>
      <c r="TS798"/>
      <c r="TT798"/>
      <c r="TU798"/>
      <c r="TV798"/>
      <c r="TW798"/>
      <c r="TX798"/>
      <c r="TY798"/>
      <c r="TZ798"/>
      <c r="UA798"/>
      <c r="UB798"/>
      <c r="UC798"/>
      <c r="UD798"/>
      <c r="UE798"/>
      <c r="UF798"/>
      <c r="UG798"/>
      <c r="UH798"/>
      <c r="UI798"/>
      <c r="UJ798"/>
      <c r="UK798"/>
      <c r="UL798"/>
      <c r="UM798"/>
      <c r="UN798"/>
      <c r="UO798"/>
      <c r="UP798"/>
      <c r="UQ798"/>
      <c r="UR798"/>
      <c r="US798"/>
      <c r="UT798"/>
      <c r="UU798"/>
      <c r="UV798"/>
      <c r="UW798"/>
      <c r="UX798"/>
      <c r="UY798"/>
      <c r="UZ798"/>
      <c r="VA798"/>
      <c r="VB798"/>
      <c r="VC798"/>
      <c r="VD798"/>
      <c r="VE798"/>
      <c r="VF798"/>
      <c r="VG798"/>
      <c r="VH798"/>
      <c r="VI798"/>
      <c r="VJ798"/>
      <c r="VK798"/>
      <c r="VL798"/>
      <c r="VM798"/>
      <c r="VN798"/>
      <c r="VO798"/>
      <c r="VP798"/>
      <c r="VQ798"/>
      <c r="VR798"/>
      <c r="VS798"/>
      <c r="VT798"/>
      <c r="VU798"/>
      <c r="VV798"/>
      <c r="VW798"/>
      <c r="VX798"/>
      <c r="VY798"/>
      <c r="VZ798"/>
      <c r="WA798"/>
      <c r="WB798"/>
      <c r="WC798"/>
      <c r="WD798"/>
      <c r="WE798"/>
      <c r="WF798"/>
      <c r="WG798"/>
      <c r="WH798"/>
      <c r="WI798"/>
      <c r="WJ798"/>
      <c r="WK798"/>
      <c r="WL798"/>
      <c r="WM798"/>
      <c r="WN798"/>
      <c r="WO798"/>
      <c r="WP798"/>
      <c r="WQ798"/>
      <c r="WR798"/>
      <c r="WS798"/>
      <c r="WT798"/>
      <c r="WU798"/>
      <c r="WV798"/>
      <c r="WW798"/>
      <c r="WX798"/>
      <c r="WY798"/>
      <c r="WZ798"/>
      <c r="XA798"/>
      <c r="XB798"/>
      <c r="XC798"/>
      <c r="XD798"/>
      <c r="XE798"/>
      <c r="XF798"/>
      <c r="XG798"/>
      <c r="XH798"/>
      <c r="XI798"/>
      <c r="XJ798"/>
      <c r="XK798"/>
      <c r="XL798"/>
      <c r="XM798"/>
      <c r="XN798"/>
      <c r="XO798"/>
      <c r="XP798"/>
      <c r="XQ798"/>
      <c r="XR798"/>
      <c r="XS798"/>
      <c r="XT798"/>
      <c r="XU798"/>
      <c r="XV798"/>
      <c r="XW798"/>
      <c r="XX798"/>
      <c r="XY798"/>
      <c r="XZ798"/>
      <c r="YA798"/>
      <c r="YB798"/>
      <c r="YC798"/>
      <c r="YD798"/>
      <c r="YE798"/>
      <c r="YF798"/>
      <c r="YG798"/>
      <c r="YH798"/>
      <c r="YI798"/>
      <c r="YJ798"/>
      <c r="YK798"/>
      <c r="YL798"/>
      <c r="YM798"/>
      <c r="YN798"/>
      <c r="YO798"/>
      <c r="YP798"/>
      <c r="YQ798"/>
      <c r="YR798"/>
      <c r="YS798"/>
      <c r="YT798"/>
      <c r="YU798"/>
      <c r="YV798"/>
      <c r="YW798"/>
      <c r="YX798"/>
      <c r="YY798"/>
      <c r="YZ798"/>
      <c r="ZA798"/>
      <c r="ZB798"/>
      <c r="ZC798"/>
      <c r="ZD798"/>
      <c r="ZE798"/>
      <c r="ZF798"/>
      <c r="ZG798"/>
      <c r="ZH798"/>
      <c r="ZI798"/>
      <c r="ZJ798"/>
      <c r="ZK798"/>
      <c r="ZL798"/>
      <c r="ZM798"/>
      <c r="ZN798"/>
      <c r="ZO798"/>
      <c r="ZP798"/>
      <c r="ZQ798"/>
      <c r="ZR798"/>
      <c r="ZS798"/>
      <c r="ZT798"/>
      <c r="ZU798"/>
      <c r="ZV798"/>
      <c r="ZW798"/>
      <c r="ZX798"/>
      <c r="ZY798"/>
      <c r="ZZ798"/>
      <c r="AAA798"/>
      <c r="AAB798"/>
      <c r="AAC798"/>
      <c r="AAD798"/>
      <c r="AAE798"/>
      <c r="AAF798"/>
      <c r="AAG798"/>
      <c r="AAH798"/>
      <c r="AAI798"/>
      <c r="AAJ798"/>
      <c r="AAK798"/>
      <c r="AAL798"/>
      <c r="AAM798"/>
      <c r="AAN798"/>
      <c r="AAO798"/>
      <c r="AAP798"/>
      <c r="AAQ798"/>
      <c r="AAR798"/>
      <c r="AAS798"/>
      <c r="AAT798"/>
      <c r="AAU798"/>
      <c r="AAV798"/>
      <c r="AAW798"/>
      <c r="AAX798"/>
      <c r="AAY798"/>
      <c r="AAZ798"/>
      <c r="ABA798"/>
      <c r="ABB798"/>
      <c r="ABC798"/>
      <c r="ABD798"/>
      <c r="ABE798"/>
      <c r="ABF798"/>
      <c r="ABG798"/>
      <c r="ABH798"/>
      <c r="ABI798"/>
      <c r="ABJ798"/>
      <c r="ABK798"/>
      <c r="ABL798"/>
      <c r="ABM798"/>
      <c r="ABN798"/>
      <c r="ABO798"/>
      <c r="ABP798"/>
      <c r="ABQ798"/>
      <c r="ABR798"/>
      <c r="ABS798"/>
      <c r="ABT798"/>
      <c r="ABU798"/>
      <c r="ABV798"/>
      <c r="ABW798"/>
      <c r="ABX798"/>
      <c r="ABY798"/>
      <c r="ABZ798"/>
      <c r="ACA798"/>
      <c r="ACB798"/>
      <c r="ACC798"/>
      <c r="ACD798"/>
      <c r="ACE798"/>
      <c r="ACF798"/>
      <c r="ACG798"/>
      <c r="ACH798"/>
      <c r="ACI798"/>
      <c r="ACJ798"/>
      <c r="ACK798"/>
      <c r="ACL798"/>
      <c r="ACM798"/>
      <c r="ACN798"/>
      <c r="ACO798"/>
      <c r="ACP798"/>
      <c r="ACQ798"/>
      <c r="ACR798"/>
      <c r="ACS798"/>
      <c r="ACT798"/>
      <c r="ACU798"/>
      <c r="ACV798"/>
      <c r="ACW798"/>
      <c r="ACX798"/>
      <c r="ACY798"/>
      <c r="ACZ798"/>
      <c r="ADA798"/>
      <c r="ADB798"/>
      <c r="ADC798"/>
      <c r="ADD798"/>
      <c r="ADE798"/>
      <c r="ADF798"/>
      <c r="ADG798"/>
      <c r="ADH798"/>
      <c r="ADI798"/>
      <c r="ADJ798"/>
      <c r="ADK798"/>
      <c r="ADL798"/>
      <c r="ADM798"/>
      <c r="ADN798"/>
      <c r="ADO798"/>
      <c r="ADP798"/>
      <c r="ADQ798"/>
      <c r="ADR798"/>
      <c r="ADS798"/>
      <c r="ADT798"/>
      <c r="ADU798"/>
      <c r="ADV798"/>
      <c r="ADW798"/>
      <c r="ADX798"/>
      <c r="ADY798"/>
      <c r="ADZ798"/>
      <c r="AEA798"/>
      <c r="AEB798"/>
      <c r="AEC798"/>
      <c r="AED798"/>
      <c r="AEE798"/>
      <c r="AEF798"/>
      <c r="AEG798"/>
      <c r="AEH798"/>
      <c r="AEI798"/>
      <c r="AEJ798"/>
      <c r="AEK798"/>
      <c r="AEL798"/>
      <c r="AEM798"/>
      <c r="AEN798"/>
      <c r="AEO798"/>
      <c r="AEP798"/>
      <c r="AEQ798"/>
      <c r="AER798"/>
      <c r="AES798"/>
      <c r="AET798"/>
      <c r="AEU798"/>
      <c r="AEV798"/>
      <c r="AEW798"/>
      <c r="AEX798"/>
      <c r="AEY798"/>
      <c r="AEZ798"/>
      <c r="AFA798"/>
      <c r="AFB798"/>
      <c r="AFC798"/>
      <c r="AFD798"/>
      <c r="AFE798"/>
      <c r="AFF798"/>
      <c r="AFG798"/>
      <c r="AFH798"/>
      <c r="AFI798"/>
      <c r="AFJ798"/>
      <c r="AFK798"/>
      <c r="AFL798"/>
      <c r="AFM798"/>
      <c r="AFN798"/>
      <c r="AFO798"/>
      <c r="AFP798"/>
      <c r="AFQ798"/>
      <c r="AFR798"/>
      <c r="AFS798"/>
      <c r="AFT798"/>
      <c r="AFU798"/>
      <c r="AFV798"/>
      <c r="AFW798"/>
      <c r="AFX798"/>
      <c r="AFY798"/>
      <c r="AFZ798"/>
      <c r="AGA798"/>
      <c r="AGB798"/>
      <c r="AGC798"/>
      <c r="AGD798"/>
      <c r="AGE798"/>
      <c r="AGF798"/>
      <c r="AGG798"/>
      <c r="AGH798"/>
      <c r="AGI798"/>
      <c r="AGJ798"/>
      <c r="AGK798"/>
      <c r="AGL798"/>
      <c r="AGM798"/>
      <c r="AGN798"/>
      <c r="AGO798"/>
      <c r="AGP798"/>
      <c r="AGQ798"/>
      <c r="AGR798"/>
      <c r="AGS798"/>
      <c r="AGT798"/>
      <c r="AGU798"/>
      <c r="AGV798"/>
      <c r="AGW798"/>
      <c r="AGX798"/>
      <c r="AGY798"/>
      <c r="AGZ798"/>
      <c r="AHA798"/>
      <c r="AHB798"/>
      <c r="AHC798"/>
      <c r="AHD798"/>
      <c r="AHE798"/>
      <c r="AHF798"/>
      <c r="AHG798"/>
      <c r="AHH798"/>
      <c r="AHI798"/>
      <c r="AHJ798"/>
      <c r="AHK798"/>
      <c r="AHL798"/>
      <c r="AHM798"/>
      <c r="AHN798"/>
      <c r="AHO798"/>
      <c r="AHP798"/>
      <c r="AHQ798"/>
      <c r="AHR798"/>
      <c r="AHS798"/>
      <c r="AHT798"/>
      <c r="AHU798"/>
      <c r="AHV798"/>
      <c r="AHW798"/>
      <c r="AHX798"/>
      <c r="AHY798"/>
      <c r="AHZ798"/>
      <c r="AIA798"/>
      <c r="AIB798"/>
      <c r="AIC798"/>
      <c r="AID798"/>
      <c r="AIE798"/>
      <c r="AIF798"/>
      <c r="AIG798"/>
      <c r="AIH798"/>
      <c r="AII798"/>
      <c r="AIJ798"/>
      <c r="AIK798"/>
      <c r="AIL798"/>
      <c r="AIM798"/>
      <c r="AIN798"/>
      <c r="AIO798"/>
      <c r="AIP798"/>
      <c r="AIQ798"/>
      <c r="AIR798"/>
      <c r="AIS798"/>
      <c r="AIT798"/>
      <c r="AIU798"/>
      <c r="AIV798"/>
      <c r="AIW798"/>
      <c r="AIX798"/>
      <c r="AIY798"/>
      <c r="AIZ798"/>
      <c r="AJA798"/>
      <c r="AJB798"/>
      <c r="AJC798"/>
      <c r="AJD798"/>
      <c r="AJE798"/>
      <c r="AJF798"/>
      <c r="AJG798"/>
      <c r="AJH798"/>
      <c r="AJI798"/>
      <c r="AJJ798"/>
      <c r="AJK798"/>
      <c r="AJL798"/>
      <c r="AJM798"/>
      <c r="AJN798"/>
    </row>
    <row r="799" spans="1:950" s="119" customFormat="1" ht="19.5" customHeight="1">
      <c r="A799" s="112" t="s">
        <v>33</v>
      </c>
      <c r="B799" s="75" t="s">
        <v>45</v>
      </c>
      <c r="C799" s="76">
        <v>4791</v>
      </c>
      <c r="D799" s="113" t="s">
        <v>235</v>
      </c>
      <c r="E799" s="85" t="s">
        <v>51</v>
      </c>
      <c r="F799" s="869">
        <v>0.33</v>
      </c>
      <c r="G799" s="1267">
        <v>35.89</v>
      </c>
      <c r="H799" s="1227">
        <f>F799*G799</f>
        <v>11.8437</v>
      </c>
      <c r="I799" s="1232"/>
      <c r="J799" s="214"/>
      <c r="K799" s="88"/>
      <c r="L799" s="89"/>
      <c r="M799" s="90"/>
      <c r="N799" s="217"/>
      <c r="O799" s="217"/>
      <c r="P799" s="94"/>
      <c r="Q799" s="95"/>
      <c r="R799" s="711"/>
      <c r="S799" s="725"/>
      <c r="T799" s="725"/>
      <c r="U799" s="725"/>
      <c r="V799" s="725"/>
      <c r="W799" s="725"/>
      <c r="X799" s="725"/>
      <c r="Y799" s="725"/>
      <c r="Z799" s="725"/>
      <c r="AA799" s="725"/>
      <c r="AB799" s="725"/>
      <c r="AC799" s="725"/>
      <c r="AD799" s="725"/>
      <c r="AE799" s="725"/>
      <c r="AF799" s="725"/>
      <c r="AG799" s="725"/>
      <c r="AH799" s="725"/>
      <c r="AI799" s="725"/>
      <c r="AJ799" s="725"/>
      <c r="AK799" s="725"/>
      <c r="AL799" s="725"/>
      <c r="AM799" s="725"/>
      <c r="AN799" s="725"/>
      <c r="AO799" s="725"/>
      <c r="AP799" s="725"/>
      <c r="AQ799" s="725"/>
      <c r="AR799" s="725"/>
      <c r="AS799" s="725"/>
      <c r="AT799" s="725"/>
      <c r="AU799" s="725"/>
      <c r="AV799" s="725"/>
      <c r="AW799" s="725"/>
      <c r="AX799" s="725"/>
      <c r="AY799" s="725"/>
      <c r="AZ799" s="725"/>
      <c r="BA799" s="725"/>
      <c r="BB799" s="725"/>
      <c r="BC799" s="725"/>
      <c r="BD799" s="725"/>
    </row>
    <row r="800" spans="1:950" ht="21" customHeight="1">
      <c r="A800" s="1214" t="s">
        <v>18</v>
      </c>
      <c r="B800" s="75" t="s">
        <v>45</v>
      </c>
      <c r="C800" s="76">
        <v>39829</v>
      </c>
      <c r="D800" s="113" t="s">
        <v>1289</v>
      </c>
      <c r="E800" s="85" t="s">
        <v>47</v>
      </c>
      <c r="F800" s="869">
        <v>1.34</v>
      </c>
      <c r="G800" s="1282">
        <f>COTAÇÕES!$Q$21/2.4</f>
        <v>16.625</v>
      </c>
      <c r="H800" s="1227">
        <f>F800*G800</f>
        <v>22.2775</v>
      </c>
      <c r="I800" s="1232"/>
      <c r="J800" s="214"/>
      <c r="K800" s="88"/>
      <c r="L800" s="89"/>
      <c r="M800" s="90"/>
      <c r="N800" s="217"/>
      <c r="O800" s="217"/>
      <c r="P800" s="72"/>
      <c r="Q800" s="784">
        <f>H800*F796+(H800*F796*$N$5)</f>
        <v>7845.9342068285932</v>
      </c>
      <c r="R800" s="711"/>
      <c r="S800" s="702"/>
      <c r="T800" s="702"/>
      <c r="U800" s="702"/>
      <c r="V800" s="702"/>
      <c r="W800" s="702"/>
      <c r="X800" s="702"/>
      <c r="Y800" s="702"/>
      <c r="Z800" s="702"/>
      <c r="AA800" s="702"/>
      <c r="AB800" s="702"/>
      <c r="AC800" s="702"/>
      <c r="AD800" s="702"/>
      <c r="AE800" s="702"/>
      <c r="AF800" s="702"/>
      <c r="AG800" s="702"/>
      <c r="AH800" s="702"/>
      <c r="AI800" s="702"/>
      <c r="AJ800" s="702"/>
      <c r="AK800" s="702"/>
      <c r="AL800" s="702"/>
      <c r="AM800" s="702"/>
      <c r="AN800" s="702"/>
      <c r="AO800" s="702"/>
      <c r="AP800" s="702"/>
      <c r="AQ800" s="702"/>
      <c r="AR800" s="702"/>
      <c r="AS800" s="702"/>
      <c r="AT800" s="702"/>
      <c r="AU800" s="702"/>
      <c r="AV800" s="702"/>
      <c r="AW800" s="702"/>
      <c r="AX800" s="702"/>
      <c r="AY800" s="702"/>
      <c r="AZ800" s="702"/>
      <c r="BA800" s="702"/>
      <c r="BB800" s="702"/>
      <c r="BC800" s="702"/>
      <c r="BD800" s="702"/>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c r="HO800"/>
      <c r="HP800"/>
      <c r="HQ800"/>
      <c r="HR800"/>
      <c r="HS800"/>
      <c r="HT800"/>
      <c r="HU800"/>
      <c r="HV800"/>
      <c r="HW800"/>
      <c r="HX800"/>
      <c r="HY800"/>
      <c r="HZ800"/>
      <c r="IA800"/>
      <c r="IB800"/>
      <c r="IC800"/>
      <c r="ID800"/>
      <c r="IE800"/>
      <c r="IF800"/>
      <c r="IG800"/>
      <c r="IH800"/>
      <c r="II800"/>
      <c r="IJ800"/>
      <c r="IK800"/>
      <c r="IL800"/>
      <c r="IM800"/>
      <c r="IN800"/>
      <c r="IO800"/>
      <c r="IP800"/>
      <c r="IQ800"/>
      <c r="IR800"/>
      <c r="IS800"/>
      <c r="IT800"/>
      <c r="IU800"/>
      <c r="IV800"/>
      <c r="IW800"/>
      <c r="IX800"/>
      <c r="IY800"/>
      <c r="IZ800"/>
      <c r="JA800"/>
      <c r="JB800"/>
      <c r="JC800"/>
      <c r="JD800"/>
      <c r="JE800"/>
      <c r="JF800"/>
      <c r="JG800"/>
      <c r="JH800"/>
      <c r="JI800"/>
      <c r="JJ800"/>
      <c r="JK800"/>
      <c r="JL800"/>
      <c r="JM800"/>
      <c r="JN800"/>
      <c r="JO800"/>
      <c r="JP800"/>
      <c r="JQ800"/>
      <c r="JR800"/>
      <c r="JS800"/>
      <c r="JT800"/>
      <c r="JU800"/>
      <c r="JV800"/>
      <c r="JW800"/>
      <c r="JX800"/>
      <c r="JY800"/>
      <c r="JZ800"/>
      <c r="KA800"/>
      <c r="KB800"/>
      <c r="KC800"/>
      <c r="KD800"/>
      <c r="KE800"/>
      <c r="KF800"/>
      <c r="KG800"/>
      <c r="KH800"/>
      <c r="KI800"/>
      <c r="KJ800"/>
      <c r="KK800"/>
      <c r="KL800"/>
      <c r="KM800"/>
      <c r="KN800"/>
      <c r="KO800"/>
      <c r="KP800"/>
      <c r="KQ800"/>
      <c r="KR800"/>
      <c r="KS800"/>
      <c r="KT800"/>
      <c r="KU800"/>
      <c r="KV800"/>
      <c r="KW800"/>
      <c r="KX800"/>
      <c r="KY800"/>
      <c r="KZ800"/>
      <c r="LA800"/>
      <c r="LB800"/>
      <c r="LC800"/>
      <c r="LD800"/>
      <c r="LE800"/>
      <c r="LF800"/>
      <c r="LG800"/>
      <c r="LH800"/>
      <c r="LI800"/>
      <c r="LJ800"/>
      <c r="LK800"/>
      <c r="LL800"/>
      <c r="LM800"/>
      <c r="LN800"/>
      <c r="LO800"/>
      <c r="LP800"/>
      <c r="LQ800"/>
      <c r="LR800"/>
      <c r="LS800"/>
      <c r="LT800"/>
      <c r="LU800"/>
      <c r="LV800"/>
      <c r="LW800"/>
      <c r="LX800"/>
      <c r="LY800"/>
      <c r="LZ800"/>
      <c r="MA800"/>
      <c r="MB800"/>
      <c r="MC800"/>
      <c r="MD800"/>
      <c r="ME800"/>
      <c r="MF800"/>
      <c r="MG800"/>
      <c r="MH800"/>
      <c r="MI800"/>
      <c r="MJ800"/>
      <c r="MK800"/>
      <c r="ML800"/>
      <c r="MM800"/>
      <c r="MN800"/>
      <c r="MO800"/>
      <c r="MP800"/>
      <c r="MQ800"/>
      <c r="MR800"/>
      <c r="MS800"/>
      <c r="MT800"/>
      <c r="MU800"/>
      <c r="MV800"/>
      <c r="MW800"/>
      <c r="MX800"/>
      <c r="MY800"/>
      <c r="MZ800"/>
      <c r="NA800"/>
      <c r="NB800"/>
      <c r="NC800"/>
      <c r="ND800"/>
      <c r="NE800"/>
      <c r="NF800"/>
      <c r="NG800"/>
      <c r="NH800"/>
      <c r="NI800"/>
      <c r="NJ800"/>
      <c r="NK800"/>
      <c r="NL800"/>
      <c r="NM800"/>
      <c r="NN800"/>
      <c r="NO800"/>
      <c r="NP800"/>
      <c r="NQ800"/>
      <c r="NR800"/>
      <c r="NS800"/>
      <c r="NT800"/>
      <c r="NU800"/>
      <c r="NV800"/>
      <c r="NW800"/>
      <c r="NX800"/>
      <c r="NY800"/>
      <c r="NZ800"/>
      <c r="OA800"/>
      <c r="OB800"/>
      <c r="OC800"/>
      <c r="OD800"/>
      <c r="OE800"/>
      <c r="OF800"/>
      <c r="OG800"/>
      <c r="OH800"/>
      <c r="OI800"/>
      <c r="OJ800"/>
      <c r="OK800"/>
      <c r="OL800"/>
      <c r="OM800"/>
      <c r="ON800"/>
      <c r="OO800"/>
      <c r="OP800"/>
      <c r="OQ800"/>
      <c r="OR800"/>
      <c r="OS800"/>
      <c r="OT800"/>
      <c r="OU800"/>
      <c r="OV800"/>
      <c r="OW800"/>
      <c r="OX800"/>
      <c r="OY800"/>
      <c r="OZ800"/>
      <c r="PA800"/>
      <c r="PB800"/>
      <c r="PC800"/>
      <c r="PD800"/>
      <c r="PE800"/>
      <c r="PF800"/>
      <c r="PG800"/>
      <c r="PH800"/>
      <c r="PI800"/>
      <c r="PJ800"/>
      <c r="PK800"/>
      <c r="PL800"/>
      <c r="PM800"/>
      <c r="PN800"/>
      <c r="PO800"/>
      <c r="PP800"/>
      <c r="PQ800"/>
      <c r="PR800"/>
      <c r="PS800"/>
      <c r="PT800"/>
      <c r="PU800"/>
      <c r="PV800"/>
      <c r="PW800"/>
      <c r="PX800"/>
      <c r="PY800"/>
      <c r="PZ800"/>
      <c r="QA800"/>
      <c r="QB800"/>
      <c r="QC800"/>
      <c r="QD800"/>
      <c r="QE800"/>
      <c r="QF800"/>
      <c r="QG800"/>
      <c r="QH800"/>
      <c r="QI800"/>
      <c r="QJ800"/>
      <c r="QK800"/>
      <c r="QL800"/>
      <c r="QM800"/>
      <c r="QN800"/>
      <c r="QO800"/>
      <c r="QP800"/>
      <c r="QQ800"/>
      <c r="QR800"/>
      <c r="QS800"/>
      <c r="QT800"/>
      <c r="QU800"/>
      <c r="QV800"/>
      <c r="QW800"/>
      <c r="QX800"/>
      <c r="QY800"/>
      <c r="QZ800"/>
      <c r="RA800"/>
      <c r="RB800"/>
      <c r="RC800"/>
      <c r="RD800"/>
      <c r="RE800"/>
      <c r="RF800"/>
      <c r="RG800"/>
      <c r="RH800"/>
      <c r="RI800"/>
      <c r="RJ800"/>
      <c r="RK800"/>
      <c r="RL800"/>
      <c r="RM800"/>
      <c r="RN800"/>
      <c r="RO800"/>
      <c r="RP800"/>
      <c r="RQ800"/>
      <c r="RR800"/>
      <c r="RS800"/>
      <c r="RT800"/>
      <c r="RU800"/>
      <c r="RV800"/>
      <c r="RW800"/>
      <c r="RX800"/>
      <c r="RY800"/>
      <c r="RZ800"/>
      <c r="SA800"/>
      <c r="SB800"/>
      <c r="SC800"/>
      <c r="SD800"/>
      <c r="SE800"/>
      <c r="SF800"/>
      <c r="SG800"/>
      <c r="SH800"/>
      <c r="SI800"/>
      <c r="SJ800"/>
      <c r="SK800"/>
      <c r="SL800"/>
      <c r="SM800"/>
      <c r="SN800"/>
      <c r="SO800"/>
      <c r="SP800"/>
      <c r="SQ800"/>
      <c r="SR800"/>
      <c r="SS800"/>
      <c r="ST800"/>
      <c r="SU800"/>
      <c r="SV800"/>
      <c r="SW800"/>
      <c r="SX800"/>
      <c r="SY800"/>
      <c r="SZ800"/>
      <c r="TA800"/>
      <c r="TB800"/>
      <c r="TC800"/>
      <c r="TD800"/>
      <c r="TE800"/>
      <c r="TF800"/>
      <c r="TG800"/>
      <c r="TH800"/>
      <c r="TI800"/>
      <c r="TJ800"/>
      <c r="TK800"/>
      <c r="TL800"/>
      <c r="TM800"/>
      <c r="TN800"/>
      <c r="TO800"/>
      <c r="TP800"/>
      <c r="TQ800"/>
      <c r="TR800"/>
      <c r="TS800"/>
      <c r="TT800"/>
      <c r="TU800"/>
      <c r="TV800"/>
      <c r="TW800"/>
      <c r="TX800"/>
      <c r="TY800"/>
      <c r="TZ800"/>
      <c r="UA800"/>
      <c r="UB800"/>
      <c r="UC800"/>
      <c r="UD800"/>
      <c r="UE800"/>
      <c r="UF800"/>
      <c r="UG800"/>
      <c r="UH800"/>
      <c r="UI800"/>
      <c r="UJ800"/>
      <c r="UK800"/>
      <c r="UL800"/>
      <c r="UM800"/>
      <c r="UN800"/>
      <c r="UO800"/>
      <c r="UP800"/>
      <c r="UQ800"/>
      <c r="UR800"/>
      <c r="US800"/>
      <c r="UT800"/>
      <c r="UU800"/>
      <c r="UV800"/>
      <c r="UW800"/>
      <c r="UX800"/>
      <c r="UY800"/>
      <c r="UZ800"/>
      <c r="VA800"/>
      <c r="VB800"/>
      <c r="VC800"/>
      <c r="VD800"/>
      <c r="VE800"/>
      <c r="VF800"/>
      <c r="VG800"/>
      <c r="VH800"/>
      <c r="VI800"/>
      <c r="VJ800"/>
      <c r="VK800"/>
      <c r="VL800"/>
      <c r="VM800"/>
      <c r="VN800"/>
      <c r="VO800"/>
      <c r="VP800"/>
      <c r="VQ800"/>
      <c r="VR800"/>
      <c r="VS800"/>
      <c r="VT800"/>
      <c r="VU800"/>
      <c r="VV800"/>
      <c r="VW800"/>
      <c r="VX800"/>
      <c r="VY800"/>
      <c r="VZ800"/>
      <c r="WA800"/>
      <c r="WB800"/>
      <c r="WC800"/>
      <c r="WD800"/>
      <c r="WE800"/>
      <c r="WF800"/>
      <c r="WG800"/>
      <c r="WH800"/>
      <c r="WI800"/>
      <c r="WJ800"/>
      <c r="WK800"/>
      <c r="WL800"/>
      <c r="WM800"/>
      <c r="WN800"/>
      <c r="WO800"/>
      <c r="WP800"/>
      <c r="WQ800"/>
      <c r="WR800"/>
      <c r="WS800"/>
      <c r="WT800"/>
      <c r="WU800"/>
      <c r="WV800"/>
      <c r="WW800"/>
      <c r="WX800"/>
      <c r="WY800"/>
      <c r="WZ800"/>
      <c r="XA800"/>
      <c r="XB800"/>
      <c r="XC800"/>
      <c r="XD800"/>
      <c r="XE800"/>
      <c r="XF800"/>
      <c r="XG800"/>
      <c r="XH800"/>
      <c r="XI800"/>
      <c r="XJ800"/>
      <c r="XK800"/>
      <c r="XL800"/>
      <c r="XM800"/>
      <c r="XN800"/>
      <c r="XO800"/>
      <c r="XP800"/>
      <c r="XQ800"/>
      <c r="XR800"/>
      <c r="XS800"/>
      <c r="XT800"/>
      <c r="XU800"/>
      <c r="XV800"/>
      <c r="XW800"/>
      <c r="XX800"/>
      <c r="XY800"/>
      <c r="XZ800"/>
      <c r="YA800"/>
      <c r="YB800"/>
      <c r="YC800"/>
      <c r="YD800"/>
      <c r="YE800"/>
      <c r="YF800"/>
      <c r="YG800"/>
      <c r="YH800"/>
      <c r="YI800"/>
      <c r="YJ800"/>
      <c r="YK800"/>
      <c r="YL800"/>
      <c r="YM800"/>
      <c r="YN800"/>
      <c r="YO800"/>
      <c r="YP800"/>
      <c r="YQ800"/>
      <c r="YR800"/>
      <c r="YS800"/>
      <c r="YT800"/>
      <c r="YU800"/>
      <c r="YV800"/>
      <c r="YW800"/>
      <c r="YX800"/>
      <c r="YY800"/>
      <c r="YZ800"/>
      <c r="ZA800"/>
      <c r="ZB800"/>
      <c r="ZC800"/>
      <c r="ZD800"/>
      <c r="ZE800"/>
      <c r="ZF800"/>
      <c r="ZG800"/>
      <c r="ZH800"/>
      <c r="ZI800"/>
      <c r="ZJ800"/>
      <c r="ZK800"/>
      <c r="ZL800"/>
      <c r="ZM800"/>
      <c r="ZN800"/>
      <c r="ZO800"/>
      <c r="ZP800"/>
      <c r="ZQ800"/>
      <c r="ZR800"/>
      <c r="ZS800"/>
      <c r="ZT800"/>
      <c r="ZU800"/>
      <c r="ZV800"/>
      <c r="ZW800"/>
      <c r="ZX800"/>
      <c r="ZY800"/>
      <c r="ZZ800"/>
      <c r="AAA800"/>
      <c r="AAB800"/>
      <c r="AAC800"/>
      <c r="AAD800"/>
      <c r="AAE800"/>
      <c r="AAF800"/>
      <c r="AAG800"/>
      <c r="AAH800"/>
      <c r="AAI800"/>
      <c r="AAJ800"/>
      <c r="AAK800"/>
      <c r="AAL800"/>
      <c r="AAM800"/>
      <c r="AAN800"/>
      <c r="AAO800"/>
      <c r="AAP800"/>
      <c r="AAQ800"/>
      <c r="AAR800"/>
      <c r="AAS800"/>
      <c r="AAT800"/>
      <c r="AAU800"/>
      <c r="AAV800"/>
      <c r="AAW800"/>
      <c r="AAX800"/>
      <c r="AAY800"/>
      <c r="AAZ800"/>
      <c r="ABA800"/>
      <c r="ABB800"/>
      <c r="ABC800"/>
      <c r="ABD800"/>
      <c r="ABE800"/>
      <c r="ABF800"/>
      <c r="ABG800"/>
      <c r="ABH800"/>
      <c r="ABI800"/>
      <c r="ABJ800"/>
      <c r="ABK800"/>
      <c r="ABL800"/>
      <c r="ABM800"/>
      <c r="ABN800"/>
      <c r="ABO800"/>
      <c r="ABP800"/>
      <c r="ABQ800"/>
      <c r="ABR800"/>
      <c r="ABS800"/>
      <c r="ABT800"/>
      <c r="ABU800"/>
      <c r="ABV800"/>
      <c r="ABW800"/>
      <c r="ABX800"/>
      <c r="ABY800"/>
      <c r="ABZ800"/>
      <c r="ACA800"/>
      <c r="ACB800"/>
      <c r="ACC800"/>
      <c r="ACD800"/>
      <c r="ACE800"/>
      <c r="ACF800"/>
      <c r="ACG800"/>
      <c r="ACH800"/>
      <c r="ACI800"/>
      <c r="ACJ800"/>
      <c r="ACK800"/>
      <c r="ACL800"/>
      <c r="ACM800"/>
      <c r="ACN800"/>
      <c r="ACO800"/>
      <c r="ACP800"/>
      <c r="ACQ800"/>
      <c r="ACR800"/>
      <c r="ACS800"/>
      <c r="ACT800"/>
      <c r="ACU800"/>
      <c r="ACV800"/>
      <c r="ACW800"/>
      <c r="ACX800"/>
      <c r="ACY800"/>
      <c r="ACZ800"/>
      <c r="ADA800"/>
      <c r="ADB800"/>
      <c r="ADC800"/>
      <c r="ADD800"/>
      <c r="ADE800"/>
      <c r="ADF800"/>
      <c r="ADG800"/>
      <c r="ADH800"/>
      <c r="ADI800"/>
      <c r="ADJ800"/>
      <c r="ADK800"/>
      <c r="ADL800"/>
      <c r="ADM800"/>
      <c r="ADN800"/>
      <c r="ADO800"/>
      <c r="ADP800"/>
      <c r="ADQ800"/>
      <c r="ADR800"/>
      <c r="ADS800"/>
      <c r="ADT800"/>
      <c r="ADU800"/>
      <c r="ADV800"/>
      <c r="ADW800"/>
      <c r="ADX800"/>
      <c r="ADY800"/>
      <c r="ADZ800"/>
      <c r="AEA800"/>
      <c r="AEB800"/>
      <c r="AEC800"/>
      <c r="AED800"/>
      <c r="AEE800"/>
      <c r="AEF800"/>
      <c r="AEG800"/>
      <c r="AEH800"/>
      <c r="AEI800"/>
      <c r="AEJ800"/>
      <c r="AEK800"/>
      <c r="AEL800"/>
      <c r="AEM800"/>
      <c r="AEN800"/>
      <c r="AEO800"/>
      <c r="AEP800"/>
      <c r="AEQ800"/>
      <c r="AER800"/>
      <c r="AES800"/>
      <c r="AET800"/>
      <c r="AEU800"/>
      <c r="AEV800"/>
      <c r="AEW800"/>
      <c r="AEX800"/>
      <c r="AEY800"/>
      <c r="AEZ800"/>
      <c r="AFA800"/>
      <c r="AFB800"/>
      <c r="AFC800"/>
      <c r="AFD800"/>
      <c r="AFE800"/>
      <c r="AFF800"/>
      <c r="AFG800"/>
      <c r="AFH800"/>
      <c r="AFI800"/>
      <c r="AFJ800"/>
      <c r="AFK800"/>
      <c r="AFL800"/>
      <c r="AFM800"/>
      <c r="AFN800"/>
      <c r="AFO800"/>
      <c r="AFP800"/>
      <c r="AFQ800"/>
      <c r="AFR800"/>
      <c r="AFS800"/>
      <c r="AFT800"/>
      <c r="AFU800"/>
      <c r="AFV800"/>
      <c r="AFW800"/>
      <c r="AFX800"/>
      <c r="AFY800"/>
      <c r="AFZ800"/>
      <c r="AGA800"/>
      <c r="AGB800"/>
      <c r="AGC800"/>
      <c r="AGD800"/>
      <c r="AGE800"/>
      <c r="AGF800"/>
      <c r="AGG800"/>
      <c r="AGH800"/>
      <c r="AGI800"/>
      <c r="AGJ800"/>
      <c r="AGK800"/>
      <c r="AGL800"/>
      <c r="AGM800"/>
      <c r="AGN800"/>
      <c r="AGO800"/>
      <c r="AGP800"/>
      <c r="AGQ800"/>
      <c r="AGR800"/>
      <c r="AGS800"/>
      <c r="AGT800"/>
      <c r="AGU800"/>
      <c r="AGV800"/>
      <c r="AGW800"/>
      <c r="AGX800"/>
      <c r="AGY800"/>
      <c r="AGZ800"/>
      <c r="AHA800"/>
      <c r="AHB800"/>
      <c r="AHC800"/>
      <c r="AHD800"/>
      <c r="AHE800"/>
      <c r="AHF800"/>
      <c r="AHG800"/>
      <c r="AHH800"/>
      <c r="AHI800"/>
      <c r="AHJ800"/>
      <c r="AHK800"/>
      <c r="AHL800"/>
      <c r="AHM800"/>
      <c r="AHN800"/>
      <c r="AHO800"/>
      <c r="AHP800"/>
      <c r="AHQ800"/>
      <c r="AHR800"/>
      <c r="AHS800"/>
      <c r="AHT800"/>
      <c r="AHU800"/>
      <c r="AHV800"/>
      <c r="AHW800"/>
      <c r="AHX800"/>
      <c r="AHY800"/>
      <c r="AHZ800"/>
      <c r="AIA800"/>
      <c r="AIB800"/>
      <c r="AIC800"/>
      <c r="AID800"/>
      <c r="AIE800"/>
      <c r="AIF800"/>
      <c r="AIG800"/>
      <c r="AIH800"/>
      <c r="AII800"/>
      <c r="AIJ800"/>
      <c r="AIK800"/>
      <c r="AIL800"/>
      <c r="AIM800"/>
      <c r="AIN800"/>
      <c r="AIO800"/>
      <c r="AIP800"/>
      <c r="AIQ800"/>
      <c r="AIR800"/>
      <c r="AIS800"/>
      <c r="AIT800"/>
      <c r="AIU800"/>
      <c r="AIV800"/>
      <c r="AIW800"/>
      <c r="AIX800"/>
      <c r="AIY800"/>
      <c r="AIZ800"/>
      <c r="AJA800"/>
      <c r="AJB800"/>
      <c r="AJC800"/>
      <c r="AJD800"/>
      <c r="AJE800"/>
      <c r="AJF800"/>
      <c r="AJG800"/>
      <c r="AJH800"/>
      <c r="AJI800"/>
      <c r="AJJ800"/>
      <c r="AJK800"/>
      <c r="AJL800"/>
      <c r="AJM800"/>
      <c r="AJN800"/>
    </row>
    <row r="801" spans="1:950" s="73" customFormat="1" ht="13.8">
      <c r="A801" s="74"/>
      <c r="B801" s="106"/>
      <c r="C801" s="107"/>
      <c r="D801" s="77"/>
      <c r="E801" s="78"/>
      <c r="F801" s="139"/>
      <c r="G801" s="1267"/>
      <c r="H801" s="1249"/>
      <c r="I801" s="1267"/>
      <c r="J801" s="883"/>
      <c r="K801" s="88"/>
      <c r="L801" s="89"/>
      <c r="M801" s="90"/>
      <c r="N801" s="195"/>
      <c r="O801" s="195"/>
      <c r="P801" s="94"/>
      <c r="Q801" s="95"/>
      <c r="R801" s="711"/>
      <c r="S801" s="704"/>
      <c r="T801" s="704"/>
      <c r="U801" s="704"/>
      <c r="V801" s="704"/>
      <c r="W801" s="704"/>
      <c r="X801" s="704"/>
      <c r="Y801" s="704"/>
      <c r="Z801" s="704"/>
      <c r="AA801" s="704"/>
      <c r="AB801" s="704"/>
      <c r="AC801" s="704"/>
      <c r="AD801" s="704"/>
      <c r="AE801" s="704"/>
      <c r="AF801" s="704"/>
      <c r="AG801" s="704"/>
      <c r="AH801" s="704"/>
      <c r="AI801" s="704"/>
      <c r="AJ801" s="704"/>
      <c r="AK801" s="704"/>
      <c r="AL801" s="704"/>
      <c r="AM801" s="704"/>
      <c r="AN801" s="704"/>
      <c r="AO801" s="704"/>
      <c r="AP801" s="704"/>
      <c r="AQ801" s="704"/>
      <c r="AR801" s="704"/>
      <c r="AS801" s="704"/>
      <c r="AT801" s="704"/>
      <c r="AU801" s="704"/>
      <c r="AV801" s="704"/>
      <c r="AW801" s="704"/>
      <c r="AX801" s="704"/>
      <c r="AY801" s="704"/>
      <c r="AZ801" s="704"/>
      <c r="BA801" s="704"/>
      <c r="BB801" s="704"/>
      <c r="BC801" s="704"/>
      <c r="BD801" s="704"/>
    </row>
    <row r="802" spans="1:950" ht="33" customHeight="1">
      <c r="A802" s="64" t="s">
        <v>33</v>
      </c>
      <c r="B802" s="65">
        <v>98689</v>
      </c>
      <c r="C802" s="66" t="s">
        <v>228</v>
      </c>
      <c r="D802" s="796" t="s">
        <v>905</v>
      </c>
      <c r="E802" s="66" t="s">
        <v>47</v>
      </c>
      <c r="F802" s="856">
        <f>'MEMÓRIA DE CÁLCULO'!$J$54</f>
        <v>2.7</v>
      </c>
      <c r="G802" s="1264"/>
      <c r="H802" s="1236">
        <f>ROUND(SUM(H803:H806),2)</f>
        <v>72.400000000000006</v>
      </c>
      <c r="I802" s="1246">
        <f>ROUND(SUM(I803:I806),2)</f>
        <v>15.94</v>
      </c>
      <c r="J802" s="211">
        <f>H802+I802</f>
        <v>88.34</v>
      </c>
      <c r="K802" s="68">
        <f>F802*H802</f>
        <v>195.48000000000002</v>
      </c>
      <c r="L802" s="69">
        <f>F802*I802</f>
        <v>43.038000000000004</v>
      </c>
      <c r="M802" s="70">
        <f>K802+L802</f>
        <v>238.51800000000003</v>
      </c>
      <c r="N802" s="71">
        <f>M802*$N$5</f>
        <v>60.247460109553423</v>
      </c>
      <c r="O802" s="71">
        <f>M802+N802</f>
        <v>298.76546010955343</v>
      </c>
      <c r="P802" s="94"/>
      <c r="Q802" s="95"/>
      <c r="R802" s="711"/>
      <c r="S802" s="702"/>
      <c r="T802" s="702"/>
      <c r="U802" s="702"/>
      <c r="V802" s="702"/>
      <c r="W802" s="702"/>
      <c r="X802" s="702"/>
      <c r="Y802" s="702"/>
      <c r="Z802" s="702"/>
      <c r="AA802" s="702"/>
      <c r="AB802" s="702"/>
      <c r="AC802" s="702"/>
      <c r="AD802" s="702"/>
      <c r="AE802" s="702"/>
      <c r="AF802" s="702"/>
      <c r="AG802" s="702"/>
      <c r="AH802" s="702"/>
      <c r="AI802" s="702"/>
      <c r="AJ802" s="702"/>
      <c r="AK802" s="702"/>
      <c r="AL802" s="702"/>
      <c r="AM802" s="702"/>
      <c r="AN802" s="702"/>
      <c r="AO802" s="702"/>
      <c r="AP802" s="702"/>
      <c r="AQ802" s="702"/>
      <c r="AR802" s="702"/>
      <c r="AS802" s="702"/>
      <c r="AT802" s="702"/>
      <c r="AU802" s="702"/>
      <c r="AV802" s="702"/>
      <c r="AW802" s="702"/>
      <c r="AX802" s="702"/>
      <c r="AY802" s="702"/>
      <c r="AZ802" s="702"/>
      <c r="BA802" s="702"/>
      <c r="BB802" s="702"/>
      <c r="BC802" s="702"/>
      <c r="BD802" s="7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c r="HO802"/>
      <c r="HP802"/>
      <c r="HQ802"/>
      <c r="HR802"/>
      <c r="HS802"/>
      <c r="HT802"/>
      <c r="HU802"/>
      <c r="HV802"/>
      <c r="HW802"/>
      <c r="HX802"/>
      <c r="HY802"/>
      <c r="HZ802"/>
      <c r="IA802"/>
      <c r="IB802"/>
      <c r="IC802"/>
      <c r="ID802"/>
      <c r="IE802"/>
      <c r="IF802"/>
      <c r="IG802"/>
      <c r="IH802"/>
      <c r="II802"/>
      <c r="IJ802"/>
      <c r="IK802"/>
      <c r="IL802"/>
      <c r="IM802"/>
      <c r="IN802"/>
      <c r="IO802"/>
      <c r="IP802"/>
      <c r="IQ802"/>
      <c r="IR802"/>
      <c r="IS802"/>
      <c r="IT802"/>
      <c r="IU802"/>
      <c r="IV802"/>
      <c r="IW802"/>
      <c r="IX802"/>
      <c r="IY802"/>
      <c r="IZ802"/>
      <c r="JA802"/>
      <c r="JB802"/>
      <c r="JC802"/>
      <c r="JD802"/>
      <c r="JE802"/>
      <c r="JF802"/>
      <c r="JG802"/>
      <c r="JH802"/>
      <c r="JI802"/>
      <c r="JJ802"/>
      <c r="JK802"/>
      <c r="JL802"/>
      <c r="JM802"/>
      <c r="JN802"/>
      <c r="JO802"/>
      <c r="JP802"/>
      <c r="JQ802"/>
      <c r="JR802"/>
      <c r="JS802"/>
      <c r="JT802"/>
      <c r="JU802"/>
      <c r="JV802"/>
      <c r="JW802"/>
      <c r="JX802"/>
      <c r="JY802"/>
      <c r="JZ802"/>
      <c r="KA802"/>
      <c r="KB802"/>
      <c r="KC802"/>
      <c r="KD802"/>
      <c r="KE802"/>
      <c r="KF802"/>
      <c r="KG802"/>
      <c r="KH802"/>
      <c r="KI802"/>
      <c r="KJ802"/>
      <c r="KK802"/>
      <c r="KL802"/>
      <c r="KM802"/>
      <c r="KN802"/>
      <c r="KO802"/>
      <c r="KP802"/>
      <c r="KQ802"/>
      <c r="KR802"/>
      <c r="KS802"/>
      <c r="KT802"/>
      <c r="KU802"/>
      <c r="KV802"/>
      <c r="KW802"/>
      <c r="KX802"/>
      <c r="KY802"/>
      <c r="KZ802"/>
      <c r="LA802"/>
      <c r="LB802"/>
      <c r="LC802"/>
      <c r="LD802"/>
      <c r="LE802"/>
      <c r="LF802"/>
      <c r="LG802"/>
      <c r="LH802"/>
      <c r="LI802"/>
      <c r="LJ802"/>
      <c r="LK802"/>
      <c r="LL802"/>
      <c r="LM802"/>
      <c r="LN802"/>
      <c r="LO802"/>
      <c r="LP802"/>
      <c r="LQ802"/>
      <c r="LR802"/>
      <c r="LS802"/>
      <c r="LT802"/>
      <c r="LU802"/>
      <c r="LV802"/>
      <c r="LW802"/>
      <c r="LX802"/>
      <c r="LY802"/>
      <c r="LZ802"/>
      <c r="MA802"/>
      <c r="MB802"/>
      <c r="MC802"/>
      <c r="MD802"/>
      <c r="ME802"/>
      <c r="MF802"/>
      <c r="MG802"/>
      <c r="MH802"/>
      <c r="MI802"/>
      <c r="MJ802"/>
      <c r="MK802"/>
      <c r="ML802"/>
      <c r="MM802"/>
      <c r="MN802"/>
      <c r="MO802"/>
      <c r="MP802"/>
      <c r="MQ802"/>
      <c r="MR802"/>
      <c r="MS802"/>
      <c r="MT802"/>
      <c r="MU802"/>
      <c r="MV802"/>
      <c r="MW802"/>
      <c r="MX802"/>
      <c r="MY802"/>
      <c r="MZ802"/>
      <c r="NA802"/>
      <c r="NB802"/>
      <c r="NC802"/>
      <c r="ND802"/>
      <c r="NE802"/>
      <c r="NF802"/>
      <c r="NG802"/>
      <c r="NH802"/>
      <c r="NI802"/>
      <c r="NJ802"/>
      <c r="NK802"/>
      <c r="NL802"/>
      <c r="NM802"/>
      <c r="NN802"/>
      <c r="NO802"/>
      <c r="NP802"/>
      <c r="NQ802"/>
      <c r="NR802"/>
      <c r="NS802"/>
      <c r="NT802"/>
      <c r="NU802"/>
      <c r="NV802"/>
      <c r="NW802"/>
      <c r="NX802"/>
      <c r="NY802"/>
      <c r="NZ802"/>
      <c r="OA802"/>
      <c r="OB802"/>
      <c r="OC802"/>
      <c r="OD802"/>
      <c r="OE802"/>
      <c r="OF802"/>
      <c r="OG802"/>
      <c r="OH802"/>
      <c r="OI802"/>
      <c r="OJ802"/>
      <c r="OK802"/>
      <c r="OL802"/>
      <c r="OM802"/>
      <c r="ON802"/>
      <c r="OO802"/>
      <c r="OP802"/>
      <c r="OQ802"/>
      <c r="OR802"/>
      <c r="OS802"/>
      <c r="OT802"/>
      <c r="OU802"/>
      <c r="OV802"/>
      <c r="OW802"/>
      <c r="OX802"/>
      <c r="OY802"/>
      <c r="OZ802"/>
      <c r="PA802"/>
      <c r="PB802"/>
      <c r="PC802"/>
      <c r="PD802"/>
      <c r="PE802"/>
      <c r="PF802"/>
      <c r="PG802"/>
      <c r="PH802"/>
      <c r="PI802"/>
      <c r="PJ802"/>
      <c r="PK802"/>
      <c r="PL802"/>
      <c r="PM802"/>
      <c r="PN802"/>
      <c r="PO802"/>
      <c r="PP802"/>
      <c r="PQ802"/>
      <c r="PR802"/>
      <c r="PS802"/>
      <c r="PT802"/>
      <c r="PU802"/>
      <c r="PV802"/>
      <c r="PW802"/>
      <c r="PX802"/>
      <c r="PY802"/>
      <c r="PZ802"/>
      <c r="QA802"/>
      <c r="QB802"/>
      <c r="QC802"/>
      <c r="QD802"/>
      <c r="QE802"/>
      <c r="QF802"/>
      <c r="QG802"/>
      <c r="QH802"/>
      <c r="QI802"/>
      <c r="QJ802"/>
      <c r="QK802"/>
      <c r="QL802"/>
      <c r="QM802"/>
      <c r="QN802"/>
      <c r="QO802"/>
      <c r="QP802"/>
      <c r="QQ802"/>
      <c r="QR802"/>
      <c r="QS802"/>
      <c r="QT802"/>
      <c r="QU802"/>
      <c r="QV802"/>
      <c r="QW802"/>
      <c r="QX802"/>
      <c r="QY802"/>
      <c r="QZ802"/>
      <c r="RA802"/>
      <c r="RB802"/>
      <c r="RC802"/>
      <c r="RD802"/>
      <c r="RE802"/>
      <c r="RF802"/>
      <c r="RG802"/>
      <c r="RH802"/>
      <c r="RI802"/>
      <c r="RJ802"/>
      <c r="RK802"/>
      <c r="RL802"/>
      <c r="RM802"/>
      <c r="RN802"/>
      <c r="RO802"/>
      <c r="RP802"/>
      <c r="RQ802"/>
      <c r="RR802"/>
      <c r="RS802"/>
      <c r="RT802"/>
      <c r="RU802"/>
      <c r="RV802"/>
      <c r="RW802"/>
      <c r="RX802"/>
      <c r="RY802"/>
      <c r="RZ802"/>
      <c r="SA802"/>
      <c r="SB802"/>
      <c r="SC802"/>
      <c r="SD802"/>
      <c r="SE802"/>
      <c r="SF802"/>
      <c r="SG802"/>
      <c r="SH802"/>
      <c r="SI802"/>
      <c r="SJ802"/>
      <c r="SK802"/>
      <c r="SL802"/>
      <c r="SM802"/>
      <c r="SN802"/>
      <c r="SO802"/>
      <c r="SP802"/>
      <c r="SQ802"/>
      <c r="SR802"/>
      <c r="SS802"/>
      <c r="ST802"/>
      <c r="SU802"/>
      <c r="SV802"/>
      <c r="SW802"/>
      <c r="SX802"/>
      <c r="SY802"/>
      <c r="SZ802"/>
      <c r="TA802"/>
      <c r="TB802"/>
      <c r="TC802"/>
      <c r="TD802"/>
      <c r="TE802"/>
      <c r="TF802"/>
      <c r="TG802"/>
      <c r="TH802"/>
      <c r="TI802"/>
      <c r="TJ802"/>
      <c r="TK802"/>
      <c r="TL802"/>
      <c r="TM802"/>
      <c r="TN802"/>
      <c r="TO802"/>
      <c r="TP802"/>
      <c r="TQ802"/>
      <c r="TR802"/>
      <c r="TS802"/>
      <c r="TT802"/>
      <c r="TU802"/>
      <c r="TV802"/>
      <c r="TW802"/>
      <c r="TX802"/>
      <c r="TY802"/>
      <c r="TZ802"/>
      <c r="UA802"/>
      <c r="UB802"/>
      <c r="UC802"/>
      <c r="UD802"/>
      <c r="UE802"/>
      <c r="UF802"/>
      <c r="UG802"/>
      <c r="UH802"/>
      <c r="UI802"/>
      <c r="UJ802"/>
      <c r="UK802"/>
      <c r="UL802"/>
      <c r="UM802"/>
      <c r="UN802"/>
      <c r="UO802"/>
      <c r="UP802"/>
      <c r="UQ802"/>
      <c r="UR802"/>
      <c r="US802"/>
      <c r="UT802"/>
      <c r="UU802"/>
      <c r="UV802"/>
      <c r="UW802"/>
      <c r="UX802"/>
      <c r="UY802"/>
      <c r="UZ802"/>
      <c r="VA802"/>
      <c r="VB802"/>
      <c r="VC802"/>
      <c r="VD802"/>
      <c r="VE802"/>
      <c r="VF802"/>
      <c r="VG802"/>
      <c r="VH802"/>
      <c r="VI802"/>
      <c r="VJ802"/>
      <c r="VK802"/>
      <c r="VL802"/>
      <c r="VM802"/>
      <c r="VN802"/>
      <c r="VO802"/>
      <c r="VP802"/>
      <c r="VQ802"/>
      <c r="VR802"/>
      <c r="VS802"/>
      <c r="VT802"/>
      <c r="VU802"/>
      <c r="VV802"/>
      <c r="VW802"/>
      <c r="VX802"/>
      <c r="VY802"/>
      <c r="VZ802"/>
      <c r="WA802"/>
      <c r="WB802"/>
      <c r="WC802"/>
      <c r="WD802"/>
      <c r="WE802"/>
      <c r="WF802"/>
      <c r="WG802"/>
      <c r="WH802"/>
      <c r="WI802"/>
      <c r="WJ802"/>
      <c r="WK802"/>
      <c r="WL802"/>
      <c r="WM802"/>
      <c r="WN802"/>
      <c r="WO802"/>
      <c r="WP802"/>
      <c r="WQ802"/>
      <c r="WR802"/>
      <c r="WS802"/>
      <c r="WT802"/>
      <c r="WU802"/>
      <c r="WV802"/>
      <c r="WW802"/>
      <c r="WX802"/>
      <c r="WY802"/>
      <c r="WZ802"/>
      <c r="XA802"/>
      <c r="XB802"/>
      <c r="XC802"/>
      <c r="XD802"/>
      <c r="XE802"/>
      <c r="XF802"/>
      <c r="XG802"/>
      <c r="XH802"/>
      <c r="XI802"/>
      <c r="XJ802"/>
      <c r="XK802"/>
      <c r="XL802"/>
      <c r="XM802"/>
      <c r="XN802"/>
      <c r="XO802"/>
      <c r="XP802"/>
      <c r="XQ802"/>
      <c r="XR802"/>
      <c r="XS802"/>
      <c r="XT802"/>
      <c r="XU802"/>
      <c r="XV802"/>
      <c r="XW802"/>
      <c r="XX802"/>
      <c r="XY802"/>
      <c r="XZ802"/>
      <c r="YA802"/>
      <c r="YB802"/>
      <c r="YC802"/>
      <c r="YD802"/>
      <c r="YE802"/>
      <c r="YF802"/>
      <c r="YG802"/>
      <c r="YH802"/>
      <c r="YI802"/>
      <c r="YJ802"/>
      <c r="YK802"/>
      <c r="YL802"/>
      <c r="YM802"/>
      <c r="YN802"/>
      <c r="YO802"/>
      <c r="YP802"/>
      <c r="YQ802"/>
      <c r="YR802"/>
      <c r="YS802"/>
      <c r="YT802"/>
      <c r="YU802"/>
      <c r="YV802"/>
      <c r="YW802"/>
      <c r="YX802"/>
      <c r="YY802"/>
      <c r="YZ802"/>
      <c r="ZA802"/>
      <c r="ZB802"/>
      <c r="ZC802"/>
      <c r="ZD802"/>
      <c r="ZE802"/>
      <c r="ZF802"/>
      <c r="ZG802"/>
      <c r="ZH802"/>
      <c r="ZI802"/>
      <c r="ZJ802"/>
      <c r="ZK802"/>
      <c r="ZL802"/>
      <c r="ZM802"/>
      <c r="ZN802"/>
      <c r="ZO802"/>
      <c r="ZP802"/>
      <c r="ZQ802"/>
      <c r="ZR802"/>
      <c r="ZS802"/>
      <c r="ZT802"/>
      <c r="ZU802"/>
      <c r="ZV802"/>
      <c r="ZW802"/>
      <c r="ZX802"/>
      <c r="ZY802"/>
      <c r="ZZ802"/>
      <c r="AAA802"/>
      <c r="AAB802"/>
      <c r="AAC802"/>
      <c r="AAD802"/>
      <c r="AAE802"/>
      <c r="AAF802"/>
      <c r="AAG802"/>
      <c r="AAH802"/>
      <c r="AAI802"/>
      <c r="AAJ802"/>
      <c r="AAK802"/>
      <c r="AAL802"/>
      <c r="AAM802"/>
      <c r="AAN802"/>
      <c r="AAO802"/>
      <c r="AAP802"/>
      <c r="AAQ802"/>
      <c r="AAR802"/>
      <c r="AAS802"/>
      <c r="AAT802"/>
      <c r="AAU802"/>
      <c r="AAV802"/>
      <c r="AAW802"/>
      <c r="AAX802"/>
      <c r="AAY802"/>
      <c r="AAZ802"/>
      <c r="ABA802"/>
      <c r="ABB802"/>
      <c r="ABC802"/>
      <c r="ABD802"/>
      <c r="ABE802"/>
      <c r="ABF802"/>
      <c r="ABG802"/>
      <c r="ABH802"/>
      <c r="ABI802"/>
      <c r="ABJ802"/>
      <c r="ABK802"/>
      <c r="ABL802"/>
      <c r="ABM802"/>
      <c r="ABN802"/>
      <c r="ABO802"/>
      <c r="ABP802"/>
      <c r="ABQ802"/>
      <c r="ABR802"/>
      <c r="ABS802"/>
      <c r="ABT802"/>
      <c r="ABU802"/>
      <c r="ABV802"/>
      <c r="ABW802"/>
      <c r="ABX802"/>
      <c r="ABY802"/>
      <c r="ABZ802"/>
      <c r="ACA802"/>
      <c r="ACB802"/>
      <c r="ACC802"/>
      <c r="ACD802"/>
      <c r="ACE802"/>
      <c r="ACF802"/>
      <c r="ACG802"/>
      <c r="ACH802"/>
      <c r="ACI802"/>
      <c r="ACJ802"/>
      <c r="ACK802"/>
      <c r="ACL802"/>
      <c r="ACM802"/>
      <c r="ACN802"/>
      <c r="ACO802"/>
      <c r="ACP802"/>
      <c r="ACQ802"/>
      <c r="ACR802"/>
      <c r="ACS802"/>
      <c r="ACT802"/>
      <c r="ACU802"/>
      <c r="ACV802"/>
      <c r="ACW802"/>
      <c r="ACX802"/>
      <c r="ACY802"/>
      <c r="ACZ802"/>
      <c r="ADA802"/>
      <c r="ADB802"/>
      <c r="ADC802"/>
      <c r="ADD802"/>
      <c r="ADE802"/>
      <c r="ADF802"/>
      <c r="ADG802"/>
      <c r="ADH802"/>
      <c r="ADI802"/>
      <c r="ADJ802"/>
      <c r="ADK802"/>
      <c r="ADL802"/>
      <c r="ADM802"/>
      <c r="ADN802"/>
      <c r="ADO802"/>
      <c r="ADP802"/>
      <c r="ADQ802"/>
      <c r="ADR802"/>
      <c r="ADS802"/>
      <c r="ADT802"/>
      <c r="ADU802"/>
      <c r="ADV802"/>
      <c r="ADW802"/>
      <c r="ADX802"/>
      <c r="ADY802"/>
      <c r="ADZ802"/>
      <c r="AEA802"/>
      <c r="AEB802"/>
      <c r="AEC802"/>
      <c r="AED802"/>
      <c r="AEE802"/>
      <c r="AEF802"/>
      <c r="AEG802"/>
      <c r="AEH802"/>
      <c r="AEI802"/>
      <c r="AEJ802"/>
      <c r="AEK802"/>
      <c r="AEL802"/>
      <c r="AEM802"/>
      <c r="AEN802"/>
      <c r="AEO802"/>
      <c r="AEP802"/>
      <c r="AEQ802"/>
      <c r="AER802"/>
      <c r="AES802"/>
      <c r="AET802"/>
      <c r="AEU802"/>
      <c r="AEV802"/>
      <c r="AEW802"/>
      <c r="AEX802"/>
      <c r="AEY802"/>
      <c r="AEZ802"/>
      <c r="AFA802"/>
      <c r="AFB802"/>
      <c r="AFC802"/>
      <c r="AFD802"/>
      <c r="AFE802"/>
      <c r="AFF802"/>
      <c r="AFG802"/>
      <c r="AFH802"/>
      <c r="AFI802"/>
      <c r="AFJ802"/>
      <c r="AFK802"/>
      <c r="AFL802"/>
      <c r="AFM802"/>
      <c r="AFN802"/>
      <c r="AFO802"/>
      <c r="AFP802"/>
      <c r="AFQ802"/>
      <c r="AFR802"/>
      <c r="AFS802"/>
      <c r="AFT802"/>
      <c r="AFU802"/>
      <c r="AFV802"/>
      <c r="AFW802"/>
      <c r="AFX802"/>
      <c r="AFY802"/>
      <c r="AFZ802"/>
      <c r="AGA802"/>
      <c r="AGB802"/>
      <c r="AGC802"/>
      <c r="AGD802"/>
      <c r="AGE802"/>
      <c r="AGF802"/>
      <c r="AGG802"/>
      <c r="AGH802"/>
      <c r="AGI802"/>
      <c r="AGJ802"/>
      <c r="AGK802"/>
      <c r="AGL802"/>
      <c r="AGM802"/>
      <c r="AGN802"/>
      <c r="AGO802"/>
      <c r="AGP802"/>
      <c r="AGQ802"/>
      <c r="AGR802"/>
      <c r="AGS802"/>
      <c r="AGT802"/>
      <c r="AGU802"/>
      <c r="AGV802"/>
      <c r="AGW802"/>
      <c r="AGX802"/>
      <c r="AGY802"/>
      <c r="AGZ802"/>
      <c r="AHA802"/>
      <c r="AHB802"/>
      <c r="AHC802"/>
      <c r="AHD802"/>
      <c r="AHE802"/>
      <c r="AHF802"/>
      <c r="AHG802"/>
      <c r="AHH802"/>
      <c r="AHI802"/>
      <c r="AHJ802"/>
      <c r="AHK802"/>
      <c r="AHL802"/>
      <c r="AHM802"/>
      <c r="AHN802"/>
      <c r="AHO802"/>
      <c r="AHP802"/>
      <c r="AHQ802"/>
      <c r="AHR802"/>
      <c r="AHS802"/>
      <c r="AHT802"/>
      <c r="AHU802"/>
      <c r="AHV802"/>
      <c r="AHW802"/>
      <c r="AHX802"/>
      <c r="AHY802"/>
      <c r="AHZ802"/>
      <c r="AIA802"/>
      <c r="AIB802"/>
      <c r="AIC802"/>
      <c r="AID802"/>
      <c r="AIE802"/>
      <c r="AIF802"/>
      <c r="AIG802"/>
      <c r="AIH802"/>
      <c r="AII802"/>
      <c r="AIJ802"/>
      <c r="AIK802"/>
      <c r="AIL802"/>
      <c r="AIM802"/>
      <c r="AIN802"/>
      <c r="AIO802"/>
      <c r="AIP802"/>
      <c r="AIQ802"/>
      <c r="AIR802"/>
      <c r="AIS802"/>
      <c r="AIT802"/>
      <c r="AIU802"/>
      <c r="AIV802"/>
      <c r="AIW802"/>
      <c r="AIX802"/>
      <c r="AIY802"/>
      <c r="AIZ802"/>
      <c r="AJA802"/>
      <c r="AJB802"/>
      <c r="AJC802"/>
      <c r="AJD802"/>
      <c r="AJE802"/>
      <c r="AJF802"/>
      <c r="AJG802"/>
      <c r="AJH802"/>
      <c r="AJI802"/>
      <c r="AJJ802"/>
      <c r="AJK802"/>
      <c r="AJL802"/>
      <c r="AJM802"/>
      <c r="AJN802"/>
    </row>
    <row r="803" spans="1:950" s="95" customFormat="1" ht="23.25" customHeight="1">
      <c r="A803" s="112" t="s">
        <v>33</v>
      </c>
      <c r="B803" s="75" t="s">
        <v>39</v>
      </c>
      <c r="C803" s="76">
        <v>88274</v>
      </c>
      <c r="D803" s="86" t="s">
        <v>193</v>
      </c>
      <c r="E803" s="76" t="s">
        <v>43</v>
      </c>
      <c r="F803" s="139">
        <v>0.54600000000000004</v>
      </c>
      <c r="G803" s="1267">
        <v>28.37</v>
      </c>
      <c r="H803" s="1227">
        <f>5.79*F803</f>
        <v>3.16134</v>
      </c>
      <c r="I803" s="1232">
        <f>22.58*F803</f>
        <v>12.32868</v>
      </c>
      <c r="J803" s="214"/>
      <c r="K803" s="88"/>
      <c r="L803" s="89"/>
      <c r="M803" s="90"/>
      <c r="N803" s="91"/>
      <c r="O803" s="91"/>
      <c r="P803" s="72"/>
      <c r="Q803" s="72"/>
      <c r="R803" s="711"/>
      <c r="S803" s="711"/>
      <c r="T803" s="711"/>
      <c r="U803" s="711"/>
      <c r="V803" s="711"/>
      <c r="W803" s="711"/>
      <c r="X803" s="711"/>
      <c r="Y803" s="711"/>
      <c r="Z803" s="711"/>
      <c r="AA803" s="711"/>
      <c r="AB803" s="711"/>
      <c r="AC803" s="711"/>
      <c r="AD803" s="711"/>
      <c r="AE803" s="711"/>
      <c r="AF803" s="711"/>
      <c r="AG803" s="711"/>
      <c r="AH803" s="711"/>
      <c r="AI803" s="711"/>
      <c r="AJ803" s="711"/>
      <c r="AK803" s="711"/>
      <c r="AL803" s="711"/>
      <c r="AM803" s="711"/>
      <c r="AN803" s="711"/>
      <c r="AO803" s="711"/>
      <c r="AP803" s="711"/>
      <c r="AQ803" s="711"/>
      <c r="AR803" s="711"/>
      <c r="AS803" s="711"/>
      <c r="AT803" s="711"/>
      <c r="AU803" s="711"/>
      <c r="AV803" s="711"/>
      <c r="AW803" s="711"/>
      <c r="AX803" s="711"/>
      <c r="AY803" s="711"/>
      <c r="AZ803" s="711"/>
      <c r="BA803" s="711"/>
      <c r="BB803" s="711"/>
      <c r="BC803" s="711"/>
      <c r="BD803" s="711"/>
    </row>
    <row r="804" spans="1:950" s="95" customFormat="1" ht="27" customHeight="1">
      <c r="A804" s="112" t="s">
        <v>33</v>
      </c>
      <c r="B804" s="75" t="s">
        <v>39</v>
      </c>
      <c r="C804" s="76">
        <v>88316</v>
      </c>
      <c r="D804" s="86" t="s">
        <v>44</v>
      </c>
      <c r="E804" s="76" t="s">
        <v>43</v>
      </c>
      <c r="F804" s="139">
        <v>0.27300000000000002</v>
      </c>
      <c r="G804" s="1267">
        <v>18.899999999999999</v>
      </c>
      <c r="H804" s="1227">
        <f>5.68*F804</f>
        <v>1.55064</v>
      </c>
      <c r="I804" s="1232">
        <f>13.22*F804</f>
        <v>3.6090600000000004</v>
      </c>
      <c r="J804" s="214"/>
      <c r="K804" s="88"/>
      <c r="L804" s="89"/>
      <c r="M804" s="90"/>
      <c r="N804" s="91"/>
      <c r="O804" s="91"/>
      <c r="P804" s="94"/>
      <c r="R804" s="711"/>
      <c r="S804" s="711"/>
      <c r="T804" s="711"/>
      <c r="U804" s="711"/>
      <c r="V804" s="711"/>
      <c r="W804" s="711"/>
      <c r="X804" s="711"/>
      <c r="Y804" s="711"/>
      <c r="Z804" s="711"/>
      <c r="AA804" s="711"/>
      <c r="AB804" s="711"/>
      <c r="AC804" s="711"/>
      <c r="AD804" s="711"/>
      <c r="AE804" s="711"/>
      <c r="AF804" s="711"/>
      <c r="AG804" s="711"/>
      <c r="AH804" s="711"/>
      <c r="AI804" s="711"/>
      <c r="AJ804" s="711"/>
      <c r="AK804" s="711"/>
      <c r="AL804" s="711"/>
      <c r="AM804" s="711"/>
      <c r="AN804" s="711"/>
      <c r="AO804" s="711"/>
      <c r="AP804" s="711"/>
      <c r="AQ804" s="711"/>
      <c r="AR804" s="711"/>
      <c r="AS804" s="711"/>
      <c r="AT804" s="711"/>
      <c r="AU804" s="711"/>
      <c r="AV804" s="711"/>
      <c r="AW804" s="711"/>
      <c r="AX804" s="711"/>
      <c r="AY804" s="711"/>
      <c r="AZ804" s="711"/>
      <c r="BA804" s="711"/>
      <c r="BB804" s="711"/>
      <c r="BC804" s="711"/>
      <c r="BD804" s="711"/>
    </row>
    <row r="805" spans="1:950" s="95" customFormat="1" ht="21" customHeight="1">
      <c r="A805" s="112" t="s">
        <v>33</v>
      </c>
      <c r="B805" s="75" t="s">
        <v>45</v>
      </c>
      <c r="C805" s="76">
        <v>37595</v>
      </c>
      <c r="D805" s="86" t="s">
        <v>230</v>
      </c>
      <c r="E805" s="76" t="s">
        <v>51</v>
      </c>
      <c r="F805" s="139">
        <v>1.29</v>
      </c>
      <c r="G805" s="1267">
        <v>1.84</v>
      </c>
      <c r="H805" s="1227">
        <f>F805*G805</f>
        <v>2.3736000000000002</v>
      </c>
      <c r="I805" s="1232"/>
      <c r="J805" s="214"/>
      <c r="K805" s="88"/>
      <c r="L805" s="89"/>
      <c r="M805" s="90"/>
      <c r="N805" s="91"/>
      <c r="O805" s="91"/>
      <c r="P805" s="72"/>
      <c r="Q805" s="72"/>
      <c r="R805" s="711"/>
      <c r="S805" s="711"/>
      <c r="T805" s="711"/>
      <c r="U805" s="711"/>
      <c r="V805" s="711"/>
      <c r="W805" s="711"/>
      <c r="X805" s="711"/>
      <c r="Y805" s="711"/>
      <c r="Z805" s="711"/>
      <c r="AA805" s="711"/>
      <c r="AB805" s="711"/>
      <c r="AC805" s="711"/>
      <c r="AD805" s="711"/>
      <c r="AE805" s="711"/>
      <c r="AF805" s="711"/>
      <c r="AG805" s="711"/>
      <c r="AH805" s="711"/>
      <c r="AI805" s="711"/>
      <c r="AJ805" s="711"/>
      <c r="AK805" s="711"/>
      <c r="AL805" s="711"/>
      <c r="AM805" s="711"/>
      <c r="AN805" s="711"/>
      <c r="AO805" s="711"/>
      <c r="AP805" s="711"/>
      <c r="AQ805" s="711"/>
      <c r="AR805" s="711"/>
      <c r="AS805" s="711"/>
      <c r="AT805" s="711"/>
      <c r="AU805" s="711"/>
      <c r="AV805" s="711"/>
      <c r="AW805" s="711"/>
      <c r="AX805" s="711"/>
      <c r="AY805" s="711"/>
      <c r="AZ805" s="711"/>
      <c r="BA805" s="711"/>
      <c r="BB805" s="711"/>
      <c r="BC805" s="711"/>
      <c r="BD805" s="711"/>
    </row>
    <row r="806" spans="1:950" s="95" customFormat="1" ht="31.5" customHeight="1">
      <c r="A806" s="112" t="s">
        <v>33</v>
      </c>
      <c r="B806" s="75" t="s">
        <v>45</v>
      </c>
      <c r="C806" s="76">
        <v>20232</v>
      </c>
      <c r="D806" s="86" t="s">
        <v>904</v>
      </c>
      <c r="E806" s="76" t="s">
        <v>47</v>
      </c>
      <c r="F806" s="139">
        <v>1</v>
      </c>
      <c r="G806" s="1267">
        <v>65.31</v>
      </c>
      <c r="H806" s="1227">
        <f>F806*G806</f>
        <v>65.31</v>
      </c>
      <c r="I806" s="1232"/>
      <c r="J806" s="214"/>
      <c r="K806" s="88"/>
      <c r="L806" s="89"/>
      <c r="M806" s="90"/>
      <c r="N806" s="91"/>
      <c r="O806" s="91"/>
      <c r="P806" s="94"/>
      <c r="R806" s="711"/>
      <c r="S806" s="711"/>
      <c r="T806" s="711"/>
      <c r="U806" s="711"/>
      <c r="V806" s="711"/>
      <c r="W806" s="711"/>
      <c r="X806" s="711"/>
      <c r="Y806" s="711"/>
      <c r="Z806" s="711"/>
      <c r="AA806" s="711"/>
      <c r="AB806" s="711"/>
      <c r="AC806" s="711"/>
      <c r="AD806" s="711"/>
      <c r="AE806" s="711"/>
      <c r="AF806" s="711"/>
      <c r="AG806" s="711"/>
      <c r="AH806" s="711"/>
      <c r="AI806" s="711"/>
      <c r="AJ806" s="711"/>
      <c r="AK806" s="711"/>
      <c r="AL806" s="711"/>
      <c r="AM806" s="711"/>
      <c r="AN806" s="711"/>
      <c r="AO806" s="711"/>
      <c r="AP806" s="711"/>
      <c r="AQ806" s="711"/>
      <c r="AR806" s="711"/>
      <c r="AS806" s="711"/>
      <c r="AT806" s="711"/>
      <c r="AU806" s="711"/>
      <c r="AV806" s="711"/>
      <c r="AW806" s="711"/>
      <c r="AX806" s="711"/>
      <c r="AY806" s="711"/>
      <c r="AZ806" s="711"/>
      <c r="BA806" s="711"/>
      <c r="BB806" s="711"/>
      <c r="BC806" s="711"/>
      <c r="BD806" s="711"/>
    </row>
    <row r="807" spans="1:950" s="181" customFormat="1" ht="14.25" customHeight="1">
      <c r="A807" s="218"/>
      <c r="B807" s="177"/>
      <c r="C807" s="178"/>
      <c r="D807" s="219"/>
      <c r="E807" s="178"/>
      <c r="F807" s="139"/>
      <c r="G807" s="1267"/>
      <c r="H807" s="1249"/>
      <c r="I807" s="1267"/>
      <c r="J807" s="883"/>
      <c r="K807" s="88"/>
      <c r="L807" s="89"/>
      <c r="M807" s="90"/>
      <c r="N807" s="179"/>
      <c r="O807" s="179"/>
      <c r="P807" s="94"/>
      <c r="Q807" s="94"/>
      <c r="R807" s="718"/>
      <c r="S807" s="718"/>
      <c r="T807" s="718"/>
      <c r="U807" s="718"/>
      <c r="V807" s="718"/>
      <c r="W807" s="718"/>
      <c r="X807" s="718"/>
      <c r="Y807" s="718"/>
      <c r="Z807" s="718"/>
      <c r="AA807" s="718"/>
      <c r="AB807" s="718"/>
      <c r="AC807" s="718"/>
      <c r="AD807" s="718"/>
      <c r="AE807" s="718"/>
      <c r="AF807" s="718"/>
      <c r="AG807" s="718"/>
      <c r="AH807" s="718"/>
      <c r="AI807" s="718"/>
      <c r="AJ807" s="718"/>
      <c r="AK807" s="718"/>
      <c r="AL807" s="718"/>
      <c r="AM807" s="718"/>
      <c r="AN807" s="718"/>
      <c r="AO807" s="718"/>
      <c r="AP807" s="718"/>
      <c r="AQ807" s="718"/>
      <c r="AR807" s="718"/>
      <c r="AS807" s="718"/>
      <c r="AT807" s="718"/>
      <c r="AU807" s="718"/>
      <c r="AV807" s="718"/>
      <c r="AW807" s="718"/>
      <c r="AX807" s="718"/>
      <c r="AY807" s="718"/>
      <c r="AZ807" s="718"/>
      <c r="BA807" s="718"/>
      <c r="BB807" s="718"/>
      <c r="BC807" s="718"/>
      <c r="BD807" s="718"/>
    </row>
    <row r="808" spans="1:950" s="56" customFormat="1" ht="15.6">
      <c r="A808" s="59"/>
      <c r="B808" s="60"/>
      <c r="C808" s="60">
        <v>14</v>
      </c>
      <c r="D808" s="61" t="s">
        <v>237</v>
      </c>
      <c r="E808" s="61"/>
      <c r="F808" s="864"/>
      <c r="G808" s="864"/>
      <c r="H808" s="864"/>
      <c r="I808" s="864"/>
      <c r="J808" s="857"/>
      <c r="K808" s="62"/>
      <c r="L808" s="62"/>
      <c r="M808" s="62"/>
      <c r="N808" s="62"/>
      <c r="O808" s="63">
        <f>SUM(O809:O1167)</f>
        <v>60988.378311742643</v>
      </c>
      <c r="P808" s="94"/>
      <c r="Q808" s="94"/>
      <c r="R808" s="708"/>
      <c r="S808" s="708"/>
      <c r="T808" s="708"/>
      <c r="U808" s="708"/>
      <c r="V808" s="708"/>
      <c r="W808" s="708"/>
      <c r="X808" s="708"/>
      <c r="Y808" s="708"/>
      <c r="Z808" s="708"/>
      <c r="AA808" s="708"/>
      <c r="AB808" s="708"/>
      <c r="AC808" s="708"/>
      <c r="AD808" s="708"/>
      <c r="AE808" s="708"/>
      <c r="AF808" s="708"/>
      <c r="AG808" s="708"/>
      <c r="AH808" s="708"/>
      <c r="AI808" s="708"/>
      <c r="AJ808" s="708"/>
      <c r="AK808" s="708"/>
      <c r="AL808" s="708"/>
      <c r="AM808" s="708"/>
      <c r="AN808" s="708"/>
      <c r="AO808" s="708"/>
      <c r="AP808" s="708"/>
      <c r="AQ808" s="708"/>
      <c r="AR808" s="708"/>
      <c r="AS808" s="708"/>
      <c r="AT808" s="708"/>
      <c r="AU808" s="708"/>
      <c r="AV808" s="708"/>
      <c r="AW808" s="708"/>
      <c r="AX808" s="708"/>
      <c r="AY808" s="708"/>
      <c r="AZ808" s="708"/>
      <c r="BA808" s="708"/>
      <c r="BB808" s="708"/>
      <c r="BC808" s="708"/>
      <c r="BD808" s="708"/>
    </row>
    <row r="809" spans="1:950" s="181" customFormat="1" ht="14.25" customHeight="1">
      <c r="A809" s="96"/>
      <c r="B809" s="97"/>
      <c r="C809" s="98"/>
      <c r="D809" s="99"/>
      <c r="E809" s="100"/>
      <c r="F809" s="139"/>
      <c r="G809" s="1267"/>
      <c r="H809" s="1227"/>
      <c r="I809" s="1232"/>
      <c r="J809" s="214"/>
      <c r="K809" s="101"/>
      <c r="L809" s="101"/>
      <c r="M809" s="220"/>
      <c r="N809" s="143"/>
      <c r="O809" s="730"/>
      <c r="P809" s="94"/>
      <c r="Q809" s="94"/>
      <c r="R809" s="718"/>
      <c r="S809" s="718"/>
      <c r="T809" s="718"/>
      <c r="U809" s="718"/>
      <c r="V809" s="718"/>
      <c r="W809" s="718"/>
      <c r="X809" s="718"/>
      <c r="Y809" s="718"/>
      <c r="Z809" s="718"/>
      <c r="AA809" s="718"/>
      <c r="AB809" s="718"/>
      <c r="AC809" s="718"/>
      <c r="AD809" s="718"/>
      <c r="AE809" s="718"/>
      <c r="AF809" s="718"/>
      <c r="AG809" s="718"/>
      <c r="AH809" s="718"/>
      <c r="AI809" s="718"/>
      <c r="AJ809" s="718"/>
      <c r="AK809" s="718"/>
      <c r="AL809" s="718"/>
      <c r="AM809" s="718"/>
      <c r="AN809" s="718"/>
      <c r="AO809" s="718"/>
      <c r="AP809" s="718"/>
      <c r="AQ809" s="718"/>
      <c r="AR809" s="718"/>
      <c r="AS809" s="718"/>
      <c r="AT809" s="718"/>
      <c r="AU809" s="718"/>
      <c r="AV809" s="718"/>
      <c r="AW809" s="718"/>
      <c r="AX809" s="718"/>
      <c r="AY809" s="718"/>
      <c r="AZ809" s="718"/>
      <c r="BA809" s="718"/>
      <c r="BB809" s="718"/>
      <c r="BC809" s="718"/>
      <c r="BD809" s="718"/>
    </row>
    <row r="810" spans="1:950" s="136" customFormat="1" ht="13.8">
      <c r="A810" s="128"/>
      <c r="B810" s="129"/>
      <c r="C810" s="130" t="s">
        <v>232</v>
      </c>
      <c r="D810" s="131" t="s">
        <v>239</v>
      </c>
      <c r="E810" s="130"/>
      <c r="F810" s="874"/>
      <c r="G810" s="1274"/>
      <c r="H810" s="1242"/>
      <c r="I810" s="1275"/>
      <c r="J810" s="875"/>
      <c r="K810" s="134"/>
      <c r="L810" s="132"/>
      <c r="M810" s="133"/>
      <c r="N810" s="135"/>
      <c r="O810" s="154"/>
      <c r="P810" s="72"/>
      <c r="Q810" s="72"/>
      <c r="R810" s="713"/>
      <c r="S810" s="713"/>
      <c r="T810" s="713"/>
      <c r="U810" s="713"/>
      <c r="V810" s="713"/>
      <c r="W810" s="713"/>
      <c r="X810" s="713"/>
      <c r="Y810" s="713"/>
      <c r="Z810" s="713"/>
      <c r="AA810" s="713"/>
      <c r="AB810" s="713"/>
      <c r="AC810" s="713"/>
      <c r="AD810" s="713"/>
      <c r="AE810" s="713"/>
      <c r="AF810" s="713"/>
      <c r="AG810" s="713"/>
      <c r="AH810" s="713"/>
      <c r="AI810" s="713"/>
      <c r="AJ810" s="713"/>
      <c r="AK810" s="713"/>
      <c r="AL810" s="713"/>
      <c r="AM810" s="713"/>
      <c r="AN810" s="713"/>
      <c r="AO810" s="713"/>
      <c r="AP810" s="713"/>
      <c r="AQ810" s="713"/>
      <c r="AR810" s="713"/>
      <c r="AS810" s="713"/>
      <c r="AT810" s="713"/>
      <c r="AU810" s="713"/>
      <c r="AV810" s="713"/>
      <c r="AW810" s="713"/>
      <c r="AX810" s="713"/>
      <c r="AY810" s="713"/>
      <c r="AZ810" s="713"/>
      <c r="BA810" s="713"/>
      <c r="BB810" s="713"/>
      <c r="BC810" s="713"/>
      <c r="BD810" s="713"/>
    </row>
    <row r="811" spans="1:950" s="73" customFormat="1" ht="48" customHeight="1">
      <c r="A811" s="64" t="s">
        <v>33</v>
      </c>
      <c r="B811" s="65">
        <v>89957</v>
      </c>
      <c r="C811" s="66" t="s">
        <v>1295</v>
      </c>
      <c r="D811" s="110" t="s">
        <v>240</v>
      </c>
      <c r="E811" s="66" t="s">
        <v>54</v>
      </c>
      <c r="F811" s="856">
        <f>'MEMÓRIA DE CÁLCULO'!$U$37</f>
        <v>17</v>
      </c>
      <c r="G811" s="1264"/>
      <c r="H811" s="1236">
        <f>ROUND(SUM(H812:H817),2)</f>
        <v>52.18</v>
      </c>
      <c r="I811" s="1246">
        <f>ROUND(SUM(I812:I817),2)</f>
        <v>79.430000000000007</v>
      </c>
      <c r="J811" s="211">
        <f>H811+I811</f>
        <v>131.61000000000001</v>
      </c>
      <c r="K811" s="68">
        <f>F811*H811</f>
        <v>887.06</v>
      </c>
      <c r="L811" s="69">
        <f>F811*I811</f>
        <v>1350.3100000000002</v>
      </c>
      <c r="M811" s="70">
        <f>K811+L811</f>
        <v>2237.37</v>
      </c>
      <c r="N811" s="71">
        <f>M811*$N$5</f>
        <v>565.13915019122885</v>
      </c>
      <c r="O811" s="71">
        <f>M811+N811</f>
        <v>2802.5091501912289</v>
      </c>
      <c r="P811" s="13"/>
      <c r="Q811" s="13"/>
      <c r="R811" s="704"/>
      <c r="S811" s="704"/>
      <c r="T811" s="704"/>
      <c r="U811" s="704"/>
      <c r="V811" s="704"/>
      <c r="W811" s="704"/>
      <c r="X811" s="704"/>
      <c r="Y811" s="704"/>
      <c r="Z811" s="704"/>
      <c r="AA811" s="704"/>
      <c r="AB811" s="704"/>
      <c r="AC811" s="704"/>
      <c r="AD811" s="704"/>
      <c r="AE811" s="704"/>
      <c r="AF811" s="704"/>
      <c r="AG811" s="704"/>
      <c r="AH811" s="704"/>
      <c r="AI811" s="704"/>
      <c r="AJ811" s="704"/>
      <c r="AK811" s="704"/>
      <c r="AL811" s="704"/>
      <c r="AM811" s="704"/>
      <c r="AN811" s="704"/>
      <c r="AO811" s="704"/>
      <c r="AP811" s="704"/>
      <c r="AQ811" s="704"/>
      <c r="AR811" s="704"/>
      <c r="AS811" s="704"/>
      <c r="AT811" s="704"/>
      <c r="AU811" s="704"/>
      <c r="AV811" s="704"/>
      <c r="AW811" s="704"/>
      <c r="AX811" s="704"/>
      <c r="AY811" s="704"/>
      <c r="AZ811" s="704"/>
      <c r="BA811" s="704"/>
      <c r="BB811" s="704"/>
      <c r="BC811" s="704"/>
      <c r="BD811" s="704"/>
    </row>
    <row r="812" spans="1:950" s="95" customFormat="1" ht="31.5" customHeight="1">
      <c r="A812" s="112" t="s">
        <v>33</v>
      </c>
      <c r="B812" s="75" t="s">
        <v>39</v>
      </c>
      <c r="C812" s="663">
        <v>89356</v>
      </c>
      <c r="D812" s="86" t="s">
        <v>241</v>
      </c>
      <c r="E812" s="76" t="s">
        <v>47</v>
      </c>
      <c r="F812" s="139">
        <v>2.137</v>
      </c>
      <c r="G812" s="139">
        <v>20.48</v>
      </c>
      <c r="H812" s="1227">
        <f>8.69*F812</f>
        <v>18.570529999999998</v>
      </c>
      <c r="I812" s="1232">
        <f>11.79*F812</f>
        <v>25.195229999999999</v>
      </c>
      <c r="J812" s="214"/>
      <c r="K812" s="88"/>
      <c r="L812" s="89"/>
      <c r="M812" s="90"/>
      <c r="N812" s="91"/>
      <c r="O812" s="91"/>
      <c r="P812" s="72"/>
      <c r="Q812" s="72"/>
      <c r="R812" s="711"/>
      <c r="S812" s="711"/>
      <c r="T812" s="711"/>
      <c r="U812" s="711"/>
      <c r="V812" s="711"/>
      <c r="W812" s="711"/>
      <c r="X812" s="711"/>
      <c r="Y812" s="711"/>
      <c r="Z812" s="711"/>
      <c r="AA812" s="711"/>
      <c r="AB812" s="711"/>
      <c r="AC812" s="711"/>
      <c r="AD812" s="711"/>
      <c r="AE812" s="711"/>
      <c r="AF812" s="711"/>
      <c r="AG812" s="711"/>
      <c r="AH812" s="711"/>
      <c r="AI812" s="711"/>
      <c r="AJ812" s="711"/>
      <c r="AK812" s="711"/>
      <c r="AL812" s="711"/>
      <c r="AM812" s="711"/>
      <c r="AN812" s="711"/>
      <c r="AO812" s="711"/>
      <c r="AP812" s="711"/>
      <c r="AQ812" s="711"/>
      <c r="AR812" s="711"/>
      <c r="AS812" s="711"/>
      <c r="AT812" s="711"/>
      <c r="AU812" s="711"/>
      <c r="AV812" s="711"/>
      <c r="AW812" s="711"/>
      <c r="AX812" s="711"/>
      <c r="AY812" s="711"/>
      <c r="AZ812" s="711"/>
      <c r="BA812" s="711"/>
      <c r="BB812" s="711"/>
      <c r="BC812" s="711"/>
      <c r="BD812" s="711"/>
    </row>
    <row r="813" spans="1:950" s="95" customFormat="1" ht="24.75" customHeight="1">
      <c r="A813" s="112" t="s">
        <v>33</v>
      </c>
      <c r="B813" s="75" t="s">
        <v>39</v>
      </c>
      <c r="C813" s="663">
        <v>89362</v>
      </c>
      <c r="D813" s="86" t="s">
        <v>242</v>
      </c>
      <c r="E813" s="76" t="s">
        <v>62</v>
      </c>
      <c r="F813" s="139">
        <v>1.18</v>
      </c>
      <c r="G813" s="139">
        <v>8.44</v>
      </c>
      <c r="H813" s="1227">
        <f>3.63*F813</f>
        <v>4.2833999999999994</v>
      </c>
      <c r="I813" s="1232">
        <f>4.81*F813</f>
        <v>5.6757999999999988</v>
      </c>
      <c r="J813" s="214"/>
      <c r="K813" s="88"/>
      <c r="L813" s="89"/>
      <c r="M813" s="90"/>
      <c r="N813" s="91"/>
      <c r="O813" s="91"/>
      <c r="P813" s="94"/>
      <c r="Q813" s="94"/>
      <c r="R813" s="711"/>
      <c r="S813" s="711"/>
      <c r="T813" s="711"/>
      <c r="U813" s="711"/>
      <c r="V813" s="711"/>
      <c r="W813" s="711"/>
      <c r="X813" s="711"/>
      <c r="Y813" s="711"/>
      <c r="Z813" s="711"/>
      <c r="AA813" s="711"/>
      <c r="AB813" s="711"/>
      <c r="AC813" s="711"/>
      <c r="AD813" s="711"/>
      <c r="AE813" s="711"/>
      <c r="AF813" s="711"/>
      <c r="AG813" s="711"/>
      <c r="AH813" s="711"/>
      <c r="AI813" s="711"/>
      <c r="AJ813" s="711"/>
      <c r="AK813" s="711"/>
      <c r="AL813" s="711"/>
      <c r="AM813" s="711"/>
      <c r="AN813" s="711"/>
      <c r="AO813" s="711"/>
      <c r="AP813" s="711"/>
      <c r="AQ813" s="711"/>
      <c r="AR813" s="711"/>
      <c r="AS813" s="711"/>
      <c r="AT813" s="711"/>
      <c r="AU813" s="711"/>
      <c r="AV813" s="711"/>
      <c r="AW813" s="711"/>
      <c r="AX813" s="711"/>
      <c r="AY813" s="711"/>
      <c r="AZ813" s="711"/>
      <c r="BA813" s="711"/>
      <c r="BB813" s="711"/>
      <c r="BC813" s="711"/>
      <c r="BD813" s="711"/>
    </row>
    <row r="814" spans="1:950" s="95" customFormat="1" ht="28.5" customHeight="1">
      <c r="A814" s="112" t="s">
        <v>33</v>
      </c>
      <c r="B814" s="75" t="s">
        <v>39</v>
      </c>
      <c r="C814" s="663">
        <v>89366</v>
      </c>
      <c r="D814" s="86" t="s">
        <v>243</v>
      </c>
      <c r="E814" s="76" t="s">
        <v>62</v>
      </c>
      <c r="F814" s="139">
        <v>1</v>
      </c>
      <c r="G814" s="139">
        <v>15.95</v>
      </c>
      <c r="H814" s="1227">
        <f>11.16*F814</f>
        <v>11.16</v>
      </c>
      <c r="I814" s="1232">
        <f>4.79*F814</f>
        <v>4.79</v>
      </c>
      <c r="J814" s="214"/>
      <c r="K814" s="88"/>
      <c r="L814" s="89"/>
      <c r="M814" s="90"/>
      <c r="N814" s="91"/>
      <c r="O814" s="91"/>
      <c r="P814" s="13"/>
      <c r="Q814" s="13"/>
      <c r="R814" s="711"/>
      <c r="S814" s="711"/>
      <c r="T814" s="711"/>
      <c r="U814" s="711"/>
      <c r="V814" s="711"/>
      <c r="W814" s="711"/>
      <c r="X814" s="711"/>
      <c r="Y814" s="711"/>
      <c r="Z814" s="711"/>
      <c r="AA814" s="711"/>
      <c r="AB814" s="711"/>
      <c r="AC814" s="711"/>
      <c r="AD814" s="711"/>
      <c r="AE814" s="711"/>
      <c r="AF814" s="711"/>
      <c r="AG814" s="711"/>
      <c r="AH814" s="711"/>
      <c r="AI814" s="711"/>
      <c r="AJ814" s="711"/>
      <c r="AK814" s="711"/>
      <c r="AL814" s="711"/>
      <c r="AM814" s="711"/>
      <c r="AN814" s="711"/>
      <c r="AO814" s="711"/>
      <c r="AP814" s="711"/>
      <c r="AQ814" s="711"/>
      <c r="AR814" s="711"/>
      <c r="AS814" s="711"/>
      <c r="AT814" s="711"/>
      <c r="AU814" s="711"/>
      <c r="AV814" s="711"/>
      <c r="AW814" s="711"/>
      <c r="AX814" s="711"/>
      <c r="AY814" s="711"/>
      <c r="AZ814" s="711"/>
      <c r="BA814" s="711"/>
      <c r="BB814" s="711"/>
      <c r="BC814" s="711"/>
      <c r="BD814" s="711"/>
    </row>
    <row r="815" spans="1:950" s="95" customFormat="1" ht="28.5" customHeight="1">
      <c r="A815" s="112" t="s">
        <v>33</v>
      </c>
      <c r="B815" s="75" t="s">
        <v>39</v>
      </c>
      <c r="C815" s="663">
        <v>89395</v>
      </c>
      <c r="D815" s="86" t="s">
        <v>244</v>
      </c>
      <c r="E815" s="76" t="s">
        <v>62</v>
      </c>
      <c r="F815" s="139">
        <v>0.89300000000000002</v>
      </c>
      <c r="G815" s="139">
        <v>11.81</v>
      </c>
      <c r="H815" s="1227">
        <f>5.41*F815</f>
        <v>4.8311299999999999</v>
      </c>
      <c r="I815" s="1232">
        <f>6.4*F815</f>
        <v>5.7152000000000003</v>
      </c>
      <c r="J815" s="214"/>
      <c r="K815" s="88"/>
      <c r="L815" s="89"/>
      <c r="M815" s="90"/>
      <c r="N815" s="91"/>
      <c r="O815" s="91"/>
      <c r="P815" s="119"/>
      <c r="Q815" s="119"/>
      <c r="R815" s="711"/>
      <c r="S815" s="711"/>
      <c r="T815" s="711"/>
      <c r="U815" s="711"/>
      <c r="V815" s="711"/>
      <c r="W815" s="711"/>
      <c r="X815" s="711"/>
      <c r="Y815" s="711"/>
      <c r="Z815" s="711"/>
      <c r="AA815" s="711"/>
      <c r="AB815" s="711"/>
      <c r="AC815" s="711"/>
      <c r="AD815" s="711"/>
      <c r="AE815" s="711"/>
      <c r="AF815" s="711"/>
      <c r="AG815" s="711"/>
      <c r="AH815" s="711"/>
      <c r="AI815" s="711"/>
      <c r="AJ815" s="711"/>
      <c r="AK815" s="711"/>
      <c r="AL815" s="711"/>
      <c r="AM815" s="711"/>
      <c r="AN815" s="711"/>
      <c r="AO815" s="711"/>
      <c r="AP815" s="711"/>
      <c r="AQ815" s="711"/>
      <c r="AR815" s="711"/>
      <c r="AS815" s="711"/>
      <c r="AT815" s="711"/>
      <c r="AU815" s="711"/>
      <c r="AV815" s="711"/>
      <c r="AW815" s="711"/>
      <c r="AX815" s="711"/>
      <c r="AY815" s="711"/>
      <c r="AZ815" s="711"/>
      <c r="BA815" s="711"/>
      <c r="BB815" s="711"/>
      <c r="BC815" s="711"/>
      <c r="BD815" s="711"/>
    </row>
    <row r="816" spans="1:950" s="95" customFormat="1" ht="30" customHeight="1">
      <c r="A816" s="112" t="s">
        <v>33</v>
      </c>
      <c r="B816" s="75" t="s">
        <v>39</v>
      </c>
      <c r="C816" s="663">
        <v>90443</v>
      </c>
      <c r="D816" s="86" t="s">
        <v>66</v>
      </c>
      <c r="E816" s="76" t="s">
        <v>47</v>
      </c>
      <c r="F816" s="139">
        <v>2.14</v>
      </c>
      <c r="G816" s="139">
        <v>12.07</v>
      </c>
      <c r="H816" s="1227">
        <f>2.71*F816</f>
        <v>5.7994000000000003</v>
      </c>
      <c r="I816" s="1232">
        <f>9.36*F816</f>
        <v>20.0304</v>
      </c>
      <c r="J816" s="214"/>
      <c r="K816" s="88"/>
      <c r="L816" s="89"/>
      <c r="M816" s="90"/>
      <c r="N816" s="91"/>
      <c r="O816" s="91"/>
      <c r="P816" s="13"/>
      <c r="Q816" s="13"/>
      <c r="R816" s="711"/>
      <c r="S816" s="711"/>
      <c r="T816" s="711"/>
      <c r="U816" s="711"/>
      <c r="V816" s="711"/>
      <c r="W816" s="711"/>
      <c r="X816" s="711"/>
      <c r="Y816" s="711"/>
      <c r="Z816" s="711"/>
      <c r="AA816" s="711"/>
      <c r="AB816" s="711"/>
      <c r="AC816" s="711"/>
      <c r="AD816" s="711"/>
      <c r="AE816" s="711"/>
      <c r="AF816" s="711"/>
      <c r="AG816" s="711"/>
      <c r="AH816" s="711"/>
      <c r="AI816" s="711"/>
      <c r="AJ816" s="711"/>
      <c r="AK816" s="711"/>
      <c r="AL816" s="711"/>
      <c r="AM816" s="711"/>
      <c r="AN816" s="711"/>
      <c r="AO816" s="711"/>
      <c r="AP816" s="711"/>
      <c r="AQ816" s="711"/>
      <c r="AR816" s="711"/>
      <c r="AS816" s="711"/>
      <c r="AT816" s="711"/>
      <c r="AU816" s="711"/>
      <c r="AV816" s="711"/>
      <c r="AW816" s="711"/>
      <c r="AX816" s="711"/>
      <c r="AY816" s="711"/>
      <c r="AZ816" s="711"/>
      <c r="BA816" s="711"/>
      <c r="BB816" s="711"/>
      <c r="BC816" s="711"/>
      <c r="BD816" s="711"/>
    </row>
    <row r="817" spans="1:56" s="73" customFormat="1" ht="27" customHeight="1">
      <c r="A817" s="112" t="s">
        <v>33</v>
      </c>
      <c r="B817" s="75" t="s">
        <v>39</v>
      </c>
      <c r="C817" s="663">
        <v>90466</v>
      </c>
      <c r="D817" s="86" t="s">
        <v>67</v>
      </c>
      <c r="E817" s="76" t="s">
        <v>47</v>
      </c>
      <c r="F817" s="139">
        <v>2.14</v>
      </c>
      <c r="G817" s="139">
        <v>11.94</v>
      </c>
      <c r="H817" s="1227">
        <f>3.52*F817</f>
        <v>7.5328000000000008</v>
      </c>
      <c r="I817" s="1232">
        <f>8.42*F817</f>
        <v>18.018800000000002</v>
      </c>
      <c r="J817" s="214"/>
      <c r="K817" s="88"/>
      <c r="L817" s="89"/>
      <c r="M817" s="90"/>
      <c r="N817" s="91"/>
      <c r="O817" s="91"/>
      <c r="P817" s="72"/>
      <c r="Q817" s="72"/>
      <c r="R817" s="704"/>
      <c r="S817" s="704"/>
      <c r="T817" s="704"/>
      <c r="U817" s="704"/>
      <c r="V817" s="704"/>
      <c r="W817" s="704"/>
      <c r="X817" s="704"/>
      <c r="Y817" s="704"/>
      <c r="Z817" s="704"/>
      <c r="AA817" s="704"/>
      <c r="AB817" s="704"/>
      <c r="AC817" s="704"/>
      <c r="AD817" s="704"/>
      <c r="AE817" s="704"/>
      <c r="AF817" s="704"/>
      <c r="AG817" s="704"/>
      <c r="AH817" s="704"/>
      <c r="AI817" s="704"/>
      <c r="AJ817" s="704"/>
      <c r="AK817" s="704"/>
      <c r="AL817" s="704"/>
      <c r="AM817" s="704"/>
      <c r="AN817" s="704"/>
      <c r="AO817" s="704"/>
      <c r="AP817" s="704"/>
      <c r="AQ817" s="704"/>
      <c r="AR817" s="704"/>
      <c r="AS817" s="704"/>
      <c r="AT817" s="704"/>
      <c r="AU817" s="704"/>
      <c r="AV817" s="704"/>
      <c r="AW817" s="704"/>
      <c r="AX817" s="704"/>
      <c r="AY817" s="704"/>
      <c r="AZ817" s="704"/>
      <c r="BA817" s="704"/>
      <c r="BB817" s="704"/>
      <c r="BC817" s="704"/>
      <c r="BD817" s="704"/>
    </row>
    <row r="818" spans="1:56" s="29" customFormat="1">
      <c r="A818" s="160"/>
      <c r="B818" s="184"/>
      <c r="C818" s="161"/>
      <c r="D818" s="162"/>
      <c r="E818" s="163"/>
      <c r="F818" s="893"/>
      <c r="G818" s="1283"/>
      <c r="H818" s="1250"/>
      <c r="I818" s="1284"/>
      <c r="J818" s="894"/>
      <c r="K818" s="88"/>
      <c r="L818" s="89"/>
      <c r="M818" s="90"/>
      <c r="N818" s="221"/>
      <c r="O818" s="221"/>
      <c r="P818" s="13"/>
      <c r="Q818" s="13"/>
      <c r="R818" s="705"/>
      <c r="S818" s="705"/>
      <c r="T818" s="705"/>
      <c r="U818" s="705"/>
      <c r="V818" s="705"/>
      <c r="W818" s="705"/>
      <c r="X818" s="705"/>
      <c r="Y818" s="705"/>
      <c r="Z818" s="705"/>
      <c r="AA818" s="705"/>
      <c r="AB818" s="705"/>
      <c r="AC818" s="705"/>
      <c r="AD818" s="705"/>
      <c r="AE818" s="705"/>
      <c r="AF818" s="705"/>
      <c r="AG818" s="705"/>
      <c r="AH818" s="705"/>
      <c r="AI818" s="705"/>
      <c r="AJ818" s="705"/>
      <c r="AK818" s="705"/>
      <c r="AL818" s="705"/>
      <c r="AM818" s="705"/>
      <c r="AN818" s="705"/>
      <c r="AO818" s="705"/>
      <c r="AP818" s="705"/>
      <c r="AQ818" s="705"/>
      <c r="AR818" s="705"/>
      <c r="AS818" s="705"/>
      <c r="AT818" s="705"/>
      <c r="AU818" s="705"/>
      <c r="AV818" s="705"/>
      <c r="AW818" s="705"/>
      <c r="AX818" s="705"/>
      <c r="AY818" s="705"/>
      <c r="AZ818" s="705"/>
      <c r="BA818" s="705"/>
      <c r="BB818" s="705"/>
      <c r="BC818" s="705"/>
      <c r="BD818" s="705"/>
    </row>
    <row r="819" spans="1:56" s="73" customFormat="1" ht="33" customHeight="1">
      <c r="A819" s="64" t="s">
        <v>245</v>
      </c>
      <c r="B819" s="65" t="s">
        <v>246</v>
      </c>
      <c r="C819" s="66" t="s">
        <v>1296</v>
      </c>
      <c r="D819" s="110" t="s">
        <v>247</v>
      </c>
      <c r="E819" s="66" t="s">
        <v>54</v>
      </c>
      <c r="F819" s="856">
        <f>'MEMÓRIA DE CÁLCULO'!$V$37</f>
        <v>7</v>
      </c>
      <c r="G819" s="1264"/>
      <c r="H819" s="1236">
        <f>ROUND(SUM(H820:H825),2)</f>
        <v>198.02</v>
      </c>
      <c r="I819" s="1246">
        <f>ROUND(SUM(I820:I825),2)</f>
        <v>111.69</v>
      </c>
      <c r="J819" s="211">
        <f>H819+I819</f>
        <v>309.71000000000004</v>
      </c>
      <c r="K819" s="68">
        <f>F819*H819</f>
        <v>1386.14</v>
      </c>
      <c r="L819" s="69">
        <f>F819*I819</f>
        <v>781.82999999999993</v>
      </c>
      <c r="M819" s="70">
        <f>K819+L819</f>
        <v>2167.9700000000003</v>
      </c>
      <c r="N819" s="71">
        <f>M819*$N$5</f>
        <v>547.60934643804046</v>
      </c>
      <c r="O819" s="71">
        <f>M819+N819</f>
        <v>2715.5793464380408</v>
      </c>
      <c r="P819" s="94"/>
      <c r="Q819" s="94"/>
      <c r="R819" s="704"/>
      <c r="S819" s="704"/>
      <c r="T819" s="704"/>
      <c r="U819" s="704"/>
      <c r="V819" s="704"/>
      <c r="W819" s="704"/>
      <c r="X819" s="704"/>
      <c r="Y819" s="704"/>
      <c r="Z819" s="704"/>
      <c r="AA819" s="704"/>
      <c r="AB819" s="704"/>
      <c r="AC819" s="704"/>
      <c r="AD819" s="704"/>
      <c r="AE819" s="704"/>
      <c r="AF819" s="704"/>
      <c r="AG819" s="704"/>
      <c r="AH819" s="704"/>
      <c r="AI819" s="704"/>
      <c r="AJ819" s="704"/>
      <c r="AK819" s="704"/>
      <c r="AL819" s="704"/>
      <c r="AM819" s="704"/>
      <c r="AN819" s="704"/>
      <c r="AO819" s="704"/>
      <c r="AP819" s="704"/>
      <c r="AQ819" s="704"/>
      <c r="AR819" s="704"/>
      <c r="AS819" s="704"/>
      <c r="AT819" s="704"/>
      <c r="AU819" s="704"/>
      <c r="AV819" s="704"/>
      <c r="AW819" s="704"/>
      <c r="AX819" s="704"/>
      <c r="AY819" s="704"/>
      <c r="AZ819" s="704"/>
      <c r="BA819" s="704"/>
      <c r="BB819" s="704"/>
      <c r="BC819" s="704"/>
      <c r="BD819" s="704"/>
    </row>
    <row r="820" spans="1:56" s="187" customFormat="1" ht="20.100000000000001" customHeight="1">
      <c r="A820" s="112" t="s">
        <v>33</v>
      </c>
      <c r="B820" s="75" t="s">
        <v>150</v>
      </c>
      <c r="C820" s="76">
        <v>88248</v>
      </c>
      <c r="D820" s="113" t="s">
        <v>248</v>
      </c>
      <c r="E820" s="85" t="s">
        <v>43</v>
      </c>
      <c r="F820" s="869">
        <v>3.5</v>
      </c>
      <c r="G820" s="1256">
        <v>18.57</v>
      </c>
      <c r="H820" s="1231">
        <f>5.34*F820</f>
        <v>18.689999999999998</v>
      </c>
      <c r="I820" s="1272">
        <f>13.23*F820</f>
        <v>46.305</v>
      </c>
      <c r="J820" s="892"/>
      <c r="K820" s="88"/>
      <c r="L820" s="89"/>
      <c r="M820" s="90"/>
      <c r="N820" s="83"/>
      <c r="O820" s="83"/>
      <c r="P820" s="13"/>
      <c r="Q820" s="13"/>
      <c r="R820" s="719"/>
      <c r="S820" s="719"/>
      <c r="T820" s="719"/>
      <c r="U820" s="719"/>
      <c r="V820" s="719"/>
      <c r="W820" s="719"/>
      <c r="X820" s="719"/>
      <c r="Y820" s="719"/>
      <c r="Z820" s="719"/>
      <c r="AA820" s="719"/>
      <c r="AB820" s="719"/>
      <c r="AC820" s="719"/>
      <c r="AD820" s="719"/>
      <c r="AE820" s="719"/>
      <c r="AF820" s="719"/>
      <c r="AG820" s="719"/>
      <c r="AH820" s="719"/>
      <c r="AI820" s="719"/>
      <c r="AJ820" s="719"/>
      <c r="AK820" s="719"/>
      <c r="AL820" s="719"/>
      <c r="AM820" s="719"/>
      <c r="AN820" s="719"/>
      <c r="AO820" s="719"/>
      <c r="AP820" s="719"/>
      <c r="AQ820" s="719"/>
      <c r="AR820" s="719"/>
      <c r="AS820" s="719"/>
      <c r="AT820" s="719"/>
      <c r="AU820" s="719"/>
      <c r="AV820" s="719"/>
      <c r="AW820" s="719"/>
      <c r="AX820" s="719"/>
      <c r="AY820" s="719"/>
      <c r="AZ820" s="719"/>
      <c r="BA820" s="719"/>
      <c r="BB820" s="719"/>
      <c r="BC820" s="719"/>
      <c r="BD820" s="719"/>
    </row>
    <row r="821" spans="1:56" s="187" customFormat="1" ht="20.100000000000001" customHeight="1">
      <c r="A821" s="112" t="s">
        <v>33</v>
      </c>
      <c r="B821" s="75" t="s">
        <v>150</v>
      </c>
      <c r="C821" s="76">
        <v>88267</v>
      </c>
      <c r="D821" s="113" t="s">
        <v>249</v>
      </c>
      <c r="E821" s="85" t="s">
        <v>43</v>
      </c>
      <c r="F821" s="869">
        <v>3.5</v>
      </c>
      <c r="G821" s="1256">
        <v>24.02</v>
      </c>
      <c r="H821" s="1231">
        <f>5.34*F821</f>
        <v>18.689999999999998</v>
      </c>
      <c r="I821" s="1272">
        <f>18.68*F821</f>
        <v>65.38</v>
      </c>
      <c r="J821" s="892"/>
      <c r="K821" s="88"/>
      <c r="L821" s="89"/>
      <c r="M821" s="90"/>
      <c r="N821" s="83"/>
      <c r="O821" s="83"/>
      <c r="P821" s="94"/>
      <c r="Q821" s="94"/>
      <c r="R821" s="719"/>
      <c r="S821" s="719"/>
      <c r="T821" s="719"/>
      <c r="U821" s="719"/>
      <c r="V821" s="719"/>
      <c r="W821" s="719"/>
      <c r="X821" s="719"/>
      <c r="Y821" s="719"/>
      <c r="Z821" s="719"/>
      <c r="AA821" s="719"/>
      <c r="AB821" s="719"/>
      <c r="AC821" s="719"/>
      <c r="AD821" s="719"/>
      <c r="AE821" s="719"/>
      <c r="AF821" s="719"/>
      <c r="AG821" s="719"/>
      <c r="AH821" s="719"/>
      <c r="AI821" s="719"/>
      <c r="AJ821" s="719"/>
      <c r="AK821" s="719"/>
      <c r="AL821" s="719"/>
      <c r="AM821" s="719"/>
      <c r="AN821" s="719"/>
      <c r="AO821" s="719"/>
      <c r="AP821" s="719"/>
      <c r="AQ821" s="719"/>
      <c r="AR821" s="719"/>
      <c r="AS821" s="719"/>
      <c r="AT821" s="719"/>
      <c r="AU821" s="719"/>
      <c r="AV821" s="719"/>
      <c r="AW821" s="719"/>
      <c r="AX821" s="719"/>
      <c r="AY821" s="719"/>
      <c r="AZ821" s="719"/>
      <c r="BA821" s="719"/>
      <c r="BB821" s="719"/>
      <c r="BC821" s="719"/>
      <c r="BD821" s="719"/>
    </row>
    <row r="822" spans="1:56" s="187" customFormat="1" ht="20.100000000000001" customHeight="1">
      <c r="A822" s="112" t="s">
        <v>33</v>
      </c>
      <c r="B822" s="75" t="s">
        <v>45</v>
      </c>
      <c r="C822" s="76">
        <v>7091</v>
      </c>
      <c r="D822" s="113" t="s">
        <v>250</v>
      </c>
      <c r="E822" s="85" t="s">
        <v>54</v>
      </c>
      <c r="F822" s="869">
        <v>1</v>
      </c>
      <c r="G822" s="1256">
        <v>17.84</v>
      </c>
      <c r="H822" s="1231">
        <f>F822*G822</f>
        <v>17.84</v>
      </c>
      <c r="I822" s="1272"/>
      <c r="J822" s="892"/>
      <c r="K822" s="88"/>
      <c r="L822" s="89"/>
      <c r="M822" s="90"/>
      <c r="N822" s="83"/>
      <c r="O822" s="83"/>
      <c r="P822" s="72"/>
      <c r="Q822" s="72"/>
      <c r="R822" s="719"/>
      <c r="S822" s="719"/>
      <c r="T822" s="719"/>
      <c r="U822" s="719"/>
      <c r="V822" s="719"/>
      <c r="W822" s="719"/>
      <c r="X822" s="719"/>
      <c r="Y822" s="719"/>
      <c r="Z822" s="719"/>
      <c r="AA822" s="719"/>
      <c r="AB822" s="719"/>
      <c r="AC822" s="719"/>
      <c r="AD822" s="719"/>
      <c r="AE822" s="719"/>
      <c r="AF822" s="719"/>
      <c r="AG822" s="719"/>
      <c r="AH822" s="719"/>
      <c r="AI822" s="719"/>
      <c r="AJ822" s="719"/>
      <c r="AK822" s="719"/>
      <c r="AL822" s="719"/>
      <c r="AM822" s="719"/>
      <c r="AN822" s="719"/>
      <c r="AO822" s="719"/>
      <c r="AP822" s="719"/>
      <c r="AQ822" s="719"/>
      <c r="AR822" s="719"/>
      <c r="AS822" s="719"/>
      <c r="AT822" s="719"/>
      <c r="AU822" s="719"/>
      <c r="AV822" s="719"/>
      <c r="AW822" s="719"/>
      <c r="AX822" s="719"/>
      <c r="AY822" s="719"/>
      <c r="AZ822" s="719"/>
      <c r="BA822" s="719"/>
      <c r="BB822" s="719"/>
      <c r="BC822" s="719"/>
      <c r="BD822" s="719"/>
    </row>
    <row r="823" spans="1:56" s="187" customFormat="1" ht="20.100000000000001" customHeight="1">
      <c r="A823" s="112" t="s">
        <v>33</v>
      </c>
      <c r="B823" s="75" t="s">
        <v>45</v>
      </c>
      <c r="C823" s="76">
        <v>9836</v>
      </c>
      <c r="D823" s="113" t="s">
        <v>251</v>
      </c>
      <c r="E823" s="85" t="s">
        <v>47</v>
      </c>
      <c r="F823" s="869">
        <v>6</v>
      </c>
      <c r="G823" s="1256">
        <v>16.34</v>
      </c>
      <c r="H823" s="1231">
        <f>F823*G823</f>
        <v>98.039999999999992</v>
      </c>
      <c r="I823" s="1272"/>
      <c r="J823" s="892"/>
      <c r="K823" s="88"/>
      <c r="L823" s="89"/>
      <c r="M823" s="90"/>
      <c r="N823" s="83"/>
      <c r="O823" s="83"/>
      <c r="P823" s="13"/>
      <c r="Q823" s="13"/>
      <c r="R823" s="719"/>
      <c r="S823" s="719"/>
      <c r="T823" s="719"/>
      <c r="U823" s="719"/>
      <c r="V823" s="719"/>
      <c r="W823" s="719"/>
      <c r="X823" s="719"/>
      <c r="Y823" s="719"/>
      <c r="Z823" s="719"/>
      <c r="AA823" s="719"/>
      <c r="AB823" s="719"/>
      <c r="AC823" s="719"/>
      <c r="AD823" s="719"/>
      <c r="AE823" s="719"/>
      <c r="AF823" s="719"/>
      <c r="AG823" s="719"/>
      <c r="AH823" s="719"/>
      <c r="AI823" s="719"/>
      <c r="AJ823" s="719"/>
      <c r="AK823" s="719"/>
      <c r="AL823" s="719"/>
      <c r="AM823" s="719"/>
      <c r="AN823" s="719"/>
      <c r="AO823" s="719"/>
      <c r="AP823" s="719"/>
      <c r="AQ823" s="719"/>
      <c r="AR823" s="719"/>
      <c r="AS823" s="719"/>
      <c r="AT823" s="719"/>
      <c r="AU823" s="719"/>
      <c r="AV823" s="719"/>
      <c r="AW823" s="719"/>
      <c r="AX823" s="719"/>
      <c r="AY823" s="719"/>
      <c r="AZ823" s="719"/>
      <c r="BA823" s="719"/>
      <c r="BB823" s="719"/>
      <c r="BC823" s="719"/>
      <c r="BD823" s="719"/>
    </row>
    <row r="824" spans="1:56" s="187" customFormat="1" ht="20.100000000000001" customHeight="1">
      <c r="A824" s="112" t="s">
        <v>33</v>
      </c>
      <c r="B824" s="75" t="s">
        <v>45</v>
      </c>
      <c r="C824" s="76">
        <v>3660</v>
      </c>
      <c r="D824" s="113" t="s">
        <v>252</v>
      </c>
      <c r="E824" s="85" t="s">
        <v>54</v>
      </c>
      <c r="F824" s="869">
        <v>1</v>
      </c>
      <c r="G824" s="1256">
        <v>26.18</v>
      </c>
      <c r="H824" s="1231">
        <f>F824*G824</f>
        <v>26.18</v>
      </c>
      <c r="I824" s="1272"/>
      <c r="J824" s="892"/>
      <c r="K824" s="88"/>
      <c r="L824" s="89"/>
      <c r="M824" s="90"/>
      <c r="N824" s="83"/>
      <c r="O824" s="83"/>
      <c r="P824" s="13"/>
      <c r="Q824" s="13"/>
      <c r="R824" s="719"/>
      <c r="S824" s="719"/>
      <c r="T824" s="719"/>
      <c r="U824" s="719"/>
      <c r="V824" s="719"/>
      <c r="W824" s="719"/>
      <c r="X824" s="719"/>
      <c r="Y824" s="719"/>
      <c r="Z824" s="719"/>
      <c r="AA824" s="719"/>
      <c r="AB824" s="719"/>
      <c r="AC824" s="719"/>
      <c r="AD824" s="719"/>
      <c r="AE824" s="719"/>
      <c r="AF824" s="719"/>
      <c r="AG824" s="719"/>
      <c r="AH824" s="719"/>
      <c r="AI824" s="719"/>
      <c r="AJ824" s="719"/>
      <c r="AK824" s="719"/>
      <c r="AL824" s="719"/>
      <c r="AM824" s="719"/>
      <c r="AN824" s="719"/>
      <c r="AO824" s="719"/>
      <c r="AP824" s="719"/>
      <c r="AQ824" s="719"/>
      <c r="AR824" s="719"/>
      <c r="AS824" s="719"/>
      <c r="AT824" s="719"/>
      <c r="AU824" s="719"/>
      <c r="AV824" s="719"/>
      <c r="AW824" s="719"/>
      <c r="AX824" s="719"/>
      <c r="AY824" s="719"/>
      <c r="AZ824" s="719"/>
      <c r="BA824" s="719"/>
      <c r="BB824" s="719"/>
      <c r="BC824" s="719"/>
      <c r="BD824" s="719"/>
    </row>
    <row r="825" spans="1:56" s="73" customFormat="1" ht="20.100000000000001" customHeight="1">
      <c r="A825" s="112" t="s">
        <v>33</v>
      </c>
      <c r="B825" s="75" t="s">
        <v>45</v>
      </c>
      <c r="C825" s="76">
        <v>3520</v>
      </c>
      <c r="D825" s="113" t="s">
        <v>253</v>
      </c>
      <c r="E825" s="85" t="s">
        <v>54</v>
      </c>
      <c r="F825" s="869">
        <v>2</v>
      </c>
      <c r="G825" s="1256">
        <v>9.2899999999999991</v>
      </c>
      <c r="H825" s="1231">
        <f>F825*G825</f>
        <v>18.579999999999998</v>
      </c>
      <c r="I825" s="1272"/>
      <c r="J825" s="892"/>
      <c r="K825" s="88"/>
      <c r="L825" s="89"/>
      <c r="M825" s="90"/>
      <c r="N825" s="83"/>
      <c r="O825" s="83"/>
      <c r="P825" s="94"/>
      <c r="Q825" s="94"/>
      <c r="R825" s="704"/>
      <c r="S825" s="704"/>
      <c r="T825" s="704"/>
      <c r="U825" s="704"/>
      <c r="V825" s="704"/>
      <c r="W825" s="704"/>
      <c r="X825" s="704"/>
      <c r="Y825" s="704"/>
      <c r="Z825" s="704"/>
      <c r="AA825" s="704"/>
      <c r="AB825" s="704"/>
      <c r="AC825" s="704"/>
      <c r="AD825" s="704"/>
      <c r="AE825" s="704"/>
      <c r="AF825" s="704"/>
      <c r="AG825" s="704"/>
      <c r="AH825" s="704"/>
      <c r="AI825" s="704"/>
      <c r="AJ825" s="704"/>
      <c r="AK825" s="704"/>
      <c r="AL825" s="704"/>
      <c r="AM825" s="704"/>
      <c r="AN825" s="704"/>
      <c r="AO825" s="704"/>
      <c r="AP825" s="704"/>
      <c r="AQ825" s="704"/>
      <c r="AR825" s="704"/>
      <c r="AS825" s="704"/>
      <c r="AT825" s="704"/>
      <c r="AU825" s="704"/>
      <c r="AV825" s="704"/>
      <c r="AW825" s="704"/>
      <c r="AX825" s="704"/>
      <c r="AY825" s="704"/>
      <c r="AZ825" s="704"/>
      <c r="BA825" s="704"/>
      <c r="BB825" s="704"/>
      <c r="BC825" s="704"/>
      <c r="BD825" s="704"/>
    </row>
    <row r="826" spans="1:56" s="29" customFormat="1" ht="13.8">
      <c r="A826" s="112"/>
      <c r="B826" s="75"/>
      <c r="C826" s="76"/>
      <c r="D826" s="75"/>
      <c r="E826" s="76"/>
      <c r="F826" s="869"/>
      <c r="G826" s="1285"/>
      <c r="H826" s="1251"/>
      <c r="I826" s="1286"/>
      <c r="J826" s="222"/>
      <c r="K826" s="88"/>
      <c r="L826" s="89"/>
      <c r="M826" s="90"/>
      <c r="N826" s="222"/>
      <c r="O826" s="75"/>
      <c r="P826" s="94"/>
      <c r="Q826" s="94"/>
      <c r="R826" s="705"/>
      <c r="S826" s="705"/>
      <c r="T826" s="705"/>
      <c r="U826" s="705"/>
      <c r="V826" s="705"/>
      <c r="W826" s="705"/>
      <c r="X826" s="705"/>
      <c r="Y826" s="705"/>
      <c r="Z826" s="705"/>
      <c r="AA826" s="705"/>
      <c r="AB826" s="705"/>
      <c r="AC826" s="705"/>
      <c r="AD826" s="705"/>
      <c r="AE826" s="705"/>
      <c r="AF826" s="705"/>
      <c r="AG826" s="705"/>
      <c r="AH826" s="705"/>
      <c r="AI826" s="705"/>
      <c r="AJ826" s="705"/>
      <c r="AK826" s="705"/>
      <c r="AL826" s="705"/>
      <c r="AM826" s="705"/>
      <c r="AN826" s="705"/>
      <c r="AO826" s="705"/>
      <c r="AP826" s="705"/>
      <c r="AQ826" s="705"/>
      <c r="AR826" s="705"/>
      <c r="AS826" s="705"/>
      <c r="AT826" s="705"/>
      <c r="AU826" s="705"/>
      <c r="AV826" s="705"/>
      <c r="AW826" s="705"/>
      <c r="AX826" s="705"/>
      <c r="AY826" s="705"/>
      <c r="AZ826" s="705"/>
      <c r="BA826" s="705"/>
      <c r="BB826" s="705"/>
      <c r="BC826" s="705"/>
      <c r="BD826" s="705"/>
    </row>
    <row r="827" spans="1:56" s="73" customFormat="1" ht="33" customHeight="1">
      <c r="A827" s="64" t="s">
        <v>245</v>
      </c>
      <c r="B827" s="65" t="s">
        <v>254</v>
      </c>
      <c r="C827" s="66" t="s">
        <v>1297</v>
      </c>
      <c r="D827" s="110" t="s">
        <v>255</v>
      </c>
      <c r="E827" s="66" t="s">
        <v>54</v>
      </c>
      <c r="F827" s="856">
        <f>'MEMÓRIA DE CÁLCULO'!$W$37</f>
        <v>20</v>
      </c>
      <c r="G827" s="1264"/>
      <c r="H827" s="1236">
        <f>ROUND(SUM(H828:H833),2)</f>
        <v>131.24</v>
      </c>
      <c r="I827" s="1246">
        <f>ROUND(SUM(I828:I833),2)</f>
        <v>95.73</v>
      </c>
      <c r="J827" s="211">
        <f>H827+I827</f>
        <v>226.97000000000003</v>
      </c>
      <c r="K827" s="68">
        <f>F827*H827</f>
        <v>2624.8</v>
      </c>
      <c r="L827" s="69">
        <f>F827*I827</f>
        <v>1914.6000000000001</v>
      </c>
      <c r="M827" s="70">
        <f>K827+L827</f>
        <v>4539.4000000000005</v>
      </c>
      <c r="N827" s="71">
        <f>M827*$N$5</f>
        <v>1146.6108235911202</v>
      </c>
      <c r="O827" s="71">
        <f>M827+N827</f>
        <v>5686.0108235911212</v>
      </c>
      <c r="P827" s="94"/>
      <c r="Q827" s="94"/>
      <c r="R827" s="704"/>
      <c r="S827" s="704"/>
      <c r="T827" s="704"/>
      <c r="U827" s="704"/>
      <c r="V827" s="704"/>
      <c r="W827" s="704"/>
      <c r="X827" s="704"/>
      <c r="Y827" s="704"/>
      <c r="Z827" s="704"/>
      <c r="AA827" s="704"/>
      <c r="AB827" s="704"/>
      <c r="AC827" s="704"/>
      <c r="AD827" s="704"/>
      <c r="AE827" s="704"/>
      <c r="AF827" s="704"/>
      <c r="AG827" s="704"/>
      <c r="AH827" s="704"/>
      <c r="AI827" s="704"/>
      <c r="AJ827" s="704"/>
      <c r="AK827" s="704"/>
      <c r="AL827" s="704"/>
      <c r="AM827" s="704"/>
      <c r="AN827" s="704"/>
      <c r="AO827" s="704"/>
      <c r="AP827" s="704"/>
      <c r="AQ827" s="704"/>
      <c r="AR827" s="704"/>
      <c r="AS827" s="704"/>
      <c r="AT827" s="704"/>
      <c r="AU827" s="704"/>
      <c r="AV827" s="704"/>
      <c r="AW827" s="704"/>
      <c r="AX827" s="704"/>
      <c r="AY827" s="704"/>
      <c r="AZ827" s="704"/>
      <c r="BA827" s="704"/>
      <c r="BB827" s="704"/>
      <c r="BC827" s="704"/>
      <c r="BD827" s="704"/>
    </row>
    <row r="828" spans="1:56" s="187" customFormat="1" ht="20.100000000000001" customHeight="1">
      <c r="A828" s="112" t="s">
        <v>33</v>
      </c>
      <c r="B828" s="75" t="s">
        <v>150</v>
      </c>
      <c r="C828" s="76">
        <v>88248</v>
      </c>
      <c r="D828" s="113" t="s">
        <v>248</v>
      </c>
      <c r="E828" s="85" t="s">
        <v>43</v>
      </c>
      <c r="F828" s="869">
        <v>3</v>
      </c>
      <c r="G828" s="1256">
        <v>18.57</v>
      </c>
      <c r="H828" s="1231">
        <f>5.34*F828</f>
        <v>16.02</v>
      </c>
      <c r="I828" s="1272">
        <f>13.23*F828</f>
        <v>39.69</v>
      </c>
      <c r="J828" s="892"/>
      <c r="K828" s="201"/>
      <c r="L828" s="202"/>
      <c r="M828" s="203"/>
      <c r="N828" s="83"/>
      <c r="O828" s="83"/>
      <c r="P828" s="94"/>
      <c r="Q828" s="94"/>
      <c r="R828" s="719"/>
      <c r="S828" s="719"/>
      <c r="T828" s="719"/>
      <c r="U828" s="719"/>
      <c r="V828" s="719"/>
      <c r="W828" s="719"/>
      <c r="X828" s="719"/>
      <c r="Y828" s="719"/>
      <c r="Z828" s="719"/>
      <c r="AA828" s="719"/>
      <c r="AB828" s="719"/>
      <c r="AC828" s="719"/>
      <c r="AD828" s="719"/>
      <c r="AE828" s="719"/>
      <c r="AF828" s="719"/>
      <c r="AG828" s="719"/>
      <c r="AH828" s="719"/>
      <c r="AI828" s="719"/>
      <c r="AJ828" s="719"/>
      <c r="AK828" s="719"/>
      <c r="AL828" s="719"/>
      <c r="AM828" s="719"/>
      <c r="AN828" s="719"/>
      <c r="AO828" s="719"/>
      <c r="AP828" s="719"/>
      <c r="AQ828" s="719"/>
      <c r="AR828" s="719"/>
      <c r="AS828" s="719"/>
      <c r="AT828" s="719"/>
      <c r="AU828" s="719"/>
      <c r="AV828" s="719"/>
      <c r="AW828" s="719"/>
      <c r="AX828" s="719"/>
      <c r="AY828" s="719"/>
      <c r="AZ828" s="719"/>
      <c r="BA828" s="719"/>
      <c r="BB828" s="719"/>
      <c r="BC828" s="719"/>
      <c r="BD828" s="719"/>
    </row>
    <row r="829" spans="1:56" s="187" customFormat="1" ht="20.100000000000001" customHeight="1">
      <c r="A829" s="112" t="s">
        <v>33</v>
      </c>
      <c r="B829" s="75" t="s">
        <v>150</v>
      </c>
      <c r="C829" s="76">
        <v>88267</v>
      </c>
      <c r="D829" s="113" t="s">
        <v>249</v>
      </c>
      <c r="E829" s="85" t="s">
        <v>43</v>
      </c>
      <c r="F829" s="869">
        <v>3</v>
      </c>
      <c r="G829" s="1256">
        <v>24.02</v>
      </c>
      <c r="H829" s="1231">
        <f>5.34*F829</f>
        <v>16.02</v>
      </c>
      <c r="I829" s="1272">
        <f>18.68*F829</f>
        <v>56.04</v>
      </c>
      <c r="J829" s="892"/>
      <c r="K829" s="201"/>
      <c r="L829" s="202"/>
      <c r="M829" s="203"/>
      <c r="N829" s="83"/>
      <c r="O829" s="83"/>
      <c r="P829" s="94"/>
      <c r="Q829" s="94"/>
      <c r="R829" s="719"/>
      <c r="S829" s="719"/>
      <c r="T829" s="719"/>
      <c r="U829" s="719"/>
      <c r="V829" s="719"/>
      <c r="W829" s="719"/>
      <c r="X829" s="719"/>
      <c r="Y829" s="719"/>
      <c r="Z829" s="719"/>
      <c r="AA829" s="719"/>
      <c r="AB829" s="719"/>
      <c r="AC829" s="719"/>
      <c r="AD829" s="719"/>
      <c r="AE829" s="719"/>
      <c r="AF829" s="719"/>
      <c r="AG829" s="719"/>
      <c r="AH829" s="719"/>
      <c r="AI829" s="719"/>
      <c r="AJ829" s="719"/>
      <c r="AK829" s="719"/>
      <c r="AL829" s="719"/>
      <c r="AM829" s="719"/>
      <c r="AN829" s="719"/>
      <c r="AO829" s="719"/>
      <c r="AP829" s="719"/>
      <c r="AQ829" s="719"/>
      <c r="AR829" s="719"/>
      <c r="AS829" s="719"/>
      <c r="AT829" s="719"/>
      <c r="AU829" s="719"/>
      <c r="AV829" s="719"/>
      <c r="AW829" s="719"/>
      <c r="AX829" s="719"/>
      <c r="AY829" s="719"/>
      <c r="AZ829" s="719"/>
      <c r="BA829" s="719"/>
      <c r="BB829" s="719"/>
      <c r="BC829" s="719"/>
      <c r="BD829" s="719"/>
    </row>
    <row r="830" spans="1:56" s="187" customFormat="1" ht="20.100000000000001" customHeight="1">
      <c r="A830" s="112" t="s">
        <v>33</v>
      </c>
      <c r="B830" s="75" t="s">
        <v>45</v>
      </c>
      <c r="C830" s="76">
        <v>7097</v>
      </c>
      <c r="D830" s="113" t="s">
        <v>256</v>
      </c>
      <c r="E830" s="85" t="s">
        <v>54</v>
      </c>
      <c r="F830" s="869">
        <v>1</v>
      </c>
      <c r="G830" s="1256">
        <v>7.92</v>
      </c>
      <c r="H830" s="1231">
        <f>F830*G830</f>
        <v>7.92</v>
      </c>
      <c r="I830" s="1272"/>
      <c r="J830" s="892"/>
      <c r="K830" s="201"/>
      <c r="L830" s="202"/>
      <c r="M830" s="203"/>
      <c r="N830" s="83"/>
      <c r="O830" s="83"/>
      <c r="P830" s="94"/>
      <c r="Q830" s="94"/>
      <c r="R830" s="719"/>
      <c r="S830" s="719"/>
      <c r="T830" s="719"/>
      <c r="U830" s="719"/>
      <c r="V830" s="719"/>
      <c r="W830" s="719"/>
      <c r="X830" s="719"/>
      <c r="Y830" s="719"/>
      <c r="Z830" s="719"/>
      <c r="AA830" s="719"/>
      <c r="AB830" s="719"/>
      <c r="AC830" s="719"/>
      <c r="AD830" s="719"/>
      <c r="AE830" s="719"/>
      <c r="AF830" s="719"/>
      <c r="AG830" s="719"/>
      <c r="AH830" s="719"/>
      <c r="AI830" s="719"/>
      <c r="AJ830" s="719"/>
      <c r="AK830" s="719"/>
      <c r="AL830" s="719"/>
      <c r="AM830" s="719"/>
      <c r="AN830" s="719"/>
      <c r="AO830" s="719"/>
      <c r="AP830" s="719"/>
      <c r="AQ830" s="719"/>
      <c r="AR830" s="719"/>
      <c r="AS830" s="719"/>
      <c r="AT830" s="719"/>
      <c r="AU830" s="719"/>
      <c r="AV830" s="719"/>
      <c r="AW830" s="719"/>
      <c r="AX830" s="719"/>
      <c r="AY830" s="719"/>
      <c r="AZ830" s="719"/>
      <c r="BA830" s="719"/>
      <c r="BB830" s="719"/>
      <c r="BC830" s="719"/>
      <c r="BD830" s="719"/>
    </row>
    <row r="831" spans="1:56" s="187" customFormat="1" ht="20.100000000000001" customHeight="1">
      <c r="A831" s="112" t="s">
        <v>33</v>
      </c>
      <c r="B831" s="75" t="s">
        <v>45</v>
      </c>
      <c r="C831" s="76">
        <v>9838</v>
      </c>
      <c r="D831" s="113" t="s">
        <v>257</v>
      </c>
      <c r="E831" s="85" t="s">
        <v>47</v>
      </c>
      <c r="F831" s="869">
        <v>6</v>
      </c>
      <c r="G831" s="1256">
        <v>10.029999999999999</v>
      </c>
      <c r="H831" s="1231">
        <f>F831*G831</f>
        <v>60.179999999999993</v>
      </c>
      <c r="I831" s="1272"/>
      <c r="J831" s="892"/>
      <c r="K831" s="201"/>
      <c r="L831" s="202"/>
      <c r="M831" s="203"/>
      <c r="N831" s="83"/>
      <c r="O831" s="83"/>
      <c r="P831" s="94"/>
      <c r="Q831" s="94"/>
      <c r="R831" s="719"/>
      <c r="S831" s="719"/>
      <c r="T831" s="719"/>
      <c r="U831" s="719"/>
      <c r="V831" s="719"/>
      <c r="W831" s="719"/>
      <c r="X831" s="719"/>
      <c r="Y831" s="719"/>
      <c r="Z831" s="719"/>
      <c r="AA831" s="719"/>
      <c r="AB831" s="719"/>
      <c r="AC831" s="719"/>
      <c r="AD831" s="719"/>
      <c r="AE831" s="719"/>
      <c r="AF831" s="719"/>
      <c r="AG831" s="719"/>
      <c r="AH831" s="719"/>
      <c r="AI831" s="719"/>
      <c r="AJ831" s="719"/>
      <c r="AK831" s="719"/>
      <c r="AL831" s="719"/>
      <c r="AM831" s="719"/>
      <c r="AN831" s="719"/>
      <c r="AO831" s="719"/>
      <c r="AP831" s="719"/>
      <c r="AQ831" s="719"/>
      <c r="AR831" s="719"/>
      <c r="AS831" s="719"/>
      <c r="AT831" s="719"/>
      <c r="AU831" s="719"/>
      <c r="AV831" s="719"/>
      <c r="AW831" s="719"/>
      <c r="AX831" s="719"/>
      <c r="AY831" s="719"/>
      <c r="AZ831" s="719"/>
      <c r="BA831" s="719"/>
      <c r="BB831" s="719"/>
      <c r="BC831" s="719"/>
      <c r="BD831" s="719"/>
    </row>
    <row r="832" spans="1:56" s="187" customFormat="1" ht="20.100000000000001" customHeight="1">
      <c r="A832" s="112" t="s">
        <v>33</v>
      </c>
      <c r="B832" s="75" t="s">
        <v>45</v>
      </c>
      <c r="C832" s="76">
        <v>3659</v>
      </c>
      <c r="D832" s="113" t="s">
        <v>64</v>
      </c>
      <c r="E832" s="85" t="s">
        <v>54</v>
      </c>
      <c r="F832" s="869">
        <v>1</v>
      </c>
      <c r="G832" s="1256">
        <v>18.16</v>
      </c>
      <c r="H832" s="1231">
        <f>F832*G832</f>
        <v>18.16</v>
      </c>
      <c r="I832" s="1272"/>
      <c r="J832" s="892"/>
      <c r="K832" s="201"/>
      <c r="L832" s="202"/>
      <c r="M832" s="203"/>
      <c r="N832" s="83"/>
      <c r="O832" s="83"/>
      <c r="P832" s="94"/>
      <c r="Q832" s="94"/>
      <c r="R832" s="719"/>
      <c r="S832" s="719"/>
      <c r="T832" s="719"/>
      <c r="U832" s="719"/>
      <c r="V832" s="719"/>
      <c r="W832" s="719"/>
      <c r="X832" s="719"/>
      <c r="Y832" s="719"/>
      <c r="Z832" s="719"/>
      <c r="AA832" s="719"/>
      <c r="AB832" s="719"/>
      <c r="AC832" s="719"/>
      <c r="AD832" s="719"/>
      <c r="AE832" s="719"/>
      <c r="AF832" s="719"/>
      <c r="AG832" s="719"/>
      <c r="AH832" s="719"/>
      <c r="AI832" s="719"/>
      <c r="AJ832" s="719"/>
      <c r="AK832" s="719"/>
      <c r="AL832" s="719"/>
      <c r="AM832" s="719"/>
      <c r="AN832" s="719"/>
      <c r="AO832" s="719"/>
      <c r="AP832" s="719"/>
      <c r="AQ832" s="719"/>
      <c r="AR832" s="719"/>
      <c r="AS832" s="719"/>
      <c r="AT832" s="719"/>
      <c r="AU832" s="719"/>
      <c r="AV832" s="719"/>
      <c r="AW832" s="719"/>
      <c r="AX832" s="719"/>
      <c r="AY832" s="719"/>
      <c r="AZ832" s="719"/>
      <c r="BA832" s="719"/>
      <c r="BB832" s="719"/>
      <c r="BC832" s="719"/>
      <c r="BD832" s="719"/>
    </row>
    <row r="833" spans="1:950" s="73" customFormat="1" ht="28.5" customHeight="1">
      <c r="A833" s="112" t="s">
        <v>33</v>
      </c>
      <c r="B833" s="75" t="s">
        <v>45</v>
      </c>
      <c r="C833" s="76">
        <v>3540</v>
      </c>
      <c r="D833" s="113" t="s">
        <v>258</v>
      </c>
      <c r="E833" s="85" t="s">
        <v>54</v>
      </c>
      <c r="F833" s="869">
        <v>2</v>
      </c>
      <c r="G833" s="1256">
        <v>6.47</v>
      </c>
      <c r="H833" s="1231">
        <f>F833*G833</f>
        <v>12.94</v>
      </c>
      <c r="I833" s="1272"/>
      <c r="J833" s="892"/>
      <c r="K833" s="201"/>
      <c r="L833" s="202"/>
      <c r="M833" s="203"/>
      <c r="N833" s="83"/>
      <c r="O833" s="83"/>
      <c r="P833" s="94"/>
      <c r="Q833" s="94"/>
      <c r="R833" s="704"/>
      <c r="S833" s="704"/>
      <c r="T833" s="704"/>
      <c r="U833" s="704"/>
      <c r="V833" s="704"/>
      <c r="W833" s="704"/>
      <c r="X833" s="704"/>
      <c r="Y833" s="704"/>
      <c r="Z833" s="704"/>
      <c r="AA833" s="704"/>
      <c r="AB833" s="704"/>
      <c r="AC833" s="704"/>
      <c r="AD833" s="704"/>
      <c r="AE833" s="704"/>
      <c r="AF833" s="704"/>
      <c r="AG833" s="704"/>
      <c r="AH833" s="704"/>
      <c r="AI833" s="704"/>
      <c r="AJ833" s="704"/>
      <c r="AK833" s="704"/>
      <c r="AL833" s="704"/>
      <c r="AM833" s="704"/>
      <c r="AN833" s="704"/>
      <c r="AO833" s="704"/>
      <c r="AP833" s="704"/>
      <c r="AQ833" s="704"/>
      <c r="AR833" s="704"/>
      <c r="AS833" s="704"/>
      <c r="AT833" s="704"/>
      <c r="AU833" s="704"/>
      <c r="AV833" s="704"/>
      <c r="AW833" s="704"/>
      <c r="AX833" s="704"/>
      <c r="AY833" s="704"/>
      <c r="AZ833" s="704"/>
      <c r="BA833" s="704"/>
      <c r="BB833" s="704"/>
      <c r="BC833" s="704"/>
      <c r="BD833" s="704"/>
    </row>
    <row r="834" spans="1:950">
      <c r="A834" s="204"/>
      <c r="B834" s="86"/>
      <c r="C834" s="206"/>
      <c r="D834" s="86"/>
      <c r="E834" s="206"/>
      <c r="F834" s="869"/>
      <c r="G834" s="1285"/>
      <c r="H834" s="1252"/>
      <c r="I834" s="1287"/>
      <c r="J834" s="895"/>
      <c r="K834" s="206"/>
      <c r="L834" s="223"/>
      <c r="M834" s="224"/>
      <c r="N834" s="225"/>
      <c r="O834" s="226"/>
      <c r="P834" s="94"/>
      <c r="Q834" s="94"/>
      <c r="R834" s="702"/>
      <c r="S834" s="702"/>
      <c r="T834" s="702"/>
      <c r="U834" s="702"/>
      <c r="V834" s="702"/>
      <c r="W834" s="702"/>
      <c r="X834" s="702"/>
      <c r="Y834" s="702"/>
      <c r="Z834" s="702"/>
      <c r="AA834" s="702"/>
      <c r="AB834" s="702"/>
      <c r="AC834" s="702"/>
      <c r="AD834" s="702"/>
      <c r="AE834" s="702"/>
      <c r="AF834" s="702"/>
      <c r="AG834" s="702"/>
      <c r="AH834" s="702"/>
      <c r="AI834" s="702"/>
      <c r="AJ834" s="702"/>
      <c r="AK834" s="702"/>
      <c r="AL834" s="702"/>
      <c r="AM834" s="702"/>
      <c r="AN834" s="702"/>
      <c r="AO834" s="702"/>
      <c r="AP834" s="702"/>
      <c r="AQ834" s="702"/>
      <c r="AR834" s="702"/>
      <c r="AS834" s="702"/>
      <c r="AT834" s="702"/>
      <c r="AU834" s="702"/>
      <c r="AV834" s="702"/>
      <c r="AW834" s="702"/>
      <c r="AX834" s="702"/>
      <c r="AY834" s="702"/>
      <c r="AZ834" s="702"/>
      <c r="BA834" s="702"/>
      <c r="BB834" s="702"/>
      <c r="BC834" s="702"/>
      <c r="BD834" s="702"/>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c r="HO834"/>
      <c r="HP834"/>
      <c r="HQ834"/>
      <c r="HR834"/>
      <c r="HS834"/>
      <c r="HT834"/>
      <c r="HU834"/>
      <c r="HV834"/>
      <c r="HW834"/>
      <c r="HX834"/>
      <c r="HY834"/>
      <c r="HZ834"/>
      <c r="IA834"/>
      <c r="IB834"/>
      <c r="IC834"/>
      <c r="ID834"/>
      <c r="IE834"/>
      <c r="IF834"/>
      <c r="IG834"/>
      <c r="IH834"/>
      <c r="II834"/>
      <c r="IJ834"/>
      <c r="IK834"/>
      <c r="IL834"/>
      <c r="IM834"/>
      <c r="IN834"/>
      <c r="IO834"/>
      <c r="IP834"/>
      <c r="IQ834"/>
      <c r="IR834"/>
      <c r="IS834"/>
      <c r="IT834"/>
      <c r="IU834"/>
      <c r="IV834"/>
      <c r="IW834"/>
      <c r="IX834"/>
      <c r="IY834"/>
      <c r="IZ834"/>
      <c r="JA834"/>
      <c r="JB834"/>
      <c r="JC834"/>
      <c r="JD834"/>
      <c r="JE834"/>
      <c r="JF834"/>
      <c r="JG834"/>
      <c r="JH834"/>
      <c r="JI834"/>
      <c r="JJ834"/>
      <c r="JK834"/>
      <c r="JL834"/>
      <c r="JM834"/>
      <c r="JN834"/>
      <c r="JO834"/>
      <c r="JP834"/>
      <c r="JQ834"/>
      <c r="JR834"/>
      <c r="JS834"/>
      <c r="JT834"/>
      <c r="JU834"/>
      <c r="JV834"/>
      <c r="JW834"/>
      <c r="JX834"/>
      <c r="JY834"/>
      <c r="JZ834"/>
      <c r="KA834"/>
      <c r="KB834"/>
      <c r="KC834"/>
      <c r="KD834"/>
      <c r="KE834"/>
      <c r="KF834"/>
      <c r="KG834"/>
      <c r="KH834"/>
      <c r="KI834"/>
      <c r="KJ834"/>
      <c r="KK834"/>
      <c r="KL834"/>
      <c r="KM834"/>
      <c r="KN834"/>
      <c r="KO834"/>
      <c r="KP834"/>
      <c r="KQ834"/>
      <c r="KR834"/>
      <c r="KS834"/>
      <c r="KT834"/>
      <c r="KU834"/>
      <c r="KV834"/>
      <c r="KW834"/>
      <c r="KX834"/>
      <c r="KY834"/>
      <c r="KZ834"/>
      <c r="LA834"/>
      <c r="LB834"/>
      <c r="LC834"/>
      <c r="LD834"/>
      <c r="LE834"/>
      <c r="LF834"/>
      <c r="LG834"/>
      <c r="LH834"/>
      <c r="LI834"/>
      <c r="LJ834"/>
      <c r="LK834"/>
      <c r="LL834"/>
      <c r="LM834"/>
      <c r="LN834"/>
      <c r="LO834"/>
      <c r="LP834"/>
      <c r="LQ834"/>
      <c r="LR834"/>
      <c r="LS834"/>
      <c r="LT834"/>
      <c r="LU834"/>
      <c r="LV834"/>
      <c r="LW834"/>
      <c r="LX834"/>
      <c r="LY834"/>
      <c r="LZ834"/>
      <c r="MA834"/>
      <c r="MB834"/>
      <c r="MC834"/>
      <c r="MD834"/>
      <c r="ME834"/>
      <c r="MF834"/>
      <c r="MG834"/>
      <c r="MH834"/>
      <c r="MI834"/>
      <c r="MJ834"/>
      <c r="MK834"/>
      <c r="ML834"/>
      <c r="MM834"/>
      <c r="MN834"/>
      <c r="MO834"/>
      <c r="MP834"/>
      <c r="MQ834"/>
      <c r="MR834"/>
      <c r="MS834"/>
      <c r="MT834"/>
      <c r="MU834"/>
      <c r="MV834"/>
      <c r="MW834"/>
      <c r="MX834"/>
      <c r="MY834"/>
      <c r="MZ834"/>
      <c r="NA834"/>
      <c r="NB834"/>
      <c r="NC834"/>
      <c r="ND834"/>
      <c r="NE834"/>
      <c r="NF834"/>
      <c r="NG834"/>
      <c r="NH834"/>
      <c r="NI834"/>
      <c r="NJ834"/>
      <c r="NK834"/>
      <c r="NL834"/>
      <c r="NM834"/>
      <c r="NN834"/>
      <c r="NO834"/>
      <c r="NP834"/>
      <c r="NQ834"/>
      <c r="NR834"/>
      <c r="NS834"/>
      <c r="NT834"/>
      <c r="NU834"/>
      <c r="NV834"/>
      <c r="NW834"/>
      <c r="NX834"/>
      <c r="NY834"/>
      <c r="NZ834"/>
      <c r="OA834"/>
      <c r="OB834"/>
      <c r="OC834"/>
      <c r="OD834"/>
      <c r="OE834"/>
      <c r="OF834"/>
      <c r="OG834"/>
      <c r="OH834"/>
      <c r="OI834"/>
      <c r="OJ834"/>
      <c r="OK834"/>
      <c r="OL834"/>
      <c r="OM834"/>
      <c r="ON834"/>
      <c r="OO834"/>
      <c r="OP834"/>
      <c r="OQ834"/>
      <c r="OR834"/>
      <c r="OS834"/>
      <c r="OT834"/>
      <c r="OU834"/>
      <c r="OV834"/>
      <c r="OW834"/>
      <c r="OX834"/>
      <c r="OY834"/>
      <c r="OZ834"/>
      <c r="PA834"/>
      <c r="PB834"/>
      <c r="PC834"/>
      <c r="PD834"/>
      <c r="PE834"/>
      <c r="PF834"/>
      <c r="PG834"/>
      <c r="PH834"/>
      <c r="PI834"/>
      <c r="PJ834"/>
      <c r="PK834"/>
      <c r="PL834"/>
      <c r="PM834"/>
      <c r="PN834"/>
      <c r="PO834"/>
      <c r="PP834"/>
      <c r="PQ834"/>
      <c r="PR834"/>
      <c r="PS834"/>
      <c r="PT834"/>
      <c r="PU834"/>
      <c r="PV834"/>
      <c r="PW834"/>
      <c r="PX834"/>
      <c r="PY834"/>
      <c r="PZ834"/>
      <c r="QA834"/>
      <c r="QB834"/>
      <c r="QC834"/>
      <c r="QD834"/>
      <c r="QE834"/>
      <c r="QF834"/>
      <c r="QG834"/>
      <c r="QH834"/>
      <c r="QI834"/>
      <c r="QJ834"/>
      <c r="QK834"/>
      <c r="QL834"/>
      <c r="QM834"/>
      <c r="QN834"/>
      <c r="QO834"/>
      <c r="QP834"/>
      <c r="QQ834"/>
      <c r="QR834"/>
      <c r="QS834"/>
      <c r="QT834"/>
      <c r="QU834"/>
      <c r="QV834"/>
      <c r="QW834"/>
      <c r="QX834"/>
      <c r="QY834"/>
      <c r="QZ834"/>
      <c r="RA834"/>
      <c r="RB834"/>
      <c r="RC834"/>
      <c r="RD834"/>
      <c r="RE834"/>
      <c r="RF834"/>
      <c r="RG834"/>
      <c r="RH834"/>
      <c r="RI834"/>
      <c r="RJ834"/>
      <c r="RK834"/>
      <c r="RL834"/>
      <c r="RM834"/>
      <c r="RN834"/>
      <c r="RO834"/>
      <c r="RP834"/>
      <c r="RQ834"/>
      <c r="RR834"/>
      <c r="RS834"/>
      <c r="RT834"/>
      <c r="RU834"/>
      <c r="RV834"/>
      <c r="RW834"/>
      <c r="RX834"/>
      <c r="RY834"/>
      <c r="RZ834"/>
      <c r="SA834"/>
      <c r="SB834"/>
      <c r="SC834"/>
      <c r="SD834"/>
      <c r="SE834"/>
      <c r="SF834"/>
      <c r="SG834"/>
      <c r="SH834"/>
      <c r="SI834"/>
      <c r="SJ834"/>
      <c r="SK834"/>
      <c r="SL834"/>
      <c r="SM834"/>
      <c r="SN834"/>
      <c r="SO834"/>
      <c r="SP834"/>
      <c r="SQ834"/>
      <c r="SR834"/>
      <c r="SS834"/>
      <c r="ST834"/>
      <c r="SU834"/>
      <c r="SV834"/>
      <c r="SW834"/>
      <c r="SX834"/>
      <c r="SY834"/>
      <c r="SZ834"/>
      <c r="TA834"/>
      <c r="TB834"/>
      <c r="TC834"/>
      <c r="TD834"/>
      <c r="TE834"/>
      <c r="TF834"/>
      <c r="TG834"/>
      <c r="TH834"/>
      <c r="TI834"/>
      <c r="TJ834"/>
      <c r="TK834"/>
      <c r="TL834"/>
      <c r="TM834"/>
      <c r="TN834"/>
      <c r="TO834"/>
      <c r="TP834"/>
      <c r="TQ834"/>
      <c r="TR834"/>
      <c r="TS834"/>
      <c r="TT834"/>
      <c r="TU834"/>
      <c r="TV834"/>
      <c r="TW834"/>
      <c r="TX834"/>
      <c r="TY834"/>
      <c r="TZ834"/>
      <c r="UA834"/>
      <c r="UB834"/>
      <c r="UC834"/>
      <c r="UD834"/>
      <c r="UE834"/>
      <c r="UF834"/>
      <c r="UG834"/>
      <c r="UH834"/>
      <c r="UI834"/>
      <c r="UJ834"/>
      <c r="UK834"/>
      <c r="UL834"/>
      <c r="UM834"/>
      <c r="UN834"/>
      <c r="UO834"/>
      <c r="UP834"/>
      <c r="UQ834"/>
      <c r="UR834"/>
      <c r="US834"/>
      <c r="UT834"/>
      <c r="UU834"/>
      <c r="UV834"/>
      <c r="UW834"/>
      <c r="UX834"/>
      <c r="UY834"/>
      <c r="UZ834"/>
      <c r="VA834"/>
      <c r="VB834"/>
      <c r="VC834"/>
      <c r="VD834"/>
      <c r="VE834"/>
      <c r="VF834"/>
      <c r="VG834"/>
      <c r="VH834"/>
      <c r="VI834"/>
      <c r="VJ834"/>
      <c r="VK834"/>
      <c r="VL834"/>
      <c r="VM834"/>
      <c r="VN834"/>
      <c r="VO834"/>
      <c r="VP834"/>
      <c r="VQ834"/>
      <c r="VR834"/>
      <c r="VS834"/>
      <c r="VT834"/>
      <c r="VU834"/>
      <c r="VV834"/>
      <c r="VW834"/>
      <c r="VX834"/>
      <c r="VY834"/>
      <c r="VZ834"/>
      <c r="WA834"/>
      <c r="WB834"/>
      <c r="WC834"/>
      <c r="WD834"/>
      <c r="WE834"/>
      <c r="WF834"/>
      <c r="WG834"/>
      <c r="WH834"/>
      <c r="WI834"/>
      <c r="WJ834"/>
      <c r="WK834"/>
      <c r="WL834"/>
      <c r="WM834"/>
      <c r="WN834"/>
      <c r="WO834"/>
      <c r="WP834"/>
      <c r="WQ834"/>
      <c r="WR834"/>
      <c r="WS834"/>
      <c r="WT834"/>
      <c r="WU834"/>
      <c r="WV834"/>
      <c r="WW834"/>
      <c r="WX834"/>
      <c r="WY834"/>
      <c r="WZ834"/>
      <c r="XA834"/>
      <c r="XB834"/>
      <c r="XC834"/>
      <c r="XD834"/>
      <c r="XE834"/>
      <c r="XF834"/>
      <c r="XG834"/>
      <c r="XH834"/>
      <c r="XI834"/>
      <c r="XJ834"/>
      <c r="XK834"/>
      <c r="XL834"/>
      <c r="XM834"/>
      <c r="XN834"/>
      <c r="XO834"/>
      <c r="XP834"/>
      <c r="XQ834"/>
      <c r="XR834"/>
      <c r="XS834"/>
      <c r="XT834"/>
      <c r="XU834"/>
      <c r="XV834"/>
      <c r="XW834"/>
      <c r="XX834"/>
      <c r="XY834"/>
      <c r="XZ834"/>
      <c r="YA834"/>
      <c r="YB834"/>
      <c r="YC834"/>
      <c r="YD834"/>
      <c r="YE834"/>
      <c r="YF834"/>
      <c r="YG834"/>
      <c r="YH834"/>
      <c r="YI834"/>
      <c r="YJ834"/>
      <c r="YK834"/>
      <c r="YL834"/>
      <c r="YM834"/>
      <c r="YN834"/>
      <c r="YO834"/>
      <c r="YP834"/>
      <c r="YQ834"/>
      <c r="YR834"/>
      <c r="YS834"/>
      <c r="YT834"/>
      <c r="YU834"/>
      <c r="YV834"/>
      <c r="YW834"/>
      <c r="YX834"/>
      <c r="YY834"/>
      <c r="YZ834"/>
      <c r="ZA834"/>
      <c r="ZB834"/>
      <c r="ZC834"/>
      <c r="ZD834"/>
      <c r="ZE834"/>
      <c r="ZF834"/>
      <c r="ZG834"/>
      <c r="ZH834"/>
      <c r="ZI834"/>
      <c r="ZJ834"/>
      <c r="ZK834"/>
      <c r="ZL834"/>
      <c r="ZM834"/>
      <c r="ZN834"/>
      <c r="ZO834"/>
      <c r="ZP834"/>
      <c r="ZQ834"/>
      <c r="ZR834"/>
      <c r="ZS834"/>
      <c r="ZT834"/>
      <c r="ZU834"/>
      <c r="ZV834"/>
      <c r="ZW834"/>
      <c r="ZX834"/>
      <c r="ZY834"/>
      <c r="ZZ834"/>
      <c r="AAA834"/>
      <c r="AAB834"/>
      <c r="AAC834"/>
      <c r="AAD834"/>
      <c r="AAE834"/>
      <c r="AAF834"/>
      <c r="AAG834"/>
      <c r="AAH834"/>
      <c r="AAI834"/>
      <c r="AAJ834"/>
      <c r="AAK834"/>
      <c r="AAL834"/>
      <c r="AAM834"/>
      <c r="AAN834"/>
      <c r="AAO834"/>
      <c r="AAP834"/>
      <c r="AAQ834"/>
      <c r="AAR834"/>
      <c r="AAS834"/>
      <c r="AAT834"/>
      <c r="AAU834"/>
      <c r="AAV834"/>
      <c r="AAW834"/>
      <c r="AAX834"/>
      <c r="AAY834"/>
      <c r="AAZ834"/>
      <c r="ABA834"/>
      <c r="ABB834"/>
      <c r="ABC834"/>
      <c r="ABD834"/>
      <c r="ABE834"/>
      <c r="ABF834"/>
      <c r="ABG834"/>
      <c r="ABH834"/>
      <c r="ABI834"/>
      <c r="ABJ834"/>
      <c r="ABK834"/>
      <c r="ABL834"/>
      <c r="ABM834"/>
      <c r="ABN834"/>
      <c r="ABO834"/>
      <c r="ABP834"/>
      <c r="ABQ834"/>
      <c r="ABR834"/>
      <c r="ABS834"/>
      <c r="ABT834"/>
      <c r="ABU834"/>
      <c r="ABV834"/>
      <c r="ABW834"/>
      <c r="ABX834"/>
      <c r="ABY834"/>
      <c r="ABZ834"/>
      <c r="ACA834"/>
      <c r="ACB834"/>
      <c r="ACC834"/>
      <c r="ACD834"/>
      <c r="ACE834"/>
      <c r="ACF834"/>
      <c r="ACG834"/>
      <c r="ACH834"/>
      <c r="ACI834"/>
      <c r="ACJ834"/>
      <c r="ACK834"/>
      <c r="ACL834"/>
      <c r="ACM834"/>
      <c r="ACN834"/>
      <c r="ACO834"/>
      <c r="ACP834"/>
      <c r="ACQ834"/>
      <c r="ACR834"/>
      <c r="ACS834"/>
      <c r="ACT834"/>
      <c r="ACU834"/>
      <c r="ACV834"/>
      <c r="ACW834"/>
      <c r="ACX834"/>
      <c r="ACY834"/>
      <c r="ACZ834"/>
      <c r="ADA834"/>
      <c r="ADB834"/>
      <c r="ADC834"/>
      <c r="ADD834"/>
      <c r="ADE834"/>
      <c r="ADF834"/>
      <c r="ADG834"/>
      <c r="ADH834"/>
      <c r="ADI834"/>
      <c r="ADJ834"/>
      <c r="ADK834"/>
      <c r="ADL834"/>
      <c r="ADM834"/>
      <c r="ADN834"/>
      <c r="ADO834"/>
      <c r="ADP834"/>
      <c r="ADQ834"/>
      <c r="ADR834"/>
      <c r="ADS834"/>
      <c r="ADT834"/>
      <c r="ADU834"/>
      <c r="ADV834"/>
      <c r="ADW834"/>
      <c r="ADX834"/>
      <c r="ADY834"/>
      <c r="ADZ834"/>
      <c r="AEA834"/>
      <c r="AEB834"/>
      <c r="AEC834"/>
      <c r="AED834"/>
      <c r="AEE834"/>
      <c r="AEF834"/>
      <c r="AEG834"/>
      <c r="AEH834"/>
      <c r="AEI834"/>
      <c r="AEJ834"/>
      <c r="AEK834"/>
      <c r="AEL834"/>
      <c r="AEM834"/>
      <c r="AEN834"/>
      <c r="AEO834"/>
      <c r="AEP834"/>
      <c r="AEQ834"/>
      <c r="AER834"/>
      <c r="AES834"/>
      <c r="AET834"/>
      <c r="AEU834"/>
      <c r="AEV834"/>
      <c r="AEW834"/>
      <c r="AEX834"/>
      <c r="AEY834"/>
      <c r="AEZ834"/>
      <c r="AFA834"/>
      <c r="AFB834"/>
      <c r="AFC834"/>
      <c r="AFD834"/>
      <c r="AFE834"/>
      <c r="AFF834"/>
      <c r="AFG834"/>
      <c r="AFH834"/>
      <c r="AFI834"/>
      <c r="AFJ834"/>
      <c r="AFK834"/>
      <c r="AFL834"/>
      <c r="AFM834"/>
      <c r="AFN834"/>
      <c r="AFO834"/>
      <c r="AFP834"/>
      <c r="AFQ834"/>
      <c r="AFR834"/>
      <c r="AFS834"/>
      <c r="AFT834"/>
      <c r="AFU834"/>
      <c r="AFV834"/>
      <c r="AFW834"/>
      <c r="AFX834"/>
      <c r="AFY834"/>
      <c r="AFZ834"/>
      <c r="AGA834"/>
      <c r="AGB834"/>
      <c r="AGC834"/>
      <c r="AGD834"/>
      <c r="AGE834"/>
      <c r="AGF834"/>
      <c r="AGG834"/>
      <c r="AGH834"/>
      <c r="AGI834"/>
      <c r="AGJ834"/>
      <c r="AGK834"/>
      <c r="AGL834"/>
      <c r="AGM834"/>
      <c r="AGN834"/>
      <c r="AGO834"/>
      <c r="AGP834"/>
      <c r="AGQ834"/>
      <c r="AGR834"/>
      <c r="AGS834"/>
      <c r="AGT834"/>
      <c r="AGU834"/>
      <c r="AGV834"/>
      <c r="AGW834"/>
      <c r="AGX834"/>
      <c r="AGY834"/>
      <c r="AGZ834"/>
      <c r="AHA834"/>
      <c r="AHB834"/>
      <c r="AHC834"/>
      <c r="AHD834"/>
      <c r="AHE834"/>
      <c r="AHF834"/>
      <c r="AHG834"/>
      <c r="AHH834"/>
      <c r="AHI834"/>
      <c r="AHJ834"/>
      <c r="AHK834"/>
      <c r="AHL834"/>
      <c r="AHM834"/>
      <c r="AHN834"/>
      <c r="AHO834"/>
      <c r="AHP834"/>
      <c r="AHQ834"/>
      <c r="AHR834"/>
      <c r="AHS834"/>
      <c r="AHT834"/>
      <c r="AHU834"/>
      <c r="AHV834"/>
      <c r="AHW834"/>
      <c r="AHX834"/>
      <c r="AHY834"/>
      <c r="AHZ834"/>
      <c r="AIA834"/>
      <c r="AIB834"/>
      <c r="AIC834"/>
      <c r="AID834"/>
      <c r="AIE834"/>
      <c r="AIF834"/>
      <c r="AIG834"/>
      <c r="AIH834"/>
      <c r="AII834"/>
      <c r="AIJ834"/>
      <c r="AIK834"/>
      <c r="AIL834"/>
      <c r="AIM834"/>
      <c r="AIN834"/>
      <c r="AIO834"/>
      <c r="AIP834"/>
      <c r="AIQ834"/>
      <c r="AIR834"/>
      <c r="AIS834"/>
      <c r="AIT834"/>
      <c r="AIU834"/>
      <c r="AIV834"/>
      <c r="AIW834"/>
      <c r="AIX834"/>
      <c r="AIY834"/>
      <c r="AIZ834"/>
      <c r="AJA834"/>
      <c r="AJB834"/>
      <c r="AJC834"/>
      <c r="AJD834"/>
      <c r="AJE834"/>
      <c r="AJF834"/>
      <c r="AJG834"/>
      <c r="AJH834"/>
      <c r="AJI834"/>
      <c r="AJJ834"/>
      <c r="AJK834"/>
      <c r="AJL834"/>
      <c r="AJM834"/>
      <c r="AJN834"/>
    </row>
    <row r="835" spans="1:950" s="73" customFormat="1" ht="33" customHeight="1">
      <c r="A835" s="64" t="s">
        <v>245</v>
      </c>
      <c r="B835" s="65" t="s">
        <v>254</v>
      </c>
      <c r="C835" s="66" t="s">
        <v>1298</v>
      </c>
      <c r="D835" s="110" t="s">
        <v>654</v>
      </c>
      <c r="E835" s="66" t="s">
        <v>54</v>
      </c>
      <c r="F835" s="856">
        <f>'MEMÓRIA DE CÁLCULO'!$X$37</f>
        <v>7</v>
      </c>
      <c r="G835" s="1264"/>
      <c r="H835" s="1236">
        <f>ROUND(SUM(H836:H841),2)</f>
        <v>131.24</v>
      </c>
      <c r="I835" s="1246">
        <f>ROUND(SUM(I836:I841),2)</f>
        <v>95.73</v>
      </c>
      <c r="J835" s="211">
        <f>H835+I835</f>
        <v>226.97000000000003</v>
      </c>
      <c r="K835" s="68">
        <f>F835*H835</f>
        <v>918.68000000000006</v>
      </c>
      <c r="L835" s="69">
        <f>F835*I835</f>
        <v>670.11</v>
      </c>
      <c r="M835" s="70">
        <f>K835+L835</f>
        <v>1588.79</v>
      </c>
      <c r="N835" s="71">
        <f>M835*$N$5</f>
        <v>401.31378825689205</v>
      </c>
      <c r="O835" s="71">
        <f>M835+N835</f>
        <v>1990.1037882568921</v>
      </c>
      <c r="P835" s="94"/>
      <c r="Q835" s="94"/>
      <c r="R835" s="704"/>
      <c r="S835" s="704"/>
      <c r="T835" s="704"/>
      <c r="U835" s="704"/>
      <c r="V835" s="704"/>
      <c r="W835" s="704"/>
      <c r="X835" s="704"/>
      <c r="Y835" s="704"/>
      <c r="Z835" s="704"/>
      <c r="AA835" s="704"/>
      <c r="AB835" s="704"/>
      <c r="AC835" s="704"/>
      <c r="AD835" s="704"/>
      <c r="AE835" s="704"/>
      <c r="AF835" s="704"/>
      <c r="AG835" s="704"/>
      <c r="AH835" s="704"/>
      <c r="AI835" s="704"/>
      <c r="AJ835" s="704"/>
      <c r="AK835" s="704"/>
      <c r="AL835" s="704"/>
      <c r="AM835" s="704"/>
      <c r="AN835" s="704"/>
      <c r="AO835" s="704"/>
      <c r="AP835" s="704"/>
      <c r="AQ835" s="704"/>
      <c r="AR835" s="704"/>
      <c r="AS835" s="704"/>
      <c r="AT835" s="704"/>
      <c r="AU835" s="704"/>
      <c r="AV835" s="704"/>
      <c r="AW835" s="704"/>
      <c r="AX835" s="704"/>
      <c r="AY835" s="704"/>
      <c r="AZ835" s="704"/>
      <c r="BA835" s="704"/>
      <c r="BB835" s="704"/>
      <c r="BC835" s="704"/>
      <c r="BD835" s="704"/>
    </row>
    <row r="836" spans="1:950" s="187" customFormat="1" ht="20.100000000000001" customHeight="1">
      <c r="A836" s="112" t="s">
        <v>33</v>
      </c>
      <c r="B836" s="216" t="s">
        <v>150</v>
      </c>
      <c r="C836" s="111">
        <v>88248</v>
      </c>
      <c r="D836" s="113" t="s">
        <v>248</v>
      </c>
      <c r="E836" s="85" t="s">
        <v>43</v>
      </c>
      <c r="F836" s="869">
        <v>3</v>
      </c>
      <c r="G836" s="1256">
        <v>18.57</v>
      </c>
      <c r="H836" s="1231">
        <f>5.34*F836</f>
        <v>16.02</v>
      </c>
      <c r="I836" s="1272">
        <f>13.23*F836</f>
        <v>39.69</v>
      </c>
      <c r="J836" s="892"/>
      <c r="K836" s="201"/>
      <c r="L836" s="202"/>
      <c r="M836" s="203"/>
      <c r="N836" s="83"/>
      <c r="O836" s="83"/>
      <c r="P836" s="94"/>
      <c r="Q836" s="94"/>
      <c r="R836" s="719"/>
      <c r="S836" s="719"/>
      <c r="T836" s="719"/>
      <c r="U836" s="719"/>
      <c r="V836" s="719"/>
      <c r="W836" s="719"/>
      <c r="X836" s="719"/>
      <c r="Y836" s="719"/>
      <c r="Z836" s="719"/>
      <c r="AA836" s="719"/>
      <c r="AB836" s="719"/>
      <c r="AC836" s="719"/>
      <c r="AD836" s="719"/>
      <c r="AE836" s="719"/>
      <c r="AF836" s="719"/>
      <c r="AG836" s="719"/>
      <c r="AH836" s="719"/>
      <c r="AI836" s="719"/>
      <c r="AJ836" s="719"/>
      <c r="AK836" s="719"/>
      <c r="AL836" s="719"/>
      <c r="AM836" s="719"/>
      <c r="AN836" s="719"/>
      <c r="AO836" s="719"/>
      <c r="AP836" s="719"/>
      <c r="AQ836" s="719"/>
      <c r="AR836" s="719"/>
      <c r="AS836" s="719"/>
      <c r="AT836" s="719"/>
      <c r="AU836" s="719"/>
      <c r="AV836" s="719"/>
      <c r="AW836" s="719"/>
      <c r="AX836" s="719"/>
      <c r="AY836" s="719"/>
      <c r="AZ836" s="719"/>
      <c r="BA836" s="719"/>
      <c r="BB836" s="719"/>
      <c r="BC836" s="719"/>
      <c r="BD836" s="719"/>
    </row>
    <row r="837" spans="1:950" s="187" customFormat="1" ht="20.100000000000001" customHeight="1">
      <c r="A837" s="112" t="s">
        <v>33</v>
      </c>
      <c r="B837" s="216" t="s">
        <v>150</v>
      </c>
      <c r="C837" s="111">
        <v>88267</v>
      </c>
      <c r="D837" s="113" t="s">
        <v>249</v>
      </c>
      <c r="E837" s="85" t="s">
        <v>43</v>
      </c>
      <c r="F837" s="869">
        <v>3</v>
      </c>
      <c r="G837" s="1256">
        <v>24.02</v>
      </c>
      <c r="H837" s="1231">
        <f>5.34*F837</f>
        <v>16.02</v>
      </c>
      <c r="I837" s="1272">
        <f>18.68*F837</f>
        <v>56.04</v>
      </c>
      <c r="J837" s="892"/>
      <c r="K837" s="201"/>
      <c r="L837" s="202"/>
      <c r="M837" s="203"/>
      <c r="N837" s="83"/>
      <c r="O837" s="83"/>
      <c r="P837" s="94"/>
      <c r="Q837" s="94"/>
      <c r="R837" s="719"/>
      <c r="S837" s="719"/>
      <c r="T837" s="719"/>
      <c r="U837" s="719"/>
      <c r="V837" s="719"/>
      <c r="W837" s="719"/>
      <c r="X837" s="719"/>
      <c r="Y837" s="719"/>
      <c r="Z837" s="719"/>
      <c r="AA837" s="719"/>
      <c r="AB837" s="719"/>
      <c r="AC837" s="719"/>
      <c r="AD837" s="719"/>
      <c r="AE837" s="719"/>
      <c r="AF837" s="719"/>
      <c r="AG837" s="719"/>
      <c r="AH837" s="719"/>
      <c r="AI837" s="719"/>
      <c r="AJ837" s="719"/>
      <c r="AK837" s="719"/>
      <c r="AL837" s="719"/>
      <c r="AM837" s="719"/>
      <c r="AN837" s="719"/>
      <c r="AO837" s="719"/>
      <c r="AP837" s="719"/>
      <c r="AQ837" s="719"/>
      <c r="AR837" s="719"/>
      <c r="AS837" s="719"/>
      <c r="AT837" s="719"/>
      <c r="AU837" s="719"/>
      <c r="AV837" s="719"/>
      <c r="AW837" s="719"/>
      <c r="AX837" s="719"/>
      <c r="AY837" s="719"/>
      <c r="AZ837" s="719"/>
      <c r="BA837" s="719"/>
      <c r="BB837" s="719"/>
      <c r="BC837" s="719"/>
      <c r="BD837" s="719"/>
    </row>
    <row r="838" spans="1:950" s="187" customFormat="1" ht="20.100000000000001" customHeight="1">
      <c r="A838" s="112" t="s">
        <v>33</v>
      </c>
      <c r="B838" s="216" t="s">
        <v>45</v>
      </c>
      <c r="C838" s="111">
        <v>7097</v>
      </c>
      <c r="D838" s="113" t="s">
        <v>256</v>
      </c>
      <c r="E838" s="85" t="s">
        <v>54</v>
      </c>
      <c r="F838" s="869">
        <v>1</v>
      </c>
      <c r="G838" s="1256">
        <v>7.92</v>
      </c>
      <c r="H838" s="1231">
        <f>F838*G838</f>
        <v>7.92</v>
      </c>
      <c r="I838" s="1272"/>
      <c r="J838" s="892"/>
      <c r="K838" s="201"/>
      <c r="L838" s="202"/>
      <c r="M838" s="203"/>
      <c r="N838" s="83"/>
      <c r="O838" s="83"/>
      <c r="P838" s="94"/>
      <c r="Q838" s="94"/>
      <c r="R838" s="719"/>
      <c r="S838" s="719"/>
      <c r="T838" s="719"/>
      <c r="U838" s="719"/>
      <c r="V838" s="719"/>
      <c r="W838" s="719"/>
      <c r="X838" s="719"/>
      <c r="Y838" s="719"/>
      <c r="Z838" s="719"/>
      <c r="AA838" s="719"/>
      <c r="AB838" s="719"/>
      <c r="AC838" s="719"/>
      <c r="AD838" s="719"/>
      <c r="AE838" s="719"/>
      <c r="AF838" s="719"/>
      <c r="AG838" s="719"/>
      <c r="AH838" s="719"/>
      <c r="AI838" s="719"/>
      <c r="AJ838" s="719"/>
      <c r="AK838" s="719"/>
      <c r="AL838" s="719"/>
      <c r="AM838" s="719"/>
      <c r="AN838" s="719"/>
      <c r="AO838" s="719"/>
      <c r="AP838" s="719"/>
      <c r="AQ838" s="719"/>
      <c r="AR838" s="719"/>
      <c r="AS838" s="719"/>
      <c r="AT838" s="719"/>
      <c r="AU838" s="719"/>
      <c r="AV838" s="719"/>
      <c r="AW838" s="719"/>
      <c r="AX838" s="719"/>
      <c r="AY838" s="719"/>
      <c r="AZ838" s="719"/>
      <c r="BA838" s="719"/>
      <c r="BB838" s="719"/>
      <c r="BC838" s="719"/>
      <c r="BD838" s="719"/>
    </row>
    <row r="839" spans="1:950" s="187" customFormat="1" ht="20.100000000000001" customHeight="1">
      <c r="A839" s="112" t="s">
        <v>33</v>
      </c>
      <c r="B839" s="216" t="s">
        <v>45</v>
      </c>
      <c r="C839" s="111">
        <v>9838</v>
      </c>
      <c r="D839" s="113" t="s">
        <v>257</v>
      </c>
      <c r="E839" s="85" t="s">
        <v>47</v>
      </c>
      <c r="F839" s="869">
        <v>6</v>
      </c>
      <c r="G839" s="1256">
        <v>10.029999999999999</v>
      </c>
      <c r="H839" s="1231">
        <f>F839*G839</f>
        <v>60.179999999999993</v>
      </c>
      <c r="I839" s="1272"/>
      <c r="J839" s="892"/>
      <c r="K839" s="201"/>
      <c r="L839" s="202"/>
      <c r="M839" s="203"/>
      <c r="N839" s="83"/>
      <c r="O839" s="83"/>
      <c r="P839" s="72"/>
      <c r="Q839" s="72"/>
      <c r="R839" s="719"/>
      <c r="S839" s="719"/>
      <c r="T839" s="719"/>
      <c r="U839" s="719"/>
      <c r="V839" s="719"/>
      <c r="W839" s="719"/>
      <c r="X839" s="719"/>
      <c r="Y839" s="719"/>
      <c r="Z839" s="719"/>
      <c r="AA839" s="719"/>
      <c r="AB839" s="719"/>
      <c r="AC839" s="719"/>
      <c r="AD839" s="719"/>
      <c r="AE839" s="719"/>
      <c r="AF839" s="719"/>
      <c r="AG839" s="719"/>
      <c r="AH839" s="719"/>
      <c r="AI839" s="719"/>
      <c r="AJ839" s="719"/>
      <c r="AK839" s="719"/>
      <c r="AL839" s="719"/>
      <c r="AM839" s="719"/>
      <c r="AN839" s="719"/>
      <c r="AO839" s="719"/>
      <c r="AP839" s="719"/>
      <c r="AQ839" s="719"/>
      <c r="AR839" s="719"/>
      <c r="AS839" s="719"/>
      <c r="AT839" s="719"/>
      <c r="AU839" s="719"/>
      <c r="AV839" s="719"/>
      <c r="AW839" s="719"/>
      <c r="AX839" s="719"/>
      <c r="AY839" s="719"/>
      <c r="AZ839" s="719"/>
      <c r="BA839" s="719"/>
      <c r="BB839" s="719"/>
      <c r="BC839" s="719"/>
      <c r="BD839" s="719"/>
    </row>
    <row r="840" spans="1:950" s="187" customFormat="1" ht="20.100000000000001" customHeight="1">
      <c r="A840" s="112" t="s">
        <v>33</v>
      </c>
      <c r="B840" s="216" t="s">
        <v>45</v>
      </c>
      <c r="C840" s="111">
        <v>3659</v>
      </c>
      <c r="D840" s="113" t="s">
        <v>64</v>
      </c>
      <c r="E840" s="85" t="s">
        <v>54</v>
      </c>
      <c r="F840" s="869">
        <v>1</v>
      </c>
      <c r="G840" s="1256">
        <v>18.16</v>
      </c>
      <c r="H840" s="1231">
        <f>F840*G840</f>
        <v>18.16</v>
      </c>
      <c r="I840" s="1272"/>
      <c r="J840" s="892"/>
      <c r="K840" s="201"/>
      <c r="L840" s="202"/>
      <c r="M840" s="203"/>
      <c r="N840" s="83"/>
      <c r="O840" s="83"/>
      <c r="P840" s="737"/>
      <c r="Q840" s="737"/>
      <c r="R840" s="719"/>
      <c r="S840" s="719"/>
      <c r="T840" s="719"/>
      <c r="U840" s="719"/>
      <c r="V840" s="719"/>
      <c r="W840" s="719"/>
      <c r="X840" s="719"/>
      <c r="Y840" s="719"/>
      <c r="Z840" s="719"/>
      <c r="AA840" s="719"/>
      <c r="AB840" s="719"/>
      <c r="AC840" s="719"/>
      <c r="AD840" s="719"/>
      <c r="AE840" s="719"/>
      <c r="AF840" s="719"/>
      <c r="AG840" s="719"/>
      <c r="AH840" s="719"/>
      <c r="AI840" s="719"/>
      <c r="AJ840" s="719"/>
      <c r="AK840" s="719"/>
      <c r="AL840" s="719"/>
      <c r="AM840" s="719"/>
      <c r="AN840" s="719"/>
      <c r="AO840" s="719"/>
      <c r="AP840" s="719"/>
      <c r="AQ840" s="719"/>
      <c r="AR840" s="719"/>
      <c r="AS840" s="719"/>
      <c r="AT840" s="719"/>
      <c r="AU840" s="719"/>
      <c r="AV840" s="719"/>
      <c r="AW840" s="719"/>
      <c r="AX840" s="719"/>
      <c r="AY840" s="719"/>
      <c r="AZ840" s="719"/>
      <c r="BA840" s="719"/>
      <c r="BB840" s="719"/>
      <c r="BC840" s="719"/>
      <c r="BD840" s="719"/>
    </row>
    <row r="841" spans="1:950" s="73" customFormat="1" ht="28.5" customHeight="1">
      <c r="A841" s="112" t="s">
        <v>33</v>
      </c>
      <c r="B841" s="216" t="s">
        <v>45</v>
      </c>
      <c r="C841" s="111">
        <v>3540</v>
      </c>
      <c r="D841" s="113" t="s">
        <v>258</v>
      </c>
      <c r="E841" s="85" t="s">
        <v>54</v>
      </c>
      <c r="F841" s="869">
        <v>2</v>
      </c>
      <c r="G841" s="1256">
        <v>6.47</v>
      </c>
      <c r="H841" s="1231">
        <f>F841*G841</f>
        <v>12.94</v>
      </c>
      <c r="I841" s="1272"/>
      <c r="J841" s="892"/>
      <c r="K841" s="201"/>
      <c r="L841" s="202"/>
      <c r="M841" s="203"/>
      <c r="N841" s="83"/>
      <c r="O841" s="83"/>
      <c r="P841" s="72"/>
      <c r="Q841" s="72"/>
      <c r="R841" s="704"/>
      <c r="S841" s="704"/>
      <c r="T841" s="704"/>
      <c r="U841" s="704"/>
      <c r="V841" s="704"/>
      <c r="W841" s="704"/>
      <c r="X841" s="704"/>
      <c r="Y841" s="704"/>
      <c r="Z841" s="704"/>
      <c r="AA841" s="704"/>
      <c r="AB841" s="704"/>
      <c r="AC841" s="704"/>
      <c r="AD841" s="704"/>
      <c r="AE841" s="704"/>
      <c r="AF841" s="704"/>
      <c r="AG841" s="704"/>
      <c r="AH841" s="704"/>
      <c r="AI841" s="704"/>
      <c r="AJ841" s="704"/>
      <c r="AK841" s="704"/>
      <c r="AL841" s="704"/>
      <c r="AM841" s="704"/>
      <c r="AN841" s="704"/>
      <c r="AO841" s="704"/>
      <c r="AP841" s="704"/>
      <c r="AQ841" s="704"/>
      <c r="AR841" s="704"/>
      <c r="AS841" s="704"/>
      <c r="AT841" s="704"/>
      <c r="AU841" s="704"/>
      <c r="AV841" s="704"/>
      <c r="AW841" s="704"/>
      <c r="AX841" s="704"/>
      <c r="AY841" s="704"/>
      <c r="AZ841" s="704"/>
      <c r="BA841" s="704"/>
      <c r="BB841" s="704"/>
      <c r="BC841" s="704"/>
      <c r="BD841" s="704"/>
    </row>
    <row r="842" spans="1:950">
      <c r="A842" s="204"/>
      <c r="B842" s="86"/>
      <c r="C842" s="206"/>
      <c r="D842" s="86"/>
      <c r="E842" s="206"/>
      <c r="F842" s="869"/>
      <c r="G842" s="1285"/>
      <c r="H842" s="1252"/>
      <c r="I842" s="1287"/>
      <c r="J842" s="895"/>
      <c r="K842" s="206"/>
      <c r="L842" s="223"/>
      <c r="M842" s="224"/>
      <c r="N842" s="225"/>
      <c r="O842" s="226"/>
      <c r="P842" s="746"/>
      <c r="Q842" s="746"/>
      <c r="R842" s="702"/>
      <c r="S842" s="702"/>
      <c r="T842" s="702"/>
      <c r="U842" s="702"/>
      <c r="V842" s="702"/>
      <c r="W842" s="702"/>
      <c r="X842" s="702"/>
      <c r="Y842" s="702"/>
      <c r="Z842" s="702"/>
      <c r="AA842" s="702"/>
      <c r="AB842" s="702"/>
      <c r="AC842" s="702"/>
      <c r="AD842" s="702"/>
      <c r="AE842" s="702"/>
      <c r="AF842" s="702"/>
      <c r="AG842" s="702"/>
      <c r="AH842" s="702"/>
      <c r="AI842" s="702"/>
      <c r="AJ842" s="702"/>
      <c r="AK842" s="702"/>
      <c r="AL842" s="702"/>
      <c r="AM842" s="702"/>
      <c r="AN842" s="702"/>
      <c r="AO842" s="702"/>
      <c r="AP842" s="702"/>
      <c r="AQ842" s="702"/>
      <c r="AR842" s="702"/>
      <c r="AS842" s="702"/>
      <c r="AT842" s="702"/>
      <c r="AU842" s="702"/>
      <c r="AV842" s="702"/>
      <c r="AW842" s="702"/>
      <c r="AX842" s="702"/>
      <c r="AY842" s="702"/>
      <c r="AZ842" s="702"/>
      <c r="BA842" s="702"/>
      <c r="BB842" s="702"/>
      <c r="BC842" s="702"/>
      <c r="BD842" s="70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c r="DY842"/>
      <c r="DZ842"/>
      <c r="EA842"/>
      <c r="EB842"/>
      <c r="EC842"/>
      <c r="ED842"/>
      <c r="EE842"/>
      <c r="EF842"/>
      <c r="EG842"/>
      <c r="EH842"/>
      <c r="EI842"/>
      <c r="EJ842"/>
      <c r="EK842"/>
      <c r="EL842"/>
      <c r="EM842"/>
      <c r="EN842"/>
      <c r="EO842"/>
      <c r="EP842"/>
      <c r="EQ842"/>
      <c r="ER842"/>
      <c r="ES842"/>
      <c r="ET842"/>
      <c r="EU842"/>
      <c r="EV842"/>
      <c r="EW842"/>
      <c r="EX842"/>
      <c r="EY842"/>
      <c r="EZ842"/>
      <c r="FA842"/>
      <c r="FB842"/>
      <c r="FC842"/>
      <c r="FD842"/>
      <c r="FE842"/>
      <c r="FF842"/>
      <c r="FG842"/>
      <c r="FH842"/>
      <c r="FI842"/>
      <c r="FJ842"/>
      <c r="FK842"/>
      <c r="FL842"/>
      <c r="FM842"/>
      <c r="FN842"/>
      <c r="FO842"/>
      <c r="FP842"/>
      <c r="FQ842"/>
      <c r="FR842"/>
      <c r="FS842"/>
      <c r="FT842"/>
      <c r="FU842"/>
      <c r="FV842"/>
      <c r="FW842"/>
      <c r="FX842"/>
      <c r="FY842"/>
      <c r="FZ842"/>
      <c r="GA842"/>
      <c r="GB842"/>
      <c r="GC842"/>
      <c r="GD842"/>
      <c r="GE842"/>
      <c r="GF842"/>
      <c r="GG842"/>
      <c r="GH842"/>
      <c r="GI842"/>
      <c r="GJ842"/>
      <c r="GK842"/>
      <c r="GL842"/>
      <c r="GM842"/>
      <c r="GN842"/>
      <c r="GO842"/>
      <c r="GP842"/>
      <c r="GQ842"/>
      <c r="GR842"/>
      <c r="GS842"/>
      <c r="GT842"/>
      <c r="GU842"/>
      <c r="GV842"/>
      <c r="GW842"/>
      <c r="GX842"/>
      <c r="GY842"/>
      <c r="GZ842"/>
      <c r="HA842"/>
      <c r="HB842"/>
      <c r="HC842"/>
      <c r="HD842"/>
      <c r="HE842"/>
      <c r="HF842"/>
      <c r="HG842"/>
      <c r="HH842"/>
      <c r="HI842"/>
      <c r="HJ842"/>
      <c r="HK842"/>
      <c r="HL842"/>
      <c r="HM842"/>
      <c r="HN842"/>
      <c r="HO842"/>
      <c r="HP842"/>
      <c r="HQ842"/>
      <c r="HR842"/>
      <c r="HS842"/>
      <c r="HT842"/>
      <c r="HU842"/>
      <c r="HV842"/>
      <c r="HW842"/>
      <c r="HX842"/>
      <c r="HY842"/>
      <c r="HZ842"/>
      <c r="IA842"/>
      <c r="IB842"/>
      <c r="IC842"/>
      <c r="ID842"/>
      <c r="IE842"/>
      <c r="IF842"/>
      <c r="IG842"/>
      <c r="IH842"/>
      <c r="II842"/>
      <c r="IJ842"/>
      <c r="IK842"/>
      <c r="IL842"/>
      <c r="IM842"/>
      <c r="IN842"/>
      <c r="IO842"/>
      <c r="IP842"/>
      <c r="IQ842"/>
      <c r="IR842"/>
      <c r="IS842"/>
      <c r="IT842"/>
      <c r="IU842"/>
      <c r="IV842"/>
      <c r="IW842"/>
      <c r="IX842"/>
      <c r="IY842"/>
      <c r="IZ842"/>
      <c r="JA842"/>
      <c r="JB842"/>
      <c r="JC842"/>
      <c r="JD842"/>
      <c r="JE842"/>
      <c r="JF842"/>
      <c r="JG842"/>
      <c r="JH842"/>
      <c r="JI842"/>
      <c r="JJ842"/>
      <c r="JK842"/>
      <c r="JL842"/>
      <c r="JM842"/>
      <c r="JN842"/>
      <c r="JO842"/>
      <c r="JP842"/>
      <c r="JQ842"/>
      <c r="JR842"/>
      <c r="JS842"/>
      <c r="JT842"/>
      <c r="JU842"/>
      <c r="JV842"/>
      <c r="JW842"/>
      <c r="JX842"/>
      <c r="JY842"/>
      <c r="JZ842"/>
      <c r="KA842"/>
      <c r="KB842"/>
      <c r="KC842"/>
      <c r="KD842"/>
      <c r="KE842"/>
      <c r="KF842"/>
      <c r="KG842"/>
      <c r="KH842"/>
      <c r="KI842"/>
      <c r="KJ842"/>
      <c r="KK842"/>
      <c r="KL842"/>
      <c r="KM842"/>
      <c r="KN842"/>
      <c r="KO842"/>
      <c r="KP842"/>
      <c r="KQ842"/>
      <c r="KR842"/>
      <c r="KS842"/>
      <c r="KT842"/>
      <c r="KU842"/>
      <c r="KV842"/>
      <c r="KW842"/>
      <c r="KX842"/>
      <c r="KY842"/>
      <c r="KZ842"/>
      <c r="LA842"/>
      <c r="LB842"/>
      <c r="LC842"/>
      <c r="LD842"/>
      <c r="LE842"/>
      <c r="LF842"/>
      <c r="LG842"/>
      <c r="LH842"/>
      <c r="LI842"/>
      <c r="LJ842"/>
      <c r="LK842"/>
      <c r="LL842"/>
      <c r="LM842"/>
      <c r="LN842"/>
      <c r="LO842"/>
      <c r="LP842"/>
      <c r="LQ842"/>
      <c r="LR842"/>
      <c r="LS842"/>
      <c r="LT842"/>
      <c r="LU842"/>
      <c r="LV842"/>
      <c r="LW842"/>
      <c r="LX842"/>
      <c r="LY842"/>
      <c r="LZ842"/>
      <c r="MA842"/>
      <c r="MB842"/>
      <c r="MC842"/>
      <c r="MD842"/>
      <c r="ME842"/>
      <c r="MF842"/>
      <c r="MG842"/>
      <c r="MH842"/>
      <c r="MI842"/>
      <c r="MJ842"/>
      <c r="MK842"/>
      <c r="ML842"/>
      <c r="MM842"/>
      <c r="MN842"/>
      <c r="MO842"/>
      <c r="MP842"/>
      <c r="MQ842"/>
      <c r="MR842"/>
      <c r="MS842"/>
      <c r="MT842"/>
      <c r="MU842"/>
      <c r="MV842"/>
      <c r="MW842"/>
      <c r="MX842"/>
      <c r="MY842"/>
      <c r="MZ842"/>
      <c r="NA842"/>
      <c r="NB842"/>
      <c r="NC842"/>
      <c r="ND842"/>
      <c r="NE842"/>
      <c r="NF842"/>
      <c r="NG842"/>
      <c r="NH842"/>
      <c r="NI842"/>
      <c r="NJ842"/>
      <c r="NK842"/>
      <c r="NL842"/>
      <c r="NM842"/>
      <c r="NN842"/>
      <c r="NO842"/>
      <c r="NP842"/>
      <c r="NQ842"/>
      <c r="NR842"/>
      <c r="NS842"/>
      <c r="NT842"/>
      <c r="NU842"/>
      <c r="NV842"/>
      <c r="NW842"/>
      <c r="NX842"/>
      <c r="NY842"/>
      <c r="NZ842"/>
      <c r="OA842"/>
      <c r="OB842"/>
      <c r="OC842"/>
      <c r="OD842"/>
      <c r="OE842"/>
      <c r="OF842"/>
      <c r="OG842"/>
      <c r="OH842"/>
      <c r="OI842"/>
      <c r="OJ842"/>
      <c r="OK842"/>
      <c r="OL842"/>
      <c r="OM842"/>
      <c r="ON842"/>
      <c r="OO842"/>
      <c r="OP842"/>
      <c r="OQ842"/>
      <c r="OR842"/>
      <c r="OS842"/>
      <c r="OT842"/>
      <c r="OU842"/>
      <c r="OV842"/>
      <c r="OW842"/>
      <c r="OX842"/>
      <c r="OY842"/>
      <c r="OZ842"/>
      <c r="PA842"/>
      <c r="PB842"/>
      <c r="PC842"/>
      <c r="PD842"/>
      <c r="PE842"/>
      <c r="PF842"/>
      <c r="PG842"/>
      <c r="PH842"/>
      <c r="PI842"/>
      <c r="PJ842"/>
      <c r="PK842"/>
      <c r="PL842"/>
      <c r="PM842"/>
      <c r="PN842"/>
      <c r="PO842"/>
      <c r="PP842"/>
      <c r="PQ842"/>
      <c r="PR842"/>
      <c r="PS842"/>
      <c r="PT842"/>
      <c r="PU842"/>
      <c r="PV842"/>
      <c r="PW842"/>
      <c r="PX842"/>
      <c r="PY842"/>
      <c r="PZ842"/>
      <c r="QA842"/>
      <c r="QB842"/>
      <c r="QC842"/>
      <c r="QD842"/>
      <c r="QE842"/>
      <c r="QF842"/>
      <c r="QG842"/>
      <c r="QH842"/>
      <c r="QI842"/>
      <c r="QJ842"/>
      <c r="QK842"/>
      <c r="QL842"/>
      <c r="QM842"/>
      <c r="QN842"/>
      <c r="QO842"/>
      <c r="QP842"/>
      <c r="QQ842"/>
      <c r="QR842"/>
      <c r="QS842"/>
      <c r="QT842"/>
      <c r="QU842"/>
      <c r="QV842"/>
      <c r="QW842"/>
      <c r="QX842"/>
      <c r="QY842"/>
      <c r="QZ842"/>
      <c r="RA842"/>
      <c r="RB842"/>
      <c r="RC842"/>
      <c r="RD842"/>
      <c r="RE842"/>
      <c r="RF842"/>
      <c r="RG842"/>
      <c r="RH842"/>
      <c r="RI842"/>
      <c r="RJ842"/>
      <c r="RK842"/>
      <c r="RL842"/>
      <c r="RM842"/>
      <c r="RN842"/>
      <c r="RO842"/>
      <c r="RP842"/>
      <c r="RQ842"/>
      <c r="RR842"/>
      <c r="RS842"/>
      <c r="RT842"/>
      <c r="RU842"/>
      <c r="RV842"/>
      <c r="RW842"/>
      <c r="RX842"/>
      <c r="RY842"/>
      <c r="RZ842"/>
      <c r="SA842"/>
      <c r="SB842"/>
      <c r="SC842"/>
      <c r="SD842"/>
      <c r="SE842"/>
      <c r="SF842"/>
      <c r="SG842"/>
      <c r="SH842"/>
      <c r="SI842"/>
      <c r="SJ842"/>
      <c r="SK842"/>
      <c r="SL842"/>
      <c r="SM842"/>
      <c r="SN842"/>
      <c r="SO842"/>
      <c r="SP842"/>
      <c r="SQ842"/>
      <c r="SR842"/>
      <c r="SS842"/>
      <c r="ST842"/>
      <c r="SU842"/>
      <c r="SV842"/>
      <c r="SW842"/>
      <c r="SX842"/>
      <c r="SY842"/>
      <c r="SZ842"/>
      <c r="TA842"/>
      <c r="TB842"/>
      <c r="TC842"/>
      <c r="TD842"/>
      <c r="TE842"/>
      <c r="TF842"/>
      <c r="TG842"/>
      <c r="TH842"/>
      <c r="TI842"/>
      <c r="TJ842"/>
      <c r="TK842"/>
      <c r="TL842"/>
      <c r="TM842"/>
      <c r="TN842"/>
      <c r="TO842"/>
      <c r="TP842"/>
      <c r="TQ842"/>
      <c r="TR842"/>
      <c r="TS842"/>
      <c r="TT842"/>
      <c r="TU842"/>
      <c r="TV842"/>
      <c r="TW842"/>
      <c r="TX842"/>
      <c r="TY842"/>
      <c r="TZ842"/>
      <c r="UA842"/>
      <c r="UB842"/>
      <c r="UC842"/>
      <c r="UD842"/>
      <c r="UE842"/>
      <c r="UF842"/>
      <c r="UG842"/>
      <c r="UH842"/>
      <c r="UI842"/>
      <c r="UJ842"/>
      <c r="UK842"/>
      <c r="UL842"/>
      <c r="UM842"/>
      <c r="UN842"/>
      <c r="UO842"/>
      <c r="UP842"/>
      <c r="UQ842"/>
      <c r="UR842"/>
      <c r="US842"/>
      <c r="UT842"/>
      <c r="UU842"/>
      <c r="UV842"/>
      <c r="UW842"/>
      <c r="UX842"/>
      <c r="UY842"/>
      <c r="UZ842"/>
      <c r="VA842"/>
      <c r="VB842"/>
      <c r="VC842"/>
      <c r="VD842"/>
      <c r="VE842"/>
      <c r="VF842"/>
      <c r="VG842"/>
      <c r="VH842"/>
      <c r="VI842"/>
      <c r="VJ842"/>
      <c r="VK842"/>
      <c r="VL842"/>
      <c r="VM842"/>
      <c r="VN842"/>
      <c r="VO842"/>
      <c r="VP842"/>
      <c r="VQ842"/>
      <c r="VR842"/>
      <c r="VS842"/>
      <c r="VT842"/>
      <c r="VU842"/>
      <c r="VV842"/>
      <c r="VW842"/>
      <c r="VX842"/>
      <c r="VY842"/>
      <c r="VZ842"/>
      <c r="WA842"/>
      <c r="WB842"/>
      <c r="WC842"/>
      <c r="WD842"/>
      <c r="WE842"/>
      <c r="WF842"/>
      <c r="WG842"/>
      <c r="WH842"/>
      <c r="WI842"/>
      <c r="WJ842"/>
      <c r="WK842"/>
      <c r="WL842"/>
      <c r="WM842"/>
      <c r="WN842"/>
      <c r="WO842"/>
      <c r="WP842"/>
      <c r="WQ842"/>
      <c r="WR842"/>
      <c r="WS842"/>
      <c r="WT842"/>
      <c r="WU842"/>
      <c r="WV842"/>
      <c r="WW842"/>
      <c r="WX842"/>
      <c r="WY842"/>
      <c r="WZ842"/>
      <c r="XA842"/>
      <c r="XB842"/>
      <c r="XC842"/>
      <c r="XD842"/>
      <c r="XE842"/>
      <c r="XF842"/>
      <c r="XG842"/>
      <c r="XH842"/>
      <c r="XI842"/>
      <c r="XJ842"/>
      <c r="XK842"/>
      <c r="XL842"/>
      <c r="XM842"/>
      <c r="XN842"/>
      <c r="XO842"/>
      <c r="XP842"/>
      <c r="XQ842"/>
      <c r="XR842"/>
      <c r="XS842"/>
      <c r="XT842"/>
      <c r="XU842"/>
      <c r="XV842"/>
      <c r="XW842"/>
      <c r="XX842"/>
      <c r="XY842"/>
      <c r="XZ842"/>
      <c r="YA842"/>
      <c r="YB842"/>
      <c r="YC842"/>
      <c r="YD842"/>
      <c r="YE842"/>
      <c r="YF842"/>
      <c r="YG842"/>
      <c r="YH842"/>
      <c r="YI842"/>
      <c r="YJ842"/>
      <c r="YK842"/>
      <c r="YL842"/>
      <c r="YM842"/>
      <c r="YN842"/>
      <c r="YO842"/>
      <c r="YP842"/>
      <c r="YQ842"/>
      <c r="YR842"/>
      <c r="YS842"/>
      <c r="YT842"/>
      <c r="YU842"/>
      <c r="YV842"/>
      <c r="YW842"/>
      <c r="YX842"/>
      <c r="YY842"/>
      <c r="YZ842"/>
      <c r="ZA842"/>
      <c r="ZB842"/>
      <c r="ZC842"/>
      <c r="ZD842"/>
      <c r="ZE842"/>
      <c r="ZF842"/>
      <c r="ZG842"/>
      <c r="ZH842"/>
      <c r="ZI842"/>
      <c r="ZJ842"/>
      <c r="ZK842"/>
      <c r="ZL842"/>
      <c r="ZM842"/>
      <c r="ZN842"/>
      <c r="ZO842"/>
      <c r="ZP842"/>
      <c r="ZQ842"/>
      <c r="ZR842"/>
      <c r="ZS842"/>
      <c r="ZT842"/>
      <c r="ZU842"/>
      <c r="ZV842"/>
      <c r="ZW842"/>
      <c r="ZX842"/>
      <c r="ZY842"/>
      <c r="ZZ842"/>
      <c r="AAA842"/>
      <c r="AAB842"/>
      <c r="AAC842"/>
      <c r="AAD842"/>
      <c r="AAE842"/>
      <c r="AAF842"/>
      <c r="AAG842"/>
      <c r="AAH842"/>
      <c r="AAI842"/>
      <c r="AAJ842"/>
      <c r="AAK842"/>
      <c r="AAL842"/>
      <c r="AAM842"/>
      <c r="AAN842"/>
      <c r="AAO842"/>
      <c r="AAP842"/>
      <c r="AAQ842"/>
      <c r="AAR842"/>
      <c r="AAS842"/>
      <c r="AAT842"/>
      <c r="AAU842"/>
      <c r="AAV842"/>
      <c r="AAW842"/>
      <c r="AAX842"/>
      <c r="AAY842"/>
      <c r="AAZ842"/>
      <c r="ABA842"/>
      <c r="ABB842"/>
      <c r="ABC842"/>
      <c r="ABD842"/>
      <c r="ABE842"/>
      <c r="ABF842"/>
      <c r="ABG842"/>
      <c r="ABH842"/>
      <c r="ABI842"/>
      <c r="ABJ842"/>
      <c r="ABK842"/>
      <c r="ABL842"/>
      <c r="ABM842"/>
      <c r="ABN842"/>
      <c r="ABO842"/>
      <c r="ABP842"/>
      <c r="ABQ842"/>
      <c r="ABR842"/>
      <c r="ABS842"/>
      <c r="ABT842"/>
      <c r="ABU842"/>
      <c r="ABV842"/>
      <c r="ABW842"/>
      <c r="ABX842"/>
      <c r="ABY842"/>
      <c r="ABZ842"/>
      <c r="ACA842"/>
      <c r="ACB842"/>
      <c r="ACC842"/>
      <c r="ACD842"/>
      <c r="ACE842"/>
      <c r="ACF842"/>
      <c r="ACG842"/>
      <c r="ACH842"/>
      <c r="ACI842"/>
      <c r="ACJ842"/>
      <c r="ACK842"/>
      <c r="ACL842"/>
      <c r="ACM842"/>
      <c r="ACN842"/>
      <c r="ACO842"/>
      <c r="ACP842"/>
      <c r="ACQ842"/>
      <c r="ACR842"/>
      <c r="ACS842"/>
      <c r="ACT842"/>
      <c r="ACU842"/>
      <c r="ACV842"/>
      <c r="ACW842"/>
      <c r="ACX842"/>
      <c r="ACY842"/>
      <c r="ACZ842"/>
      <c r="ADA842"/>
      <c r="ADB842"/>
      <c r="ADC842"/>
      <c r="ADD842"/>
      <c r="ADE842"/>
      <c r="ADF842"/>
      <c r="ADG842"/>
      <c r="ADH842"/>
      <c r="ADI842"/>
      <c r="ADJ842"/>
      <c r="ADK842"/>
      <c r="ADL842"/>
      <c r="ADM842"/>
      <c r="ADN842"/>
      <c r="ADO842"/>
      <c r="ADP842"/>
      <c r="ADQ842"/>
      <c r="ADR842"/>
      <c r="ADS842"/>
      <c r="ADT842"/>
      <c r="ADU842"/>
      <c r="ADV842"/>
      <c r="ADW842"/>
      <c r="ADX842"/>
      <c r="ADY842"/>
      <c r="ADZ842"/>
      <c r="AEA842"/>
      <c r="AEB842"/>
      <c r="AEC842"/>
      <c r="AED842"/>
      <c r="AEE842"/>
      <c r="AEF842"/>
      <c r="AEG842"/>
      <c r="AEH842"/>
      <c r="AEI842"/>
      <c r="AEJ842"/>
      <c r="AEK842"/>
      <c r="AEL842"/>
      <c r="AEM842"/>
      <c r="AEN842"/>
      <c r="AEO842"/>
      <c r="AEP842"/>
      <c r="AEQ842"/>
      <c r="AER842"/>
      <c r="AES842"/>
      <c r="AET842"/>
      <c r="AEU842"/>
      <c r="AEV842"/>
      <c r="AEW842"/>
      <c r="AEX842"/>
      <c r="AEY842"/>
      <c r="AEZ842"/>
      <c r="AFA842"/>
      <c r="AFB842"/>
      <c r="AFC842"/>
      <c r="AFD842"/>
      <c r="AFE842"/>
      <c r="AFF842"/>
      <c r="AFG842"/>
      <c r="AFH842"/>
      <c r="AFI842"/>
      <c r="AFJ842"/>
      <c r="AFK842"/>
      <c r="AFL842"/>
      <c r="AFM842"/>
      <c r="AFN842"/>
      <c r="AFO842"/>
      <c r="AFP842"/>
      <c r="AFQ842"/>
      <c r="AFR842"/>
      <c r="AFS842"/>
      <c r="AFT842"/>
      <c r="AFU842"/>
      <c r="AFV842"/>
      <c r="AFW842"/>
      <c r="AFX842"/>
      <c r="AFY842"/>
      <c r="AFZ842"/>
      <c r="AGA842"/>
      <c r="AGB842"/>
      <c r="AGC842"/>
      <c r="AGD842"/>
      <c r="AGE842"/>
      <c r="AGF842"/>
      <c r="AGG842"/>
      <c r="AGH842"/>
      <c r="AGI842"/>
      <c r="AGJ842"/>
      <c r="AGK842"/>
      <c r="AGL842"/>
      <c r="AGM842"/>
      <c r="AGN842"/>
      <c r="AGO842"/>
      <c r="AGP842"/>
      <c r="AGQ842"/>
      <c r="AGR842"/>
      <c r="AGS842"/>
      <c r="AGT842"/>
      <c r="AGU842"/>
      <c r="AGV842"/>
      <c r="AGW842"/>
      <c r="AGX842"/>
      <c r="AGY842"/>
      <c r="AGZ842"/>
      <c r="AHA842"/>
      <c r="AHB842"/>
      <c r="AHC842"/>
      <c r="AHD842"/>
      <c r="AHE842"/>
      <c r="AHF842"/>
      <c r="AHG842"/>
      <c r="AHH842"/>
      <c r="AHI842"/>
      <c r="AHJ842"/>
      <c r="AHK842"/>
      <c r="AHL842"/>
      <c r="AHM842"/>
      <c r="AHN842"/>
      <c r="AHO842"/>
      <c r="AHP842"/>
      <c r="AHQ842"/>
      <c r="AHR842"/>
      <c r="AHS842"/>
      <c r="AHT842"/>
      <c r="AHU842"/>
      <c r="AHV842"/>
      <c r="AHW842"/>
      <c r="AHX842"/>
      <c r="AHY842"/>
      <c r="AHZ842"/>
      <c r="AIA842"/>
      <c r="AIB842"/>
      <c r="AIC842"/>
      <c r="AID842"/>
      <c r="AIE842"/>
      <c r="AIF842"/>
      <c r="AIG842"/>
      <c r="AIH842"/>
      <c r="AII842"/>
      <c r="AIJ842"/>
      <c r="AIK842"/>
      <c r="AIL842"/>
      <c r="AIM842"/>
      <c r="AIN842"/>
      <c r="AIO842"/>
      <c r="AIP842"/>
      <c r="AIQ842"/>
      <c r="AIR842"/>
      <c r="AIS842"/>
      <c r="AIT842"/>
      <c r="AIU842"/>
      <c r="AIV842"/>
      <c r="AIW842"/>
      <c r="AIX842"/>
      <c r="AIY842"/>
      <c r="AIZ842"/>
      <c r="AJA842"/>
      <c r="AJB842"/>
      <c r="AJC842"/>
      <c r="AJD842"/>
      <c r="AJE842"/>
      <c r="AJF842"/>
      <c r="AJG842"/>
      <c r="AJH842"/>
      <c r="AJI842"/>
      <c r="AJJ842"/>
      <c r="AJK842"/>
      <c r="AJL842"/>
      <c r="AJM842"/>
      <c r="AJN842"/>
    </row>
    <row r="843" spans="1:950" s="73" customFormat="1" ht="39" customHeight="1">
      <c r="A843" s="64" t="s">
        <v>33</v>
      </c>
      <c r="B843" s="65">
        <v>89707</v>
      </c>
      <c r="C843" s="66" t="s">
        <v>1299</v>
      </c>
      <c r="D843" s="110" t="s">
        <v>937</v>
      </c>
      <c r="E843" s="66" t="s">
        <v>54</v>
      </c>
      <c r="F843" s="856">
        <f>'MEMÓRIA DE CÁLCULO'!$AJ$37-10</f>
        <v>2</v>
      </c>
      <c r="G843" s="1264"/>
      <c r="H843" s="1236">
        <f>ROUND(SUM(H844:H851),2)</f>
        <v>24.79</v>
      </c>
      <c r="I843" s="1246">
        <f>ROUND(SUM(I844:I851),2)</f>
        <v>7.98</v>
      </c>
      <c r="J843" s="211">
        <f>H843+I843</f>
        <v>32.769999999999996</v>
      </c>
      <c r="K843" s="68">
        <f>F843*H843</f>
        <v>49.58</v>
      </c>
      <c r="L843" s="69">
        <f>F843*I843</f>
        <v>15.96</v>
      </c>
      <c r="M843" s="70">
        <f>K843+L843</f>
        <v>65.539999999999992</v>
      </c>
      <c r="N843" s="71">
        <f>M843*$N$5</f>
        <v>16.554803140979423</v>
      </c>
      <c r="O843" s="71">
        <f>M843+N843</f>
        <v>82.094803140979423</v>
      </c>
      <c r="P843" s="746"/>
      <c r="Q843" s="746"/>
      <c r="R843" s="704"/>
      <c r="S843" s="704"/>
      <c r="T843" s="704"/>
      <c r="U843" s="704"/>
      <c r="V843" s="704"/>
      <c r="W843" s="704"/>
      <c r="X843" s="704"/>
      <c r="Y843" s="704"/>
      <c r="Z843" s="704"/>
      <c r="AA843" s="704"/>
      <c r="AB843" s="704"/>
      <c r="AC843" s="704"/>
      <c r="AD843" s="704"/>
      <c r="AE843" s="704"/>
      <c r="AF843" s="704"/>
      <c r="AG843" s="704"/>
      <c r="AH843" s="704"/>
      <c r="AI843" s="704"/>
      <c r="AJ843" s="704"/>
      <c r="AK843" s="704"/>
      <c r="AL843" s="704"/>
      <c r="AM843" s="704"/>
      <c r="AN843" s="704"/>
      <c r="AO843" s="704"/>
      <c r="AP843" s="704"/>
      <c r="AQ843" s="704"/>
      <c r="AR843" s="704"/>
      <c r="AS843" s="704"/>
      <c r="AT843" s="704"/>
      <c r="AU843" s="704"/>
      <c r="AV843" s="704"/>
      <c r="AW843" s="704"/>
      <c r="AX843" s="704"/>
      <c r="AY843" s="704"/>
      <c r="AZ843" s="704"/>
      <c r="BA843" s="704"/>
      <c r="BB843" s="704"/>
      <c r="BC843" s="704"/>
      <c r="BD843" s="704"/>
    </row>
    <row r="844" spans="1:950" s="95" customFormat="1" ht="21.75" customHeight="1">
      <c r="A844" s="112" t="s">
        <v>33</v>
      </c>
      <c r="B844" s="75" t="s">
        <v>39</v>
      </c>
      <c r="C844" s="76">
        <v>88248</v>
      </c>
      <c r="D844" s="86" t="s">
        <v>56</v>
      </c>
      <c r="E844" s="76" t="s">
        <v>43</v>
      </c>
      <c r="F844" s="139">
        <v>0.25</v>
      </c>
      <c r="G844" s="1256">
        <v>18.57</v>
      </c>
      <c r="H844" s="1231">
        <f>5.34*F844</f>
        <v>1.335</v>
      </c>
      <c r="I844" s="1272">
        <f>13.23*F844</f>
        <v>3.3075000000000001</v>
      </c>
      <c r="J844" s="214"/>
      <c r="K844" s="88"/>
      <c r="L844" s="89"/>
      <c r="M844" s="90"/>
      <c r="N844" s="91"/>
      <c r="O844" s="91"/>
      <c r="P844" s="746"/>
      <c r="Q844" s="746"/>
      <c r="R844" s="711"/>
      <c r="S844" s="711"/>
      <c r="T844" s="711"/>
      <c r="U844" s="711"/>
      <c r="V844" s="711"/>
      <c r="W844" s="711"/>
      <c r="X844" s="711"/>
      <c r="Y844" s="711"/>
      <c r="Z844" s="711"/>
      <c r="AA844" s="711"/>
      <c r="AB844" s="711"/>
      <c r="AC844" s="711"/>
      <c r="AD844" s="711"/>
      <c r="AE844" s="711"/>
      <c r="AF844" s="711"/>
      <c r="AG844" s="711"/>
      <c r="AH844" s="711"/>
      <c r="AI844" s="711"/>
      <c r="AJ844" s="711"/>
      <c r="AK844" s="711"/>
      <c r="AL844" s="711"/>
      <c r="AM844" s="711"/>
      <c r="AN844" s="711"/>
      <c r="AO844" s="711"/>
      <c r="AP844" s="711"/>
      <c r="AQ844" s="711"/>
      <c r="AR844" s="711"/>
      <c r="AS844" s="711"/>
      <c r="AT844" s="711"/>
      <c r="AU844" s="711"/>
      <c r="AV844" s="711"/>
      <c r="AW844" s="711"/>
      <c r="AX844" s="711"/>
      <c r="AY844" s="711"/>
      <c r="AZ844" s="711"/>
      <c r="BA844" s="711"/>
      <c r="BB844" s="711"/>
      <c r="BC844" s="711"/>
      <c r="BD844" s="711"/>
    </row>
    <row r="845" spans="1:950" s="95" customFormat="1" ht="21.75" customHeight="1">
      <c r="A845" s="112" t="s">
        <v>33</v>
      </c>
      <c r="B845" s="75" t="s">
        <v>39</v>
      </c>
      <c r="C845" s="76">
        <v>88267</v>
      </c>
      <c r="D845" s="86" t="s">
        <v>57</v>
      </c>
      <c r="E845" s="76" t="s">
        <v>43</v>
      </c>
      <c r="F845" s="139">
        <v>0.25</v>
      </c>
      <c r="G845" s="1256">
        <v>24.02</v>
      </c>
      <c r="H845" s="1231">
        <f>5.34*F845</f>
        <v>1.335</v>
      </c>
      <c r="I845" s="1272">
        <f>18.68*F845</f>
        <v>4.67</v>
      </c>
      <c r="J845" s="214"/>
      <c r="K845" s="88"/>
      <c r="L845" s="89"/>
      <c r="M845" s="90"/>
      <c r="N845" s="91"/>
      <c r="O845" s="91"/>
      <c r="P845" s="746"/>
      <c r="Q845" s="746"/>
      <c r="R845" s="711"/>
      <c r="S845" s="711"/>
      <c r="T845" s="711"/>
      <c r="U845" s="711"/>
      <c r="V845" s="711"/>
      <c r="W845" s="711"/>
      <c r="X845" s="711"/>
      <c r="Y845" s="711"/>
      <c r="Z845" s="711"/>
      <c r="AA845" s="711"/>
      <c r="AB845" s="711"/>
      <c r="AC845" s="711"/>
      <c r="AD845" s="711"/>
      <c r="AE845" s="711"/>
      <c r="AF845" s="711"/>
      <c r="AG845" s="711"/>
      <c r="AH845" s="711"/>
      <c r="AI845" s="711"/>
      <c r="AJ845" s="711"/>
      <c r="AK845" s="711"/>
      <c r="AL845" s="711"/>
      <c r="AM845" s="711"/>
      <c r="AN845" s="711"/>
      <c r="AO845" s="711"/>
      <c r="AP845" s="711"/>
      <c r="AQ845" s="711"/>
      <c r="AR845" s="711"/>
      <c r="AS845" s="711"/>
      <c r="AT845" s="711"/>
      <c r="AU845" s="711"/>
      <c r="AV845" s="711"/>
      <c r="AW845" s="711"/>
      <c r="AX845" s="711"/>
      <c r="AY845" s="711"/>
      <c r="AZ845" s="711"/>
      <c r="BA845" s="711"/>
      <c r="BB845" s="711"/>
      <c r="BC845" s="711"/>
      <c r="BD845" s="711"/>
    </row>
    <row r="846" spans="1:950" s="95" customFormat="1" ht="21.75" customHeight="1">
      <c r="A846" s="112" t="s">
        <v>33</v>
      </c>
      <c r="B846" s="75" t="s">
        <v>45</v>
      </c>
      <c r="C846" s="76">
        <v>122</v>
      </c>
      <c r="D846" s="86" t="s">
        <v>259</v>
      </c>
      <c r="E846" s="76" t="s">
        <v>62</v>
      </c>
      <c r="F846" s="139">
        <v>1.47E-2</v>
      </c>
      <c r="G846" s="1267">
        <v>70.78</v>
      </c>
      <c r="H846" s="1227">
        <f t="shared" ref="H846:H851" si="7">F846*G846</f>
        <v>1.0404659999999999</v>
      </c>
      <c r="I846" s="1232"/>
      <c r="J846" s="214"/>
      <c r="K846" s="88"/>
      <c r="L846" s="89"/>
      <c r="M846" s="90"/>
      <c r="N846" s="91"/>
      <c r="O846" s="91"/>
      <c r="P846" s="746"/>
      <c r="Q846" s="746"/>
      <c r="R846" s="711"/>
      <c r="S846" s="711"/>
      <c r="T846" s="711"/>
      <c r="U846" s="711"/>
      <c r="V846" s="711"/>
      <c r="W846" s="711"/>
      <c r="X846" s="711"/>
      <c r="Y846" s="711"/>
      <c r="Z846" s="711"/>
      <c r="AA846" s="711"/>
      <c r="AB846" s="711"/>
      <c r="AC846" s="711"/>
      <c r="AD846" s="711"/>
      <c r="AE846" s="711"/>
      <c r="AF846" s="711"/>
      <c r="AG846" s="711"/>
      <c r="AH846" s="711"/>
      <c r="AI846" s="711"/>
      <c r="AJ846" s="711"/>
      <c r="AK846" s="711"/>
      <c r="AL846" s="711"/>
      <c r="AM846" s="711"/>
      <c r="AN846" s="711"/>
      <c r="AO846" s="711"/>
      <c r="AP846" s="711"/>
      <c r="AQ846" s="711"/>
      <c r="AR846" s="711"/>
      <c r="AS846" s="711"/>
      <c r="AT846" s="711"/>
      <c r="AU846" s="711"/>
      <c r="AV846" s="711"/>
      <c r="AW846" s="711"/>
      <c r="AX846" s="711"/>
      <c r="AY846" s="711"/>
      <c r="AZ846" s="711"/>
      <c r="BA846" s="711"/>
      <c r="BB846" s="711"/>
      <c r="BC846" s="711"/>
      <c r="BD846" s="711"/>
    </row>
    <row r="847" spans="1:950" s="95" customFormat="1" ht="21.75" customHeight="1">
      <c r="A847" s="112" t="s">
        <v>33</v>
      </c>
      <c r="B847" s="75" t="s">
        <v>45</v>
      </c>
      <c r="C847" s="76">
        <v>296</v>
      </c>
      <c r="D847" s="86" t="s">
        <v>934</v>
      </c>
      <c r="E847" s="76" t="s">
        <v>62</v>
      </c>
      <c r="F847" s="139">
        <v>1</v>
      </c>
      <c r="G847" s="1267">
        <v>1.87</v>
      </c>
      <c r="H847" s="1227">
        <f t="shared" si="7"/>
        <v>1.87</v>
      </c>
      <c r="I847" s="1232"/>
      <c r="J847" s="214"/>
      <c r="K847" s="88"/>
      <c r="L847" s="89"/>
      <c r="M847" s="90"/>
      <c r="N847" s="91"/>
      <c r="O847" s="91"/>
      <c r="P847" s="72"/>
      <c r="Q847" s="72"/>
      <c r="R847" s="711"/>
      <c r="S847" s="711"/>
      <c r="T847" s="711"/>
      <c r="U847" s="711"/>
      <c r="V847" s="711"/>
      <c r="W847" s="711"/>
      <c r="X847" s="711"/>
      <c r="Y847" s="711"/>
      <c r="Z847" s="711"/>
      <c r="AA847" s="711"/>
      <c r="AB847" s="711"/>
      <c r="AC847" s="711"/>
      <c r="AD847" s="711"/>
      <c r="AE847" s="711"/>
      <c r="AF847" s="711"/>
      <c r="AG847" s="711"/>
      <c r="AH847" s="711"/>
      <c r="AI847" s="711"/>
      <c r="AJ847" s="711"/>
      <c r="AK847" s="711"/>
      <c r="AL847" s="711"/>
      <c r="AM847" s="711"/>
      <c r="AN847" s="711"/>
      <c r="AO847" s="711"/>
      <c r="AP847" s="711"/>
      <c r="AQ847" s="711"/>
      <c r="AR847" s="711"/>
      <c r="AS847" s="711"/>
      <c r="AT847" s="711"/>
      <c r="AU847" s="711"/>
      <c r="AV847" s="711"/>
      <c r="AW847" s="711"/>
      <c r="AX847" s="711"/>
      <c r="AY847" s="711"/>
      <c r="AZ847" s="711"/>
      <c r="BA847" s="711"/>
      <c r="BB847" s="711"/>
      <c r="BC847" s="711"/>
      <c r="BD847" s="711"/>
    </row>
    <row r="848" spans="1:950" s="95" customFormat="1" ht="21.75" customHeight="1">
      <c r="A848" s="112" t="s">
        <v>33</v>
      </c>
      <c r="B848" s="75" t="s">
        <v>45</v>
      </c>
      <c r="C848" s="76">
        <v>5103</v>
      </c>
      <c r="D848" s="86" t="s">
        <v>935</v>
      </c>
      <c r="E848" s="76" t="s">
        <v>62</v>
      </c>
      <c r="F848" s="139">
        <v>1</v>
      </c>
      <c r="G848" s="1267">
        <v>16.7</v>
      </c>
      <c r="H848" s="1227">
        <f t="shared" si="7"/>
        <v>16.7</v>
      </c>
      <c r="I848" s="1232"/>
      <c r="J848" s="214"/>
      <c r="K848" s="88"/>
      <c r="L848" s="89"/>
      <c r="M848" s="90"/>
      <c r="N848" s="91"/>
      <c r="O848" s="91"/>
      <c r="P848" s="737"/>
      <c r="Q848" s="737"/>
      <c r="R848" s="711"/>
      <c r="S848" s="711"/>
      <c r="T848" s="711"/>
      <c r="U848" s="711"/>
      <c r="V848" s="711"/>
      <c r="W848" s="711"/>
      <c r="X848" s="711"/>
      <c r="Y848" s="711"/>
      <c r="Z848" s="711"/>
      <c r="AA848" s="711"/>
      <c r="AB848" s="711"/>
      <c r="AC848" s="711"/>
      <c r="AD848" s="711"/>
      <c r="AE848" s="711"/>
      <c r="AF848" s="711"/>
      <c r="AG848" s="711"/>
      <c r="AH848" s="711"/>
      <c r="AI848" s="711"/>
      <c r="AJ848" s="711"/>
      <c r="AK848" s="711"/>
      <c r="AL848" s="711"/>
      <c r="AM848" s="711"/>
      <c r="AN848" s="711"/>
      <c r="AO848" s="711"/>
      <c r="AP848" s="711"/>
      <c r="AQ848" s="711"/>
      <c r="AR848" s="711"/>
      <c r="AS848" s="711"/>
      <c r="AT848" s="711"/>
      <c r="AU848" s="711"/>
      <c r="AV848" s="711"/>
      <c r="AW848" s="711"/>
      <c r="AX848" s="711"/>
      <c r="AY848" s="711"/>
      <c r="AZ848" s="711"/>
      <c r="BA848" s="711"/>
      <c r="BB848" s="711"/>
      <c r="BC848" s="711"/>
      <c r="BD848" s="711"/>
    </row>
    <row r="849" spans="1:56" s="95" customFormat="1" ht="21.75" customHeight="1">
      <c r="A849" s="112" t="s">
        <v>33</v>
      </c>
      <c r="B849" s="75" t="s">
        <v>45</v>
      </c>
      <c r="C849" s="76">
        <v>20078</v>
      </c>
      <c r="D849" s="86" t="s">
        <v>260</v>
      </c>
      <c r="E849" s="76" t="s">
        <v>62</v>
      </c>
      <c r="F849" s="139">
        <v>0.02</v>
      </c>
      <c r="G849" s="1267">
        <v>29.21</v>
      </c>
      <c r="H849" s="1227">
        <f t="shared" si="7"/>
        <v>0.58420000000000005</v>
      </c>
      <c r="I849" s="1232"/>
      <c r="J849" s="214"/>
      <c r="K849" s="88"/>
      <c r="L849" s="89"/>
      <c r="M849" s="90"/>
      <c r="N849" s="91"/>
      <c r="O849" s="91"/>
      <c r="P849" s="72"/>
      <c r="Q849" s="72"/>
      <c r="R849" s="711"/>
      <c r="S849" s="711"/>
      <c r="T849" s="711"/>
      <c r="U849" s="711"/>
      <c r="V849" s="711"/>
      <c r="W849" s="711"/>
      <c r="X849" s="711"/>
      <c r="Y849" s="711"/>
      <c r="Z849" s="711"/>
      <c r="AA849" s="711"/>
      <c r="AB849" s="711"/>
      <c r="AC849" s="711"/>
      <c r="AD849" s="711"/>
      <c r="AE849" s="711"/>
      <c r="AF849" s="711"/>
      <c r="AG849" s="711"/>
      <c r="AH849" s="711"/>
      <c r="AI849" s="711"/>
      <c r="AJ849" s="711"/>
      <c r="AK849" s="711"/>
      <c r="AL849" s="711"/>
      <c r="AM849" s="711"/>
      <c r="AN849" s="711"/>
      <c r="AO849" s="711"/>
      <c r="AP849" s="711"/>
      <c r="AQ849" s="711"/>
      <c r="AR849" s="711"/>
      <c r="AS849" s="711"/>
      <c r="AT849" s="711"/>
      <c r="AU849" s="711"/>
      <c r="AV849" s="711"/>
      <c r="AW849" s="711"/>
      <c r="AX849" s="711"/>
      <c r="AY849" s="711"/>
      <c r="AZ849" s="711"/>
      <c r="BA849" s="711"/>
      <c r="BB849" s="711"/>
      <c r="BC849" s="711"/>
      <c r="BD849" s="711"/>
    </row>
    <row r="850" spans="1:56" s="95" customFormat="1" ht="21.75" customHeight="1">
      <c r="A850" s="112" t="s">
        <v>33</v>
      </c>
      <c r="B850" s="75" t="s">
        <v>45</v>
      </c>
      <c r="C850" s="76">
        <v>20083</v>
      </c>
      <c r="D850" s="86" t="s">
        <v>60</v>
      </c>
      <c r="E850" s="76" t="s">
        <v>62</v>
      </c>
      <c r="F850" s="139">
        <v>2.2499999999999999E-2</v>
      </c>
      <c r="G850" s="1267">
        <v>80.2</v>
      </c>
      <c r="H850" s="1227">
        <f t="shared" si="7"/>
        <v>1.8045</v>
      </c>
      <c r="I850" s="1232"/>
      <c r="J850" s="214"/>
      <c r="K850" s="88"/>
      <c r="L850" s="89"/>
      <c r="M850" s="90"/>
      <c r="N850" s="91"/>
      <c r="O850" s="91"/>
      <c r="P850" s="746"/>
      <c r="Q850" s="746"/>
      <c r="R850" s="711"/>
      <c r="S850" s="711"/>
      <c r="T850" s="711"/>
      <c r="U850" s="711"/>
      <c r="V850" s="711"/>
      <c r="W850" s="711"/>
      <c r="X850" s="711"/>
      <c r="Y850" s="711"/>
      <c r="Z850" s="711"/>
      <c r="AA850" s="711"/>
      <c r="AB850" s="711"/>
      <c r="AC850" s="711"/>
      <c r="AD850" s="711"/>
      <c r="AE850" s="711"/>
      <c r="AF850" s="711"/>
      <c r="AG850" s="711"/>
      <c r="AH850" s="711"/>
      <c r="AI850" s="711"/>
      <c r="AJ850" s="711"/>
      <c r="AK850" s="711"/>
      <c r="AL850" s="711"/>
      <c r="AM850" s="711"/>
      <c r="AN850" s="711"/>
      <c r="AO850" s="711"/>
      <c r="AP850" s="711"/>
      <c r="AQ850" s="711"/>
      <c r="AR850" s="711"/>
      <c r="AS850" s="711"/>
      <c r="AT850" s="711"/>
      <c r="AU850" s="711"/>
      <c r="AV850" s="711"/>
      <c r="AW850" s="711"/>
      <c r="AX850" s="711"/>
      <c r="AY850" s="711"/>
      <c r="AZ850" s="711"/>
      <c r="BA850" s="711"/>
      <c r="BB850" s="711"/>
      <c r="BC850" s="711"/>
      <c r="BD850" s="711"/>
    </row>
    <row r="851" spans="1:56" s="95" customFormat="1" ht="21.75" customHeight="1">
      <c r="A851" s="112" t="s">
        <v>33</v>
      </c>
      <c r="B851" s="75" t="s">
        <v>45</v>
      </c>
      <c r="C851" s="76">
        <v>38383</v>
      </c>
      <c r="D851" s="86" t="s">
        <v>61</v>
      </c>
      <c r="E851" s="76" t="s">
        <v>62</v>
      </c>
      <c r="F851" s="139">
        <v>6.4000000000000001E-2</v>
      </c>
      <c r="G851" s="1267">
        <v>1.88</v>
      </c>
      <c r="H851" s="1227">
        <f t="shared" si="7"/>
        <v>0.12032</v>
      </c>
      <c r="I851" s="1232"/>
      <c r="J851" s="214"/>
      <c r="K851" s="88"/>
      <c r="L851" s="89"/>
      <c r="M851" s="90"/>
      <c r="N851" s="91"/>
      <c r="O851" s="91"/>
      <c r="P851" s="746"/>
      <c r="Q851" s="746"/>
      <c r="R851" s="711"/>
      <c r="S851" s="711"/>
      <c r="T851" s="711"/>
      <c r="U851" s="711"/>
      <c r="V851" s="711"/>
      <c r="W851" s="711"/>
      <c r="X851" s="711"/>
      <c r="Y851" s="711"/>
      <c r="Z851" s="711"/>
      <c r="AA851" s="711"/>
      <c r="AB851" s="711"/>
      <c r="AC851" s="711"/>
      <c r="AD851" s="711"/>
      <c r="AE851" s="711"/>
      <c r="AF851" s="711"/>
      <c r="AG851" s="711"/>
      <c r="AH851" s="711"/>
      <c r="AI851" s="711"/>
      <c r="AJ851" s="711"/>
      <c r="AK851" s="711"/>
      <c r="AL851" s="711"/>
      <c r="AM851" s="711"/>
      <c r="AN851" s="711"/>
      <c r="AO851" s="711"/>
      <c r="AP851" s="711"/>
      <c r="AQ851" s="711"/>
      <c r="AR851" s="711"/>
      <c r="AS851" s="711"/>
      <c r="AT851" s="711"/>
      <c r="AU851" s="711"/>
      <c r="AV851" s="711"/>
      <c r="AW851" s="711"/>
      <c r="AX851" s="711"/>
      <c r="AY851" s="711"/>
      <c r="AZ851" s="711"/>
      <c r="BA851" s="711"/>
      <c r="BB851" s="711"/>
      <c r="BC851" s="711"/>
      <c r="BD851" s="711"/>
    </row>
    <row r="852" spans="1:56" s="136" customFormat="1" ht="16.5" customHeight="1">
      <c r="A852" s="218"/>
      <c r="B852" s="177"/>
      <c r="C852" s="178"/>
      <c r="D852" s="219"/>
      <c r="E852" s="178"/>
      <c r="F852" s="139"/>
      <c r="G852" s="1267"/>
      <c r="H852" s="1227"/>
      <c r="I852" s="1232"/>
      <c r="J852" s="214"/>
      <c r="K852" s="173"/>
      <c r="L852" s="175"/>
      <c r="M852" s="174"/>
      <c r="N852" s="179"/>
      <c r="O852" s="179"/>
      <c r="P852" s="746"/>
      <c r="Q852" s="746"/>
      <c r="R852" s="713"/>
      <c r="S852" s="713"/>
      <c r="T852" s="713"/>
      <c r="U852" s="713"/>
      <c r="V852" s="713"/>
      <c r="W852" s="713"/>
      <c r="X852" s="713"/>
      <c r="Y852" s="713"/>
      <c r="Z852" s="713"/>
      <c r="AA852" s="713"/>
      <c r="AB852" s="713"/>
      <c r="AC852" s="713"/>
      <c r="AD852" s="713"/>
      <c r="AE852" s="713"/>
      <c r="AF852" s="713"/>
      <c r="AG852" s="713"/>
      <c r="AH852" s="713"/>
      <c r="AI852" s="713"/>
      <c r="AJ852" s="713"/>
      <c r="AK852" s="713"/>
      <c r="AL852" s="713"/>
      <c r="AM852" s="713"/>
      <c r="AN852" s="713"/>
      <c r="AO852" s="713"/>
      <c r="AP852" s="713"/>
      <c r="AQ852" s="713"/>
      <c r="AR852" s="713"/>
      <c r="AS852" s="713"/>
      <c r="AT852" s="713"/>
      <c r="AU852" s="713"/>
      <c r="AV852" s="713"/>
      <c r="AW852" s="713"/>
      <c r="AX852" s="713"/>
      <c r="AY852" s="713"/>
      <c r="AZ852" s="713"/>
      <c r="BA852" s="713"/>
      <c r="BB852" s="713"/>
      <c r="BC852" s="713"/>
      <c r="BD852" s="713"/>
    </row>
    <row r="853" spans="1:56" s="785" customFormat="1" ht="39" customHeight="1">
      <c r="A853" s="779" t="s">
        <v>148</v>
      </c>
      <c r="B853" s="65"/>
      <c r="C853" s="780" t="s">
        <v>1300</v>
      </c>
      <c r="D853" s="796" t="s">
        <v>938</v>
      </c>
      <c r="E853" s="780" t="s">
        <v>54</v>
      </c>
      <c r="F853" s="856">
        <f>'MEMÓRIA DE CÁLCULO'!$AJ$37-2</f>
        <v>10</v>
      </c>
      <c r="G853" s="1264"/>
      <c r="H853" s="1236">
        <f>ROUND(SUM(H854:H861),2)</f>
        <v>39.880000000000003</v>
      </c>
      <c r="I853" s="1246">
        <f>ROUND(SUM(I854:I861),2)</f>
        <v>9.57</v>
      </c>
      <c r="J853" s="211">
        <f>H853+I853</f>
        <v>49.45</v>
      </c>
      <c r="K853" s="781">
        <f>F853*H853</f>
        <v>398.8</v>
      </c>
      <c r="L853" s="782">
        <f>F853*I853</f>
        <v>95.7</v>
      </c>
      <c r="M853" s="783">
        <f>K853+L853</f>
        <v>494.5</v>
      </c>
      <c r="N853" s="71">
        <f>M853*$N$5</f>
        <v>124.90616651227231</v>
      </c>
      <c r="O853" s="71">
        <f>M853+N853</f>
        <v>619.40616651227231</v>
      </c>
      <c r="P853" s="746"/>
      <c r="Q853" s="746"/>
      <c r="R853" s="823"/>
      <c r="S853" s="823"/>
      <c r="T853" s="823"/>
      <c r="U853" s="823"/>
      <c r="V853" s="823"/>
      <c r="W853" s="823"/>
      <c r="X853" s="823"/>
      <c r="Y853" s="823"/>
      <c r="Z853" s="823"/>
      <c r="AA853" s="823"/>
      <c r="AB853" s="823"/>
      <c r="AC853" s="823"/>
      <c r="AD853" s="823"/>
      <c r="AE853" s="823"/>
      <c r="AF853" s="823"/>
      <c r="AG853" s="823"/>
      <c r="AH853" s="823"/>
      <c r="AI853" s="823"/>
      <c r="AJ853" s="823"/>
      <c r="AK853" s="823"/>
      <c r="AL853" s="823"/>
      <c r="AM853" s="823"/>
      <c r="AN853" s="823"/>
      <c r="AO853" s="823"/>
      <c r="AP853" s="823"/>
      <c r="AQ853" s="823"/>
      <c r="AR853" s="823"/>
      <c r="AS853" s="823"/>
      <c r="AT853" s="823"/>
      <c r="AU853" s="823"/>
      <c r="AV853" s="823"/>
      <c r="AW853" s="823"/>
      <c r="AX853" s="823"/>
      <c r="AY853" s="823"/>
      <c r="AZ853" s="823"/>
      <c r="BA853" s="823"/>
      <c r="BB853" s="823"/>
      <c r="BC853" s="823"/>
      <c r="BD853" s="823"/>
    </row>
    <row r="854" spans="1:56" s="795" customFormat="1" ht="21.75" customHeight="1">
      <c r="A854" s="797" t="s">
        <v>33</v>
      </c>
      <c r="B854" s="786" t="s">
        <v>39</v>
      </c>
      <c r="C854" s="787">
        <v>88248</v>
      </c>
      <c r="D854" s="86" t="s">
        <v>56</v>
      </c>
      <c r="E854" s="787" t="s">
        <v>43</v>
      </c>
      <c r="F854" s="139">
        <v>0.3</v>
      </c>
      <c r="G854" s="1256">
        <v>18.57</v>
      </c>
      <c r="H854" s="1231">
        <f>5.34*F854</f>
        <v>1.6019999999999999</v>
      </c>
      <c r="I854" s="1272">
        <f>13.23*F854</f>
        <v>3.9689999999999999</v>
      </c>
      <c r="J854" s="214"/>
      <c r="K854" s="791"/>
      <c r="L854" s="792"/>
      <c r="M854" s="793"/>
      <c r="N854" s="794"/>
      <c r="O854" s="794"/>
      <c r="P854" s="746"/>
      <c r="Q854" s="746"/>
      <c r="R854" s="824"/>
      <c r="S854" s="824"/>
      <c r="T854" s="824"/>
      <c r="U854" s="824"/>
      <c r="V854" s="824"/>
      <c r="W854" s="824"/>
      <c r="X854" s="824"/>
      <c r="Y854" s="824"/>
      <c r="Z854" s="824"/>
      <c r="AA854" s="824"/>
      <c r="AB854" s="824"/>
      <c r="AC854" s="824"/>
      <c r="AD854" s="824"/>
      <c r="AE854" s="824"/>
      <c r="AF854" s="824"/>
      <c r="AG854" s="824"/>
      <c r="AH854" s="824"/>
      <c r="AI854" s="824"/>
      <c r="AJ854" s="824"/>
      <c r="AK854" s="824"/>
      <c r="AL854" s="824"/>
      <c r="AM854" s="824"/>
      <c r="AN854" s="824"/>
      <c r="AO854" s="824"/>
      <c r="AP854" s="824"/>
      <c r="AQ854" s="824"/>
      <c r="AR854" s="824"/>
      <c r="AS854" s="824"/>
      <c r="AT854" s="824"/>
      <c r="AU854" s="824"/>
      <c r="AV854" s="824"/>
      <c r="AW854" s="824"/>
      <c r="AX854" s="824"/>
      <c r="AY854" s="824"/>
      <c r="AZ854" s="824"/>
      <c r="BA854" s="824"/>
      <c r="BB854" s="824"/>
      <c r="BC854" s="824"/>
      <c r="BD854" s="824"/>
    </row>
    <row r="855" spans="1:56" s="795" customFormat="1" ht="21.75" customHeight="1">
      <c r="A855" s="797" t="s">
        <v>33</v>
      </c>
      <c r="B855" s="786" t="s">
        <v>39</v>
      </c>
      <c r="C855" s="787">
        <v>88267</v>
      </c>
      <c r="D855" s="86" t="s">
        <v>57</v>
      </c>
      <c r="E855" s="787" t="s">
        <v>43</v>
      </c>
      <c r="F855" s="139">
        <v>0.3</v>
      </c>
      <c r="G855" s="1256">
        <v>24.02</v>
      </c>
      <c r="H855" s="1231">
        <f>5.34*F855</f>
        <v>1.6019999999999999</v>
      </c>
      <c r="I855" s="1272">
        <f>18.68*F855</f>
        <v>5.6040000000000001</v>
      </c>
      <c r="J855" s="214"/>
      <c r="K855" s="791"/>
      <c r="L855" s="792"/>
      <c r="M855" s="793"/>
      <c r="N855" s="794"/>
      <c r="O855" s="794"/>
      <c r="P855" s="746"/>
      <c r="Q855" s="746"/>
      <c r="R855" s="824"/>
      <c r="S855" s="824"/>
      <c r="T855" s="824"/>
      <c r="U855" s="824"/>
      <c r="V855" s="824"/>
      <c r="W855" s="824"/>
      <c r="X855" s="824"/>
      <c r="Y855" s="824"/>
      <c r="Z855" s="824"/>
      <c r="AA855" s="824"/>
      <c r="AB855" s="824"/>
      <c r="AC855" s="824"/>
      <c r="AD855" s="824"/>
      <c r="AE855" s="824"/>
      <c r="AF855" s="824"/>
      <c r="AG855" s="824"/>
      <c r="AH855" s="824"/>
      <c r="AI855" s="824"/>
      <c r="AJ855" s="824"/>
      <c r="AK855" s="824"/>
      <c r="AL855" s="824"/>
      <c r="AM855" s="824"/>
      <c r="AN855" s="824"/>
      <c r="AO855" s="824"/>
      <c r="AP855" s="824"/>
      <c r="AQ855" s="824"/>
      <c r="AR855" s="824"/>
      <c r="AS855" s="824"/>
      <c r="AT855" s="824"/>
      <c r="AU855" s="824"/>
      <c r="AV855" s="824"/>
      <c r="AW855" s="824"/>
      <c r="AX855" s="824"/>
      <c r="AY855" s="824"/>
      <c r="AZ855" s="824"/>
      <c r="BA855" s="824"/>
      <c r="BB855" s="824"/>
      <c r="BC855" s="824"/>
      <c r="BD855" s="824"/>
    </row>
    <row r="856" spans="1:56" s="795" customFormat="1" ht="21.75" customHeight="1">
      <c r="A856" s="797" t="s">
        <v>33</v>
      </c>
      <c r="B856" s="786" t="s">
        <v>45</v>
      </c>
      <c r="C856" s="787">
        <v>122</v>
      </c>
      <c r="D856" s="86" t="s">
        <v>259</v>
      </c>
      <c r="E856" s="787" t="s">
        <v>62</v>
      </c>
      <c r="F856" s="139">
        <v>1.47E-2</v>
      </c>
      <c r="G856" s="1267">
        <v>70.78</v>
      </c>
      <c r="H856" s="1227">
        <f t="shared" ref="H856:H861" si="8">F856*G856</f>
        <v>1.0404659999999999</v>
      </c>
      <c r="I856" s="1232"/>
      <c r="J856" s="214"/>
      <c r="K856" s="791"/>
      <c r="L856" s="792"/>
      <c r="M856" s="793"/>
      <c r="N856" s="794"/>
      <c r="O856" s="794"/>
      <c r="P856" s="746"/>
      <c r="Q856" s="746"/>
      <c r="R856" s="824"/>
      <c r="S856" s="824"/>
      <c r="T856" s="824"/>
      <c r="U856" s="824"/>
      <c r="V856" s="824"/>
      <c r="W856" s="824"/>
      <c r="X856" s="824"/>
      <c r="Y856" s="824"/>
      <c r="Z856" s="824"/>
      <c r="AA856" s="824"/>
      <c r="AB856" s="824"/>
      <c r="AC856" s="824"/>
      <c r="AD856" s="824"/>
      <c r="AE856" s="824"/>
      <c r="AF856" s="824"/>
      <c r="AG856" s="824"/>
      <c r="AH856" s="824"/>
      <c r="AI856" s="824"/>
      <c r="AJ856" s="824"/>
      <c r="AK856" s="824"/>
      <c r="AL856" s="824"/>
      <c r="AM856" s="824"/>
      <c r="AN856" s="824"/>
      <c r="AO856" s="824"/>
      <c r="AP856" s="824"/>
      <c r="AQ856" s="824"/>
      <c r="AR856" s="824"/>
      <c r="AS856" s="824"/>
      <c r="AT856" s="824"/>
      <c r="AU856" s="824"/>
      <c r="AV856" s="824"/>
      <c r="AW856" s="824"/>
      <c r="AX856" s="824"/>
      <c r="AY856" s="824"/>
      <c r="AZ856" s="824"/>
      <c r="BA856" s="824"/>
      <c r="BB856" s="824"/>
      <c r="BC856" s="824"/>
      <c r="BD856" s="824"/>
    </row>
    <row r="857" spans="1:56" s="795" customFormat="1" ht="21.75" customHeight="1">
      <c r="A857" s="797" t="s">
        <v>33</v>
      </c>
      <c r="B857" s="786" t="s">
        <v>45</v>
      </c>
      <c r="C857" s="787">
        <v>296</v>
      </c>
      <c r="D857" s="86" t="s">
        <v>934</v>
      </c>
      <c r="E857" s="787" t="s">
        <v>62</v>
      </c>
      <c r="F857" s="139">
        <v>1</v>
      </c>
      <c r="G857" s="1267">
        <v>1.87</v>
      </c>
      <c r="H857" s="1227">
        <f t="shared" si="8"/>
        <v>1.87</v>
      </c>
      <c r="I857" s="1232"/>
      <c r="J857" s="214"/>
      <c r="K857" s="791"/>
      <c r="L857" s="792"/>
      <c r="M857" s="793"/>
      <c r="N857" s="794"/>
      <c r="O857" s="794"/>
      <c r="P857" s="784"/>
      <c r="Q857" s="784"/>
      <c r="R857" s="824"/>
      <c r="S857" s="824"/>
      <c r="T857" s="824"/>
      <c r="U857" s="824"/>
      <c r="V857" s="824"/>
      <c r="W857" s="824"/>
      <c r="X857" s="824"/>
      <c r="Y857" s="824"/>
      <c r="Z857" s="824"/>
      <c r="AA857" s="824"/>
      <c r="AB857" s="824"/>
      <c r="AC857" s="824"/>
      <c r="AD857" s="824"/>
      <c r="AE857" s="824"/>
      <c r="AF857" s="824"/>
      <c r="AG857" s="824"/>
      <c r="AH857" s="824"/>
      <c r="AI857" s="824"/>
      <c r="AJ857" s="824"/>
      <c r="AK857" s="824"/>
      <c r="AL857" s="824"/>
      <c r="AM857" s="824"/>
      <c r="AN857" s="824"/>
      <c r="AO857" s="824"/>
      <c r="AP857" s="824"/>
      <c r="AQ857" s="824"/>
      <c r="AR857" s="824"/>
      <c r="AS857" s="824"/>
      <c r="AT857" s="824"/>
      <c r="AU857" s="824"/>
      <c r="AV857" s="824"/>
      <c r="AW857" s="824"/>
      <c r="AX857" s="824"/>
      <c r="AY857" s="824"/>
      <c r="AZ857" s="824"/>
      <c r="BA857" s="824"/>
      <c r="BB857" s="824"/>
      <c r="BC857" s="824"/>
      <c r="BD857" s="824"/>
    </row>
    <row r="858" spans="1:56" s="795" customFormat="1" ht="21.75" customHeight="1">
      <c r="A858" s="797" t="s">
        <v>33</v>
      </c>
      <c r="B858" s="786" t="s">
        <v>45</v>
      </c>
      <c r="C858" s="787">
        <v>11712</v>
      </c>
      <c r="D858" s="86" t="s">
        <v>939</v>
      </c>
      <c r="E858" s="787" t="s">
        <v>62</v>
      </c>
      <c r="F858" s="139">
        <v>1</v>
      </c>
      <c r="G858" s="1267">
        <v>31.26</v>
      </c>
      <c r="H858" s="1227">
        <f t="shared" si="8"/>
        <v>31.26</v>
      </c>
      <c r="I858" s="1232"/>
      <c r="J858" s="214"/>
      <c r="K858" s="791"/>
      <c r="L858" s="792"/>
      <c r="M858" s="793"/>
      <c r="N858" s="794"/>
      <c r="O858" s="794"/>
      <c r="P858" s="737"/>
      <c r="Q858" s="737"/>
      <c r="R858" s="824"/>
      <c r="S858" s="824"/>
      <c r="T858" s="824"/>
      <c r="U858" s="824"/>
      <c r="V858" s="824"/>
      <c r="W858" s="824"/>
      <c r="X858" s="824"/>
      <c r="Y858" s="824"/>
      <c r="Z858" s="824"/>
      <c r="AA858" s="824"/>
      <c r="AB858" s="824"/>
      <c r="AC858" s="824"/>
      <c r="AD858" s="824"/>
      <c r="AE858" s="824"/>
      <c r="AF858" s="824"/>
      <c r="AG858" s="824"/>
      <c r="AH858" s="824"/>
      <c r="AI858" s="824"/>
      <c r="AJ858" s="824"/>
      <c r="AK858" s="824"/>
      <c r="AL858" s="824"/>
      <c r="AM858" s="824"/>
      <c r="AN858" s="824"/>
      <c r="AO858" s="824"/>
      <c r="AP858" s="824"/>
      <c r="AQ858" s="824"/>
      <c r="AR858" s="824"/>
      <c r="AS858" s="824"/>
      <c r="AT858" s="824"/>
      <c r="AU858" s="824"/>
      <c r="AV858" s="824"/>
      <c r="AW858" s="824"/>
      <c r="AX858" s="824"/>
      <c r="AY858" s="824"/>
      <c r="AZ858" s="824"/>
      <c r="BA858" s="824"/>
      <c r="BB858" s="824"/>
      <c r="BC858" s="824"/>
      <c r="BD858" s="824"/>
    </row>
    <row r="859" spans="1:56" s="795" customFormat="1" ht="21.75" customHeight="1">
      <c r="A859" s="797" t="s">
        <v>33</v>
      </c>
      <c r="B859" s="786" t="s">
        <v>45</v>
      </c>
      <c r="C859" s="787">
        <v>20078</v>
      </c>
      <c r="D859" s="86" t="s">
        <v>260</v>
      </c>
      <c r="E859" s="787" t="s">
        <v>62</v>
      </c>
      <c r="F859" s="139">
        <v>0.02</v>
      </c>
      <c r="G859" s="1267">
        <v>29.21</v>
      </c>
      <c r="H859" s="1227">
        <f t="shared" si="8"/>
        <v>0.58420000000000005</v>
      </c>
      <c r="I859" s="1232"/>
      <c r="J859" s="214"/>
      <c r="K859" s="791"/>
      <c r="L859" s="792"/>
      <c r="M859" s="793"/>
      <c r="N859" s="794"/>
      <c r="O859" s="794"/>
      <c r="P859" s="784"/>
      <c r="Q859" s="784"/>
      <c r="R859" s="824"/>
      <c r="S859" s="824"/>
      <c r="T859" s="824"/>
      <c r="U859" s="824"/>
      <c r="V859" s="824"/>
      <c r="W859" s="824"/>
      <c r="X859" s="824"/>
      <c r="Y859" s="824"/>
      <c r="Z859" s="824"/>
      <c r="AA859" s="824"/>
      <c r="AB859" s="824"/>
      <c r="AC859" s="824"/>
      <c r="AD859" s="824"/>
      <c r="AE859" s="824"/>
      <c r="AF859" s="824"/>
      <c r="AG859" s="824"/>
      <c r="AH859" s="824"/>
      <c r="AI859" s="824"/>
      <c r="AJ859" s="824"/>
      <c r="AK859" s="824"/>
      <c r="AL859" s="824"/>
      <c r="AM859" s="824"/>
      <c r="AN859" s="824"/>
      <c r="AO859" s="824"/>
      <c r="AP859" s="824"/>
      <c r="AQ859" s="824"/>
      <c r="AR859" s="824"/>
      <c r="AS859" s="824"/>
      <c r="AT859" s="824"/>
      <c r="AU859" s="824"/>
      <c r="AV859" s="824"/>
      <c r="AW859" s="824"/>
      <c r="AX859" s="824"/>
      <c r="AY859" s="824"/>
      <c r="AZ859" s="824"/>
      <c r="BA859" s="824"/>
      <c r="BB859" s="824"/>
      <c r="BC859" s="824"/>
      <c r="BD859" s="824"/>
    </row>
    <row r="860" spans="1:56" s="795" customFormat="1" ht="21.75" customHeight="1">
      <c r="A860" s="797" t="s">
        <v>33</v>
      </c>
      <c r="B860" s="786" t="s">
        <v>45</v>
      </c>
      <c r="C860" s="787">
        <v>20083</v>
      </c>
      <c r="D860" s="86" t="s">
        <v>60</v>
      </c>
      <c r="E860" s="787" t="s">
        <v>62</v>
      </c>
      <c r="F860" s="139">
        <v>2.2499999999999999E-2</v>
      </c>
      <c r="G860" s="1267">
        <v>80.2</v>
      </c>
      <c r="H860" s="1227">
        <f t="shared" si="8"/>
        <v>1.8045</v>
      </c>
      <c r="I860" s="1232"/>
      <c r="J860" s="214"/>
      <c r="K860" s="791"/>
      <c r="L860" s="792"/>
      <c r="M860" s="793"/>
      <c r="N860" s="794"/>
      <c r="O860" s="794"/>
      <c r="P860" s="746"/>
      <c r="Q860" s="746"/>
      <c r="R860" s="824"/>
      <c r="S860" s="824"/>
      <c r="T860" s="824"/>
      <c r="U860" s="824"/>
      <c r="V860" s="824"/>
      <c r="W860" s="824"/>
      <c r="X860" s="824"/>
      <c r="Y860" s="824"/>
      <c r="Z860" s="824"/>
      <c r="AA860" s="824"/>
      <c r="AB860" s="824"/>
      <c r="AC860" s="824"/>
      <c r="AD860" s="824"/>
      <c r="AE860" s="824"/>
      <c r="AF860" s="824"/>
      <c r="AG860" s="824"/>
      <c r="AH860" s="824"/>
      <c r="AI860" s="824"/>
      <c r="AJ860" s="824"/>
      <c r="AK860" s="824"/>
      <c r="AL860" s="824"/>
      <c r="AM860" s="824"/>
      <c r="AN860" s="824"/>
      <c r="AO860" s="824"/>
      <c r="AP860" s="824"/>
      <c r="AQ860" s="824"/>
      <c r="AR860" s="824"/>
      <c r="AS860" s="824"/>
      <c r="AT860" s="824"/>
      <c r="AU860" s="824"/>
      <c r="AV860" s="824"/>
      <c r="AW860" s="824"/>
      <c r="AX860" s="824"/>
      <c r="AY860" s="824"/>
      <c r="AZ860" s="824"/>
      <c r="BA860" s="824"/>
      <c r="BB860" s="824"/>
      <c r="BC860" s="824"/>
      <c r="BD860" s="824"/>
    </row>
    <row r="861" spans="1:56" s="795" customFormat="1" ht="21.75" customHeight="1">
      <c r="A861" s="797" t="s">
        <v>33</v>
      </c>
      <c r="B861" s="786" t="s">
        <v>45</v>
      </c>
      <c r="C861" s="787">
        <v>38383</v>
      </c>
      <c r="D861" s="86" t="s">
        <v>61</v>
      </c>
      <c r="E861" s="787" t="s">
        <v>62</v>
      </c>
      <c r="F861" s="139">
        <v>6.4000000000000001E-2</v>
      </c>
      <c r="G861" s="1267">
        <v>1.88</v>
      </c>
      <c r="H861" s="1227">
        <f t="shared" si="8"/>
        <v>0.12032</v>
      </c>
      <c r="I861" s="1232"/>
      <c r="J861" s="214"/>
      <c r="K861" s="791"/>
      <c r="L861" s="792"/>
      <c r="M861" s="793"/>
      <c r="N861" s="794"/>
      <c r="O861" s="794"/>
      <c r="P861" s="746"/>
      <c r="Q861" s="746"/>
      <c r="R861" s="824"/>
      <c r="S861" s="824"/>
      <c r="T861" s="824"/>
      <c r="U861" s="824"/>
      <c r="V861" s="824"/>
      <c r="W861" s="824"/>
      <c r="X861" s="824"/>
      <c r="Y861" s="824"/>
      <c r="Z861" s="824"/>
      <c r="AA861" s="824"/>
      <c r="AB861" s="824"/>
      <c r="AC861" s="824"/>
      <c r="AD861" s="824"/>
      <c r="AE861" s="824"/>
      <c r="AF861" s="824"/>
      <c r="AG861" s="824"/>
      <c r="AH861" s="824"/>
      <c r="AI861" s="824"/>
      <c r="AJ861" s="824"/>
      <c r="AK861" s="824"/>
      <c r="AL861" s="824"/>
      <c r="AM861" s="824"/>
      <c r="AN861" s="824"/>
      <c r="AO861" s="824"/>
      <c r="AP861" s="824"/>
      <c r="AQ861" s="824"/>
      <c r="AR861" s="824"/>
      <c r="AS861" s="824"/>
      <c r="AT861" s="824"/>
      <c r="AU861" s="824"/>
      <c r="AV861" s="824"/>
      <c r="AW861" s="824"/>
      <c r="AX861" s="824"/>
      <c r="AY861" s="824"/>
      <c r="AZ861" s="824"/>
      <c r="BA861" s="824"/>
      <c r="BB861" s="824"/>
      <c r="BC861" s="824"/>
      <c r="BD861" s="824"/>
    </row>
    <row r="862" spans="1:56" s="136" customFormat="1" ht="16.5" customHeight="1">
      <c r="A862" s="218"/>
      <c r="B862" s="177"/>
      <c r="C862" s="178"/>
      <c r="D862" s="219"/>
      <c r="E862" s="178"/>
      <c r="F862" s="139"/>
      <c r="G862" s="1267"/>
      <c r="H862" s="1227"/>
      <c r="I862" s="1232"/>
      <c r="J862" s="214"/>
      <c r="K862" s="173"/>
      <c r="L862" s="175"/>
      <c r="M862" s="174"/>
      <c r="N862" s="179"/>
      <c r="O862" s="179"/>
      <c r="P862" s="746"/>
      <c r="Q862" s="746"/>
      <c r="R862" s="713"/>
      <c r="S862" s="713"/>
      <c r="T862" s="713"/>
      <c r="U862" s="713"/>
      <c r="V862" s="713"/>
      <c r="W862" s="713"/>
      <c r="X862" s="713"/>
      <c r="Y862" s="713"/>
      <c r="Z862" s="713"/>
      <c r="AA862" s="713"/>
      <c r="AB862" s="713"/>
      <c r="AC862" s="713"/>
      <c r="AD862" s="713"/>
      <c r="AE862" s="713"/>
      <c r="AF862" s="713"/>
      <c r="AG862" s="713"/>
      <c r="AH862" s="713"/>
      <c r="AI862" s="713"/>
      <c r="AJ862" s="713"/>
      <c r="AK862" s="713"/>
      <c r="AL862" s="713"/>
      <c r="AM862" s="713"/>
      <c r="AN862" s="713"/>
      <c r="AO862" s="713"/>
      <c r="AP862" s="713"/>
      <c r="AQ862" s="713"/>
      <c r="AR862" s="713"/>
      <c r="AS862" s="713"/>
      <c r="AT862" s="713"/>
      <c r="AU862" s="713"/>
      <c r="AV862" s="713"/>
      <c r="AW862" s="713"/>
      <c r="AX862" s="713"/>
      <c r="AY862" s="713"/>
      <c r="AZ862" s="713"/>
      <c r="BA862" s="713"/>
      <c r="BB862" s="713"/>
      <c r="BC862" s="713"/>
      <c r="BD862" s="713"/>
    </row>
    <row r="863" spans="1:56" s="155" customFormat="1" ht="15" customHeight="1">
      <c r="A863" s="147"/>
      <c r="B863" s="148"/>
      <c r="C863" s="149" t="s">
        <v>234</v>
      </c>
      <c r="D863" s="150" t="s">
        <v>941</v>
      </c>
      <c r="E863" s="149"/>
      <c r="F863" s="874"/>
      <c r="G863" s="1274" t="s">
        <v>262</v>
      </c>
      <c r="H863" s="1242"/>
      <c r="I863" s="1275"/>
      <c r="J863" s="875"/>
      <c r="K863" s="153"/>
      <c r="L863" s="151"/>
      <c r="M863" s="152"/>
      <c r="N863" s="154"/>
      <c r="O863" s="154"/>
      <c r="P863" s="746"/>
      <c r="Q863" s="746"/>
      <c r="R863" s="715"/>
      <c r="S863" s="715"/>
      <c r="T863" s="715"/>
      <c r="U863" s="715"/>
      <c r="V863" s="715"/>
      <c r="W863" s="715"/>
      <c r="X863" s="715"/>
      <c r="Y863" s="715"/>
      <c r="Z863" s="715"/>
      <c r="AA863" s="715"/>
      <c r="AB863" s="715"/>
      <c r="AC863" s="715"/>
      <c r="AD863" s="715"/>
      <c r="AE863" s="715"/>
      <c r="AF863" s="715"/>
      <c r="AG863" s="715"/>
      <c r="AH863" s="715"/>
      <c r="AI863" s="715"/>
      <c r="AJ863" s="715"/>
      <c r="AK863" s="715"/>
      <c r="AL863" s="715"/>
      <c r="AM863" s="715"/>
      <c r="AN863" s="715"/>
      <c r="AO863" s="715"/>
      <c r="AP863" s="715"/>
      <c r="AQ863" s="715"/>
      <c r="AR863" s="715"/>
      <c r="AS863" s="715"/>
      <c r="AT863" s="715"/>
      <c r="AU863" s="715"/>
      <c r="AV863" s="715"/>
      <c r="AW863" s="715"/>
      <c r="AX863" s="715"/>
      <c r="AY863" s="715"/>
      <c r="AZ863" s="715"/>
      <c r="BA863" s="715"/>
      <c r="BB863" s="715"/>
      <c r="BC863" s="715"/>
      <c r="BD863" s="715"/>
    </row>
    <row r="864" spans="1:56" s="785" customFormat="1" ht="36" customHeight="1">
      <c r="A864" s="779" t="s">
        <v>33</v>
      </c>
      <c r="B864" s="65">
        <v>90371</v>
      </c>
      <c r="C864" s="780" t="s">
        <v>1301</v>
      </c>
      <c r="D864" s="796" t="s">
        <v>949</v>
      </c>
      <c r="E864" s="780" t="s">
        <v>54</v>
      </c>
      <c r="F864" s="856">
        <f>'MEMÓRIA DE CÁLCULO'!$C$248</f>
        <v>1</v>
      </c>
      <c r="G864" s="856"/>
      <c r="H864" s="1236">
        <f>ROUND(SUM(H865:H868),2)</f>
        <v>27.98</v>
      </c>
      <c r="I864" s="1246">
        <f>ROUND(SUM(I865:I868),2)</f>
        <v>3.52</v>
      </c>
      <c r="J864" s="211">
        <f>H864+I864</f>
        <v>31.5</v>
      </c>
      <c r="K864" s="781">
        <f>F864*H864</f>
        <v>27.98</v>
      </c>
      <c r="L864" s="782">
        <f>F864*I864</f>
        <v>3.52</v>
      </c>
      <c r="M864" s="783">
        <f>K864+L864</f>
        <v>31.5</v>
      </c>
      <c r="N864" s="71">
        <f>M864*$N$5</f>
        <v>7.9566112136230078</v>
      </c>
      <c r="O864" s="71">
        <f>M864+N864</f>
        <v>39.456611213623006</v>
      </c>
      <c r="P864" s="746"/>
      <c r="Q864" s="746"/>
      <c r="R864" s="823"/>
      <c r="S864" s="823"/>
      <c r="T864" s="823"/>
      <c r="U864" s="823"/>
      <c r="V864" s="823"/>
      <c r="W864" s="823"/>
      <c r="X864" s="823"/>
      <c r="Y864" s="823"/>
      <c r="Z864" s="823"/>
      <c r="AA864" s="823"/>
      <c r="AB864" s="823"/>
      <c r="AC864" s="823"/>
      <c r="AD864" s="823"/>
      <c r="AE864" s="823"/>
      <c r="AF864" s="823"/>
      <c r="AG864" s="823"/>
      <c r="AH864" s="823"/>
      <c r="AI864" s="823"/>
      <c r="AJ864" s="823"/>
      <c r="AK864" s="823"/>
      <c r="AL864" s="823"/>
      <c r="AM864" s="823"/>
      <c r="AN864" s="823"/>
      <c r="AO864" s="823"/>
      <c r="AP864" s="823"/>
      <c r="AQ864" s="823"/>
      <c r="AR864" s="823"/>
      <c r="AS864" s="823"/>
      <c r="AT864" s="823"/>
      <c r="AU864" s="823"/>
      <c r="AV864" s="823"/>
      <c r="AW864" s="823"/>
      <c r="AX864" s="823"/>
      <c r="AY864" s="823"/>
      <c r="AZ864" s="823"/>
      <c r="BA864" s="823"/>
      <c r="BB864" s="823"/>
      <c r="BC864" s="823"/>
      <c r="BD864" s="823"/>
    </row>
    <row r="865" spans="1:56" s="795" customFormat="1" ht="33" customHeight="1">
      <c r="A865" s="797" t="s">
        <v>33</v>
      </c>
      <c r="B865" s="786" t="s">
        <v>39</v>
      </c>
      <c r="C865" s="787">
        <v>88248</v>
      </c>
      <c r="D865" s="86" t="s">
        <v>56</v>
      </c>
      <c r="E865" s="787" t="s">
        <v>43</v>
      </c>
      <c r="F865" s="139">
        <v>0.11020000000000001</v>
      </c>
      <c r="G865" s="1256">
        <v>18.57</v>
      </c>
      <c r="H865" s="1231">
        <f>5.34*F865</f>
        <v>0.58846799999999999</v>
      </c>
      <c r="I865" s="1272">
        <f>13.23*F865</f>
        <v>1.4579460000000002</v>
      </c>
      <c r="J865" s="214"/>
      <c r="K865" s="791"/>
      <c r="L865" s="792"/>
      <c r="M865" s="793"/>
      <c r="N865" s="794"/>
      <c r="O865" s="794"/>
      <c r="P865" s="784"/>
      <c r="Q865" s="784"/>
      <c r="R865" s="824"/>
      <c r="S865" s="824"/>
      <c r="T865" s="824"/>
      <c r="U865" s="824"/>
      <c r="V865" s="824"/>
      <c r="W865" s="824"/>
      <c r="X865" s="824"/>
      <c r="Y865" s="824"/>
      <c r="Z865" s="824"/>
      <c r="AA865" s="824"/>
      <c r="AB865" s="824"/>
      <c r="AC865" s="824"/>
      <c r="AD865" s="824"/>
      <c r="AE865" s="824"/>
      <c r="AF865" s="824"/>
      <c r="AG865" s="824"/>
      <c r="AH865" s="824"/>
      <c r="AI865" s="824"/>
      <c r="AJ865" s="824"/>
      <c r="AK865" s="824"/>
      <c r="AL865" s="824"/>
      <c r="AM865" s="824"/>
      <c r="AN865" s="824"/>
      <c r="AO865" s="824"/>
      <c r="AP865" s="824"/>
      <c r="AQ865" s="824"/>
      <c r="AR865" s="824"/>
      <c r="AS865" s="824"/>
      <c r="AT865" s="824"/>
      <c r="AU865" s="824"/>
      <c r="AV865" s="824"/>
      <c r="AW865" s="824"/>
      <c r="AX865" s="824"/>
      <c r="AY865" s="824"/>
      <c r="AZ865" s="824"/>
      <c r="BA865" s="824"/>
      <c r="BB865" s="824"/>
      <c r="BC865" s="824"/>
      <c r="BD865" s="824"/>
    </row>
    <row r="866" spans="1:56" s="795" customFormat="1" ht="19.5" customHeight="1">
      <c r="A866" s="797" t="s">
        <v>33</v>
      </c>
      <c r="B866" s="786" t="s">
        <v>39</v>
      </c>
      <c r="C866" s="787">
        <v>88267</v>
      </c>
      <c r="D866" s="86" t="s">
        <v>57</v>
      </c>
      <c r="E866" s="787" t="s">
        <v>43</v>
      </c>
      <c r="F866" s="139">
        <v>0.11020000000000001</v>
      </c>
      <c r="G866" s="1256">
        <v>24.02</v>
      </c>
      <c r="H866" s="1231">
        <f>5.34*F866</f>
        <v>0.58846799999999999</v>
      </c>
      <c r="I866" s="1272">
        <f>18.68*F866</f>
        <v>2.0585360000000001</v>
      </c>
      <c r="J866" s="214"/>
      <c r="K866" s="791"/>
      <c r="L866" s="792"/>
      <c r="M866" s="793"/>
      <c r="N866" s="794"/>
      <c r="O866" s="794"/>
      <c r="P866" s="777"/>
      <c r="Q866" s="777"/>
      <c r="R866" s="824"/>
      <c r="S866" s="824"/>
      <c r="T866" s="824"/>
      <c r="U866" s="824"/>
      <c r="V866" s="824"/>
      <c r="W866" s="824"/>
      <c r="X866" s="824"/>
      <c r="Y866" s="824"/>
      <c r="Z866" s="824"/>
      <c r="AA866" s="824"/>
      <c r="AB866" s="824"/>
      <c r="AC866" s="824"/>
      <c r="AD866" s="824"/>
      <c r="AE866" s="824"/>
      <c r="AF866" s="824"/>
      <c r="AG866" s="824"/>
      <c r="AH866" s="824"/>
      <c r="AI866" s="824"/>
      <c r="AJ866" s="824"/>
      <c r="AK866" s="824"/>
      <c r="AL866" s="824"/>
      <c r="AM866" s="824"/>
      <c r="AN866" s="824"/>
      <c r="AO866" s="824"/>
      <c r="AP866" s="824"/>
      <c r="AQ866" s="824"/>
      <c r="AR866" s="824"/>
      <c r="AS866" s="824"/>
      <c r="AT866" s="824"/>
      <c r="AU866" s="824"/>
      <c r="AV866" s="824"/>
      <c r="AW866" s="824"/>
      <c r="AX866" s="824"/>
      <c r="AY866" s="824"/>
      <c r="AZ866" s="824"/>
      <c r="BA866" s="824"/>
      <c r="BB866" s="824"/>
      <c r="BC866" s="824"/>
      <c r="BD866" s="824"/>
    </row>
    <row r="867" spans="1:56" s="795" customFormat="1" ht="16.5" customHeight="1">
      <c r="A867" s="797" t="s">
        <v>33</v>
      </c>
      <c r="B867" s="786" t="s">
        <v>45</v>
      </c>
      <c r="C867" s="787">
        <v>3148</v>
      </c>
      <c r="D867" s="86" t="s">
        <v>263</v>
      </c>
      <c r="E867" s="787" t="s">
        <v>62</v>
      </c>
      <c r="F867" s="139">
        <v>1.06E-2</v>
      </c>
      <c r="G867" s="1267">
        <v>18.95</v>
      </c>
      <c r="H867" s="1227">
        <f>F867*G867</f>
        <v>0.20086999999999999</v>
      </c>
      <c r="I867" s="1232"/>
      <c r="J867" s="214"/>
      <c r="K867" s="791"/>
      <c r="L867" s="792"/>
      <c r="M867" s="793"/>
      <c r="N867" s="794"/>
      <c r="O867" s="794"/>
      <c r="P867" s="784"/>
      <c r="Q867" s="784"/>
      <c r="R867" s="824"/>
      <c r="S867" s="824"/>
      <c r="T867" s="824"/>
      <c r="U867" s="824"/>
      <c r="V867" s="824"/>
      <c r="W867" s="824"/>
      <c r="X867" s="824"/>
      <c r="Y867" s="824"/>
      <c r="Z867" s="824"/>
      <c r="AA867" s="824"/>
      <c r="AB867" s="824"/>
      <c r="AC867" s="824"/>
      <c r="AD867" s="824"/>
      <c r="AE867" s="824"/>
      <c r="AF867" s="824"/>
      <c r="AG867" s="824"/>
      <c r="AH867" s="824"/>
      <c r="AI867" s="824"/>
      <c r="AJ867" s="824"/>
      <c r="AK867" s="824"/>
      <c r="AL867" s="824"/>
      <c r="AM867" s="824"/>
      <c r="AN867" s="824"/>
      <c r="AO867" s="824"/>
      <c r="AP867" s="824"/>
      <c r="AQ867" s="824"/>
      <c r="AR867" s="824"/>
      <c r="AS867" s="824"/>
      <c r="AT867" s="824"/>
      <c r="AU867" s="824"/>
      <c r="AV867" s="824"/>
      <c r="AW867" s="824"/>
      <c r="AX867" s="824"/>
      <c r="AY867" s="824"/>
      <c r="AZ867" s="824"/>
      <c r="BA867" s="824"/>
      <c r="BB867" s="824"/>
      <c r="BC867" s="824"/>
      <c r="BD867" s="824"/>
    </row>
    <row r="868" spans="1:56" s="785" customFormat="1" ht="30.75" customHeight="1">
      <c r="A868" s="797" t="s">
        <v>33</v>
      </c>
      <c r="B868" s="786" t="s">
        <v>45</v>
      </c>
      <c r="C868" s="787">
        <v>6032</v>
      </c>
      <c r="D868" s="86" t="s">
        <v>312</v>
      </c>
      <c r="E868" s="787" t="s">
        <v>62</v>
      </c>
      <c r="F868" s="139">
        <v>1</v>
      </c>
      <c r="G868" s="1267">
        <v>26.6</v>
      </c>
      <c r="H868" s="1227">
        <f>F868*G868</f>
        <v>26.6</v>
      </c>
      <c r="I868" s="1232"/>
      <c r="J868" s="214"/>
      <c r="K868" s="791"/>
      <c r="L868" s="792"/>
      <c r="M868" s="793"/>
      <c r="N868" s="794"/>
      <c r="O868" s="794"/>
      <c r="P868" s="746"/>
      <c r="Q868" s="746"/>
      <c r="R868" s="823"/>
      <c r="S868" s="823"/>
      <c r="T868" s="823"/>
      <c r="U868" s="823"/>
      <c r="V868" s="823"/>
      <c r="W868" s="823"/>
      <c r="X868" s="823"/>
      <c r="Y868" s="823"/>
      <c r="Z868" s="823"/>
      <c r="AA868" s="823"/>
      <c r="AB868" s="823"/>
      <c r="AC868" s="823"/>
      <c r="AD868" s="823"/>
      <c r="AE868" s="823"/>
      <c r="AF868" s="823"/>
      <c r="AG868" s="823"/>
      <c r="AH868" s="823"/>
      <c r="AI868" s="823"/>
      <c r="AJ868" s="823"/>
      <c r="AK868" s="823"/>
      <c r="AL868" s="823"/>
      <c r="AM868" s="823"/>
      <c r="AN868" s="823"/>
      <c r="AO868" s="823"/>
      <c r="AP868" s="823"/>
      <c r="AQ868" s="823"/>
      <c r="AR868" s="823"/>
      <c r="AS868" s="823"/>
      <c r="AT868" s="823"/>
      <c r="AU868" s="823"/>
      <c r="AV868" s="823"/>
      <c r="AW868" s="823"/>
      <c r="AX868" s="823"/>
      <c r="AY868" s="823"/>
      <c r="AZ868" s="823"/>
      <c r="BA868" s="823"/>
      <c r="BB868" s="823"/>
      <c r="BC868" s="823"/>
      <c r="BD868" s="823"/>
    </row>
    <row r="869" spans="1:56" s="814" customFormat="1" ht="16.5" customHeight="1">
      <c r="A869" s="74"/>
      <c r="B869" s="106"/>
      <c r="C869" s="107"/>
      <c r="D869" s="788"/>
      <c r="E869" s="78"/>
      <c r="F869" s="139"/>
      <c r="G869" s="1267"/>
      <c r="H869" s="1227"/>
      <c r="I869" s="1232"/>
      <c r="J869" s="214"/>
      <c r="K869" s="791"/>
      <c r="L869" s="792"/>
      <c r="M869" s="793"/>
      <c r="N869" s="109"/>
      <c r="O869" s="109"/>
      <c r="P869" s="746"/>
      <c r="Q869" s="746"/>
      <c r="R869" s="826"/>
      <c r="S869" s="826"/>
      <c r="T869" s="826"/>
      <c r="U869" s="826"/>
      <c r="V869" s="826"/>
      <c r="W869" s="826"/>
      <c r="X869" s="826"/>
      <c r="Y869" s="826"/>
      <c r="Z869" s="826"/>
      <c r="AA869" s="826"/>
      <c r="AB869" s="826"/>
      <c r="AC869" s="826"/>
      <c r="AD869" s="826"/>
      <c r="AE869" s="826"/>
      <c r="AF869" s="826"/>
      <c r="AG869" s="826"/>
      <c r="AH869" s="826"/>
      <c r="AI869" s="826"/>
      <c r="AJ869" s="826"/>
      <c r="AK869" s="826"/>
      <c r="AL869" s="826"/>
      <c r="AM869" s="826"/>
      <c r="AN869" s="826"/>
      <c r="AO869" s="826"/>
      <c r="AP869" s="826"/>
      <c r="AQ869" s="826"/>
      <c r="AR869" s="826"/>
      <c r="AS869" s="826"/>
      <c r="AT869" s="826"/>
      <c r="AU869" s="826"/>
      <c r="AV869" s="826"/>
      <c r="AW869" s="826"/>
      <c r="AX869" s="826"/>
      <c r="AY869" s="826"/>
      <c r="AZ869" s="826"/>
      <c r="BA869" s="826"/>
      <c r="BB869" s="826"/>
      <c r="BC869" s="826"/>
      <c r="BD869" s="826"/>
    </row>
    <row r="870" spans="1:56" s="785" customFormat="1" ht="36" customHeight="1">
      <c r="A870" s="779" t="s">
        <v>33</v>
      </c>
      <c r="B870" s="65">
        <v>89353</v>
      </c>
      <c r="C870" s="780" t="s">
        <v>1302</v>
      </c>
      <c r="D870" s="796" t="s">
        <v>953</v>
      </c>
      <c r="E870" s="780" t="s">
        <v>54</v>
      </c>
      <c r="F870" s="856">
        <f>'MEMÓRIA DE CÁLCULO'!$C$251</f>
        <v>1</v>
      </c>
      <c r="G870" s="856"/>
      <c r="H870" s="1236">
        <f>ROUND(SUM(H871:H874),2)</f>
        <v>33.31</v>
      </c>
      <c r="I870" s="1246">
        <f>ROUND(SUM(I871:I874),2)</f>
        <v>3.52</v>
      </c>
      <c r="J870" s="211">
        <f>H870+I870</f>
        <v>36.830000000000005</v>
      </c>
      <c r="K870" s="781">
        <f>F870*H870</f>
        <v>33.31</v>
      </c>
      <c r="L870" s="782">
        <f>F870*I870</f>
        <v>3.52</v>
      </c>
      <c r="M870" s="783">
        <f>K870+L870</f>
        <v>36.830000000000005</v>
      </c>
      <c r="N870" s="71">
        <f>M870*$N$5</f>
        <v>9.3029203491344585</v>
      </c>
      <c r="O870" s="71">
        <f>M870+N870</f>
        <v>46.132920349134466</v>
      </c>
      <c r="P870" s="746"/>
      <c r="Q870" s="746"/>
      <c r="R870" s="823"/>
      <c r="S870" s="823"/>
      <c r="T870" s="823"/>
      <c r="U870" s="823"/>
      <c r="V870" s="823"/>
      <c r="W870" s="823"/>
      <c r="X870" s="823"/>
      <c r="Y870" s="823"/>
      <c r="Z870" s="823"/>
      <c r="AA870" s="823"/>
      <c r="AB870" s="823"/>
      <c r="AC870" s="823"/>
      <c r="AD870" s="823"/>
      <c r="AE870" s="823"/>
      <c r="AF870" s="823"/>
      <c r="AG870" s="823"/>
      <c r="AH870" s="823"/>
      <c r="AI870" s="823"/>
      <c r="AJ870" s="823"/>
      <c r="AK870" s="823"/>
      <c r="AL870" s="823"/>
      <c r="AM870" s="823"/>
      <c r="AN870" s="823"/>
      <c r="AO870" s="823"/>
      <c r="AP870" s="823"/>
      <c r="AQ870" s="823"/>
      <c r="AR870" s="823"/>
      <c r="AS870" s="823"/>
      <c r="AT870" s="823"/>
      <c r="AU870" s="823"/>
      <c r="AV870" s="823"/>
      <c r="AW870" s="823"/>
      <c r="AX870" s="823"/>
      <c r="AY870" s="823"/>
      <c r="AZ870" s="823"/>
      <c r="BA870" s="823"/>
      <c r="BB870" s="823"/>
      <c r="BC870" s="823"/>
      <c r="BD870" s="823"/>
    </row>
    <row r="871" spans="1:56" s="795" customFormat="1" ht="31.5" customHeight="1">
      <c r="A871" s="797" t="s">
        <v>33</v>
      </c>
      <c r="B871" s="786" t="s">
        <v>39</v>
      </c>
      <c r="C871" s="787">
        <v>88248</v>
      </c>
      <c r="D871" s="86" t="s">
        <v>56</v>
      </c>
      <c r="E871" s="787" t="s">
        <v>43</v>
      </c>
      <c r="F871" s="139">
        <v>0.11020000000000001</v>
      </c>
      <c r="G871" s="1256">
        <v>18.57</v>
      </c>
      <c r="H871" s="1231">
        <f>5.34*F871</f>
        <v>0.58846799999999999</v>
      </c>
      <c r="I871" s="1272">
        <f>13.23*F871</f>
        <v>1.4579460000000002</v>
      </c>
      <c r="J871" s="214"/>
      <c r="K871" s="791"/>
      <c r="L871" s="792"/>
      <c r="M871" s="793"/>
      <c r="N871" s="794"/>
      <c r="O871" s="794"/>
      <c r="P871" s="784"/>
      <c r="Q871" s="784"/>
      <c r="R871" s="824"/>
      <c r="S871" s="824"/>
      <c r="T871" s="824"/>
      <c r="U871" s="824"/>
      <c r="V871" s="824"/>
      <c r="W871" s="824"/>
      <c r="X871" s="824"/>
      <c r="Y871" s="824"/>
      <c r="Z871" s="824"/>
      <c r="AA871" s="824"/>
      <c r="AB871" s="824"/>
      <c r="AC871" s="824"/>
      <c r="AD871" s="824"/>
      <c r="AE871" s="824"/>
      <c r="AF871" s="824"/>
      <c r="AG871" s="824"/>
      <c r="AH871" s="824"/>
      <c r="AI871" s="824"/>
      <c r="AJ871" s="824"/>
      <c r="AK871" s="824"/>
      <c r="AL871" s="824"/>
      <c r="AM871" s="824"/>
      <c r="AN871" s="824"/>
      <c r="AO871" s="824"/>
      <c r="AP871" s="824"/>
      <c r="AQ871" s="824"/>
      <c r="AR871" s="824"/>
      <c r="AS871" s="824"/>
      <c r="AT871" s="824"/>
      <c r="AU871" s="824"/>
      <c r="AV871" s="824"/>
      <c r="AW871" s="824"/>
      <c r="AX871" s="824"/>
      <c r="AY871" s="824"/>
      <c r="AZ871" s="824"/>
      <c r="BA871" s="824"/>
      <c r="BB871" s="824"/>
      <c r="BC871" s="824"/>
      <c r="BD871" s="824"/>
    </row>
    <row r="872" spans="1:56" s="795" customFormat="1" ht="19.5" customHeight="1">
      <c r="A872" s="797" t="s">
        <v>33</v>
      </c>
      <c r="B872" s="786" t="s">
        <v>39</v>
      </c>
      <c r="C872" s="787">
        <v>88267</v>
      </c>
      <c r="D872" s="86" t="s">
        <v>57</v>
      </c>
      <c r="E872" s="787" t="s">
        <v>43</v>
      </c>
      <c r="F872" s="139">
        <v>0.11020000000000001</v>
      </c>
      <c r="G872" s="1256">
        <v>24.02</v>
      </c>
      <c r="H872" s="1231">
        <f>5.34*F872</f>
        <v>0.58846799999999999</v>
      </c>
      <c r="I872" s="1272">
        <f>18.68*F872</f>
        <v>2.0585360000000001</v>
      </c>
      <c r="J872" s="214"/>
      <c r="K872" s="791"/>
      <c r="L872" s="792"/>
      <c r="M872" s="793"/>
      <c r="N872" s="794"/>
      <c r="O872" s="794"/>
      <c r="P872" s="777"/>
      <c r="Q872" s="777"/>
      <c r="R872" s="824"/>
      <c r="S872" s="824"/>
      <c r="T872" s="824"/>
      <c r="U872" s="824"/>
      <c r="V872" s="824"/>
      <c r="W872" s="824"/>
      <c r="X872" s="824"/>
      <c r="Y872" s="824"/>
      <c r="Z872" s="824"/>
      <c r="AA872" s="824"/>
      <c r="AB872" s="824"/>
      <c r="AC872" s="824"/>
      <c r="AD872" s="824"/>
      <c r="AE872" s="824"/>
      <c r="AF872" s="824"/>
      <c r="AG872" s="824"/>
      <c r="AH872" s="824"/>
      <c r="AI872" s="824"/>
      <c r="AJ872" s="824"/>
      <c r="AK872" s="824"/>
      <c r="AL872" s="824"/>
      <c r="AM872" s="824"/>
      <c r="AN872" s="824"/>
      <c r="AO872" s="824"/>
      <c r="AP872" s="824"/>
      <c r="AQ872" s="824"/>
      <c r="AR872" s="824"/>
      <c r="AS872" s="824"/>
      <c r="AT872" s="824"/>
      <c r="AU872" s="824"/>
      <c r="AV872" s="824"/>
      <c r="AW872" s="824"/>
      <c r="AX872" s="824"/>
      <c r="AY872" s="824"/>
      <c r="AZ872" s="824"/>
      <c r="BA872" s="824"/>
      <c r="BB872" s="824"/>
      <c r="BC872" s="824"/>
      <c r="BD872" s="824"/>
    </row>
    <row r="873" spans="1:56" s="785" customFormat="1" ht="18.75" customHeight="1">
      <c r="A873" s="797" t="s">
        <v>33</v>
      </c>
      <c r="B873" s="786" t="s">
        <v>45</v>
      </c>
      <c r="C873" s="787">
        <v>6016</v>
      </c>
      <c r="D873" s="86" t="s">
        <v>950</v>
      </c>
      <c r="E873" s="787" t="s">
        <v>62</v>
      </c>
      <c r="F873" s="139">
        <v>1</v>
      </c>
      <c r="G873" s="1267">
        <v>31.93</v>
      </c>
      <c r="H873" s="1227">
        <f>F873*G873</f>
        <v>31.93</v>
      </c>
      <c r="I873" s="1232"/>
      <c r="J873" s="214"/>
      <c r="K873" s="791"/>
      <c r="L873" s="792"/>
      <c r="M873" s="793"/>
      <c r="N873" s="794"/>
      <c r="O873" s="794"/>
      <c r="P873" s="746"/>
      <c r="Q873" s="746"/>
      <c r="R873" s="823"/>
      <c r="S873" s="823"/>
      <c r="T873" s="823"/>
      <c r="U873" s="823"/>
      <c r="V873" s="823"/>
      <c r="W873" s="823"/>
      <c r="X873" s="823"/>
      <c r="Y873" s="823"/>
      <c r="Z873" s="823"/>
      <c r="AA873" s="823"/>
      <c r="AB873" s="823"/>
      <c r="AC873" s="823"/>
      <c r="AD873" s="823"/>
      <c r="AE873" s="823"/>
      <c r="AF873" s="823"/>
      <c r="AG873" s="823"/>
      <c r="AH873" s="823"/>
      <c r="AI873" s="823"/>
      <c r="AJ873" s="823"/>
      <c r="AK873" s="823"/>
      <c r="AL873" s="823"/>
      <c r="AM873" s="823"/>
      <c r="AN873" s="823"/>
      <c r="AO873" s="823"/>
      <c r="AP873" s="823"/>
      <c r="AQ873" s="823"/>
      <c r="AR873" s="823"/>
      <c r="AS873" s="823"/>
      <c r="AT873" s="823"/>
      <c r="AU873" s="823"/>
      <c r="AV873" s="823"/>
      <c r="AW873" s="823"/>
      <c r="AX873" s="823"/>
      <c r="AY873" s="823"/>
      <c r="AZ873" s="823"/>
      <c r="BA873" s="823"/>
      <c r="BB873" s="823"/>
      <c r="BC873" s="823"/>
      <c r="BD873" s="823"/>
    </row>
    <row r="874" spans="1:56" s="795" customFormat="1" ht="16.5" customHeight="1">
      <c r="A874" s="797" t="s">
        <v>33</v>
      </c>
      <c r="B874" s="786" t="s">
        <v>45</v>
      </c>
      <c r="C874" s="787">
        <v>3148</v>
      </c>
      <c r="D874" s="86" t="s">
        <v>263</v>
      </c>
      <c r="E874" s="787" t="s">
        <v>62</v>
      </c>
      <c r="F874" s="139">
        <v>1.06E-2</v>
      </c>
      <c r="G874" s="1267">
        <v>18.95</v>
      </c>
      <c r="H874" s="1227">
        <f>F874*G874</f>
        <v>0.20086999999999999</v>
      </c>
      <c r="I874" s="1232"/>
      <c r="J874" s="214"/>
      <c r="K874" s="791"/>
      <c r="L874" s="792"/>
      <c r="M874" s="793"/>
      <c r="N874" s="794"/>
      <c r="O874" s="794"/>
      <c r="P874" s="784"/>
      <c r="Q874" s="784"/>
      <c r="R874" s="824"/>
      <c r="S874" s="824"/>
      <c r="T874" s="824"/>
      <c r="U874" s="824"/>
      <c r="V874" s="824"/>
      <c r="W874" s="824"/>
      <c r="X874" s="824"/>
      <c r="Y874" s="824"/>
      <c r="Z874" s="824"/>
      <c r="AA874" s="824"/>
      <c r="AB874" s="824"/>
      <c r="AC874" s="824"/>
      <c r="AD874" s="824"/>
      <c r="AE874" s="824"/>
      <c r="AF874" s="824"/>
      <c r="AG874" s="824"/>
      <c r="AH874" s="824"/>
      <c r="AI874" s="824"/>
      <c r="AJ874" s="824"/>
      <c r="AK874" s="824"/>
      <c r="AL874" s="824"/>
      <c r="AM874" s="824"/>
      <c r="AN874" s="824"/>
      <c r="AO874" s="824"/>
      <c r="AP874" s="824"/>
      <c r="AQ874" s="824"/>
      <c r="AR874" s="824"/>
      <c r="AS874" s="824"/>
      <c r="AT874" s="824"/>
      <c r="AU874" s="824"/>
      <c r="AV874" s="824"/>
      <c r="AW874" s="824"/>
      <c r="AX874" s="824"/>
      <c r="AY874" s="824"/>
      <c r="AZ874" s="824"/>
      <c r="BA874" s="824"/>
      <c r="BB874" s="824"/>
      <c r="BC874" s="824"/>
      <c r="BD874" s="824"/>
    </row>
    <row r="875" spans="1:56" s="814" customFormat="1" ht="16.5" customHeight="1">
      <c r="A875" s="74"/>
      <c r="B875" s="106"/>
      <c r="C875" s="107"/>
      <c r="D875" s="788"/>
      <c r="E875" s="78"/>
      <c r="F875" s="139"/>
      <c r="G875" s="1267"/>
      <c r="H875" s="1227"/>
      <c r="I875" s="1232"/>
      <c r="J875" s="214"/>
      <c r="K875" s="791"/>
      <c r="L875" s="792"/>
      <c r="M875" s="793"/>
      <c r="N875" s="109"/>
      <c r="O875" s="109"/>
      <c r="P875" s="746"/>
      <c r="Q875" s="746"/>
      <c r="R875" s="826"/>
      <c r="S875" s="826"/>
      <c r="T875" s="826"/>
      <c r="U875" s="826"/>
      <c r="V875" s="826"/>
      <c r="W875" s="826"/>
      <c r="X875" s="826"/>
      <c r="Y875" s="826"/>
      <c r="Z875" s="826"/>
      <c r="AA875" s="826"/>
      <c r="AB875" s="826"/>
      <c r="AC875" s="826"/>
      <c r="AD875" s="826"/>
      <c r="AE875" s="826"/>
      <c r="AF875" s="826"/>
      <c r="AG875" s="826"/>
      <c r="AH875" s="826"/>
      <c r="AI875" s="826"/>
      <c r="AJ875" s="826"/>
      <c r="AK875" s="826"/>
      <c r="AL875" s="826"/>
      <c r="AM875" s="826"/>
      <c r="AN875" s="826"/>
      <c r="AO875" s="826"/>
      <c r="AP875" s="826"/>
      <c r="AQ875" s="826"/>
      <c r="AR875" s="826"/>
      <c r="AS875" s="826"/>
      <c r="AT875" s="826"/>
      <c r="AU875" s="826"/>
      <c r="AV875" s="826"/>
      <c r="AW875" s="826"/>
      <c r="AX875" s="826"/>
      <c r="AY875" s="826"/>
      <c r="AZ875" s="826"/>
      <c r="BA875" s="826"/>
      <c r="BB875" s="826"/>
      <c r="BC875" s="826"/>
      <c r="BD875" s="826"/>
    </row>
    <row r="876" spans="1:56" s="785" customFormat="1" ht="36" customHeight="1">
      <c r="A876" s="779" t="s">
        <v>33</v>
      </c>
      <c r="B876" s="65">
        <v>94489</v>
      </c>
      <c r="C876" s="780" t="s">
        <v>1303</v>
      </c>
      <c r="D876" s="796" t="s">
        <v>952</v>
      </c>
      <c r="E876" s="780" t="s">
        <v>54</v>
      </c>
      <c r="F876" s="856">
        <f>'MEMÓRIA DE CÁLCULO'!$C$249</f>
        <v>1</v>
      </c>
      <c r="G876" s="856"/>
      <c r="H876" s="1236">
        <f>ROUND(SUM(H877:H882),2)</f>
        <v>29.51</v>
      </c>
      <c r="I876" s="1246">
        <f>ROUND(SUM(I877:I882),2)</f>
        <v>2.52</v>
      </c>
      <c r="J876" s="211">
        <f>H876+I876</f>
        <v>32.03</v>
      </c>
      <c r="K876" s="781">
        <f>F876*H876</f>
        <v>29.51</v>
      </c>
      <c r="L876" s="782">
        <f>F876*I876</f>
        <v>2.52</v>
      </c>
      <c r="M876" s="783">
        <f>K876+L876</f>
        <v>32.03</v>
      </c>
      <c r="N876" s="71">
        <f>M876*$N$5</f>
        <v>8.0904843546776171</v>
      </c>
      <c r="O876" s="71">
        <f>M876+N876</f>
        <v>40.120484354677615</v>
      </c>
      <c r="P876" s="746"/>
      <c r="Q876" s="746"/>
      <c r="R876" s="823"/>
      <c r="S876" s="823"/>
      <c r="T876" s="823"/>
      <c r="U876" s="823"/>
      <c r="V876" s="823"/>
      <c r="W876" s="823"/>
      <c r="X876" s="823"/>
      <c r="Y876" s="823"/>
      <c r="Z876" s="823"/>
      <c r="AA876" s="823"/>
      <c r="AB876" s="823"/>
      <c r="AC876" s="823"/>
      <c r="AD876" s="823"/>
      <c r="AE876" s="823"/>
      <c r="AF876" s="823"/>
      <c r="AG876" s="823"/>
      <c r="AH876" s="823"/>
      <c r="AI876" s="823"/>
      <c r="AJ876" s="823"/>
      <c r="AK876" s="823"/>
      <c r="AL876" s="823"/>
      <c r="AM876" s="823"/>
      <c r="AN876" s="823"/>
      <c r="AO876" s="823"/>
      <c r="AP876" s="823"/>
      <c r="AQ876" s="823"/>
      <c r="AR876" s="823"/>
      <c r="AS876" s="823"/>
      <c r="AT876" s="823"/>
      <c r="AU876" s="823"/>
      <c r="AV876" s="823"/>
      <c r="AW876" s="823"/>
      <c r="AX876" s="823"/>
      <c r="AY876" s="823"/>
      <c r="AZ876" s="823"/>
      <c r="BA876" s="823"/>
      <c r="BB876" s="823"/>
      <c r="BC876" s="823"/>
      <c r="BD876" s="823"/>
    </row>
    <row r="877" spans="1:56" s="795" customFormat="1" ht="31.5" customHeight="1">
      <c r="A877" s="797" t="s">
        <v>33</v>
      </c>
      <c r="B877" s="786" t="s">
        <v>39</v>
      </c>
      <c r="C877" s="787">
        <v>88248</v>
      </c>
      <c r="D877" s="86" t="s">
        <v>56</v>
      </c>
      <c r="E877" s="787" t="s">
        <v>43</v>
      </c>
      <c r="F877" s="139">
        <v>7.9000000000000001E-2</v>
      </c>
      <c r="G877" s="1256">
        <v>18.57</v>
      </c>
      <c r="H877" s="1231">
        <f>5.34*F877</f>
        <v>0.42186000000000001</v>
      </c>
      <c r="I877" s="1272">
        <f>13.23*F877</f>
        <v>1.0451700000000002</v>
      </c>
      <c r="J877" s="214"/>
      <c r="K877" s="791"/>
      <c r="L877" s="792"/>
      <c r="M877" s="793"/>
      <c r="N877" s="794"/>
      <c r="O877" s="794"/>
      <c r="P877" s="784"/>
      <c r="Q877" s="784"/>
      <c r="R877" s="824"/>
      <c r="S877" s="824"/>
      <c r="T877" s="824"/>
      <c r="U877" s="824"/>
      <c r="V877" s="824"/>
      <c r="W877" s="824"/>
      <c r="X877" s="824"/>
      <c r="Y877" s="824"/>
      <c r="Z877" s="824"/>
      <c r="AA877" s="824"/>
      <c r="AB877" s="824"/>
      <c r="AC877" s="824"/>
      <c r="AD877" s="824"/>
      <c r="AE877" s="824"/>
      <c r="AF877" s="824"/>
      <c r="AG877" s="824"/>
      <c r="AH877" s="824"/>
      <c r="AI877" s="824"/>
      <c r="AJ877" s="824"/>
      <c r="AK877" s="824"/>
      <c r="AL877" s="824"/>
      <c r="AM877" s="824"/>
      <c r="AN877" s="824"/>
      <c r="AO877" s="824"/>
      <c r="AP877" s="824"/>
      <c r="AQ877" s="824"/>
      <c r="AR877" s="824"/>
      <c r="AS877" s="824"/>
      <c r="AT877" s="824"/>
      <c r="AU877" s="824"/>
      <c r="AV877" s="824"/>
      <c r="AW877" s="824"/>
      <c r="AX877" s="824"/>
      <c r="AY877" s="824"/>
      <c r="AZ877" s="824"/>
      <c r="BA877" s="824"/>
      <c r="BB877" s="824"/>
      <c r="BC877" s="824"/>
      <c r="BD877" s="824"/>
    </row>
    <row r="878" spans="1:56" s="795" customFormat="1" ht="19.5" customHeight="1">
      <c r="A878" s="797" t="s">
        <v>33</v>
      </c>
      <c r="B878" s="786" t="s">
        <v>39</v>
      </c>
      <c r="C878" s="787">
        <v>88267</v>
      </c>
      <c r="D878" s="86" t="s">
        <v>57</v>
      </c>
      <c r="E878" s="787" t="s">
        <v>43</v>
      </c>
      <c r="F878" s="139">
        <v>7.9000000000000001E-2</v>
      </c>
      <c r="G878" s="1256">
        <v>24.02</v>
      </c>
      <c r="H878" s="1231">
        <f>5.34*F878</f>
        <v>0.42186000000000001</v>
      </c>
      <c r="I878" s="1272">
        <f>18.68*F878</f>
        <v>1.4757199999999999</v>
      </c>
      <c r="J878" s="214"/>
      <c r="K878" s="791"/>
      <c r="L878" s="792"/>
      <c r="M878" s="793"/>
      <c r="N878" s="794"/>
      <c r="O878" s="794"/>
      <c r="P878" s="777"/>
      <c r="Q878" s="777"/>
      <c r="R878" s="824"/>
      <c r="S878" s="824"/>
      <c r="T878" s="824"/>
      <c r="U878" s="824"/>
      <c r="V878" s="824"/>
      <c r="W878" s="824"/>
      <c r="X878" s="824"/>
      <c r="Y878" s="824"/>
      <c r="Z878" s="824"/>
      <c r="AA878" s="824"/>
      <c r="AB878" s="824"/>
      <c r="AC878" s="824"/>
      <c r="AD878" s="824"/>
      <c r="AE878" s="824"/>
      <c r="AF878" s="824"/>
      <c r="AG878" s="824"/>
      <c r="AH878" s="824"/>
      <c r="AI878" s="824"/>
      <c r="AJ878" s="824"/>
      <c r="AK878" s="824"/>
      <c r="AL878" s="824"/>
      <c r="AM878" s="824"/>
      <c r="AN878" s="824"/>
      <c r="AO878" s="824"/>
      <c r="AP878" s="824"/>
      <c r="AQ878" s="824"/>
      <c r="AR878" s="824"/>
      <c r="AS878" s="824"/>
      <c r="AT878" s="824"/>
      <c r="AU878" s="824"/>
      <c r="AV878" s="824"/>
      <c r="AW878" s="824"/>
      <c r="AX878" s="824"/>
      <c r="AY878" s="824"/>
      <c r="AZ878" s="824"/>
      <c r="BA878" s="824"/>
      <c r="BB878" s="824"/>
      <c r="BC878" s="824"/>
      <c r="BD878" s="824"/>
    </row>
    <row r="879" spans="1:56" s="785" customFormat="1" ht="30" customHeight="1">
      <c r="A879" s="797" t="s">
        <v>33</v>
      </c>
      <c r="B879" s="786" t="s">
        <v>45</v>
      </c>
      <c r="C879" s="787">
        <v>11674</v>
      </c>
      <c r="D879" s="86" t="s">
        <v>311</v>
      </c>
      <c r="E879" s="787" t="s">
        <v>62</v>
      </c>
      <c r="F879" s="139">
        <v>1</v>
      </c>
      <c r="G879" s="1267">
        <v>26.97</v>
      </c>
      <c r="H879" s="1227">
        <f>F879*G879</f>
        <v>26.97</v>
      </c>
      <c r="I879" s="1232"/>
      <c r="J879" s="214"/>
      <c r="K879" s="791"/>
      <c r="L879" s="792"/>
      <c r="M879" s="793"/>
      <c r="N879" s="794"/>
      <c r="O879" s="794"/>
      <c r="P879" s="746"/>
      <c r="Q879" s="746"/>
      <c r="R879" s="823"/>
      <c r="S879" s="823"/>
      <c r="T879" s="823"/>
      <c r="U879" s="823"/>
      <c r="V879" s="823"/>
      <c r="W879" s="823"/>
      <c r="X879" s="823"/>
      <c r="Y879" s="823"/>
      <c r="Z879" s="823"/>
      <c r="AA879" s="823"/>
      <c r="AB879" s="823"/>
      <c r="AC879" s="823"/>
      <c r="AD879" s="823"/>
      <c r="AE879" s="823"/>
      <c r="AF879" s="823"/>
      <c r="AG879" s="823"/>
      <c r="AH879" s="823"/>
      <c r="AI879" s="823"/>
      <c r="AJ879" s="823"/>
      <c r="AK879" s="823"/>
      <c r="AL879" s="823"/>
      <c r="AM879" s="823"/>
      <c r="AN879" s="823"/>
      <c r="AO879" s="823"/>
      <c r="AP879" s="823"/>
      <c r="AQ879" s="823"/>
      <c r="AR879" s="823"/>
      <c r="AS879" s="823"/>
      <c r="AT879" s="823"/>
      <c r="AU879" s="823"/>
      <c r="AV879" s="823"/>
      <c r="AW879" s="823"/>
      <c r="AX879" s="823"/>
      <c r="AY879" s="823"/>
      <c r="AZ879" s="823"/>
      <c r="BA879" s="823"/>
      <c r="BB879" s="823"/>
      <c r="BC879" s="823"/>
      <c r="BD879" s="823"/>
    </row>
    <row r="880" spans="1:56" s="795" customFormat="1" ht="16.5" customHeight="1">
      <c r="A880" s="797" t="s">
        <v>33</v>
      </c>
      <c r="B880" s="786" t="s">
        <v>45</v>
      </c>
      <c r="C880" s="787">
        <v>20080</v>
      </c>
      <c r="D880" s="86" t="s">
        <v>59</v>
      </c>
      <c r="E880" s="787" t="s">
        <v>62</v>
      </c>
      <c r="F880" s="139">
        <v>0.04</v>
      </c>
      <c r="G880" s="1267">
        <v>23.1</v>
      </c>
      <c r="H880" s="1227">
        <f>F880*G880</f>
        <v>0.92400000000000004</v>
      </c>
      <c r="I880" s="1232"/>
      <c r="J880" s="214"/>
      <c r="K880" s="791"/>
      <c r="L880" s="792"/>
      <c r="M880" s="793"/>
      <c r="N880" s="794"/>
      <c r="O880" s="794"/>
      <c r="P880" s="784"/>
      <c r="Q880" s="784"/>
      <c r="R880" s="824"/>
      <c r="S880" s="824"/>
      <c r="T880" s="824"/>
      <c r="U880" s="824"/>
      <c r="V880" s="824"/>
      <c r="W880" s="824"/>
      <c r="X880" s="824"/>
      <c r="Y880" s="824"/>
      <c r="Z880" s="824"/>
      <c r="AA880" s="824"/>
      <c r="AB880" s="824"/>
      <c r="AC880" s="824"/>
      <c r="AD880" s="824"/>
      <c r="AE880" s="824"/>
      <c r="AF880" s="824"/>
      <c r="AG880" s="824"/>
      <c r="AH880" s="824"/>
      <c r="AI880" s="824"/>
      <c r="AJ880" s="824"/>
      <c r="AK880" s="824"/>
      <c r="AL880" s="824"/>
      <c r="AM880" s="824"/>
      <c r="AN880" s="824"/>
      <c r="AO880" s="824"/>
      <c r="AP880" s="824"/>
      <c r="AQ880" s="824"/>
      <c r="AR880" s="824"/>
      <c r="AS880" s="824"/>
      <c r="AT880" s="824"/>
      <c r="AU880" s="824"/>
      <c r="AV880" s="824"/>
      <c r="AW880" s="824"/>
      <c r="AX880" s="824"/>
      <c r="AY880" s="824"/>
      <c r="AZ880" s="824"/>
      <c r="BA880" s="824"/>
      <c r="BB880" s="824"/>
      <c r="BC880" s="824"/>
      <c r="BD880" s="824"/>
    </row>
    <row r="881" spans="1:56" s="795" customFormat="1" ht="21.75" customHeight="1">
      <c r="A881" s="797" t="s">
        <v>33</v>
      </c>
      <c r="B881" s="786" t="s">
        <v>45</v>
      </c>
      <c r="C881" s="787">
        <v>20083</v>
      </c>
      <c r="D881" s="86" t="s">
        <v>60</v>
      </c>
      <c r="E881" s="787" t="s">
        <v>62</v>
      </c>
      <c r="F881" s="139">
        <v>9.4999999999999998E-3</v>
      </c>
      <c r="G881" s="1267">
        <v>80.2</v>
      </c>
      <c r="H881" s="1227">
        <f>F881*G881</f>
        <v>0.76190000000000002</v>
      </c>
      <c r="I881" s="1232"/>
      <c r="J881" s="214"/>
      <c r="K881" s="791"/>
      <c r="L881" s="792"/>
      <c r="M881" s="793"/>
      <c r="N881" s="794"/>
      <c r="O881" s="794"/>
      <c r="P881" s="746"/>
      <c r="Q881" s="746"/>
      <c r="R881" s="824"/>
      <c r="S881" s="824"/>
      <c r="T881" s="824"/>
      <c r="U881" s="824"/>
      <c r="V881" s="824"/>
      <c r="W881" s="824"/>
      <c r="X881" s="824"/>
      <c r="Y881" s="824"/>
      <c r="Z881" s="824"/>
      <c r="AA881" s="824"/>
      <c r="AB881" s="824"/>
      <c r="AC881" s="824"/>
      <c r="AD881" s="824"/>
      <c r="AE881" s="824"/>
      <c r="AF881" s="824"/>
      <c r="AG881" s="824"/>
      <c r="AH881" s="824"/>
      <c r="AI881" s="824"/>
      <c r="AJ881" s="824"/>
      <c r="AK881" s="824"/>
      <c r="AL881" s="824"/>
      <c r="AM881" s="824"/>
      <c r="AN881" s="824"/>
      <c r="AO881" s="824"/>
      <c r="AP881" s="824"/>
      <c r="AQ881" s="824"/>
      <c r="AR881" s="824"/>
      <c r="AS881" s="824"/>
      <c r="AT881" s="824"/>
      <c r="AU881" s="824"/>
      <c r="AV881" s="824"/>
      <c r="AW881" s="824"/>
      <c r="AX881" s="824"/>
      <c r="AY881" s="824"/>
      <c r="AZ881" s="824"/>
      <c r="BA881" s="824"/>
      <c r="BB881" s="824"/>
      <c r="BC881" s="824"/>
      <c r="BD881" s="824"/>
    </row>
    <row r="882" spans="1:56" s="795" customFormat="1" ht="21.75" customHeight="1">
      <c r="A882" s="797" t="s">
        <v>33</v>
      </c>
      <c r="B882" s="786" t="s">
        <v>45</v>
      </c>
      <c r="C882" s="787">
        <v>38383</v>
      </c>
      <c r="D882" s="86" t="s">
        <v>61</v>
      </c>
      <c r="E882" s="787" t="s">
        <v>62</v>
      </c>
      <c r="F882" s="139">
        <v>8.0000000000000002E-3</v>
      </c>
      <c r="G882" s="1267">
        <v>1.88</v>
      </c>
      <c r="H882" s="1227">
        <f>F882*G882</f>
        <v>1.504E-2</v>
      </c>
      <c r="I882" s="1232"/>
      <c r="J882" s="214"/>
      <c r="K882" s="791"/>
      <c r="L882" s="792"/>
      <c r="M882" s="793"/>
      <c r="N882" s="794"/>
      <c r="O882" s="794"/>
      <c r="P882" s="746"/>
      <c r="Q882" s="746"/>
      <c r="R882" s="824"/>
      <c r="S882" s="824"/>
      <c r="T882" s="824"/>
      <c r="U882" s="824"/>
      <c r="V882" s="824"/>
      <c r="W882" s="824"/>
      <c r="X882" s="824"/>
      <c r="Y882" s="824"/>
      <c r="Z882" s="824"/>
      <c r="AA882" s="824"/>
      <c r="AB882" s="824"/>
      <c r="AC882" s="824"/>
      <c r="AD882" s="824"/>
      <c r="AE882" s="824"/>
      <c r="AF882" s="824"/>
      <c r="AG882" s="824"/>
      <c r="AH882" s="824"/>
      <c r="AI882" s="824"/>
      <c r="AJ882" s="824"/>
      <c r="AK882" s="824"/>
      <c r="AL882" s="824"/>
      <c r="AM882" s="824"/>
      <c r="AN882" s="824"/>
      <c r="AO882" s="824"/>
      <c r="AP882" s="824"/>
      <c r="AQ882" s="824"/>
      <c r="AR882" s="824"/>
      <c r="AS882" s="824"/>
      <c r="AT882" s="824"/>
      <c r="AU882" s="824"/>
      <c r="AV882" s="824"/>
      <c r="AW882" s="824"/>
      <c r="AX882" s="824"/>
      <c r="AY882" s="824"/>
      <c r="AZ882" s="824"/>
      <c r="BA882" s="824"/>
      <c r="BB882" s="824"/>
      <c r="BC882" s="824"/>
      <c r="BD882" s="824"/>
    </row>
    <row r="883" spans="1:56" s="814" customFormat="1" ht="16.5" customHeight="1">
      <c r="A883" s="74"/>
      <c r="B883" s="106"/>
      <c r="C883" s="107"/>
      <c r="D883" s="788"/>
      <c r="E883" s="78"/>
      <c r="F883" s="139"/>
      <c r="G883" s="1267"/>
      <c r="H883" s="1227"/>
      <c r="I883" s="1232"/>
      <c r="J883" s="214"/>
      <c r="K883" s="791"/>
      <c r="L883" s="792"/>
      <c r="M883" s="793"/>
      <c r="N883" s="109"/>
      <c r="O883" s="109"/>
      <c r="P883" s="746"/>
      <c r="Q883" s="746"/>
      <c r="R883" s="826"/>
      <c r="S883" s="826"/>
      <c r="T883" s="826"/>
      <c r="U883" s="826"/>
      <c r="V883" s="826"/>
      <c r="W883" s="826"/>
      <c r="X883" s="826"/>
      <c r="Y883" s="826"/>
      <c r="Z883" s="826"/>
      <c r="AA883" s="826"/>
      <c r="AB883" s="826"/>
      <c r="AC883" s="826"/>
      <c r="AD883" s="826"/>
      <c r="AE883" s="826"/>
      <c r="AF883" s="826"/>
      <c r="AG883" s="826"/>
      <c r="AH883" s="826"/>
      <c r="AI883" s="826"/>
      <c r="AJ883" s="826"/>
      <c r="AK883" s="826"/>
      <c r="AL883" s="826"/>
      <c r="AM883" s="826"/>
      <c r="AN883" s="826"/>
      <c r="AO883" s="826"/>
      <c r="AP883" s="826"/>
      <c r="AQ883" s="826"/>
      <c r="AR883" s="826"/>
      <c r="AS883" s="826"/>
      <c r="AT883" s="826"/>
      <c r="AU883" s="826"/>
      <c r="AV883" s="826"/>
      <c r="AW883" s="826"/>
      <c r="AX883" s="826"/>
      <c r="AY883" s="826"/>
      <c r="AZ883" s="826"/>
      <c r="BA883" s="826"/>
      <c r="BB883" s="826"/>
      <c r="BC883" s="826"/>
      <c r="BD883" s="826"/>
    </row>
    <row r="884" spans="1:56" s="785" customFormat="1" ht="36" customHeight="1">
      <c r="A884" s="779" t="s">
        <v>33</v>
      </c>
      <c r="B884" s="65">
        <v>103042</v>
      </c>
      <c r="C884" s="780" t="s">
        <v>1304</v>
      </c>
      <c r="D884" s="796" t="s">
        <v>962</v>
      </c>
      <c r="E884" s="780" t="s">
        <v>54</v>
      </c>
      <c r="F884" s="856">
        <f>'MEMÓRIA DE CÁLCULO'!$C$250</f>
        <v>1</v>
      </c>
      <c r="G884" s="856"/>
      <c r="H884" s="1236">
        <f>ROUND(SUM(H885:H888),2)</f>
        <v>22.38</v>
      </c>
      <c r="I884" s="1246">
        <f>ROUND(SUM(I885:I888),2)</f>
        <v>3.51</v>
      </c>
      <c r="J884" s="211">
        <f>H884+I884</f>
        <v>25.89</v>
      </c>
      <c r="K884" s="781">
        <f>F884*H884</f>
        <v>22.38</v>
      </c>
      <c r="L884" s="782">
        <f>F884*I884</f>
        <v>3.51</v>
      </c>
      <c r="M884" s="783">
        <f>K884+L884</f>
        <v>25.89</v>
      </c>
      <c r="N884" s="71">
        <f>M884*$N$5</f>
        <v>6.5395766451015778</v>
      </c>
      <c r="O884" s="71">
        <f>M884+N884</f>
        <v>32.429576645101577</v>
      </c>
      <c r="P884" s="746"/>
      <c r="Q884" s="746"/>
      <c r="R884" s="823"/>
      <c r="S884" s="823"/>
      <c r="T884" s="823"/>
      <c r="U884" s="823"/>
      <c r="V884" s="823"/>
      <c r="W884" s="823"/>
      <c r="X884" s="823"/>
      <c r="Y884" s="823"/>
      <c r="Z884" s="823"/>
      <c r="AA884" s="823"/>
      <c r="AB884" s="823"/>
      <c r="AC884" s="823"/>
      <c r="AD884" s="823"/>
      <c r="AE884" s="823"/>
      <c r="AF884" s="823"/>
      <c r="AG884" s="823"/>
      <c r="AH884" s="823"/>
      <c r="AI884" s="823"/>
      <c r="AJ884" s="823"/>
      <c r="AK884" s="823"/>
      <c r="AL884" s="823"/>
      <c r="AM884" s="823"/>
      <c r="AN884" s="823"/>
      <c r="AO884" s="823"/>
      <c r="AP884" s="823"/>
      <c r="AQ884" s="823"/>
      <c r="AR884" s="823"/>
      <c r="AS884" s="823"/>
      <c r="AT884" s="823"/>
      <c r="AU884" s="823"/>
      <c r="AV884" s="823"/>
      <c r="AW884" s="823"/>
      <c r="AX884" s="823"/>
      <c r="AY884" s="823"/>
      <c r="AZ884" s="823"/>
      <c r="BA884" s="823"/>
      <c r="BB884" s="823"/>
      <c r="BC884" s="823"/>
      <c r="BD884" s="823"/>
    </row>
    <row r="885" spans="1:56" s="795" customFormat="1" ht="33.75" customHeight="1">
      <c r="A885" s="797" t="s">
        <v>33</v>
      </c>
      <c r="B885" s="786" t="s">
        <v>39</v>
      </c>
      <c r="C885" s="787">
        <v>88248</v>
      </c>
      <c r="D885" s="86" t="s">
        <v>56</v>
      </c>
      <c r="E885" s="787" t="s">
        <v>43</v>
      </c>
      <c r="F885" s="139">
        <v>0.11</v>
      </c>
      <c r="G885" s="1256">
        <v>18.57</v>
      </c>
      <c r="H885" s="1231">
        <f>5.34*F885</f>
        <v>0.58740000000000003</v>
      </c>
      <c r="I885" s="1272">
        <f>13.23*F885</f>
        <v>1.4553</v>
      </c>
      <c r="J885" s="214"/>
      <c r="K885" s="791"/>
      <c r="L885" s="792"/>
      <c r="M885" s="793"/>
      <c r="N885" s="794"/>
      <c r="O885" s="794"/>
      <c r="P885" s="784"/>
      <c r="Q885" s="784"/>
      <c r="R885" s="824"/>
      <c r="S885" s="824"/>
      <c r="T885" s="824"/>
      <c r="U885" s="824"/>
      <c r="V885" s="824"/>
      <c r="W885" s="824"/>
      <c r="X885" s="824"/>
      <c r="Y885" s="824"/>
      <c r="Z885" s="824"/>
      <c r="AA885" s="824"/>
      <c r="AB885" s="824"/>
      <c r="AC885" s="824"/>
      <c r="AD885" s="824"/>
      <c r="AE885" s="824"/>
      <c r="AF885" s="824"/>
      <c r="AG885" s="824"/>
      <c r="AH885" s="824"/>
      <c r="AI885" s="824"/>
      <c r="AJ885" s="824"/>
      <c r="AK885" s="824"/>
      <c r="AL885" s="824"/>
      <c r="AM885" s="824"/>
      <c r="AN885" s="824"/>
      <c r="AO885" s="824"/>
      <c r="AP885" s="824"/>
      <c r="AQ885" s="824"/>
      <c r="AR885" s="824"/>
      <c r="AS885" s="824"/>
      <c r="AT885" s="824"/>
      <c r="AU885" s="824"/>
      <c r="AV885" s="824"/>
      <c r="AW885" s="824"/>
      <c r="AX885" s="824"/>
      <c r="AY885" s="824"/>
      <c r="AZ885" s="824"/>
      <c r="BA885" s="824"/>
      <c r="BB885" s="824"/>
      <c r="BC885" s="824"/>
      <c r="BD885" s="824"/>
    </row>
    <row r="886" spans="1:56" s="795" customFormat="1" ht="19.5" customHeight="1">
      <c r="A886" s="797" t="s">
        <v>33</v>
      </c>
      <c r="B886" s="786" t="s">
        <v>39</v>
      </c>
      <c r="C886" s="787">
        <v>88267</v>
      </c>
      <c r="D886" s="86" t="s">
        <v>57</v>
      </c>
      <c r="E886" s="787" t="s">
        <v>43</v>
      </c>
      <c r="F886" s="139">
        <v>0.11</v>
      </c>
      <c r="G886" s="1256">
        <v>24.02</v>
      </c>
      <c r="H886" s="1231">
        <f>5.34*F886</f>
        <v>0.58740000000000003</v>
      </c>
      <c r="I886" s="1272">
        <f>18.68*F886</f>
        <v>2.0548000000000002</v>
      </c>
      <c r="J886" s="214"/>
      <c r="K886" s="791"/>
      <c r="L886" s="792"/>
      <c r="M886" s="793"/>
      <c r="N886" s="794"/>
      <c r="O886" s="794"/>
      <c r="P886" s="777"/>
      <c r="Q886" s="777"/>
      <c r="R886" s="824"/>
      <c r="S886" s="824"/>
      <c r="T886" s="824"/>
      <c r="U886" s="824"/>
      <c r="V886" s="824"/>
      <c r="W886" s="824"/>
      <c r="X886" s="824"/>
      <c r="Y886" s="824"/>
      <c r="Z886" s="824"/>
      <c r="AA886" s="824"/>
      <c r="AB886" s="824"/>
      <c r="AC886" s="824"/>
      <c r="AD886" s="824"/>
      <c r="AE886" s="824"/>
      <c r="AF886" s="824"/>
      <c r="AG886" s="824"/>
      <c r="AH886" s="824"/>
      <c r="AI886" s="824"/>
      <c r="AJ886" s="824"/>
      <c r="AK886" s="824"/>
      <c r="AL886" s="824"/>
      <c r="AM886" s="824"/>
      <c r="AN886" s="824"/>
      <c r="AO886" s="824"/>
      <c r="AP886" s="824"/>
      <c r="AQ886" s="824"/>
      <c r="AR886" s="824"/>
      <c r="AS886" s="824"/>
      <c r="AT886" s="824"/>
      <c r="AU886" s="824"/>
      <c r="AV886" s="824"/>
      <c r="AW886" s="824"/>
      <c r="AX886" s="824"/>
      <c r="AY886" s="824"/>
      <c r="AZ886" s="824"/>
      <c r="BA886" s="824"/>
      <c r="BB886" s="824"/>
      <c r="BC886" s="824"/>
      <c r="BD886" s="824"/>
    </row>
    <row r="887" spans="1:56" s="795" customFormat="1" ht="16.5" customHeight="1">
      <c r="A887" s="797" t="s">
        <v>33</v>
      </c>
      <c r="B887" s="786" t="s">
        <v>45</v>
      </c>
      <c r="C887" s="787">
        <v>3148</v>
      </c>
      <c r="D887" s="86" t="s">
        <v>263</v>
      </c>
      <c r="E887" s="787" t="s">
        <v>62</v>
      </c>
      <c r="F887" s="139">
        <v>1.06E-2</v>
      </c>
      <c r="G887" s="1267">
        <v>18.95</v>
      </c>
      <c r="H887" s="1227">
        <f>F887*G887</f>
        <v>0.20086999999999999</v>
      </c>
      <c r="I887" s="1232"/>
      <c r="J887" s="214"/>
      <c r="K887" s="791"/>
      <c r="L887" s="792"/>
      <c r="M887" s="793"/>
      <c r="N887" s="794"/>
      <c r="O887" s="794"/>
      <c r="P887" s="784"/>
      <c r="Q887" s="784"/>
      <c r="R887" s="824"/>
      <c r="S887" s="824"/>
      <c r="T887" s="824"/>
      <c r="U887" s="824"/>
      <c r="V887" s="824"/>
      <c r="W887" s="824"/>
      <c r="X887" s="824"/>
      <c r="Y887" s="824"/>
      <c r="Z887" s="824"/>
      <c r="AA887" s="824"/>
      <c r="AB887" s="824"/>
      <c r="AC887" s="824"/>
      <c r="AD887" s="824"/>
      <c r="AE887" s="824"/>
      <c r="AF887" s="824"/>
      <c r="AG887" s="824"/>
      <c r="AH887" s="824"/>
      <c r="AI887" s="824"/>
      <c r="AJ887" s="824"/>
      <c r="AK887" s="824"/>
      <c r="AL887" s="824"/>
      <c r="AM887" s="824"/>
      <c r="AN887" s="824"/>
      <c r="AO887" s="824"/>
      <c r="AP887" s="824"/>
      <c r="AQ887" s="824"/>
      <c r="AR887" s="824"/>
      <c r="AS887" s="824"/>
      <c r="AT887" s="824"/>
      <c r="AU887" s="824"/>
      <c r="AV887" s="824"/>
      <c r="AW887" s="824"/>
      <c r="AX887" s="824"/>
      <c r="AY887" s="824"/>
      <c r="AZ887" s="824"/>
      <c r="BA887" s="824"/>
      <c r="BB887" s="824"/>
      <c r="BC887" s="824"/>
      <c r="BD887" s="824"/>
    </row>
    <row r="888" spans="1:56" s="785" customFormat="1" ht="18.75" customHeight="1">
      <c r="A888" s="797" t="s">
        <v>33</v>
      </c>
      <c r="B888" s="786" t="s">
        <v>45</v>
      </c>
      <c r="C888" s="787">
        <v>6031</v>
      </c>
      <c r="D888" s="86" t="s">
        <v>951</v>
      </c>
      <c r="E888" s="787" t="s">
        <v>62</v>
      </c>
      <c r="F888" s="139">
        <v>1</v>
      </c>
      <c r="G888" s="1267">
        <v>21</v>
      </c>
      <c r="H888" s="1227">
        <f>F888*G888</f>
        <v>21</v>
      </c>
      <c r="I888" s="1232"/>
      <c r="J888" s="214"/>
      <c r="K888" s="791"/>
      <c r="L888" s="792"/>
      <c r="M888" s="793"/>
      <c r="N888" s="794"/>
      <c r="O888" s="794"/>
      <c r="P888" s="746"/>
      <c r="Q888" s="746"/>
      <c r="R888" s="823"/>
      <c r="S888" s="823"/>
      <c r="T888" s="823"/>
      <c r="U888" s="823"/>
      <c r="V888" s="823"/>
      <c r="W888" s="823"/>
      <c r="X888" s="823"/>
      <c r="Y888" s="823"/>
      <c r="Z888" s="823"/>
      <c r="AA888" s="823"/>
      <c r="AB888" s="823"/>
      <c r="AC888" s="823"/>
      <c r="AD888" s="823"/>
      <c r="AE888" s="823"/>
      <c r="AF888" s="823"/>
      <c r="AG888" s="823"/>
      <c r="AH888" s="823"/>
      <c r="AI888" s="823"/>
      <c r="AJ888" s="823"/>
      <c r="AK888" s="823"/>
      <c r="AL888" s="823"/>
      <c r="AM888" s="823"/>
      <c r="AN888" s="823"/>
      <c r="AO888" s="823"/>
      <c r="AP888" s="823"/>
      <c r="AQ888" s="823"/>
      <c r="AR888" s="823"/>
      <c r="AS888" s="823"/>
      <c r="AT888" s="823"/>
      <c r="AU888" s="823"/>
      <c r="AV888" s="823"/>
      <c r="AW888" s="823"/>
      <c r="AX888" s="823"/>
      <c r="AY888" s="823"/>
      <c r="AZ888" s="823"/>
      <c r="BA888" s="823"/>
      <c r="BB888" s="823"/>
      <c r="BC888" s="823"/>
      <c r="BD888" s="823"/>
    </row>
    <row r="889" spans="1:56" s="814" customFormat="1" ht="16.5" customHeight="1">
      <c r="A889" s="74"/>
      <c r="B889" s="106"/>
      <c r="C889" s="107"/>
      <c r="D889" s="788"/>
      <c r="E889" s="78"/>
      <c r="F889" s="139"/>
      <c r="G889" s="1267"/>
      <c r="H889" s="1227"/>
      <c r="I889" s="1232"/>
      <c r="J889" s="214"/>
      <c r="K889" s="791"/>
      <c r="L889" s="792"/>
      <c r="M889" s="793"/>
      <c r="N889" s="109"/>
      <c r="O889" s="109"/>
      <c r="P889" s="746"/>
      <c r="Q889" s="746"/>
      <c r="R889" s="826"/>
      <c r="S889" s="826"/>
      <c r="T889" s="826"/>
      <c r="U889" s="826"/>
      <c r="V889" s="826"/>
      <c r="W889" s="826"/>
      <c r="X889" s="826"/>
      <c r="Y889" s="826"/>
      <c r="Z889" s="826"/>
      <c r="AA889" s="826"/>
      <c r="AB889" s="826"/>
      <c r="AC889" s="826"/>
      <c r="AD889" s="826"/>
      <c r="AE889" s="826"/>
      <c r="AF889" s="826"/>
      <c r="AG889" s="826"/>
      <c r="AH889" s="826"/>
      <c r="AI889" s="826"/>
      <c r="AJ889" s="826"/>
      <c r="AK889" s="826"/>
      <c r="AL889" s="826"/>
      <c r="AM889" s="826"/>
      <c r="AN889" s="826"/>
      <c r="AO889" s="826"/>
      <c r="AP889" s="826"/>
      <c r="AQ889" s="826"/>
      <c r="AR889" s="826"/>
      <c r="AS889" s="826"/>
      <c r="AT889" s="826"/>
      <c r="AU889" s="826"/>
      <c r="AV889" s="826"/>
      <c r="AW889" s="826"/>
      <c r="AX889" s="826"/>
      <c r="AY889" s="826"/>
      <c r="AZ889" s="826"/>
      <c r="BA889" s="826"/>
      <c r="BB889" s="826"/>
      <c r="BC889" s="826"/>
      <c r="BD889" s="826"/>
    </row>
    <row r="890" spans="1:56" s="73" customFormat="1" ht="36" customHeight="1">
      <c r="A890" s="64" t="s">
        <v>33</v>
      </c>
      <c r="B890" s="65">
        <v>89987</v>
      </c>
      <c r="C890" s="66" t="s">
        <v>1305</v>
      </c>
      <c r="D890" s="110" t="s">
        <v>945</v>
      </c>
      <c r="E890" s="66" t="s">
        <v>54</v>
      </c>
      <c r="F890" s="856">
        <f>'MEMÓRIA DE CÁLCULO'!$C$253</f>
        <v>8</v>
      </c>
      <c r="G890" s="856"/>
      <c r="H890" s="1236">
        <f>ROUND(SUM(H891:H894),2)</f>
        <v>80.459999999999994</v>
      </c>
      <c r="I890" s="1246">
        <f>ROUND(SUM(I891:I894),2)</f>
        <v>7.06</v>
      </c>
      <c r="J890" s="211">
        <f>H890+I890</f>
        <v>87.52</v>
      </c>
      <c r="K890" s="68">
        <f>F890*H890</f>
        <v>643.67999999999995</v>
      </c>
      <c r="L890" s="69">
        <f>F890*I890</f>
        <v>56.48</v>
      </c>
      <c r="M890" s="70">
        <f>K890+L890</f>
        <v>700.16</v>
      </c>
      <c r="N890" s="71">
        <f>M890*$N$5</f>
        <v>176.85399705810428</v>
      </c>
      <c r="O890" s="71">
        <f>M890+N890</f>
        <v>877.01399705810422</v>
      </c>
      <c r="P890" s="746"/>
      <c r="Q890" s="746"/>
      <c r="R890" s="704"/>
      <c r="S890" s="704"/>
      <c r="T890" s="704"/>
      <c r="U890" s="704"/>
      <c r="V890" s="704"/>
      <c r="W890" s="704"/>
      <c r="X890" s="704"/>
      <c r="Y890" s="704"/>
      <c r="Z890" s="704"/>
      <c r="AA890" s="704"/>
      <c r="AB890" s="704"/>
      <c r="AC890" s="704"/>
      <c r="AD890" s="704"/>
      <c r="AE890" s="704"/>
      <c r="AF890" s="704"/>
      <c r="AG890" s="704"/>
      <c r="AH890" s="704"/>
      <c r="AI890" s="704"/>
      <c r="AJ890" s="704"/>
      <c r="AK890" s="704"/>
      <c r="AL890" s="704"/>
      <c r="AM890" s="704"/>
      <c r="AN890" s="704"/>
      <c r="AO890" s="704"/>
      <c r="AP890" s="704"/>
      <c r="AQ890" s="704"/>
      <c r="AR890" s="704"/>
      <c r="AS890" s="704"/>
      <c r="AT890" s="704"/>
      <c r="AU890" s="704"/>
      <c r="AV890" s="704"/>
      <c r="AW890" s="704"/>
      <c r="AX890" s="704"/>
      <c r="AY890" s="704"/>
      <c r="AZ890" s="704"/>
      <c r="BA890" s="704"/>
      <c r="BB890" s="704"/>
      <c r="BC890" s="704"/>
      <c r="BD890" s="704"/>
    </row>
    <row r="891" spans="1:56" s="95" customFormat="1" ht="19.5" customHeight="1">
      <c r="A891" s="112" t="s">
        <v>33</v>
      </c>
      <c r="B891" s="75" t="s">
        <v>39</v>
      </c>
      <c r="C891" s="76">
        <v>88248</v>
      </c>
      <c r="D891" s="86" t="s">
        <v>56</v>
      </c>
      <c r="E891" s="76" t="s">
        <v>43</v>
      </c>
      <c r="F891" s="139">
        <v>0.22120000000000001</v>
      </c>
      <c r="G891" s="1256">
        <v>18.57</v>
      </c>
      <c r="H891" s="1231">
        <f>5.34*F891</f>
        <v>1.181208</v>
      </c>
      <c r="I891" s="1272">
        <f>13.23*F891</f>
        <v>2.9264760000000001</v>
      </c>
      <c r="J891" s="214"/>
      <c r="K891" s="88"/>
      <c r="L891" s="89"/>
      <c r="M891" s="90"/>
      <c r="N891" s="91"/>
      <c r="O891" s="91"/>
      <c r="P891" s="72"/>
      <c r="Q891" s="72"/>
      <c r="R891" s="711"/>
      <c r="S891" s="711"/>
      <c r="T891" s="711"/>
      <c r="U891" s="711"/>
      <c r="V891" s="711"/>
      <c r="W891" s="711"/>
      <c r="X891" s="711"/>
      <c r="Y891" s="711"/>
      <c r="Z891" s="711"/>
      <c r="AA891" s="711"/>
      <c r="AB891" s="711"/>
      <c r="AC891" s="711"/>
      <c r="AD891" s="711"/>
      <c r="AE891" s="711"/>
      <c r="AF891" s="711"/>
      <c r="AG891" s="711"/>
      <c r="AH891" s="711"/>
      <c r="AI891" s="711"/>
      <c r="AJ891" s="711"/>
      <c r="AK891" s="711"/>
      <c r="AL891" s="711"/>
      <c r="AM891" s="711"/>
      <c r="AN891" s="711"/>
      <c r="AO891" s="711"/>
      <c r="AP891" s="711"/>
      <c r="AQ891" s="711"/>
      <c r="AR891" s="711"/>
      <c r="AS891" s="711"/>
      <c r="AT891" s="711"/>
      <c r="AU891" s="711"/>
      <c r="AV891" s="711"/>
      <c r="AW891" s="711"/>
      <c r="AX891" s="711"/>
      <c r="AY891" s="711"/>
      <c r="AZ891" s="711"/>
      <c r="BA891" s="711"/>
      <c r="BB891" s="711"/>
      <c r="BC891" s="711"/>
      <c r="BD891" s="711"/>
    </row>
    <row r="892" spans="1:56" s="95" customFormat="1" ht="19.5" customHeight="1">
      <c r="A892" s="112" t="s">
        <v>33</v>
      </c>
      <c r="B892" s="75" t="s">
        <v>39</v>
      </c>
      <c r="C892" s="76">
        <v>88267</v>
      </c>
      <c r="D892" s="86" t="s">
        <v>57</v>
      </c>
      <c r="E892" s="76" t="s">
        <v>43</v>
      </c>
      <c r="F892" s="139">
        <v>0.22120000000000001</v>
      </c>
      <c r="G892" s="1256">
        <v>24.02</v>
      </c>
      <c r="H892" s="1231">
        <f>5.34*F892</f>
        <v>1.181208</v>
      </c>
      <c r="I892" s="1272">
        <f>18.68*F892</f>
        <v>4.1320160000000001</v>
      </c>
      <c r="J892" s="214"/>
      <c r="K892" s="88"/>
      <c r="L892" s="89"/>
      <c r="M892" s="90"/>
      <c r="N892" s="91"/>
      <c r="O892" s="91"/>
      <c r="P892" s="13"/>
      <c r="Q892" s="13"/>
      <c r="R892" s="711"/>
      <c r="S892" s="711"/>
      <c r="T892" s="711"/>
      <c r="U892" s="711"/>
      <c r="V892" s="711"/>
      <c r="W892" s="711"/>
      <c r="X892" s="711"/>
      <c r="Y892" s="711"/>
      <c r="Z892" s="711"/>
      <c r="AA892" s="711"/>
      <c r="AB892" s="711"/>
      <c r="AC892" s="711"/>
      <c r="AD892" s="711"/>
      <c r="AE892" s="711"/>
      <c r="AF892" s="711"/>
      <c r="AG892" s="711"/>
      <c r="AH892" s="711"/>
      <c r="AI892" s="711"/>
      <c r="AJ892" s="711"/>
      <c r="AK892" s="711"/>
      <c r="AL892" s="711"/>
      <c r="AM892" s="711"/>
      <c r="AN892" s="711"/>
      <c r="AO892" s="711"/>
      <c r="AP892" s="711"/>
      <c r="AQ892" s="711"/>
      <c r="AR892" s="711"/>
      <c r="AS892" s="711"/>
      <c r="AT892" s="711"/>
      <c r="AU892" s="711"/>
      <c r="AV892" s="711"/>
      <c r="AW892" s="711"/>
      <c r="AX892" s="711"/>
      <c r="AY892" s="711"/>
      <c r="AZ892" s="711"/>
      <c r="BA892" s="711"/>
      <c r="BB892" s="711"/>
      <c r="BC892" s="711"/>
      <c r="BD892" s="711"/>
    </row>
    <row r="893" spans="1:56" s="95" customFormat="1" ht="16.5" customHeight="1">
      <c r="A893" s="112" t="s">
        <v>33</v>
      </c>
      <c r="B893" s="75" t="s">
        <v>45</v>
      </c>
      <c r="C893" s="76">
        <v>3148</v>
      </c>
      <c r="D893" s="86" t="s">
        <v>263</v>
      </c>
      <c r="E893" s="76" t="s">
        <v>62</v>
      </c>
      <c r="F893" s="139">
        <v>1.06E-2</v>
      </c>
      <c r="G893" s="1267">
        <v>18.95</v>
      </c>
      <c r="H893" s="1227">
        <f>F893*G893</f>
        <v>0.20086999999999999</v>
      </c>
      <c r="I893" s="1232"/>
      <c r="J893" s="214"/>
      <c r="K893" s="88"/>
      <c r="L893" s="89"/>
      <c r="M893" s="90"/>
      <c r="N893" s="91"/>
      <c r="O893" s="91"/>
      <c r="P893" s="72"/>
      <c r="Q893" s="72"/>
      <c r="R893" s="711"/>
      <c r="S893" s="711"/>
      <c r="T893" s="711"/>
      <c r="U893" s="711"/>
      <c r="V893" s="711"/>
      <c r="W893" s="711"/>
      <c r="X893" s="711"/>
      <c r="Y893" s="711"/>
      <c r="Z893" s="711"/>
      <c r="AA893" s="711"/>
      <c r="AB893" s="711"/>
      <c r="AC893" s="711"/>
      <c r="AD893" s="711"/>
      <c r="AE893" s="711"/>
      <c r="AF893" s="711"/>
      <c r="AG893" s="711"/>
      <c r="AH893" s="711"/>
      <c r="AI893" s="711"/>
      <c r="AJ893" s="711"/>
      <c r="AK893" s="711"/>
      <c r="AL893" s="711"/>
      <c r="AM893" s="711"/>
      <c r="AN893" s="711"/>
      <c r="AO893" s="711"/>
      <c r="AP893" s="711"/>
      <c r="AQ893" s="711"/>
      <c r="AR893" s="711"/>
      <c r="AS893" s="711"/>
      <c r="AT893" s="711"/>
      <c r="AU893" s="711"/>
      <c r="AV893" s="711"/>
      <c r="AW893" s="711"/>
      <c r="AX893" s="711"/>
      <c r="AY893" s="711"/>
      <c r="AZ893" s="711"/>
      <c r="BA893" s="711"/>
      <c r="BB893" s="711"/>
      <c r="BC893" s="711"/>
      <c r="BD893" s="711"/>
    </row>
    <row r="894" spans="1:56" s="73" customFormat="1" ht="18.75" customHeight="1">
      <c r="A894" s="112" t="s">
        <v>33</v>
      </c>
      <c r="B894" s="75" t="s">
        <v>45</v>
      </c>
      <c r="C894" s="76">
        <v>6005</v>
      </c>
      <c r="D894" s="86" t="s">
        <v>264</v>
      </c>
      <c r="E894" s="76" t="s">
        <v>62</v>
      </c>
      <c r="F894" s="139">
        <v>1</v>
      </c>
      <c r="G894" s="1267">
        <v>77.900000000000006</v>
      </c>
      <c r="H894" s="1227">
        <f>F894*G894</f>
        <v>77.900000000000006</v>
      </c>
      <c r="I894" s="1232"/>
      <c r="J894" s="214"/>
      <c r="K894" s="88"/>
      <c r="L894" s="89"/>
      <c r="M894" s="90"/>
      <c r="N894" s="91"/>
      <c r="O894" s="91"/>
      <c r="P894" s="746"/>
      <c r="Q894" s="746"/>
      <c r="R894" s="704"/>
      <c r="S894" s="704"/>
      <c r="T894" s="704"/>
      <c r="U894" s="704"/>
      <c r="V894" s="704"/>
      <c r="W894" s="704"/>
      <c r="X894" s="704"/>
      <c r="Y894" s="704"/>
      <c r="Z894" s="704"/>
      <c r="AA894" s="704"/>
      <c r="AB894" s="704"/>
      <c r="AC894" s="704"/>
      <c r="AD894" s="704"/>
      <c r="AE894" s="704"/>
      <c r="AF894" s="704"/>
      <c r="AG894" s="704"/>
      <c r="AH894" s="704"/>
      <c r="AI894" s="704"/>
      <c r="AJ894" s="704"/>
      <c r="AK894" s="704"/>
      <c r="AL894" s="704"/>
      <c r="AM894" s="704"/>
      <c r="AN894" s="704"/>
      <c r="AO894" s="704"/>
      <c r="AP894" s="704"/>
      <c r="AQ894" s="704"/>
      <c r="AR894" s="704"/>
      <c r="AS894" s="704"/>
      <c r="AT894" s="704"/>
      <c r="AU894" s="704"/>
      <c r="AV894" s="704"/>
      <c r="AW894" s="704"/>
      <c r="AX894" s="704"/>
      <c r="AY894" s="704"/>
      <c r="AZ894" s="704"/>
      <c r="BA894" s="704"/>
      <c r="BB894" s="704"/>
      <c r="BC894" s="704"/>
      <c r="BD894" s="704"/>
    </row>
    <row r="895" spans="1:56" s="155" customFormat="1" ht="16.5" customHeight="1">
      <c r="A895" s="74"/>
      <c r="B895" s="106"/>
      <c r="C895" s="107"/>
      <c r="D895" s="77"/>
      <c r="E895" s="78"/>
      <c r="F895" s="139"/>
      <c r="G895" s="1267"/>
      <c r="H895" s="1227"/>
      <c r="I895" s="1232"/>
      <c r="J895" s="214"/>
      <c r="K895" s="88"/>
      <c r="L895" s="89"/>
      <c r="M895" s="90"/>
      <c r="N895" s="109"/>
      <c r="O895" s="109"/>
      <c r="P895" s="746"/>
      <c r="Q895" s="746"/>
      <c r="R895" s="715"/>
      <c r="S895" s="715"/>
      <c r="T895" s="715"/>
      <c r="U895" s="715"/>
      <c r="V895" s="715"/>
      <c r="W895" s="715"/>
      <c r="X895" s="715"/>
      <c r="Y895" s="715"/>
      <c r="Z895" s="715"/>
      <c r="AA895" s="715"/>
      <c r="AB895" s="715"/>
      <c r="AC895" s="715"/>
      <c r="AD895" s="715"/>
      <c r="AE895" s="715"/>
      <c r="AF895" s="715"/>
      <c r="AG895" s="715"/>
      <c r="AH895" s="715"/>
      <c r="AI895" s="715"/>
      <c r="AJ895" s="715"/>
      <c r="AK895" s="715"/>
      <c r="AL895" s="715"/>
      <c r="AM895" s="715"/>
      <c r="AN895" s="715"/>
      <c r="AO895" s="715"/>
      <c r="AP895" s="715"/>
      <c r="AQ895" s="715"/>
      <c r="AR895" s="715"/>
      <c r="AS895" s="715"/>
      <c r="AT895" s="715"/>
      <c r="AU895" s="715"/>
      <c r="AV895" s="715"/>
      <c r="AW895" s="715"/>
      <c r="AX895" s="715"/>
      <c r="AY895" s="715"/>
      <c r="AZ895" s="715"/>
      <c r="BA895" s="715"/>
      <c r="BB895" s="715"/>
      <c r="BC895" s="715"/>
      <c r="BD895" s="715"/>
    </row>
    <row r="896" spans="1:56" s="73" customFormat="1" ht="42" customHeight="1">
      <c r="A896" s="64" t="s">
        <v>33</v>
      </c>
      <c r="B896" s="65">
        <v>89985</v>
      </c>
      <c r="C896" s="66" t="s">
        <v>1306</v>
      </c>
      <c r="D896" s="110" t="s">
        <v>946</v>
      </c>
      <c r="E896" s="66" t="s">
        <v>54</v>
      </c>
      <c r="F896" s="856">
        <f>'MEMÓRIA DE CÁLCULO'!$C$254</f>
        <v>1</v>
      </c>
      <c r="G896" s="1264"/>
      <c r="H896" s="1236">
        <f>ROUND(SUM(H897:H900),2)</f>
        <v>76.03</v>
      </c>
      <c r="I896" s="1246">
        <f>ROUND(SUM(I897:I900),2)</f>
        <v>7.06</v>
      </c>
      <c r="J896" s="211">
        <f>H896+I896</f>
        <v>83.09</v>
      </c>
      <c r="K896" s="68">
        <f>F896*H896</f>
        <v>76.03</v>
      </c>
      <c r="L896" s="69">
        <f>F896*I896</f>
        <v>7.06</v>
      </c>
      <c r="M896" s="70">
        <f>K896+L896</f>
        <v>83.09</v>
      </c>
      <c r="N896" s="71">
        <f>M896*$N$5</f>
        <v>20.987772245712247</v>
      </c>
      <c r="O896" s="71">
        <f>M896+N896</f>
        <v>104.07777224571225</v>
      </c>
      <c r="P896" s="746"/>
      <c r="Q896" s="746"/>
      <c r="R896" s="704"/>
      <c r="S896" s="704"/>
      <c r="T896" s="704"/>
      <c r="U896" s="704"/>
      <c r="V896" s="704"/>
      <c r="W896" s="704"/>
      <c r="X896" s="704"/>
      <c r="Y896" s="704"/>
      <c r="Z896" s="704"/>
      <c r="AA896" s="704"/>
      <c r="AB896" s="704"/>
      <c r="AC896" s="704"/>
      <c r="AD896" s="704"/>
      <c r="AE896" s="704"/>
      <c r="AF896" s="704"/>
      <c r="AG896" s="704"/>
      <c r="AH896" s="704"/>
      <c r="AI896" s="704"/>
      <c r="AJ896" s="704"/>
      <c r="AK896" s="704"/>
      <c r="AL896" s="704"/>
      <c r="AM896" s="704"/>
      <c r="AN896" s="704"/>
      <c r="AO896" s="704"/>
      <c r="AP896" s="704"/>
      <c r="AQ896" s="704"/>
      <c r="AR896" s="704"/>
      <c r="AS896" s="704"/>
      <c r="AT896" s="704"/>
      <c r="AU896" s="704"/>
      <c r="AV896" s="704"/>
      <c r="AW896" s="704"/>
      <c r="AX896" s="704"/>
      <c r="AY896" s="704"/>
      <c r="AZ896" s="704"/>
      <c r="BA896" s="704"/>
      <c r="BB896" s="704"/>
      <c r="BC896" s="704"/>
      <c r="BD896" s="704"/>
    </row>
    <row r="897" spans="1:950" s="95" customFormat="1" ht="19.5" customHeight="1">
      <c r="A897" s="112" t="s">
        <v>33</v>
      </c>
      <c r="B897" s="75" t="s">
        <v>39</v>
      </c>
      <c r="C897" s="76">
        <v>88248</v>
      </c>
      <c r="D897" s="86" t="s">
        <v>56</v>
      </c>
      <c r="E897" s="76" t="s">
        <v>43</v>
      </c>
      <c r="F897" s="139">
        <v>0.22120000000000001</v>
      </c>
      <c r="G897" s="1256">
        <v>18.57</v>
      </c>
      <c r="H897" s="1231">
        <f>5.34*F897</f>
        <v>1.181208</v>
      </c>
      <c r="I897" s="1272">
        <f>13.23*F897</f>
        <v>2.9264760000000001</v>
      </c>
      <c r="J897" s="214"/>
      <c r="K897" s="88"/>
      <c r="L897" s="89"/>
      <c r="M897" s="90"/>
      <c r="N897" s="91"/>
      <c r="O897" s="91"/>
      <c r="P897" s="746"/>
      <c r="Q897" s="746"/>
      <c r="R897" s="711"/>
      <c r="S897" s="711"/>
      <c r="T897" s="711"/>
      <c r="U897" s="711"/>
      <c r="V897" s="711"/>
      <c r="W897" s="711"/>
      <c r="X897" s="711"/>
      <c r="Y897" s="711"/>
      <c r="Z897" s="711"/>
      <c r="AA897" s="711"/>
      <c r="AB897" s="711"/>
      <c r="AC897" s="711"/>
      <c r="AD897" s="711"/>
      <c r="AE897" s="711"/>
      <c r="AF897" s="711"/>
      <c r="AG897" s="711"/>
      <c r="AH897" s="711"/>
      <c r="AI897" s="711"/>
      <c r="AJ897" s="711"/>
      <c r="AK897" s="711"/>
      <c r="AL897" s="711"/>
      <c r="AM897" s="711"/>
      <c r="AN897" s="711"/>
      <c r="AO897" s="711"/>
      <c r="AP897" s="711"/>
      <c r="AQ897" s="711"/>
      <c r="AR897" s="711"/>
      <c r="AS897" s="711"/>
      <c r="AT897" s="711"/>
      <c r="AU897" s="711"/>
      <c r="AV897" s="711"/>
      <c r="AW897" s="711"/>
      <c r="AX897" s="711"/>
      <c r="AY897" s="711"/>
      <c r="AZ897" s="711"/>
      <c r="BA897" s="711"/>
      <c r="BB897" s="711"/>
      <c r="BC897" s="711"/>
      <c r="BD897" s="711"/>
    </row>
    <row r="898" spans="1:950" s="95" customFormat="1" ht="19.5" customHeight="1">
      <c r="A898" s="112" t="s">
        <v>33</v>
      </c>
      <c r="B898" s="75" t="s">
        <v>39</v>
      </c>
      <c r="C898" s="76">
        <v>88267</v>
      </c>
      <c r="D898" s="86" t="s">
        <v>57</v>
      </c>
      <c r="E898" s="76" t="s">
        <v>43</v>
      </c>
      <c r="F898" s="139">
        <v>0.22120000000000001</v>
      </c>
      <c r="G898" s="1256">
        <v>24.02</v>
      </c>
      <c r="H898" s="1231">
        <f>5.34*F898</f>
        <v>1.181208</v>
      </c>
      <c r="I898" s="1272">
        <f>18.68*F898</f>
        <v>4.1320160000000001</v>
      </c>
      <c r="J898" s="214"/>
      <c r="K898" s="88"/>
      <c r="L898" s="89"/>
      <c r="M898" s="90"/>
      <c r="N898" s="91"/>
      <c r="O898" s="91"/>
      <c r="P898" s="746"/>
      <c r="Q898" s="746"/>
      <c r="R898" s="711"/>
      <c r="S898" s="711"/>
      <c r="T898" s="711"/>
      <c r="U898" s="711"/>
      <c r="V898" s="711"/>
      <c r="W898" s="711"/>
      <c r="X898" s="711"/>
      <c r="Y898" s="711"/>
      <c r="Z898" s="711"/>
      <c r="AA898" s="711"/>
      <c r="AB898" s="711"/>
      <c r="AC898" s="711"/>
      <c r="AD898" s="711"/>
      <c r="AE898" s="711"/>
      <c r="AF898" s="711"/>
      <c r="AG898" s="711"/>
      <c r="AH898" s="711"/>
      <c r="AI898" s="711"/>
      <c r="AJ898" s="711"/>
      <c r="AK898" s="711"/>
      <c r="AL898" s="711"/>
      <c r="AM898" s="711"/>
      <c r="AN898" s="711"/>
      <c r="AO898" s="711"/>
      <c r="AP898" s="711"/>
      <c r="AQ898" s="711"/>
      <c r="AR898" s="711"/>
      <c r="AS898" s="711"/>
      <c r="AT898" s="711"/>
      <c r="AU898" s="711"/>
      <c r="AV898" s="711"/>
      <c r="AW898" s="711"/>
      <c r="AX898" s="711"/>
      <c r="AY898" s="711"/>
      <c r="AZ898" s="711"/>
      <c r="BA898" s="711"/>
      <c r="BB898" s="711"/>
      <c r="BC898" s="711"/>
      <c r="BD898" s="711"/>
    </row>
    <row r="899" spans="1:950" s="95" customFormat="1" ht="16.5" customHeight="1">
      <c r="A899" s="112" t="s">
        <v>33</v>
      </c>
      <c r="B899" s="75" t="s">
        <v>45</v>
      </c>
      <c r="C899" s="76">
        <v>3148</v>
      </c>
      <c r="D899" s="86" t="s">
        <v>263</v>
      </c>
      <c r="E899" s="76" t="s">
        <v>62</v>
      </c>
      <c r="F899" s="139">
        <v>1.06E-2</v>
      </c>
      <c r="G899" s="1267">
        <v>18.95</v>
      </c>
      <c r="H899" s="1227">
        <f>F899*G899</f>
        <v>0.20086999999999999</v>
      </c>
      <c r="I899" s="1232"/>
      <c r="J899" s="214"/>
      <c r="K899" s="88"/>
      <c r="L899" s="89"/>
      <c r="M899" s="90"/>
      <c r="N899" s="91"/>
      <c r="O899" s="91"/>
      <c r="P899" s="72"/>
      <c r="Q899" s="72"/>
      <c r="R899" s="711"/>
      <c r="S899" s="711"/>
      <c r="T899" s="711"/>
      <c r="U899" s="711"/>
      <c r="V899" s="711"/>
      <c r="W899" s="711"/>
      <c r="X899" s="711"/>
      <c r="Y899" s="711"/>
      <c r="Z899" s="711"/>
      <c r="AA899" s="711"/>
      <c r="AB899" s="711"/>
      <c r="AC899" s="711"/>
      <c r="AD899" s="711"/>
      <c r="AE899" s="711"/>
      <c r="AF899" s="711"/>
      <c r="AG899" s="711"/>
      <c r="AH899" s="711"/>
      <c r="AI899" s="711"/>
      <c r="AJ899" s="711"/>
      <c r="AK899" s="711"/>
      <c r="AL899" s="711"/>
      <c r="AM899" s="711"/>
      <c r="AN899" s="711"/>
      <c r="AO899" s="711"/>
      <c r="AP899" s="711"/>
      <c r="AQ899" s="711"/>
      <c r="AR899" s="711"/>
      <c r="AS899" s="711"/>
      <c r="AT899" s="711"/>
      <c r="AU899" s="711"/>
      <c r="AV899" s="711"/>
      <c r="AW899" s="711"/>
      <c r="AX899" s="711"/>
      <c r="AY899" s="711"/>
      <c r="AZ899" s="711"/>
      <c r="BA899" s="711"/>
      <c r="BB899" s="711"/>
      <c r="BC899" s="711"/>
      <c r="BD899" s="711"/>
    </row>
    <row r="900" spans="1:950" s="73" customFormat="1" ht="18.75" customHeight="1">
      <c r="A900" s="112" t="s">
        <v>33</v>
      </c>
      <c r="B900" s="75" t="s">
        <v>45</v>
      </c>
      <c r="C900" s="76">
        <v>6024</v>
      </c>
      <c r="D900" s="86" t="s">
        <v>265</v>
      </c>
      <c r="E900" s="76" t="s">
        <v>62</v>
      </c>
      <c r="F900" s="139">
        <v>1</v>
      </c>
      <c r="G900" s="1267">
        <v>73.47</v>
      </c>
      <c r="H900" s="1227">
        <f>F900*G900</f>
        <v>73.47</v>
      </c>
      <c r="I900" s="1232"/>
      <c r="J900" s="214"/>
      <c r="K900" s="88"/>
      <c r="L900" s="89"/>
      <c r="M900" s="90"/>
      <c r="N900" s="91"/>
      <c r="O900" s="91"/>
      <c r="P900" s="13"/>
      <c r="Q900" s="13"/>
      <c r="R900" s="704"/>
      <c r="S900" s="704"/>
      <c r="T900" s="704"/>
      <c r="U900" s="704"/>
      <c r="V900" s="704"/>
      <c r="W900" s="704"/>
      <c r="X900" s="704"/>
      <c r="Y900" s="704"/>
      <c r="Z900" s="704"/>
      <c r="AA900" s="704"/>
      <c r="AB900" s="704"/>
      <c r="AC900" s="704"/>
      <c r="AD900" s="704"/>
      <c r="AE900" s="704"/>
      <c r="AF900" s="704"/>
      <c r="AG900" s="704"/>
      <c r="AH900" s="704"/>
      <c r="AI900" s="704"/>
      <c r="AJ900" s="704"/>
      <c r="AK900" s="704"/>
      <c r="AL900" s="704"/>
      <c r="AM900" s="704"/>
      <c r="AN900" s="704"/>
      <c r="AO900" s="704"/>
      <c r="AP900" s="704"/>
      <c r="AQ900" s="704"/>
      <c r="AR900" s="704"/>
      <c r="AS900" s="704"/>
      <c r="AT900" s="704"/>
      <c r="AU900" s="704"/>
      <c r="AV900" s="704"/>
      <c r="AW900" s="704"/>
      <c r="AX900" s="704"/>
      <c r="AY900" s="704"/>
      <c r="AZ900" s="704"/>
      <c r="BA900" s="704"/>
      <c r="BB900" s="704"/>
      <c r="BC900" s="704"/>
      <c r="BD900" s="704"/>
    </row>
    <row r="901" spans="1:950" s="155" customFormat="1" ht="16.5" customHeight="1">
      <c r="A901" s="74"/>
      <c r="B901" s="106"/>
      <c r="C901" s="107"/>
      <c r="D901" s="77"/>
      <c r="E901" s="78"/>
      <c r="F901" s="139"/>
      <c r="G901" s="1267"/>
      <c r="H901" s="1227"/>
      <c r="I901" s="1232"/>
      <c r="J901" s="214"/>
      <c r="K901" s="88"/>
      <c r="L901" s="89"/>
      <c r="M901" s="90"/>
      <c r="N901" s="109"/>
      <c r="O901" s="109"/>
      <c r="P901" s="13"/>
      <c r="Q901" s="13"/>
      <c r="R901" s="715"/>
      <c r="S901" s="715"/>
      <c r="T901" s="715"/>
      <c r="U901" s="715"/>
      <c r="V901" s="715"/>
      <c r="W901" s="715"/>
      <c r="X901" s="715"/>
      <c r="Y901" s="715"/>
      <c r="Z901" s="715"/>
      <c r="AA901" s="715"/>
      <c r="AB901" s="715"/>
      <c r="AC901" s="715"/>
      <c r="AD901" s="715"/>
      <c r="AE901" s="715"/>
      <c r="AF901" s="715"/>
      <c r="AG901" s="715"/>
      <c r="AH901" s="715"/>
      <c r="AI901" s="715"/>
      <c r="AJ901" s="715"/>
      <c r="AK901" s="715"/>
      <c r="AL901" s="715"/>
      <c r="AM901" s="715"/>
      <c r="AN901" s="715"/>
      <c r="AO901" s="715"/>
      <c r="AP901" s="715"/>
      <c r="AQ901" s="715"/>
      <c r="AR901" s="715"/>
      <c r="AS901" s="715"/>
      <c r="AT901" s="715"/>
      <c r="AU901" s="715"/>
      <c r="AV901" s="715"/>
      <c r="AW901" s="715"/>
      <c r="AX901" s="715"/>
      <c r="AY901" s="715"/>
      <c r="AZ901" s="715"/>
      <c r="BA901" s="715"/>
      <c r="BB901" s="715"/>
      <c r="BC901" s="715"/>
      <c r="BD901" s="715"/>
    </row>
    <row r="902" spans="1:950" s="785" customFormat="1" ht="42" customHeight="1">
      <c r="A902" s="779" t="s">
        <v>33</v>
      </c>
      <c r="B902" s="65">
        <v>94492</v>
      </c>
      <c r="C902" s="780" t="s">
        <v>1307</v>
      </c>
      <c r="D902" s="796" t="s">
        <v>947</v>
      </c>
      <c r="E902" s="780" t="s">
        <v>54</v>
      </c>
      <c r="F902" s="856">
        <f>'MEMÓRIA DE CÁLCULO'!$C$255+'MEMÓRIA DE CÁLCULO'!$C$257</f>
        <v>5</v>
      </c>
      <c r="G902" s="1264"/>
      <c r="H902" s="1236">
        <f>ROUND(SUM(H903:H908),2)</f>
        <v>63.47</v>
      </c>
      <c r="I902" s="1246">
        <f>ROUND(SUM(I903:I908),2)</f>
        <v>3.61</v>
      </c>
      <c r="J902" s="211">
        <f>H902+I902</f>
        <v>67.08</v>
      </c>
      <c r="K902" s="781">
        <f>F902*H902</f>
        <v>317.35000000000002</v>
      </c>
      <c r="L902" s="782">
        <f>F902*I902</f>
        <v>18.05</v>
      </c>
      <c r="M902" s="783">
        <f>K902+L902</f>
        <v>335.40000000000003</v>
      </c>
      <c r="N902" s="71">
        <f>M902*$N$5</f>
        <v>84.718965112671654</v>
      </c>
      <c r="O902" s="71">
        <f>M902+N902</f>
        <v>420.11896511267167</v>
      </c>
      <c r="P902" s="746"/>
      <c r="Q902" s="746"/>
      <c r="R902" s="823"/>
      <c r="S902" s="823"/>
      <c r="T902" s="823"/>
      <c r="U902" s="823"/>
      <c r="V902" s="823"/>
      <c r="W902" s="823"/>
      <c r="X902" s="823"/>
      <c r="Y902" s="823"/>
      <c r="Z902" s="823"/>
      <c r="AA902" s="823"/>
      <c r="AB902" s="823"/>
      <c r="AC902" s="823"/>
      <c r="AD902" s="823"/>
      <c r="AE902" s="823"/>
      <c r="AF902" s="823"/>
      <c r="AG902" s="823"/>
      <c r="AH902" s="823"/>
      <c r="AI902" s="823"/>
      <c r="AJ902" s="823"/>
      <c r="AK902" s="823"/>
      <c r="AL902" s="823"/>
      <c r="AM902" s="823"/>
      <c r="AN902" s="823"/>
      <c r="AO902" s="823"/>
      <c r="AP902" s="823"/>
      <c r="AQ902" s="823"/>
      <c r="AR902" s="823"/>
      <c r="AS902" s="823"/>
      <c r="AT902" s="823"/>
      <c r="AU902" s="823"/>
      <c r="AV902" s="823"/>
      <c r="AW902" s="823"/>
      <c r="AX902" s="823"/>
      <c r="AY902" s="823"/>
      <c r="AZ902" s="823"/>
      <c r="BA902" s="823"/>
      <c r="BB902" s="823"/>
      <c r="BC902" s="823"/>
      <c r="BD902" s="823"/>
    </row>
    <row r="903" spans="1:950" s="795" customFormat="1" ht="27.75" customHeight="1">
      <c r="A903" s="797" t="s">
        <v>33</v>
      </c>
      <c r="B903" s="786" t="s">
        <v>39</v>
      </c>
      <c r="C903" s="787">
        <v>88248</v>
      </c>
      <c r="D903" s="86" t="s">
        <v>56</v>
      </c>
      <c r="E903" s="787" t="s">
        <v>43</v>
      </c>
      <c r="F903" s="139">
        <v>0.113</v>
      </c>
      <c r="G903" s="1256">
        <v>18.57</v>
      </c>
      <c r="H903" s="1231">
        <f>5.34*F903</f>
        <v>0.60341999999999996</v>
      </c>
      <c r="I903" s="1272">
        <f>13.23*F903</f>
        <v>1.49499</v>
      </c>
      <c r="J903" s="214"/>
      <c r="K903" s="791"/>
      <c r="L903" s="792"/>
      <c r="M903" s="793"/>
      <c r="N903" s="794"/>
      <c r="O903" s="794"/>
      <c r="P903" s="746"/>
      <c r="Q903" s="746"/>
      <c r="R903" s="824"/>
      <c r="S903" s="824"/>
      <c r="T903" s="824"/>
      <c r="U903" s="824"/>
      <c r="V903" s="824"/>
      <c r="W903" s="824"/>
      <c r="X903" s="824"/>
      <c r="Y903" s="824"/>
      <c r="Z903" s="824"/>
      <c r="AA903" s="824"/>
      <c r="AB903" s="824"/>
      <c r="AC903" s="824"/>
      <c r="AD903" s="824"/>
      <c r="AE903" s="824"/>
      <c r="AF903" s="824"/>
      <c r="AG903" s="824"/>
      <c r="AH903" s="824"/>
      <c r="AI903" s="824"/>
      <c r="AJ903" s="824"/>
      <c r="AK903" s="824"/>
      <c r="AL903" s="824"/>
      <c r="AM903" s="824"/>
      <c r="AN903" s="824"/>
      <c r="AO903" s="824"/>
      <c r="AP903" s="824"/>
      <c r="AQ903" s="824"/>
      <c r="AR903" s="824"/>
      <c r="AS903" s="824"/>
      <c r="AT903" s="824"/>
      <c r="AU903" s="824"/>
      <c r="AV903" s="824"/>
      <c r="AW903" s="824"/>
      <c r="AX903" s="824"/>
      <c r="AY903" s="824"/>
      <c r="AZ903" s="824"/>
      <c r="BA903" s="824"/>
      <c r="BB903" s="824"/>
      <c r="BC903" s="824"/>
      <c r="BD903" s="824"/>
    </row>
    <row r="904" spans="1:950" s="795" customFormat="1" ht="33" customHeight="1">
      <c r="A904" s="797" t="s">
        <v>33</v>
      </c>
      <c r="B904" s="786" t="s">
        <v>39</v>
      </c>
      <c r="C904" s="787">
        <v>88267</v>
      </c>
      <c r="D904" s="86" t="s">
        <v>57</v>
      </c>
      <c r="E904" s="787" t="s">
        <v>43</v>
      </c>
      <c r="F904" s="139">
        <v>0.113</v>
      </c>
      <c r="G904" s="1256">
        <v>24.02</v>
      </c>
      <c r="H904" s="1231">
        <f>5.34*F904</f>
        <v>0.60341999999999996</v>
      </c>
      <c r="I904" s="1272">
        <f>18.68*F904</f>
        <v>2.11084</v>
      </c>
      <c r="J904" s="214"/>
      <c r="K904" s="791"/>
      <c r="L904" s="792"/>
      <c r="M904" s="793"/>
      <c r="N904" s="794"/>
      <c r="O904" s="794"/>
      <c r="P904" s="746"/>
      <c r="Q904" s="746"/>
      <c r="R904" s="824"/>
      <c r="S904" s="824"/>
      <c r="T904" s="824"/>
      <c r="U904" s="824"/>
      <c r="V904" s="824"/>
      <c r="W904" s="824"/>
      <c r="X904" s="824"/>
      <c r="Y904" s="824"/>
      <c r="Z904" s="824"/>
      <c r="AA904" s="824"/>
      <c r="AB904" s="824"/>
      <c r="AC904" s="824"/>
      <c r="AD904" s="824"/>
      <c r="AE904" s="824"/>
      <c r="AF904" s="824"/>
      <c r="AG904" s="824"/>
      <c r="AH904" s="824"/>
      <c r="AI904" s="824"/>
      <c r="AJ904" s="824"/>
      <c r="AK904" s="824"/>
      <c r="AL904" s="824"/>
      <c r="AM904" s="824"/>
      <c r="AN904" s="824"/>
      <c r="AO904" s="824"/>
      <c r="AP904" s="824"/>
      <c r="AQ904" s="824"/>
      <c r="AR904" s="824"/>
      <c r="AS904" s="824"/>
      <c r="AT904" s="824"/>
      <c r="AU904" s="824"/>
      <c r="AV904" s="824"/>
      <c r="AW904" s="824"/>
      <c r="AX904" s="824"/>
      <c r="AY904" s="824"/>
      <c r="AZ904" s="824"/>
      <c r="BA904" s="824"/>
      <c r="BB904" s="824"/>
      <c r="BC904" s="824"/>
      <c r="BD904" s="824"/>
    </row>
    <row r="905" spans="1:950" s="785" customFormat="1" ht="28.5" customHeight="1">
      <c r="A905" s="797" t="s">
        <v>33</v>
      </c>
      <c r="B905" s="786" t="s">
        <v>45</v>
      </c>
      <c r="C905" s="787">
        <v>11677</v>
      </c>
      <c r="D905" s="86" t="s">
        <v>942</v>
      </c>
      <c r="E905" s="787" t="s">
        <v>62</v>
      </c>
      <c r="F905" s="139">
        <v>1</v>
      </c>
      <c r="G905" s="1267">
        <v>59.15</v>
      </c>
      <c r="H905" s="1227">
        <f>F905*G905</f>
        <v>59.15</v>
      </c>
      <c r="I905" s="1232"/>
      <c r="J905" s="214"/>
      <c r="K905" s="791"/>
      <c r="L905" s="792"/>
      <c r="M905" s="793"/>
      <c r="N905" s="794"/>
      <c r="O905" s="794"/>
      <c r="P905" s="777"/>
      <c r="Q905" s="777"/>
      <c r="R905" s="823"/>
      <c r="S905" s="823"/>
      <c r="T905" s="823"/>
      <c r="U905" s="823"/>
      <c r="V905" s="823"/>
      <c r="W905" s="823"/>
      <c r="X905" s="823"/>
      <c r="Y905" s="823"/>
      <c r="Z905" s="823"/>
      <c r="AA905" s="823"/>
      <c r="AB905" s="823"/>
      <c r="AC905" s="823"/>
      <c r="AD905" s="823"/>
      <c r="AE905" s="823"/>
      <c r="AF905" s="823"/>
      <c r="AG905" s="823"/>
      <c r="AH905" s="823"/>
      <c r="AI905" s="823"/>
      <c r="AJ905" s="823"/>
      <c r="AK905" s="823"/>
      <c r="AL905" s="823"/>
      <c r="AM905" s="823"/>
      <c r="AN905" s="823"/>
      <c r="AO905" s="823"/>
      <c r="AP905" s="823"/>
      <c r="AQ905" s="823"/>
      <c r="AR905" s="823"/>
      <c r="AS905" s="823"/>
      <c r="AT905" s="823"/>
      <c r="AU905" s="823"/>
      <c r="AV905" s="823"/>
      <c r="AW905" s="823"/>
      <c r="AX905" s="823"/>
      <c r="AY905" s="823"/>
      <c r="AZ905" s="823"/>
      <c r="BA905" s="823"/>
      <c r="BB905" s="823"/>
      <c r="BC905" s="823"/>
      <c r="BD905" s="823"/>
    </row>
    <row r="906" spans="1:950" s="795" customFormat="1" ht="24.75" customHeight="1">
      <c r="A906" s="797" t="s">
        <v>33</v>
      </c>
      <c r="B906" s="786" t="s">
        <v>45</v>
      </c>
      <c r="C906" s="787">
        <v>20080</v>
      </c>
      <c r="D906" s="86" t="s">
        <v>59</v>
      </c>
      <c r="E906" s="787" t="s">
        <v>62</v>
      </c>
      <c r="F906" s="139">
        <v>7.1400000000000005E-2</v>
      </c>
      <c r="G906" s="1267">
        <v>23.1</v>
      </c>
      <c r="H906" s="1227">
        <f>F906*G906</f>
        <v>1.6493400000000003</v>
      </c>
      <c r="I906" s="1232"/>
      <c r="J906" s="214"/>
      <c r="K906" s="791"/>
      <c r="L906" s="792"/>
      <c r="M906" s="793"/>
      <c r="N906" s="794"/>
      <c r="O906" s="794"/>
      <c r="P906" s="784"/>
      <c r="Q906" s="784"/>
      <c r="R906" s="824"/>
      <c r="S906" s="824"/>
      <c r="T906" s="824"/>
      <c r="U906" s="824"/>
      <c r="V906" s="824"/>
      <c r="W906" s="824"/>
      <c r="X906" s="824"/>
      <c r="Y906" s="824"/>
      <c r="Z906" s="824"/>
      <c r="AA906" s="824"/>
      <c r="AB906" s="824"/>
      <c r="AC906" s="824"/>
      <c r="AD906" s="824"/>
      <c r="AE906" s="824"/>
      <c r="AF906" s="824"/>
      <c r="AG906" s="824"/>
      <c r="AH906" s="824"/>
      <c r="AI906" s="824"/>
      <c r="AJ906" s="824"/>
      <c r="AK906" s="824"/>
      <c r="AL906" s="824"/>
      <c r="AM906" s="824"/>
      <c r="AN906" s="824"/>
      <c r="AO906" s="824"/>
      <c r="AP906" s="824"/>
      <c r="AQ906" s="824"/>
      <c r="AR906" s="824"/>
      <c r="AS906" s="824"/>
      <c r="AT906" s="824"/>
      <c r="AU906" s="824"/>
      <c r="AV906" s="824"/>
      <c r="AW906" s="824"/>
      <c r="AX906" s="824"/>
      <c r="AY906" s="824"/>
      <c r="AZ906" s="824"/>
      <c r="BA906" s="824"/>
      <c r="BB906" s="824"/>
      <c r="BC906" s="824"/>
      <c r="BD906" s="824"/>
    </row>
    <row r="907" spans="1:950" s="795" customFormat="1" ht="21.75" customHeight="1">
      <c r="A907" s="797" t="s">
        <v>33</v>
      </c>
      <c r="B907" s="786" t="s">
        <v>45</v>
      </c>
      <c r="C907" s="787">
        <v>20083</v>
      </c>
      <c r="D907" s="86" t="s">
        <v>60</v>
      </c>
      <c r="E907" s="787" t="s">
        <v>62</v>
      </c>
      <c r="F907" s="139">
        <v>1.7999999999999999E-2</v>
      </c>
      <c r="G907" s="1267">
        <v>80.2</v>
      </c>
      <c r="H907" s="1227">
        <f>F907*G907</f>
        <v>1.4436</v>
      </c>
      <c r="I907" s="1232"/>
      <c r="J907" s="214"/>
      <c r="K907" s="791"/>
      <c r="L907" s="792"/>
      <c r="M907" s="793"/>
      <c r="N907" s="794"/>
      <c r="O907" s="794"/>
      <c r="P907" s="746"/>
      <c r="Q907" s="746"/>
      <c r="R907" s="824"/>
      <c r="S907" s="824"/>
      <c r="T907" s="824"/>
      <c r="U907" s="824"/>
      <c r="V907" s="824"/>
      <c r="W907" s="824"/>
      <c r="X907" s="824"/>
      <c r="Y907" s="824"/>
      <c r="Z907" s="824"/>
      <c r="AA907" s="824"/>
      <c r="AB907" s="824"/>
      <c r="AC907" s="824"/>
      <c r="AD907" s="824"/>
      <c r="AE907" s="824"/>
      <c r="AF907" s="824"/>
      <c r="AG907" s="824"/>
      <c r="AH907" s="824"/>
      <c r="AI907" s="824"/>
      <c r="AJ907" s="824"/>
      <c r="AK907" s="824"/>
      <c r="AL907" s="824"/>
      <c r="AM907" s="824"/>
      <c r="AN907" s="824"/>
      <c r="AO907" s="824"/>
      <c r="AP907" s="824"/>
      <c r="AQ907" s="824"/>
      <c r="AR907" s="824"/>
      <c r="AS907" s="824"/>
      <c r="AT907" s="824"/>
      <c r="AU907" s="824"/>
      <c r="AV907" s="824"/>
      <c r="AW907" s="824"/>
      <c r="AX907" s="824"/>
      <c r="AY907" s="824"/>
      <c r="AZ907" s="824"/>
      <c r="BA907" s="824"/>
      <c r="BB907" s="824"/>
      <c r="BC907" s="824"/>
      <c r="BD907" s="824"/>
    </row>
    <row r="908" spans="1:950" s="795" customFormat="1" ht="21.75" customHeight="1">
      <c r="A908" s="797" t="s">
        <v>33</v>
      </c>
      <c r="B908" s="786" t="s">
        <v>45</v>
      </c>
      <c r="C908" s="787">
        <v>38383</v>
      </c>
      <c r="D908" s="86" t="s">
        <v>61</v>
      </c>
      <c r="E908" s="787" t="s">
        <v>62</v>
      </c>
      <c r="F908" s="139">
        <v>1.14E-2</v>
      </c>
      <c r="G908" s="1267">
        <v>1.88</v>
      </c>
      <c r="H908" s="1227">
        <f>F908*G908</f>
        <v>2.1432E-2</v>
      </c>
      <c r="I908" s="1232"/>
      <c r="J908" s="214"/>
      <c r="K908" s="791"/>
      <c r="L908" s="792"/>
      <c r="M908" s="793"/>
      <c r="N908" s="794"/>
      <c r="O908" s="794"/>
      <c r="P908" s="746"/>
      <c r="Q908" s="746"/>
      <c r="R908" s="824"/>
      <c r="S908" s="824"/>
      <c r="T908" s="824"/>
      <c r="U908" s="824"/>
      <c r="V908" s="824"/>
      <c r="W908" s="824"/>
      <c r="X908" s="824"/>
      <c r="Y908" s="824"/>
      <c r="Z908" s="824"/>
      <c r="AA908" s="824"/>
      <c r="AB908" s="824"/>
      <c r="AC908" s="824"/>
      <c r="AD908" s="824"/>
      <c r="AE908" s="824"/>
      <c r="AF908" s="824"/>
      <c r="AG908" s="824"/>
      <c r="AH908" s="824"/>
      <c r="AI908" s="824"/>
      <c r="AJ908" s="824"/>
      <c r="AK908" s="824"/>
      <c r="AL908" s="824"/>
      <c r="AM908" s="824"/>
      <c r="AN908" s="824"/>
      <c r="AO908" s="824"/>
      <c r="AP908" s="824"/>
      <c r="AQ908" s="824"/>
      <c r="AR908" s="824"/>
      <c r="AS908" s="824"/>
      <c r="AT908" s="824"/>
      <c r="AU908" s="824"/>
      <c r="AV908" s="824"/>
      <c r="AW908" s="824"/>
      <c r="AX908" s="824"/>
      <c r="AY908" s="824"/>
      <c r="AZ908" s="824"/>
      <c r="BA908" s="824"/>
      <c r="BB908" s="824"/>
      <c r="BC908" s="824"/>
      <c r="BD908" s="824"/>
    </row>
    <row r="909" spans="1:950" s="814" customFormat="1" ht="16.5" customHeight="1">
      <c r="A909" s="74"/>
      <c r="B909" s="106"/>
      <c r="C909" s="107"/>
      <c r="D909" s="788"/>
      <c r="E909" s="78"/>
      <c r="F909" s="139"/>
      <c r="G909" s="1267"/>
      <c r="H909" s="1227"/>
      <c r="I909" s="1232"/>
      <c r="J909" s="214"/>
      <c r="K909" s="791"/>
      <c r="L909" s="792"/>
      <c r="M909" s="793"/>
      <c r="N909" s="109"/>
      <c r="O909" s="109"/>
      <c r="P909" s="777"/>
      <c r="Q909" s="777"/>
      <c r="R909" s="826"/>
      <c r="S909" s="826"/>
      <c r="T909" s="826"/>
      <c r="U909" s="826"/>
      <c r="V909" s="826"/>
      <c r="W909" s="826"/>
      <c r="X909" s="826"/>
      <c r="Y909" s="826"/>
      <c r="Z909" s="826"/>
      <c r="AA909" s="826"/>
      <c r="AB909" s="826"/>
      <c r="AC909" s="826"/>
      <c r="AD909" s="826"/>
      <c r="AE909" s="826"/>
      <c r="AF909" s="826"/>
      <c r="AG909" s="826"/>
      <c r="AH909" s="826"/>
      <c r="AI909" s="826"/>
      <c r="AJ909" s="826"/>
      <c r="AK909" s="826"/>
      <c r="AL909" s="826"/>
      <c r="AM909" s="826"/>
      <c r="AN909" s="826"/>
      <c r="AO909" s="826"/>
      <c r="AP909" s="826"/>
      <c r="AQ909" s="826"/>
      <c r="AR909" s="826"/>
      <c r="AS909" s="826"/>
      <c r="AT909" s="826"/>
      <c r="AU909" s="826"/>
      <c r="AV909" s="826"/>
      <c r="AW909" s="826"/>
      <c r="AX909" s="826"/>
      <c r="AY909" s="826"/>
      <c r="AZ909" s="826"/>
      <c r="BA909" s="826"/>
      <c r="BB909" s="826"/>
      <c r="BC909" s="826"/>
      <c r="BD909" s="826"/>
    </row>
    <row r="910" spans="1:950" ht="18" customHeight="1">
      <c r="A910" s="147"/>
      <c r="B910" s="148"/>
      <c r="C910" s="149" t="s">
        <v>1308</v>
      </c>
      <c r="D910" s="150" t="s">
        <v>267</v>
      </c>
      <c r="E910" s="149"/>
      <c r="F910" s="874"/>
      <c r="G910" s="1274"/>
      <c r="H910" s="1242"/>
      <c r="I910" s="1275"/>
      <c r="J910" s="875"/>
      <c r="K910" s="153"/>
      <c r="L910" s="151"/>
      <c r="M910" s="152"/>
      <c r="N910" s="154"/>
      <c r="O910" s="154"/>
      <c r="R910" s="702"/>
      <c r="S910" s="702"/>
      <c r="T910" s="702"/>
      <c r="U910" s="702"/>
      <c r="V910" s="702"/>
      <c r="W910" s="702"/>
      <c r="X910" s="702"/>
      <c r="Y910" s="702"/>
      <c r="Z910" s="702"/>
      <c r="AA910" s="702"/>
      <c r="AB910" s="702"/>
      <c r="AC910" s="702"/>
      <c r="AD910" s="702"/>
      <c r="AE910" s="702"/>
      <c r="AF910" s="702"/>
      <c r="AG910" s="702"/>
      <c r="AH910" s="702"/>
      <c r="AI910" s="702"/>
      <c r="AJ910" s="702"/>
      <c r="AK910" s="702"/>
      <c r="AL910" s="702"/>
      <c r="AM910" s="702"/>
      <c r="AN910" s="702"/>
      <c r="AO910" s="702"/>
      <c r="AP910" s="702"/>
      <c r="AQ910" s="702"/>
      <c r="AR910" s="702"/>
      <c r="AS910" s="702"/>
      <c r="AT910" s="702"/>
      <c r="AU910" s="702"/>
      <c r="AV910" s="702"/>
      <c r="AW910" s="702"/>
      <c r="AX910" s="702"/>
      <c r="AY910" s="702"/>
      <c r="AZ910" s="702"/>
      <c r="BA910" s="702"/>
      <c r="BB910" s="702"/>
      <c r="BC910" s="702"/>
      <c r="BD910" s="702"/>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c r="DY910"/>
      <c r="DZ910"/>
      <c r="EA910"/>
      <c r="EB910"/>
      <c r="EC910"/>
      <c r="ED910"/>
      <c r="EE910"/>
      <c r="EF910"/>
      <c r="EG910"/>
      <c r="EH910"/>
      <c r="EI910"/>
      <c r="EJ910"/>
      <c r="EK910"/>
      <c r="EL910"/>
      <c r="EM910"/>
      <c r="EN910"/>
      <c r="EO910"/>
      <c r="EP910"/>
      <c r="EQ910"/>
      <c r="ER910"/>
      <c r="ES910"/>
      <c r="ET910"/>
      <c r="EU910"/>
      <c r="EV910"/>
      <c r="EW910"/>
      <c r="EX910"/>
      <c r="EY910"/>
      <c r="EZ910"/>
      <c r="FA910"/>
      <c r="FB910"/>
      <c r="FC910"/>
      <c r="FD910"/>
      <c r="FE910"/>
      <c r="FF910"/>
      <c r="FG910"/>
      <c r="FH910"/>
      <c r="FI910"/>
      <c r="FJ910"/>
      <c r="FK910"/>
      <c r="FL910"/>
      <c r="FM910"/>
      <c r="FN910"/>
      <c r="FO910"/>
      <c r="FP910"/>
      <c r="FQ910"/>
      <c r="FR910"/>
      <c r="FS910"/>
      <c r="FT910"/>
      <c r="FU910"/>
      <c r="FV910"/>
      <c r="FW910"/>
      <c r="FX910"/>
      <c r="FY910"/>
      <c r="FZ910"/>
      <c r="GA910"/>
      <c r="GB910"/>
      <c r="GC910"/>
      <c r="GD910"/>
      <c r="GE910"/>
      <c r="GF910"/>
      <c r="GG910"/>
      <c r="GH910"/>
      <c r="GI910"/>
      <c r="GJ910"/>
      <c r="GK910"/>
      <c r="GL910"/>
      <c r="GM910"/>
      <c r="GN910"/>
      <c r="GO910"/>
      <c r="GP910"/>
      <c r="GQ910"/>
      <c r="GR910"/>
      <c r="GS910"/>
      <c r="GT910"/>
      <c r="GU910"/>
      <c r="GV910"/>
      <c r="GW910"/>
      <c r="GX910"/>
      <c r="GY910"/>
      <c r="GZ910"/>
      <c r="HA910"/>
      <c r="HB910"/>
      <c r="HC910"/>
      <c r="HD910"/>
      <c r="HE910"/>
      <c r="HF910"/>
      <c r="HG910"/>
      <c r="HH910"/>
      <c r="HI910"/>
      <c r="HJ910"/>
      <c r="HK910"/>
      <c r="HL910"/>
      <c r="HM910"/>
      <c r="HN910"/>
      <c r="HO910"/>
      <c r="HP910"/>
      <c r="HQ910"/>
      <c r="HR910"/>
      <c r="HS910"/>
      <c r="HT910"/>
      <c r="HU910"/>
      <c r="HV910"/>
      <c r="HW910"/>
      <c r="HX910"/>
      <c r="HY910"/>
      <c r="HZ910"/>
      <c r="IA910"/>
      <c r="IB910"/>
      <c r="IC910"/>
      <c r="ID910"/>
      <c r="IE910"/>
      <c r="IF910"/>
      <c r="IG910"/>
      <c r="IH910"/>
      <c r="II910"/>
      <c r="IJ910"/>
      <c r="IK910"/>
      <c r="IL910"/>
      <c r="IM910"/>
      <c r="IN910"/>
      <c r="IO910"/>
      <c r="IP910"/>
      <c r="IQ910"/>
      <c r="IR910"/>
      <c r="IS910"/>
      <c r="IT910"/>
      <c r="IU910"/>
      <c r="IV910"/>
      <c r="IW910"/>
      <c r="IX910"/>
      <c r="IY910"/>
      <c r="IZ910"/>
      <c r="JA910"/>
      <c r="JB910"/>
      <c r="JC910"/>
      <c r="JD910"/>
      <c r="JE910"/>
      <c r="JF910"/>
      <c r="JG910"/>
      <c r="JH910"/>
      <c r="JI910"/>
      <c r="JJ910"/>
      <c r="JK910"/>
      <c r="JL910"/>
      <c r="JM910"/>
      <c r="JN910"/>
      <c r="JO910"/>
      <c r="JP910"/>
      <c r="JQ910"/>
      <c r="JR910"/>
      <c r="JS910"/>
      <c r="JT910"/>
      <c r="JU910"/>
      <c r="JV910"/>
      <c r="JW910"/>
      <c r="JX910"/>
      <c r="JY910"/>
      <c r="JZ910"/>
      <c r="KA910"/>
      <c r="KB910"/>
      <c r="KC910"/>
      <c r="KD910"/>
      <c r="KE910"/>
      <c r="KF910"/>
      <c r="KG910"/>
      <c r="KH910"/>
      <c r="KI910"/>
      <c r="KJ910"/>
      <c r="KK910"/>
      <c r="KL910"/>
      <c r="KM910"/>
      <c r="KN910"/>
      <c r="KO910"/>
      <c r="KP910"/>
      <c r="KQ910"/>
      <c r="KR910"/>
      <c r="KS910"/>
      <c r="KT910"/>
      <c r="KU910"/>
      <c r="KV910"/>
      <c r="KW910"/>
      <c r="KX910"/>
      <c r="KY910"/>
      <c r="KZ910"/>
      <c r="LA910"/>
      <c r="LB910"/>
      <c r="LC910"/>
      <c r="LD910"/>
      <c r="LE910"/>
      <c r="LF910"/>
      <c r="LG910"/>
      <c r="LH910"/>
      <c r="LI910"/>
      <c r="LJ910"/>
      <c r="LK910"/>
      <c r="LL910"/>
      <c r="LM910"/>
      <c r="LN910"/>
      <c r="LO910"/>
      <c r="LP910"/>
      <c r="LQ910"/>
      <c r="LR910"/>
      <c r="LS910"/>
      <c r="LT910"/>
      <c r="LU910"/>
      <c r="LV910"/>
      <c r="LW910"/>
      <c r="LX910"/>
      <c r="LY910"/>
      <c r="LZ910"/>
      <c r="MA910"/>
      <c r="MB910"/>
      <c r="MC910"/>
      <c r="MD910"/>
      <c r="ME910"/>
      <c r="MF910"/>
      <c r="MG910"/>
      <c r="MH910"/>
      <c r="MI910"/>
      <c r="MJ910"/>
      <c r="MK910"/>
      <c r="ML910"/>
      <c r="MM910"/>
      <c r="MN910"/>
      <c r="MO910"/>
      <c r="MP910"/>
      <c r="MQ910"/>
      <c r="MR910"/>
      <c r="MS910"/>
      <c r="MT910"/>
      <c r="MU910"/>
      <c r="MV910"/>
      <c r="MW910"/>
      <c r="MX910"/>
      <c r="MY910"/>
      <c r="MZ910"/>
      <c r="NA910"/>
      <c r="NB910"/>
      <c r="NC910"/>
      <c r="ND910"/>
      <c r="NE910"/>
      <c r="NF910"/>
      <c r="NG910"/>
      <c r="NH910"/>
      <c r="NI910"/>
      <c r="NJ910"/>
      <c r="NK910"/>
      <c r="NL910"/>
      <c r="NM910"/>
      <c r="NN910"/>
      <c r="NO910"/>
      <c r="NP910"/>
      <c r="NQ910"/>
      <c r="NR910"/>
      <c r="NS910"/>
      <c r="NT910"/>
      <c r="NU910"/>
      <c r="NV910"/>
      <c r="NW910"/>
      <c r="NX910"/>
      <c r="NY910"/>
      <c r="NZ910"/>
      <c r="OA910"/>
      <c r="OB910"/>
      <c r="OC910"/>
      <c r="OD910"/>
      <c r="OE910"/>
      <c r="OF910"/>
      <c r="OG910"/>
      <c r="OH910"/>
      <c r="OI910"/>
      <c r="OJ910"/>
      <c r="OK910"/>
      <c r="OL910"/>
      <c r="OM910"/>
      <c r="ON910"/>
      <c r="OO910"/>
      <c r="OP910"/>
      <c r="OQ910"/>
      <c r="OR910"/>
      <c r="OS910"/>
      <c r="OT910"/>
      <c r="OU910"/>
      <c r="OV910"/>
      <c r="OW910"/>
      <c r="OX910"/>
      <c r="OY910"/>
      <c r="OZ910"/>
      <c r="PA910"/>
      <c r="PB910"/>
      <c r="PC910"/>
      <c r="PD910"/>
      <c r="PE910"/>
      <c r="PF910"/>
      <c r="PG910"/>
      <c r="PH910"/>
      <c r="PI910"/>
      <c r="PJ910"/>
      <c r="PK910"/>
      <c r="PL910"/>
      <c r="PM910"/>
      <c r="PN910"/>
      <c r="PO910"/>
      <c r="PP910"/>
      <c r="PQ910"/>
      <c r="PR910"/>
      <c r="PS910"/>
      <c r="PT910"/>
      <c r="PU910"/>
      <c r="PV910"/>
      <c r="PW910"/>
      <c r="PX910"/>
      <c r="PY910"/>
      <c r="PZ910"/>
      <c r="QA910"/>
      <c r="QB910"/>
      <c r="QC910"/>
      <c r="QD910"/>
      <c r="QE910"/>
      <c r="QF910"/>
      <c r="QG910"/>
      <c r="QH910"/>
      <c r="QI910"/>
      <c r="QJ910"/>
      <c r="QK910"/>
      <c r="QL910"/>
      <c r="QM910"/>
      <c r="QN910"/>
      <c r="QO910"/>
      <c r="QP910"/>
      <c r="QQ910"/>
      <c r="QR910"/>
      <c r="QS910"/>
      <c r="QT910"/>
      <c r="QU910"/>
      <c r="QV910"/>
      <c r="QW910"/>
      <c r="QX910"/>
      <c r="QY910"/>
      <c r="QZ910"/>
      <c r="RA910"/>
      <c r="RB910"/>
      <c r="RC910"/>
      <c r="RD910"/>
      <c r="RE910"/>
      <c r="RF910"/>
      <c r="RG910"/>
      <c r="RH910"/>
      <c r="RI910"/>
      <c r="RJ910"/>
      <c r="RK910"/>
      <c r="RL910"/>
      <c r="RM910"/>
      <c r="RN910"/>
      <c r="RO910"/>
      <c r="RP910"/>
      <c r="RQ910"/>
      <c r="RR910"/>
      <c r="RS910"/>
      <c r="RT910"/>
      <c r="RU910"/>
      <c r="RV910"/>
      <c r="RW910"/>
      <c r="RX910"/>
      <c r="RY910"/>
      <c r="RZ910"/>
      <c r="SA910"/>
      <c r="SB910"/>
      <c r="SC910"/>
      <c r="SD910"/>
      <c r="SE910"/>
      <c r="SF910"/>
      <c r="SG910"/>
      <c r="SH910"/>
      <c r="SI910"/>
      <c r="SJ910"/>
      <c r="SK910"/>
      <c r="SL910"/>
      <c r="SM910"/>
      <c r="SN910"/>
      <c r="SO910"/>
      <c r="SP910"/>
      <c r="SQ910"/>
      <c r="SR910"/>
      <c r="SS910"/>
      <c r="ST910"/>
      <c r="SU910"/>
      <c r="SV910"/>
      <c r="SW910"/>
      <c r="SX910"/>
      <c r="SY910"/>
      <c r="SZ910"/>
      <c r="TA910"/>
      <c r="TB910"/>
      <c r="TC910"/>
      <c r="TD910"/>
      <c r="TE910"/>
      <c r="TF910"/>
      <c r="TG910"/>
      <c r="TH910"/>
      <c r="TI910"/>
      <c r="TJ910"/>
      <c r="TK910"/>
      <c r="TL910"/>
      <c r="TM910"/>
      <c r="TN910"/>
      <c r="TO910"/>
      <c r="TP910"/>
      <c r="TQ910"/>
      <c r="TR910"/>
      <c r="TS910"/>
      <c r="TT910"/>
      <c r="TU910"/>
      <c r="TV910"/>
      <c r="TW910"/>
      <c r="TX910"/>
      <c r="TY910"/>
      <c r="TZ910"/>
      <c r="UA910"/>
      <c r="UB910"/>
      <c r="UC910"/>
      <c r="UD910"/>
      <c r="UE910"/>
      <c r="UF910"/>
      <c r="UG910"/>
      <c r="UH910"/>
      <c r="UI910"/>
      <c r="UJ910"/>
      <c r="UK910"/>
      <c r="UL910"/>
      <c r="UM910"/>
      <c r="UN910"/>
      <c r="UO910"/>
      <c r="UP910"/>
      <c r="UQ910"/>
      <c r="UR910"/>
      <c r="US910"/>
      <c r="UT910"/>
      <c r="UU910"/>
      <c r="UV910"/>
      <c r="UW910"/>
      <c r="UX910"/>
      <c r="UY910"/>
      <c r="UZ910"/>
      <c r="VA910"/>
      <c r="VB910"/>
      <c r="VC910"/>
      <c r="VD910"/>
      <c r="VE910"/>
      <c r="VF910"/>
      <c r="VG910"/>
      <c r="VH910"/>
      <c r="VI910"/>
      <c r="VJ910"/>
      <c r="VK910"/>
      <c r="VL910"/>
      <c r="VM910"/>
      <c r="VN910"/>
      <c r="VO910"/>
      <c r="VP910"/>
      <c r="VQ910"/>
      <c r="VR910"/>
      <c r="VS910"/>
      <c r="VT910"/>
      <c r="VU910"/>
      <c r="VV910"/>
      <c r="VW910"/>
      <c r="VX910"/>
      <c r="VY910"/>
      <c r="VZ910"/>
      <c r="WA910"/>
      <c r="WB910"/>
      <c r="WC910"/>
      <c r="WD910"/>
      <c r="WE910"/>
      <c r="WF910"/>
      <c r="WG910"/>
      <c r="WH910"/>
      <c r="WI910"/>
      <c r="WJ910"/>
      <c r="WK910"/>
      <c r="WL910"/>
      <c r="WM910"/>
      <c r="WN910"/>
      <c r="WO910"/>
      <c r="WP910"/>
      <c r="WQ910"/>
      <c r="WR910"/>
      <c r="WS910"/>
      <c r="WT910"/>
      <c r="WU910"/>
      <c r="WV910"/>
      <c r="WW910"/>
      <c r="WX910"/>
      <c r="WY910"/>
      <c r="WZ910"/>
      <c r="XA910"/>
      <c r="XB910"/>
      <c r="XC910"/>
      <c r="XD910"/>
      <c r="XE910"/>
      <c r="XF910"/>
      <c r="XG910"/>
      <c r="XH910"/>
      <c r="XI910"/>
      <c r="XJ910"/>
      <c r="XK910"/>
      <c r="XL910"/>
      <c r="XM910"/>
      <c r="XN910"/>
      <c r="XO910"/>
      <c r="XP910"/>
      <c r="XQ910"/>
      <c r="XR910"/>
      <c r="XS910"/>
      <c r="XT910"/>
      <c r="XU910"/>
      <c r="XV910"/>
      <c r="XW910"/>
      <c r="XX910"/>
      <c r="XY910"/>
      <c r="XZ910"/>
      <c r="YA910"/>
      <c r="YB910"/>
      <c r="YC910"/>
      <c r="YD910"/>
      <c r="YE910"/>
      <c r="YF910"/>
      <c r="YG910"/>
      <c r="YH910"/>
      <c r="YI910"/>
      <c r="YJ910"/>
      <c r="YK910"/>
      <c r="YL910"/>
      <c r="YM910"/>
      <c r="YN910"/>
      <c r="YO910"/>
      <c r="YP910"/>
      <c r="YQ910"/>
      <c r="YR910"/>
      <c r="YS910"/>
      <c r="YT910"/>
      <c r="YU910"/>
      <c r="YV910"/>
      <c r="YW910"/>
      <c r="YX910"/>
      <c r="YY910"/>
      <c r="YZ910"/>
      <c r="ZA910"/>
      <c r="ZB910"/>
      <c r="ZC910"/>
      <c r="ZD910"/>
      <c r="ZE910"/>
      <c r="ZF910"/>
      <c r="ZG910"/>
      <c r="ZH910"/>
      <c r="ZI910"/>
      <c r="ZJ910"/>
      <c r="ZK910"/>
      <c r="ZL910"/>
      <c r="ZM910"/>
      <c r="ZN910"/>
      <c r="ZO910"/>
      <c r="ZP910"/>
      <c r="ZQ910"/>
      <c r="ZR910"/>
      <c r="ZS910"/>
      <c r="ZT910"/>
      <c r="ZU910"/>
      <c r="ZV910"/>
      <c r="ZW910"/>
      <c r="ZX910"/>
      <c r="ZY910"/>
      <c r="ZZ910"/>
      <c r="AAA910"/>
      <c r="AAB910"/>
      <c r="AAC910"/>
      <c r="AAD910"/>
      <c r="AAE910"/>
      <c r="AAF910"/>
      <c r="AAG910"/>
      <c r="AAH910"/>
      <c r="AAI910"/>
      <c r="AAJ910"/>
      <c r="AAK910"/>
      <c r="AAL910"/>
      <c r="AAM910"/>
      <c r="AAN910"/>
      <c r="AAO910"/>
      <c r="AAP910"/>
      <c r="AAQ910"/>
      <c r="AAR910"/>
      <c r="AAS910"/>
      <c r="AAT910"/>
      <c r="AAU910"/>
      <c r="AAV910"/>
      <c r="AAW910"/>
      <c r="AAX910"/>
      <c r="AAY910"/>
      <c r="AAZ910"/>
      <c r="ABA910"/>
      <c r="ABB910"/>
      <c r="ABC910"/>
      <c r="ABD910"/>
      <c r="ABE910"/>
      <c r="ABF910"/>
      <c r="ABG910"/>
      <c r="ABH910"/>
      <c r="ABI910"/>
      <c r="ABJ910"/>
      <c r="ABK910"/>
      <c r="ABL910"/>
      <c r="ABM910"/>
      <c r="ABN910"/>
      <c r="ABO910"/>
      <c r="ABP910"/>
      <c r="ABQ910"/>
      <c r="ABR910"/>
      <c r="ABS910"/>
      <c r="ABT910"/>
      <c r="ABU910"/>
      <c r="ABV910"/>
      <c r="ABW910"/>
      <c r="ABX910"/>
      <c r="ABY910"/>
      <c r="ABZ910"/>
      <c r="ACA910"/>
      <c r="ACB910"/>
      <c r="ACC910"/>
      <c r="ACD910"/>
      <c r="ACE910"/>
      <c r="ACF910"/>
      <c r="ACG910"/>
      <c r="ACH910"/>
      <c r="ACI910"/>
      <c r="ACJ910"/>
      <c r="ACK910"/>
      <c r="ACL910"/>
      <c r="ACM910"/>
      <c r="ACN910"/>
      <c r="ACO910"/>
      <c r="ACP910"/>
      <c r="ACQ910"/>
      <c r="ACR910"/>
      <c r="ACS910"/>
      <c r="ACT910"/>
      <c r="ACU910"/>
      <c r="ACV910"/>
      <c r="ACW910"/>
      <c r="ACX910"/>
      <c r="ACY910"/>
      <c r="ACZ910"/>
      <c r="ADA910"/>
      <c r="ADB910"/>
      <c r="ADC910"/>
      <c r="ADD910"/>
      <c r="ADE910"/>
      <c r="ADF910"/>
      <c r="ADG910"/>
      <c r="ADH910"/>
      <c r="ADI910"/>
      <c r="ADJ910"/>
      <c r="ADK910"/>
      <c r="ADL910"/>
      <c r="ADM910"/>
      <c r="ADN910"/>
      <c r="ADO910"/>
      <c r="ADP910"/>
      <c r="ADQ910"/>
      <c r="ADR910"/>
      <c r="ADS910"/>
      <c r="ADT910"/>
      <c r="ADU910"/>
      <c r="ADV910"/>
      <c r="ADW910"/>
      <c r="ADX910"/>
      <c r="ADY910"/>
      <c r="ADZ910"/>
      <c r="AEA910"/>
      <c r="AEB910"/>
      <c r="AEC910"/>
      <c r="AED910"/>
      <c r="AEE910"/>
      <c r="AEF910"/>
      <c r="AEG910"/>
      <c r="AEH910"/>
      <c r="AEI910"/>
      <c r="AEJ910"/>
      <c r="AEK910"/>
      <c r="AEL910"/>
      <c r="AEM910"/>
      <c r="AEN910"/>
      <c r="AEO910"/>
      <c r="AEP910"/>
      <c r="AEQ910"/>
      <c r="AER910"/>
      <c r="AES910"/>
      <c r="AET910"/>
      <c r="AEU910"/>
      <c r="AEV910"/>
      <c r="AEW910"/>
      <c r="AEX910"/>
      <c r="AEY910"/>
      <c r="AEZ910"/>
      <c r="AFA910"/>
      <c r="AFB910"/>
      <c r="AFC910"/>
      <c r="AFD910"/>
      <c r="AFE910"/>
      <c r="AFF910"/>
      <c r="AFG910"/>
      <c r="AFH910"/>
      <c r="AFI910"/>
      <c r="AFJ910"/>
      <c r="AFK910"/>
      <c r="AFL910"/>
      <c r="AFM910"/>
      <c r="AFN910"/>
      <c r="AFO910"/>
      <c r="AFP910"/>
      <c r="AFQ910"/>
      <c r="AFR910"/>
      <c r="AFS910"/>
      <c r="AFT910"/>
      <c r="AFU910"/>
      <c r="AFV910"/>
      <c r="AFW910"/>
      <c r="AFX910"/>
      <c r="AFY910"/>
      <c r="AFZ910"/>
      <c r="AGA910"/>
      <c r="AGB910"/>
      <c r="AGC910"/>
      <c r="AGD910"/>
      <c r="AGE910"/>
      <c r="AGF910"/>
      <c r="AGG910"/>
      <c r="AGH910"/>
      <c r="AGI910"/>
      <c r="AGJ910"/>
      <c r="AGK910"/>
      <c r="AGL910"/>
      <c r="AGM910"/>
      <c r="AGN910"/>
      <c r="AGO910"/>
      <c r="AGP910"/>
      <c r="AGQ910"/>
      <c r="AGR910"/>
      <c r="AGS910"/>
      <c r="AGT910"/>
      <c r="AGU910"/>
      <c r="AGV910"/>
      <c r="AGW910"/>
      <c r="AGX910"/>
      <c r="AGY910"/>
      <c r="AGZ910"/>
      <c r="AHA910"/>
      <c r="AHB910"/>
      <c r="AHC910"/>
      <c r="AHD910"/>
      <c r="AHE910"/>
      <c r="AHF910"/>
      <c r="AHG910"/>
      <c r="AHH910"/>
      <c r="AHI910"/>
      <c r="AHJ910"/>
      <c r="AHK910"/>
      <c r="AHL910"/>
      <c r="AHM910"/>
      <c r="AHN910"/>
      <c r="AHO910"/>
      <c r="AHP910"/>
      <c r="AHQ910"/>
      <c r="AHR910"/>
      <c r="AHS910"/>
      <c r="AHT910"/>
      <c r="AHU910"/>
      <c r="AHV910"/>
      <c r="AHW910"/>
      <c r="AHX910"/>
      <c r="AHY910"/>
      <c r="AHZ910"/>
      <c r="AIA910"/>
      <c r="AIB910"/>
      <c r="AIC910"/>
      <c r="AID910"/>
      <c r="AIE910"/>
      <c r="AIF910"/>
      <c r="AIG910"/>
      <c r="AIH910"/>
      <c r="AII910"/>
      <c r="AIJ910"/>
      <c r="AIK910"/>
      <c r="AIL910"/>
      <c r="AIM910"/>
      <c r="AIN910"/>
      <c r="AIO910"/>
      <c r="AIP910"/>
      <c r="AIQ910"/>
      <c r="AIR910"/>
      <c r="AIS910"/>
      <c r="AIT910"/>
      <c r="AIU910"/>
      <c r="AIV910"/>
      <c r="AIW910"/>
      <c r="AIX910"/>
      <c r="AIY910"/>
      <c r="AIZ910"/>
      <c r="AJA910"/>
      <c r="AJB910"/>
      <c r="AJC910"/>
      <c r="AJD910"/>
      <c r="AJE910"/>
      <c r="AJF910"/>
      <c r="AJG910"/>
      <c r="AJH910"/>
      <c r="AJI910"/>
      <c r="AJJ910"/>
      <c r="AJK910"/>
      <c r="AJL910"/>
      <c r="AJM910"/>
      <c r="AJN910"/>
    </row>
    <row r="911" spans="1:950" s="73" customFormat="1" ht="54" customHeight="1">
      <c r="A911" s="64" t="s">
        <v>33</v>
      </c>
      <c r="B911" s="1021" t="s">
        <v>966</v>
      </c>
      <c r="C911" s="66" t="s">
        <v>1309</v>
      </c>
      <c r="D911" s="669" t="s">
        <v>963</v>
      </c>
      <c r="E911" s="66" t="s">
        <v>54</v>
      </c>
      <c r="F911" s="856">
        <f>'MEMÓRIA DE CÁLCULO'!$O$37</f>
        <v>2</v>
      </c>
      <c r="G911" s="1264"/>
      <c r="H911" s="1236">
        <f>ROUND(SUM(H912:H918),2)</f>
        <v>1561.16</v>
      </c>
      <c r="I911" s="1246">
        <f>ROUND(SUM(I912:I918),2)</f>
        <v>28.91</v>
      </c>
      <c r="J911" s="211">
        <f>H911+I911</f>
        <v>1590.0700000000002</v>
      </c>
      <c r="K911" s="68">
        <f>F911*H911</f>
        <v>3122.32</v>
      </c>
      <c r="L911" s="69">
        <f>F911*I911</f>
        <v>57.82</v>
      </c>
      <c r="M911" s="70">
        <f>K911+L911</f>
        <v>3180.1400000000003</v>
      </c>
      <c r="N911" s="71">
        <f>M911*$N$5</f>
        <v>803.27420904416113</v>
      </c>
      <c r="O911" s="71">
        <f>M911+N911</f>
        <v>3983.4142090441615</v>
      </c>
      <c r="P911" s="13"/>
      <c r="Q911" s="13"/>
      <c r="R911" s="704"/>
      <c r="S911" s="704"/>
      <c r="T911" s="704"/>
      <c r="U911" s="704"/>
      <c r="V911" s="704"/>
      <c r="W911" s="704"/>
      <c r="X911" s="704"/>
      <c r="Y911" s="704"/>
      <c r="Z911" s="704"/>
      <c r="AA911" s="704"/>
      <c r="AB911" s="704"/>
      <c r="AC911" s="704"/>
      <c r="AD911" s="704"/>
      <c r="AE911" s="704"/>
      <c r="AF911" s="704"/>
      <c r="AG911" s="704"/>
      <c r="AH911" s="704"/>
      <c r="AI911" s="704"/>
      <c r="AJ911" s="704"/>
      <c r="AK911" s="704"/>
      <c r="AL911" s="704"/>
      <c r="AM911" s="704"/>
      <c r="AN911" s="704"/>
      <c r="AO911" s="704"/>
      <c r="AP911" s="704"/>
      <c r="AQ911" s="704"/>
      <c r="AR911" s="704"/>
      <c r="AS911" s="704"/>
      <c r="AT911" s="704"/>
      <c r="AU911" s="704"/>
      <c r="AV911" s="704"/>
      <c r="AW911" s="704"/>
      <c r="AX911" s="704"/>
      <c r="AY911" s="704"/>
      <c r="AZ911" s="704"/>
      <c r="BA911" s="704"/>
      <c r="BB911" s="704"/>
      <c r="BC911" s="704"/>
      <c r="BD911" s="704"/>
    </row>
    <row r="912" spans="1:950" s="95" customFormat="1" ht="21" customHeight="1">
      <c r="A912" s="112" t="s">
        <v>33</v>
      </c>
      <c r="B912" s="75" t="s">
        <v>39</v>
      </c>
      <c r="C912" s="76">
        <v>88267</v>
      </c>
      <c r="D912" s="86" t="s">
        <v>57</v>
      </c>
      <c r="E912" s="76" t="s">
        <v>43</v>
      </c>
      <c r="F912" s="139">
        <v>1.1539999999999999</v>
      </c>
      <c r="G912" s="1267">
        <v>24.02</v>
      </c>
      <c r="H912" s="1231">
        <f>5.34*F912</f>
        <v>6.1623599999999996</v>
      </c>
      <c r="I912" s="1272">
        <f>18.68*F912</f>
        <v>21.556719999999999</v>
      </c>
      <c r="J912" s="214"/>
      <c r="K912" s="88"/>
      <c r="L912" s="89"/>
      <c r="M912" s="90"/>
      <c r="N912" s="91"/>
      <c r="O912" s="91"/>
      <c r="P912" s="13"/>
      <c r="Q912" s="13"/>
      <c r="R912" s="711"/>
      <c r="S912" s="711"/>
      <c r="T912" s="711"/>
      <c r="U912" s="711"/>
      <c r="V912" s="711"/>
      <c r="W912" s="711"/>
      <c r="X912" s="711"/>
      <c r="Y912" s="711"/>
      <c r="Z912" s="711"/>
      <c r="AA912" s="711"/>
      <c r="AB912" s="711"/>
      <c r="AC912" s="711"/>
      <c r="AD912" s="711"/>
      <c r="AE912" s="711"/>
      <c r="AF912" s="711"/>
      <c r="AG912" s="711"/>
      <c r="AH912" s="711"/>
      <c r="AI912" s="711"/>
      <c r="AJ912" s="711"/>
      <c r="AK912" s="711"/>
      <c r="AL912" s="711"/>
      <c r="AM912" s="711"/>
      <c r="AN912" s="711"/>
      <c r="AO912" s="711"/>
      <c r="AP912" s="711"/>
      <c r="AQ912" s="711"/>
      <c r="AR912" s="711"/>
      <c r="AS912" s="711"/>
      <c r="AT912" s="711"/>
      <c r="AU912" s="711"/>
      <c r="AV912" s="711"/>
      <c r="AW912" s="711"/>
      <c r="AX912" s="711"/>
      <c r="AY912" s="711"/>
      <c r="AZ912" s="711"/>
      <c r="BA912" s="711"/>
      <c r="BB912" s="711"/>
      <c r="BC912" s="711"/>
      <c r="BD912" s="711"/>
    </row>
    <row r="913" spans="1:950" s="95" customFormat="1" ht="21" customHeight="1">
      <c r="A913" s="112" t="s">
        <v>33</v>
      </c>
      <c r="B913" s="75" t="s">
        <v>39</v>
      </c>
      <c r="C913" s="76">
        <v>88316</v>
      </c>
      <c r="D913" s="86" t="s">
        <v>44</v>
      </c>
      <c r="E913" s="76" t="s">
        <v>43</v>
      </c>
      <c r="F913" s="139">
        <v>0.55649999999999999</v>
      </c>
      <c r="G913" s="1267">
        <v>18.899999999999999</v>
      </c>
      <c r="H913" s="1227">
        <f>5.68*F913</f>
        <v>3.16092</v>
      </c>
      <c r="I913" s="1232">
        <f>13.22*F913</f>
        <v>7.3569300000000002</v>
      </c>
      <c r="J913" s="214"/>
      <c r="K913" s="88"/>
      <c r="L913" s="89"/>
      <c r="M913" s="90"/>
      <c r="N913" s="91"/>
      <c r="O913" s="91"/>
      <c r="P913" s="13"/>
      <c r="Q913" s="13"/>
      <c r="R913" s="711"/>
      <c r="S913" s="711"/>
      <c r="T913" s="711"/>
      <c r="U913" s="711"/>
      <c r="V913" s="711"/>
      <c r="W913" s="711"/>
      <c r="X913" s="711"/>
      <c r="Y913" s="711"/>
      <c r="Z913" s="711"/>
      <c r="AA913" s="711"/>
      <c r="AB913" s="711"/>
      <c r="AC913" s="711"/>
      <c r="AD913" s="711"/>
      <c r="AE913" s="711"/>
      <c r="AF913" s="711"/>
      <c r="AG913" s="711"/>
      <c r="AH913" s="711"/>
      <c r="AI913" s="711"/>
      <c r="AJ913" s="711"/>
      <c r="AK913" s="711"/>
      <c r="AL913" s="711"/>
      <c r="AM913" s="711"/>
      <c r="AN913" s="711"/>
      <c r="AO913" s="711"/>
      <c r="AP913" s="711"/>
      <c r="AQ913" s="711"/>
      <c r="AR913" s="711"/>
      <c r="AS913" s="711"/>
      <c r="AT913" s="711"/>
      <c r="AU913" s="711"/>
      <c r="AV913" s="711"/>
      <c r="AW913" s="711"/>
      <c r="AX913" s="711"/>
      <c r="AY913" s="711"/>
      <c r="AZ913" s="711"/>
      <c r="BA913" s="711"/>
      <c r="BB913" s="711"/>
      <c r="BC913" s="711"/>
      <c r="BD913" s="711"/>
    </row>
    <row r="914" spans="1:950" s="95" customFormat="1" ht="21" customHeight="1">
      <c r="A914" s="112" t="s">
        <v>33</v>
      </c>
      <c r="B914" s="786" t="s">
        <v>45</v>
      </c>
      <c r="C914" s="1022">
        <v>11684</v>
      </c>
      <c r="D914" s="86" t="s">
        <v>268</v>
      </c>
      <c r="E914" s="76" t="s">
        <v>43</v>
      </c>
      <c r="F914" s="139">
        <v>1</v>
      </c>
      <c r="G914" s="1267">
        <v>71.33</v>
      </c>
      <c r="H914" s="1227">
        <f>F914*G914</f>
        <v>71.33</v>
      </c>
      <c r="I914" s="1232"/>
      <c r="J914" s="214"/>
      <c r="K914" s="88"/>
      <c r="L914" s="89"/>
      <c r="M914" s="90"/>
      <c r="N914" s="91"/>
      <c r="O914" s="91"/>
      <c r="P914" s="13"/>
      <c r="Q914" s="13"/>
      <c r="R914" s="711"/>
      <c r="S914" s="711"/>
      <c r="T914" s="711"/>
      <c r="U914" s="711"/>
      <c r="V914" s="711"/>
      <c r="W914" s="711"/>
      <c r="X914" s="711"/>
      <c r="Y914" s="711"/>
      <c r="Z914" s="711"/>
      <c r="AA914" s="711"/>
      <c r="AB914" s="711"/>
      <c r="AC914" s="711"/>
      <c r="AD914" s="711"/>
      <c r="AE914" s="711"/>
      <c r="AF914" s="711"/>
      <c r="AG914" s="711"/>
      <c r="AH914" s="711"/>
      <c r="AI914" s="711"/>
      <c r="AJ914" s="711"/>
      <c r="AK914" s="711"/>
      <c r="AL914" s="711"/>
      <c r="AM914" s="711"/>
      <c r="AN914" s="711"/>
      <c r="AO914" s="711"/>
      <c r="AP914" s="711"/>
      <c r="AQ914" s="711"/>
      <c r="AR914" s="711"/>
      <c r="AS914" s="711"/>
      <c r="AT914" s="711"/>
      <c r="AU914" s="711"/>
      <c r="AV914" s="711"/>
      <c r="AW914" s="711"/>
      <c r="AX914" s="711"/>
      <c r="AY914" s="711"/>
      <c r="AZ914" s="711"/>
      <c r="BA914" s="711"/>
      <c r="BB914" s="711"/>
      <c r="BC914" s="711"/>
      <c r="BD914" s="711"/>
    </row>
    <row r="915" spans="1:950" s="95" customFormat="1" ht="31.5" customHeight="1">
      <c r="A915" s="112" t="s">
        <v>33</v>
      </c>
      <c r="B915" s="75" t="s">
        <v>45</v>
      </c>
      <c r="C915" s="76">
        <v>4384</v>
      </c>
      <c r="D915" s="86" t="s">
        <v>269</v>
      </c>
      <c r="E915" s="76" t="s">
        <v>62</v>
      </c>
      <c r="F915" s="139">
        <v>2</v>
      </c>
      <c r="G915" s="1267">
        <v>24.83</v>
      </c>
      <c r="H915" s="1227">
        <f>F915*G915</f>
        <v>49.66</v>
      </c>
      <c r="I915" s="1232"/>
      <c r="J915" s="214"/>
      <c r="K915" s="88"/>
      <c r="L915" s="89"/>
      <c r="M915" s="90"/>
      <c r="N915" s="91"/>
      <c r="O915" s="91"/>
      <c r="P915" s="13"/>
      <c r="Q915" s="13"/>
      <c r="R915" s="711"/>
      <c r="S915" s="711"/>
      <c r="T915" s="711"/>
      <c r="U915" s="711"/>
      <c r="V915" s="711"/>
      <c r="W915" s="711"/>
      <c r="X915" s="711"/>
      <c r="Y915" s="711"/>
      <c r="Z915" s="711"/>
      <c r="AA915" s="711"/>
      <c r="AB915" s="711"/>
      <c r="AC915" s="711"/>
      <c r="AD915" s="711"/>
      <c r="AE915" s="711"/>
      <c r="AF915" s="711"/>
      <c r="AG915" s="711"/>
      <c r="AH915" s="711"/>
      <c r="AI915" s="711"/>
      <c r="AJ915" s="711"/>
      <c r="AK915" s="711"/>
      <c r="AL915" s="711"/>
      <c r="AM915" s="711"/>
      <c r="AN915" s="711"/>
      <c r="AO915" s="711"/>
      <c r="AP915" s="711"/>
      <c r="AQ915" s="711"/>
      <c r="AR915" s="711"/>
      <c r="AS915" s="711"/>
      <c r="AT915" s="711"/>
      <c r="AU915" s="711"/>
      <c r="AV915" s="711"/>
      <c r="AW915" s="711"/>
      <c r="AX915" s="711"/>
      <c r="AY915" s="711"/>
      <c r="AZ915" s="711"/>
      <c r="BA915" s="711"/>
      <c r="BB915" s="711"/>
      <c r="BC915" s="711"/>
      <c r="BD915" s="711"/>
    </row>
    <row r="916" spans="1:950" s="95" customFormat="1" ht="21" customHeight="1">
      <c r="A916" s="112" t="s">
        <v>33</v>
      </c>
      <c r="B916" s="75" t="s">
        <v>45</v>
      </c>
      <c r="C916" s="76">
        <v>6138</v>
      </c>
      <c r="D916" s="86" t="s">
        <v>964</v>
      </c>
      <c r="E916" s="76" t="s">
        <v>62</v>
      </c>
      <c r="F916" s="139">
        <v>1</v>
      </c>
      <c r="G916" s="1267">
        <v>8.0399999999999991</v>
      </c>
      <c r="H916" s="1227">
        <f>F916*G916</f>
        <v>8.0399999999999991</v>
      </c>
      <c r="I916" s="1232"/>
      <c r="J916" s="214"/>
      <c r="K916" s="88"/>
      <c r="L916" s="89"/>
      <c r="M916" s="90"/>
      <c r="N916" s="91"/>
      <c r="O916" s="91"/>
      <c r="P916" s="13"/>
      <c r="Q916" s="13"/>
      <c r="R916" s="711"/>
      <c r="S916" s="711"/>
      <c r="T916" s="711"/>
      <c r="U916" s="711"/>
      <c r="V916" s="711"/>
      <c r="W916" s="711"/>
      <c r="X916" s="711"/>
      <c r="Y916" s="711"/>
      <c r="Z916" s="711"/>
      <c r="AA916" s="711"/>
      <c r="AB916" s="711"/>
      <c r="AC916" s="711"/>
      <c r="AD916" s="711"/>
      <c r="AE916" s="711"/>
      <c r="AF916" s="711"/>
      <c r="AG916" s="711"/>
      <c r="AH916" s="711"/>
      <c r="AI916" s="711"/>
      <c r="AJ916" s="711"/>
      <c r="AK916" s="711"/>
      <c r="AL916" s="711"/>
      <c r="AM916" s="711"/>
      <c r="AN916" s="711"/>
      <c r="AO916" s="711"/>
      <c r="AP916" s="711"/>
      <c r="AQ916" s="711"/>
      <c r="AR916" s="711"/>
      <c r="AS916" s="711"/>
      <c r="AT916" s="711"/>
      <c r="AU916" s="711"/>
      <c r="AV916" s="711"/>
      <c r="AW916" s="711"/>
      <c r="AX916" s="711"/>
      <c r="AY916" s="711"/>
      <c r="AZ916" s="711"/>
      <c r="BA916" s="711"/>
      <c r="BB916" s="711"/>
      <c r="BC916" s="711"/>
      <c r="BD916" s="711"/>
    </row>
    <row r="917" spans="1:950" ht="35.25" customHeight="1">
      <c r="A917" s="190" t="s">
        <v>18</v>
      </c>
      <c r="B917" s="75" t="s">
        <v>45</v>
      </c>
      <c r="C917" s="787"/>
      <c r="D917" s="86" t="s">
        <v>965</v>
      </c>
      <c r="E917" s="76" t="s">
        <v>62</v>
      </c>
      <c r="F917" s="139">
        <v>1</v>
      </c>
      <c r="G917" s="1093">
        <f>COTAÇÕES!$R$13+COTAÇÕES!$Q$12</f>
        <v>1416.2733333333333</v>
      </c>
      <c r="H917" s="1227">
        <f>F917*G917</f>
        <v>1416.2733333333333</v>
      </c>
      <c r="I917" s="1232"/>
      <c r="J917" s="214"/>
      <c r="K917" s="88"/>
      <c r="L917" s="89"/>
      <c r="M917" s="90"/>
      <c r="N917" s="91"/>
      <c r="O917" s="91"/>
      <c r="P917" s="784"/>
      <c r="Q917" s="784">
        <f>H917*F911+(H917*F911*$N$5)</f>
        <v>3548.0219863844595</v>
      </c>
      <c r="R917" s="702"/>
      <c r="S917" s="702"/>
      <c r="T917" s="702"/>
      <c r="U917" s="702"/>
      <c r="V917" s="702"/>
      <c r="W917" s="702"/>
      <c r="X917" s="702"/>
      <c r="Y917" s="702"/>
      <c r="Z917" s="702"/>
      <c r="AA917" s="702"/>
      <c r="AB917" s="702"/>
      <c r="AC917" s="702"/>
      <c r="AD917" s="702"/>
      <c r="AE917" s="702"/>
      <c r="AF917" s="702"/>
      <c r="AG917" s="702"/>
      <c r="AH917" s="702"/>
      <c r="AI917" s="702"/>
      <c r="AJ917" s="702"/>
      <c r="AK917" s="702"/>
      <c r="AL917" s="702"/>
      <c r="AM917" s="702"/>
      <c r="AN917" s="702"/>
      <c r="AO917" s="702"/>
      <c r="AP917" s="702"/>
      <c r="AQ917" s="702"/>
      <c r="AR917" s="702"/>
      <c r="AS917" s="702"/>
      <c r="AT917" s="702"/>
      <c r="AU917" s="702"/>
      <c r="AV917" s="702"/>
      <c r="AW917" s="702"/>
      <c r="AX917" s="702"/>
      <c r="AY917" s="702"/>
      <c r="AZ917" s="702"/>
      <c r="BA917" s="702"/>
      <c r="BB917" s="702"/>
      <c r="BC917" s="702"/>
      <c r="BD917" s="702"/>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c r="DY917"/>
      <c r="DZ917"/>
      <c r="EA917"/>
      <c r="EB917"/>
      <c r="EC917"/>
      <c r="ED917"/>
      <c r="EE917"/>
      <c r="EF917"/>
      <c r="EG917"/>
      <c r="EH917"/>
      <c r="EI917"/>
      <c r="EJ917"/>
      <c r="EK917"/>
      <c r="EL917"/>
      <c r="EM917"/>
      <c r="EN917"/>
      <c r="EO917"/>
      <c r="EP917"/>
      <c r="EQ917"/>
      <c r="ER917"/>
      <c r="ES917"/>
      <c r="ET917"/>
      <c r="EU917"/>
      <c r="EV917"/>
      <c r="EW917"/>
      <c r="EX917"/>
      <c r="EY917"/>
      <c r="EZ917"/>
      <c r="FA917"/>
      <c r="FB917"/>
      <c r="FC917"/>
      <c r="FD917"/>
      <c r="FE917"/>
      <c r="FF917"/>
      <c r="FG917"/>
      <c r="FH917"/>
      <c r="FI917"/>
      <c r="FJ917"/>
      <c r="FK917"/>
      <c r="FL917"/>
      <c r="FM917"/>
      <c r="FN917"/>
      <c r="FO917"/>
      <c r="FP917"/>
      <c r="FQ917"/>
      <c r="FR917"/>
      <c r="FS917"/>
      <c r="FT917"/>
      <c r="FU917"/>
      <c r="FV917"/>
      <c r="FW917"/>
      <c r="FX917"/>
      <c r="FY917"/>
      <c r="FZ917"/>
      <c r="GA917"/>
      <c r="GB917"/>
      <c r="GC917"/>
      <c r="GD917"/>
      <c r="GE917"/>
      <c r="GF917"/>
      <c r="GG917"/>
      <c r="GH917"/>
      <c r="GI917"/>
      <c r="GJ917"/>
      <c r="GK917"/>
      <c r="GL917"/>
      <c r="GM917"/>
      <c r="GN917"/>
      <c r="GO917"/>
      <c r="GP917"/>
      <c r="GQ917"/>
      <c r="GR917"/>
      <c r="GS917"/>
      <c r="GT917"/>
      <c r="GU917"/>
      <c r="GV917"/>
      <c r="GW917"/>
      <c r="GX917"/>
      <c r="GY917"/>
      <c r="GZ917"/>
      <c r="HA917"/>
      <c r="HB917"/>
      <c r="HC917"/>
      <c r="HD917"/>
      <c r="HE917"/>
      <c r="HF917"/>
      <c r="HG917"/>
      <c r="HH917"/>
      <c r="HI917"/>
      <c r="HJ917"/>
      <c r="HK917"/>
      <c r="HL917"/>
      <c r="HM917"/>
      <c r="HN917"/>
      <c r="HO917"/>
      <c r="HP917"/>
      <c r="HQ917"/>
      <c r="HR917"/>
      <c r="HS917"/>
      <c r="HT917"/>
      <c r="HU917"/>
      <c r="HV917"/>
      <c r="HW917"/>
      <c r="HX917"/>
      <c r="HY917"/>
      <c r="HZ917"/>
      <c r="IA917"/>
      <c r="IB917"/>
      <c r="IC917"/>
      <c r="ID917"/>
      <c r="IE917"/>
      <c r="IF917"/>
      <c r="IG917"/>
      <c r="IH917"/>
      <c r="II917"/>
      <c r="IJ917"/>
      <c r="IK917"/>
      <c r="IL917"/>
      <c r="IM917"/>
      <c r="IN917"/>
      <c r="IO917"/>
      <c r="IP917"/>
      <c r="IQ917"/>
      <c r="IR917"/>
      <c r="IS917"/>
      <c r="IT917"/>
      <c r="IU917"/>
      <c r="IV917"/>
      <c r="IW917"/>
      <c r="IX917"/>
      <c r="IY917"/>
      <c r="IZ917"/>
      <c r="JA917"/>
      <c r="JB917"/>
      <c r="JC917"/>
      <c r="JD917"/>
      <c r="JE917"/>
      <c r="JF917"/>
      <c r="JG917"/>
      <c r="JH917"/>
      <c r="JI917"/>
      <c r="JJ917"/>
      <c r="JK917"/>
      <c r="JL917"/>
      <c r="JM917"/>
      <c r="JN917"/>
      <c r="JO917"/>
      <c r="JP917"/>
      <c r="JQ917"/>
      <c r="JR917"/>
      <c r="JS917"/>
      <c r="JT917"/>
      <c r="JU917"/>
      <c r="JV917"/>
      <c r="JW917"/>
      <c r="JX917"/>
      <c r="JY917"/>
      <c r="JZ917"/>
      <c r="KA917"/>
      <c r="KB917"/>
      <c r="KC917"/>
      <c r="KD917"/>
      <c r="KE917"/>
      <c r="KF917"/>
      <c r="KG917"/>
      <c r="KH917"/>
      <c r="KI917"/>
      <c r="KJ917"/>
      <c r="KK917"/>
      <c r="KL917"/>
      <c r="KM917"/>
      <c r="KN917"/>
      <c r="KO917"/>
      <c r="KP917"/>
      <c r="KQ917"/>
      <c r="KR917"/>
      <c r="KS917"/>
      <c r="KT917"/>
      <c r="KU917"/>
      <c r="KV917"/>
      <c r="KW917"/>
      <c r="KX917"/>
      <c r="KY917"/>
      <c r="KZ917"/>
      <c r="LA917"/>
      <c r="LB917"/>
      <c r="LC917"/>
      <c r="LD917"/>
      <c r="LE917"/>
      <c r="LF917"/>
      <c r="LG917"/>
      <c r="LH917"/>
      <c r="LI917"/>
      <c r="LJ917"/>
      <c r="LK917"/>
      <c r="LL917"/>
      <c r="LM917"/>
      <c r="LN917"/>
      <c r="LO917"/>
      <c r="LP917"/>
      <c r="LQ917"/>
      <c r="LR917"/>
      <c r="LS917"/>
      <c r="LT917"/>
      <c r="LU917"/>
      <c r="LV917"/>
      <c r="LW917"/>
      <c r="LX917"/>
      <c r="LY917"/>
      <c r="LZ917"/>
      <c r="MA917"/>
      <c r="MB917"/>
      <c r="MC917"/>
      <c r="MD917"/>
      <c r="ME917"/>
      <c r="MF917"/>
      <c r="MG917"/>
      <c r="MH917"/>
      <c r="MI917"/>
      <c r="MJ917"/>
      <c r="MK917"/>
      <c r="ML917"/>
      <c r="MM917"/>
      <c r="MN917"/>
      <c r="MO917"/>
      <c r="MP917"/>
      <c r="MQ917"/>
      <c r="MR917"/>
      <c r="MS917"/>
      <c r="MT917"/>
      <c r="MU917"/>
      <c r="MV917"/>
      <c r="MW917"/>
      <c r="MX917"/>
      <c r="MY917"/>
      <c r="MZ917"/>
      <c r="NA917"/>
      <c r="NB917"/>
      <c r="NC917"/>
      <c r="ND917"/>
      <c r="NE917"/>
      <c r="NF917"/>
      <c r="NG917"/>
      <c r="NH917"/>
      <c r="NI917"/>
      <c r="NJ917"/>
      <c r="NK917"/>
      <c r="NL917"/>
      <c r="NM917"/>
      <c r="NN917"/>
      <c r="NO917"/>
      <c r="NP917"/>
      <c r="NQ917"/>
      <c r="NR917"/>
      <c r="NS917"/>
      <c r="NT917"/>
      <c r="NU917"/>
      <c r="NV917"/>
      <c r="NW917"/>
      <c r="NX917"/>
      <c r="NY917"/>
      <c r="NZ917"/>
      <c r="OA917"/>
      <c r="OB917"/>
      <c r="OC917"/>
      <c r="OD917"/>
      <c r="OE917"/>
      <c r="OF917"/>
      <c r="OG917"/>
      <c r="OH917"/>
      <c r="OI917"/>
      <c r="OJ917"/>
      <c r="OK917"/>
      <c r="OL917"/>
      <c r="OM917"/>
      <c r="ON917"/>
      <c r="OO917"/>
      <c r="OP917"/>
      <c r="OQ917"/>
      <c r="OR917"/>
      <c r="OS917"/>
      <c r="OT917"/>
      <c r="OU917"/>
      <c r="OV917"/>
      <c r="OW917"/>
      <c r="OX917"/>
      <c r="OY917"/>
      <c r="OZ917"/>
      <c r="PA917"/>
      <c r="PB917"/>
      <c r="PC917"/>
      <c r="PD917"/>
      <c r="PE917"/>
      <c r="PF917"/>
      <c r="PG917"/>
      <c r="PH917"/>
      <c r="PI917"/>
      <c r="PJ917"/>
      <c r="PK917"/>
      <c r="PL917"/>
      <c r="PM917"/>
      <c r="PN917"/>
      <c r="PO917"/>
      <c r="PP917"/>
      <c r="PQ917"/>
      <c r="PR917"/>
      <c r="PS917"/>
      <c r="PT917"/>
      <c r="PU917"/>
      <c r="PV917"/>
      <c r="PW917"/>
      <c r="PX917"/>
      <c r="PY917"/>
      <c r="PZ917"/>
      <c r="QA917"/>
      <c r="QB917"/>
      <c r="QC917"/>
      <c r="QD917"/>
      <c r="QE917"/>
      <c r="QF917"/>
      <c r="QG917"/>
      <c r="QH917"/>
      <c r="QI917"/>
      <c r="QJ917"/>
      <c r="QK917"/>
      <c r="QL917"/>
      <c r="QM917"/>
      <c r="QN917"/>
      <c r="QO917"/>
      <c r="QP917"/>
      <c r="QQ917"/>
      <c r="QR917"/>
      <c r="QS917"/>
      <c r="QT917"/>
      <c r="QU917"/>
      <c r="QV917"/>
      <c r="QW917"/>
      <c r="QX917"/>
      <c r="QY917"/>
      <c r="QZ917"/>
      <c r="RA917"/>
      <c r="RB917"/>
      <c r="RC917"/>
      <c r="RD917"/>
      <c r="RE917"/>
      <c r="RF917"/>
      <c r="RG917"/>
      <c r="RH917"/>
      <c r="RI917"/>
      <c r="RJ917"/>
      <c r="RK917"/>
      <c r="RL917"/>
      <c r="RM917"/>
      <c r="RN917"/>
      <c r="RO917"/>
      <c r="RP917"/>
      <c r="RQ917"/>
      <c r="RR917"/>
      <c r="RS917"/>
      <c r="RT917"/>
      <c r="RU917"/>
      <c r="RV917"/>
      <c r="RW917"/>
      <c r="RX917"/>
      <c r="RY917"/>
      <c r="RZ917"/>
      <c r="SA917"/>
      <c r="SB917"/>
      <c r="SC917"/>
      <c r="SD917"/>
      <c r="SE917"/>
      <c r="SF917"/>
      <c r="SG917"/>
      <c r="SH917"/>
      <c r="SI917"/>
      <c r="SJ917"/>
      <c r="SK917"/>
      <c r="SL917"/>
      <c r="SM917"/>
      <c r="SN917"/>
      <c r="SO917"/>
      <c r="SP917"/>
      <c r="SQ917"/>
      <c r="SR917"/>
      <c r="SS917"/>
      <c r="ST917"/>
      <c r="SU917"/>
      <c r="SV917"/>
      <c r="SW917"/>
      <c r="SX917"/>
      <c r="SY917"/>
      <c r="SZ917"/>
      <c r="TA917"/>
      <c r="TB917"/>
      <c r="TC917"/>
      <c r="TD917"/>
      <c r="TE917"/>
      <c r="TF917"/>
      <c r="TG917"/>
      <c r="TH917"/>
      <c r="TI917"/>
      <c r="TJ917"/>
      <c r="TK917"/>
      <c r="TL917"/>
      <c r="TM917"/>
      <c r="TN917"/>
      <c r="TO917"/>
      <c r="TP917"/>
      <c r="TQ917"/>
      <c r="TR917"/>
      <c r="TS917"/>
      <c r="TT917"/>
      <c r="TU917"/>
      <c r="TV917"/>
      <c r="TW917"/>
      <c r="TX917"/>
      <c r="TY917"/>
      <c r="TZ917"/>
      <c r="UA917"/>
      <c r="UB917"/>
      <c r="UC917"/>
      <c r="UD917"/>
      <c r="UE917"/>
      <c r="UF917"/>
      <c r="UG917"/>
      <c r="UH917"/>
      <c r="UI917"/>
      <c r="UJ917"/>
      <c r="UK917"/>
      <c r="UL917"/>
      <c r="UM917"/>
      <c r="UN917"/>
      <c r="UO917"/>
      <c r="UP917"/>
      <c r="UQ917"/>
      <c r="UR917"/>
      <c r="US917"/>
      <c r="UT917"/>
      <c r="UU917"/>
      <c r="UV917"/>
      <c r="UW917"/>
      <c r="UX917"/>
      <c r="UY917"/>
      <c r="UZ917"/>
      <c r="VA917"/>
      <c r="VB917"/>
      <c r="VC917"/>
      <c r="VD917"/>
      <c r="VE917"/>
      <c r="VF917"/>
      <c r="VG917"/>
      <c r="VH917"/>
      <c r="VI917"/>
      <c r="VJ917"/>
      <c r="VK917"/>
      <c r="VL917"/>
      <c r="VM917"/>
      <c r="VN917"/>
      <c r="VO917"/>
      <c r="VP917"/>
      <c r="VQ917"/>
      <c r="VR917"/>
      <c r="VS917"/>
      <c r="VT917"/>
      <c r="VU917"/>
      <c r="VV917"/>
      <c r="VW917"/>
      <c r="VX917"/>
      <c r="VY917"/>
      <c r="VZ917"/>
      <c r="WA917"/>
      <c r="WB917"/>
      <c r="WC917"/>
      <c r="WD917"/>
      <c r="WE917"/>
      <c r="WF917"/>
      <c r="WG917"/>
      <c r="WH917"/>
      <c r="WI917"/>
      <c r="WJ917"/>
      <c r="WK917"/>
      <c r="WL917"/>
      <c r="WM917"/>
      <c r="WN917"/>
      <c r="WO917"/>
      <c r="WP917"/>
      <c r="WQ917"/>
      <c r="WR917"/>
      <c r="WS917"/>
      <c r="WT917"/>
      <c r="WU917"/>
      <c r="WV917"/>
      <c r="WW917"/>
      <c r="WX917"/>
      <c r="WY917"/>
      <c r="WZ917"/>
      <c r="XA917"/>
      <c r="XB917"/>
      <c r="XC917"/>
      <c r="XD917"/>
      <c r="XE917"/>
      <c r="XF917"/>
      <c r="XG917"/>
      <c r="XH917"/>
      <c r="XI917"/>
      <c r="XJ917"/>
      <c r="XK917"/>
      <c r="XL917"/>
      <c r="XM917"/>
      <c r="XN917"/>
      <c r="XO917"/>
      <c r="XP917"/>
      <c r="XQ917"/>
      <c r="XR917"/>
      <c r="XS917"/>
      <c r="XT917"/>
      <c r="XU917"/>
      <c r="XV917"/>
      <c r="XW917"/>
      <c r="XX917"/>
      <c r="XY917"/>
      <c r="XZ917"/>
      <c r="YA917"/>
      <c r="YB917"/>
      <c r="YC917"/>
      <c r="YD917"/>
      <c r="YE917"/>
      <c r="YF917"/>
      <c r="YG917"/>
      <c r="YH917"/>
      <c r="YI917"/>
      <c r="YJ917"/>
      <c r="YK917"/>
      <c r="YL917"/>
      <c r="YM917"/>
      <c r="YN917"/>
      <c r="YO917"/>
      <c r="YP917"/>
      <c r="YQ917"/>
      <c r="YR917"/>
      <c r="YS917"/>
      <c r="YT917"/>
      <c r="YU917"/>
      <c r="YV917"/>
      <c r="YW917"/>
      <c r="YX917"/>
      <c r="YY917"/>
      <c r="YZ917"/>
      <c r="ZA917"/>
      <c r="ZB917"/>
      <c r="ZC917"/>
      <c r="ZD917"/>
      <c r="ZE917"/>
      <c r="ZF917"/>
      <c r="ZG917"/>
      <c r="ZH917"/>
      <c r="ZI917"/>
      <c r="ZJ917"/>
      <c r="ZK917"/>
      <c r="ZL917"/>
      <c r="ZM917"/>
      <c r="ZN917"/>
      <c r="ZO917"/>
      <c r="ZP917"/>
      <c r="ZQ917"/>
      <c r="ZR917"/>
      <c r="ZS917"/>
      <c r="ZT917"/>
      <c r="ZU917"/>
      <c r="ZV917"/>
      <c r="ZW917"/>
      <c r="ZX917"/>
      <c r="ZY917"/>
      <c r="ZZ917"/>
      <c r="AAA917"/>
      <c r="AAB917"/>
      <c r="AAC917"/>
      <c r="AAD917"/>
      <c r="AAE917"/>
      <c r="AAF917"/>
      <c r="AAG917"/>
      <c r="AAH917"/>
      <c r="AAI917"/>
      <c r="AAJ917"/>
      <c r="AAK917"/>
      <c r="AAL917"/>
      <c r="AAM917"/>
      <c r="AAN917"/>
      <c r="AAO917"/>
      <c r="AAP917"/>
      <c r="AAQ917"/>
      <c r="AAR917"/>
      <c r="AAS917"/>
      <c r="AAT917"/>
      <c r="AAU917"/>
      <c r="AAV917"/>
      <c r="AAW917"/>
      <c r="AAX917"/>
      <c r="AAY917"/>
      <c r="AAZ917"/>
      <c r="ABA917"/>
      <c r="ABB917"/>
      <c r="ABC917"/>
      <c r="ABD917"/>
      <c r="ABE917"/>
      <c r="ABF917"/>
      <c r="ABG917"/>
      <c r="ABH917"/>
      <c r="ABI917"/>
      <c r="ABJ917"/>
      <c r="ABK917"/>
      <c r="ABL917"/>
      <c r="ABM917"/>
      <c r="ABN917"/>
      <c r="ABO917"/>
      <c r="ABP917"/>
      <c r="ABQ917"/>
      <c r="ABR917"/>
      <c r="ABS917"/>
      <c r="ABT917"/>
      <c r="ABU917"/>
      <c r="ABV917"/>
      <c r="ABW917"/>
      <c r="ABX917"/>
      <c r="ABY917"/>
      <c r="ABZ917"/>
      <c r="ACA917"/>
      <c r="ACB917"/>
      <c r="ACC917"/>
      <c r="ACD917"/>
      <c r="ACE917"/>
      <c r="ACF917"/>
      <c r="ACG917"/>
      <c r="ACH917"/>
      <c r="ACI917"/>
      <c r="ACJ917"/>
      <c r="ACK917"/>
      <c r="ACL917"/>
      <c r="ACM917"/>
      <c r="ACN917"/>
      <c r="ACO917"/>
      <c r="ACP917"/>
      <c r="ACQ917"/>
      <c r="ACR917"/>
      <c r="ACS917"/>
      <c r="ACT917"/>
      <c r="ACU917"/>
      <c r="ACV917"/>
      <c r="ACW917"/>
      <c r="ACX917"/>
      <c r="ACY917"/>
      <c r="ACZ917"/>
      <c r="ADA917"/>
      <c r="ADB917"/>
      <c r="ADC917"/>
      <c r="ADD917"/>
      <c r="ADE917"/>
      <c r="ADF917"/>
      <c r="ADG917"/>
      <c r="ADH917"/>
      <c r="ADI917"/>
      <c r="ADJ917"/>
      <c r="ADK917"/>
      <c r="ADL917"/>
      <c r="ADM917"/>
      <c r="ADN917"/>
      <c r="ADO917"/>
      <c r="ADP917"/>
      <c r="ADQ917"/>
      <c r="ADR917"/>
      <c r="ADS917"/>
      <c r="ADT917"/>
      <c r="ADU917"/>
      <c r="ADV917"/>
      <c r="ADW917"/>
      <c r="ADX917"/>
      <c r="ADY917"/>
      <c r="ADZ917"/>
      <c r="AEA917"/>
      <c r="AEB917"/>
      <c r="AEC917"/>
      <c r="AED917"/>
      <c r="AEE917"/>
      <c r="AEF917"/>
      <c r="AEG917"/>
      <c r="AEH917"/>
      <c r="AEI917"/>
      <c r="AEJ917"/>
      <c r="AEK917"/>
      <c r="AEL917"/>
      <c r="AEM917"/>
      <c r="AEN917"/>
      <c r="AEO917"/>
      <c r="AEP917"/>
      <c r="AEQ917"/>
      <c r="AER917"/>
      <c r="AES917"/>
      <c r="AET917"/>
      <c r="AEU917"/>
      <c r="AEV917"/>
      <c r="AEW917"/>
      <c r="AEX917"/>
      <c r="AEY917"/>
      <c r="AEZ917"/>
      <c r="AFA917"/>
      <c r="AFB917"/>
      <c r="AFC917"/>
      <c r="AFD917"/>
      <c r="AFE917"/>
      <c r="AFF917"/>
      <c r="AFG917"/>
      <c r="AFH917"/>
      <c r="AFI917"/>
      <c r="AFJ917"/>
      <c r="AFK917"/>
      <c r="AFL917"/>
      <c r="AFM917"/>
      <c r="AFN917"/>
      <c r="AFO917"/>
      <c r="AFP917"/>
      <c r="AFQ917"/>
      <c r="AFR917"/>
      <c r="AFS917"/>
      <c r="AFT917"/>
      <c r="AFU917"/>
      <c r="AFV917"/>
      <c r="AFW917"/>
      <c r="AFX917"/>
      <c r="AFY917"/>
      <c r="AFZ917"/>
      <c r="AGA917"/>
      <c r="AGB917"/>
      <c r="AGC917"/>
      <c r="AGD917"/>
      <c r="AGE917"/>
      <c r="AGF917"/>
      <c r="AGG917"/>
      <c r="AGH917"/>
      <c r="AGI917"/>
      <c r="AGJ917"/>
      <c r="AGK917"/>
      <c r="AGL917"/>
      <c r="AGM917"/>
      <c r="AGN917"/>
      <c r="AGO917"/>
      <c r="AGP917"/>
      <c r="AGQ917"/>
      <c r="AGR917"/>
      <c r="AGS917"/>
      <c r="AGT917"/>
      <c r="AGU917"/>
      <c r="AGV917"/>
      <c r="AGW917"/>
      <c r="AGX917"/>
      <c r="AGY917"/>
      <c r="AGZ917"/>
      <c r="AHA917"/>
      <c r="AHB917"/>
      <c r="AHC917"/>
      <c r="AHD917"/>
      <c r="AHE917"/>
      <c r="AHF917"/>
      <c r="AHG917"/>
      <c r="AHH917"/>
      <c r="AHI917"/>
      <c r="AHJ917"/>
      <c r="AHK917"/>
      <c r="AHL917"/>
      <c r="AHM917"/>
      <c r="AHN917"/>
      <c r="AHO917"/>
      <c r="AHP917"/>
      <c r="AHQ917"/>
      <c r="AHR917"/>
      <c r="AHS917"/>
      <c r="AHT917"/>
      <c r="AHU917"/>
      <c r="AHV917"/>
      <c r="AHW917"/>
      <c r="AHX917"/>
      <c r="AHY917"/>
      <c r="AHZ917"/>
      <c r="AIA917"/>
      <c r="AIB917"/>
      <c r="AIC917"/>
      <c r="AID917"/>
      <c r="AIE917"/>
      <c r="AIF917"/>
      <c r="AIG917"/>
      <c r="AIH917"/>
      <c r="AII917"/>
      <c r="AIJ917"/>
      <c r="AIK917"/>
      <c r="AIL917"/>
      <c r="AIM917"/>
      <c r="AIN917"/>
      <c r="AIO917"/>
      <c r="AIP917"/>
      <c r="AIQ917"/>
      <c r="AIR917"/>
      <c r="AIS917"/>
      <c r="AIT917"/>
      <c r="AIU917"/>
      <c r="AIV917"/>
      <c r="AIW917"/>
      <c r="AIX917"/>
      <c r="AIY917"/>
      <c r="AIZ917"/>
      <c r="AJA917"/>
      <c r="AJB917"/>
      <c r="AJC917"/>
      <c r="AJD917"/>
      <c r="AJE917"/>
      <c r="AJF917"/>
      <c r="AJG917"/>
      <c r="AJH917"/>
      <c r="AJI917"/>
      <c r="AJJ917"/>
      <c r="AJK917"/>
      <c r="AJL917"/>
      <c r="AJM917"/>
      <c r="AJN917"/>
    </row>
    <row r="918" spans="1:950" s="73" customFormat="1" ht="21" customHeight="1">
      <c r="A918" s="112" t="s">
        <v>33</v>
      </c>
      <c r="B918" s="75" t="s">
        <v>45</v>
      </c>
      <c r="C918" s="76">
        <v>37329</v>
      </c>
      <c r="D918" s="86" t="s">
        <v>271</v>
      </c>
      <c r="E918" s="76" t="s">
        <v>51</v>
      </c>
      <c r="F918" s="139">
        <v>8.8099999999999998E-2</v>
      </c>
      <c r="G918" s="1267">
        <v>74.2</v>
      </c>
      <c r="H918" s="1227">
        <f>F918*G918</f>
        <v>6.5370200000000001</v>
      </c>
      <c r="I918" s="1232"/>
      <c r="J918" s="214"/>
      <c r="K918" s="88"/>
      <c r="L918" s="89"/>
      <c r="M918" s="90"/>
      <c r="N918" s="91"/>
      <c r="O918" s="91"/>
      <c r="P918" s="13"/>
      <c r="Q918" s="13"/>
      <c r="R918" s="704"/>
      <c r="S918" s="704"/>
      <c r="T918" s="704"/>
      <c r="U918" s="704"/>
      <c r="V918" s="704"/>
      <c r="W918" s="704"/>
      <c r="X918" s="704"/>
      <c r="Y918" s="704"/>
      <c r="Z918" s="704"/>
      <c r="AA918" s="704"/>
      <c r="AB918" s="704"/>
      <c r="AC918" s="704"/>
      <c r="AD918" s="704"/>
      <c r="AE918" s="704"/>
      <c r="AF918" s="704"/>
      <c r="AG918" s="704"/>
      <c r="AH918" s="704"/>
      <c r="AI918" s="704"/>
      <c r="AJ918" s="704"/>
      <c r="AK918" s="704"/>
      <c r="AL918" s="704"/>
      <c r="AM918" s="704"/>
      <c r="AN918" s="704"/>
      <c r="AO918" s="704"/>
      <c r="AP918" s="704"/>
      <c r="AQ918" s="704"/>
      <c r="AR918" s="704"/>
      <c r="AS918" s="704"/>
      <c r="AT918" s="704"/>
      <c r="AU918" s="704"/>
      <c r="AV918" s="704"/>
      <c r="AW918" s="704"/>
      <c r="AX918" s="704"/>
      <c r="AY918" s="704"/>
      <c r="AZ918" s="704"/>
      <c r="BA918" s="704"/>
      <c r="BB918" s="704"/>
      <c r="BC918" s="704"/>
      <c r="BD918" s="704"/>
    </row>
    <row r="919" spans="1:950" ht="19.5" customHeight="1">
      <c r="A919" s="164"/>
      <c r="B919" s="84"/>
      <c r="C919" s="85"/>
      <c r="D919" s="113"/>
      <c r="E919" s="85"/>
      <c r="F919" s="879"/>
      <c r="G919" s="1256"/>
      <c r="H919" s="1231"/>
      <c r="I919" s="1272"/>
      <c r="J919" s="892"/>
      <c r="K919" s="88"/>
      <c r="L919" s="89"/>
      <c r="M919" s="90"/>
      <c r="N919" s="83"/>
      <c r="O919" s="83"/>
      <c r="R919" s="702"/>
      <c r="S919" s="702"/>
      <c r="T919" s="702"/>
      <c r="U919" s="702"/>
      <c r="V919" s="702"/>
      <c r="W919" s="702"/>
      <c r="X919" s="702"/>
      <c r="Y919" s="702"/>
      <c r="Z919" s="702"/>
      <c r="AA919" s="702"/>
      <c r="AB919" s="702"/>
      <c r="AC919" s="702"/>
      <c r="AD919" s="702"/>
      <c r="AE919" s="702"/>
      <c r="AF919" s="702"/>
      <c r="AG919" s="702"/>
      <c r="AH919" s="702"/>
      <c r="AI919" s="702"/>
      <c r="AJ919" s="702"/>
      <c r="AK919" s="702"/>
      <c r="AL919" s="702"/>
      <c r="AM919" s="702"/>
      <c r="AN919" s="702"/>
      <c r="AO919" s="702"/>
      <c r="AP919" s="702"/>
      <c r="AQ919" s="702"/>
      <c r="AR919" s="702"/>
      <c r="AS919" s="702"/>
      <c r="AT919" s="702"/>
      <c r="AU919" s="702"/>
      <c r="AV919" s="702"/>
      <c r="AW919" s="702"/>
      <c r="AX919" s="702"/>
      <c r="AY919" s="702"/>
      <c r="AZ919" s="702"/>
      <c r="BA919" s="702"/>
      <c r="BB919" s="702"/>
      <c r="BC919" s="702"/>
      <c r="BD919" s="702"/>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c r="DY919"/>
      <c r="DZ919"/>
      <c r="EA919"/>
      <c r="EB919"/>
      <c r="EC919"/>
      <c r="ED919"/>
      <c r="EE919"/>
      <c r="EF919"/>
      <c r="EG919"/>
      <c r="EH919"/>
      <c r="EI919"/>
      <c r="EJ919"/>
      <c r="EK919"/>
      <c r="EL919"/>
      <c r="EM919"/>
      <c r="EN919"/>
      <c r="EO919"/>
      <c r="EP919"/>
      <c r="EQ919"/>
      <c r="ER919"/>
      <c r="ES919"/>
      <c r="ET919"/>
      <c r="EU919"/>
      <c r="EV919"/>
      <c r="EW919"/>
      <c r="EX919"/>
      <c r="EY919"/>
      <c r="EZ919"/>
      <c r="FA919"/>
      <c r="FB919"/>
      <c r="FC919"/>
      <c r="FD919"/>
      <c r="FE919"/>
      <c r="FF919"/>
      <c r="FG919"/>
      <c r="FH919"/>
      <c r="FI919"/>
      <c r="FJ919"/>
      <c r="FK919"/>
      <c r="FL919"/>
      <c r="FM919"/>
      <c r="FN919"/>
      <c r="FO919"/>
      <c r="FP919"/>
      <c r="FQ919"/>
      <c r="FR919"/>
      <c r="FS919"/>
      <c r="FT919"/>
      <c r="FU919"/>
      <c r="FV919"/>
      <c r="FW919"/>
      <c r="FX919"/>
      <c r="FY919"/>
      <c r="FZ919"/>
      <c r="GA919"/>
      <c r="GB919"/>
      <c r="GC919"/>
      <c r="GD919"/>
      <c r="GE919"/>
      <c r="GF919"/>
      <c r="GG919"/>
      <c r="GH919"/>
      <c r="GI919"/>
      <c r="GJ919"/>
      <c r="GK919"/>
      <c r="GL919"/>
      <c r="GM919"/>
      <c r="GN919"/>
      <c r="GO919"/>
      <c r="GP919"/>
      <c r="GQ919"/>
      <c r="GR919"/>
      <c r="GS919"/>
      <c r="GT919"/>
      <c r="GU919"/>
      <c r="GV919"/>
      <c r="GW919"/>
      <c r="GX919"/>
      <c r="GY919"/>
      <c r="GZ919"/>
      <c r="HA919"/>
      <c r="HB919"/>
      <c r="HC919"/>
      <c r="HD919"/>
      <c r="HE919"/>
      <c r="HF919"/>
      <c r="HG919"/>
      <c r="HH919"/>
      <c r="HI919"/>
      <c r="HJ919"/>
      <c r="HK919"/>
      <c r="HL919"/>
      <c r="HM919"/>
      <c r="HN919"/>
      <c r="HO919"/>
      <c r="HP919"/>
      <c r="HQ919"/>
      <c r="HR919"/>
      <c r="HS919"/>
      <c r="HT919"/>
      <c r="HU919"/>
      <c r="HV919"/>
      <c r="HW919"/>
      <c r="HX919"/>
      <c r="HY919"/>
      <c r="HZ919"/>
      <c r="IA919"/>
      <c r="IB919"/>
      <c r="IC919"/>
      <c r="ID919"/>
      <c r="IE919"/>
      <c r="IF919"/>
      <c r="IG919"/>
      <c r="IH919"/>
      <c r="II919"/>
      <c r="IJ919"/>
      <c r="IK919"/>
      <c r="IL919"/>
      <c r="IM919"/>
      <c r="IN919"/>
      <c r="IO919"/>
      <c r="IP919"/>
      <c r="IQ919"/>
      <c r="IR919"/>
      <c r="IS919"/>
      <c r="IT919"/>
      <c r="IU919"/>
      <c r="IV919"/>
      <c r="IW919"/>
      <c r="IX919"/>
      <c r="IY919"/>
      <c r="IZ919"/>
      <c r="JA919"/>
      <c r="JB919"/>
      <c r="JC919"/>
      <c r="JD919"/>
      <c r="JE919"/>
      <c r="JF919"/>
      <c r="JG919"/>
      <c r="JH919"/>
      <c r="JI919"/>
      <c r="JJ919"/>
      <c r="JK919"/>
      <c r="JL919"/>
      <c r="JM919"/>
      <c r="JN919"/>
      <c r="JO919"/>
      <c r="JP919"/>
      <c r="JQ919"/>
      <c r="JR919"/>
      <c r="JS919"/>
      <c r="JT919"/>
      <c r="JU919"/>
      <c r="JV919"/>
      <c r="JW919"/>
      <c r="JX919"/>
      <c r="JY919"/>
      <c r="JZ919"/>
      <c r="KA919"/>
      <c r="KB919"/>
      <c r="KC919"/>
      <c r="KD919"/>
      <c r="KE919"/>
      <c r="KF919"/>
      <c r="KG919"/>
      <c r="KH919"/>
      <c r="KI919"/>
      <c r="KJ919"/>
      <c r="KK919"/>
      <c r="KL919"/>
      <c r="KM919"/>
      <c r="KN919"/>
      <c r="KO919"/>
      <c r="KP919"/>
      <c r="KQ919"/>
      <c r="KR919"/>
      <c r="KS919"/>
      <c r="KT919"/>
      <c r="KU919"/>
      <c r="KV919"/>
      <c r="KW919"/>
      <c r="KX919"/>
      <c r="KY919"/>
      <c r="KZ919"/>
      <c r="LA919"/>
      <c r="LB919"/>
      <c r="LC919"/>
      <c r="LD919"/>
      <c r="LE919"/>
      <c r="LF919"/>
      <c r="LG919"/>
      <c r="LH919"/>
      <c r="LI919"/>
      <c r="LJ919"/>
      <c r="LK919"/>
      <c r="LL919"/>
      <c r="LM919"/>
      <c r="LN919"/>
      <c r="LO919"/>
      <c r="LP919"/>
      <c r="LQ919"/>
      <c r="LR919"/>
      <c r="LS919"/>
      <c r="LT919"/>
      <c r="LU919"/>
      <c r="LV919"/>
      <c r="LW919"/>
      <c r="LX919"/>
      <c r="LY919"/>
      <c r="LZ919"/>
      <c r="MA919"/>
      <c r="MB919"/>
      <c r="MC919"/>
      <c r="MD919"/>
      <c r="ME919"/>
      <c r="MF919"/>
      <c r="MG919"/>
      <c r="MH919"/>
      <c r="MI919"/>
      <c r="MJ919"/>
      <c r="MK919"/>
      <c r="ML919"/>
      <c r="MM919"/>
      <c r="MN919"/>
      <c r="MO919"/>
      <c r="MP919"/>
      <c r="MQ919"/>
      <c r="MR919"/>
      <c r="MS919"/>
      <c r="MT919"/>
      <c r="MU919"/>
      <c r="MV919"/>
      <c r="MW919"/>
      <c r="MX919"/>
      <c r="MY919"/>
      <c r="MZ919"/>
      <c r="NA919"/>
      <c r="NB919"/>
      <c r="NC919"/>
      <c r="ND919"/>
      <c r="NE919"/>
      <c r="NF919"/>
      <c r="NG919"/>
      <c r="NH919"/>
      <c r="NI919"/>
      <c r="NJ919"/>
      <c r="NK919"/>
      <c r="NL919"/>
      <c r="NM919"/>
      <c r="NN919"/>
      <c r="NO919"/>
      <c r="NP919"/>
      <c r="NQ919"/>
      <c r="NR919"/>
      <c r="NS919"/>
      <c r="NT919"/>
      <c r="NU919"/>
      <c r="NV919"/>
      <c r="NW919"/>
      <c r="NX919"/>
      <c r="NY919"/>
      <c r="NZ919"/>
      <c r="OA919"/>
      <c r="OB919"/>
      <c r="OC919"/>
      <c r="OD919"/>
      <c r="OE919"/>
      <c r="OF919"/>
      <c r="OG919"/>
      <c r="OH919"/>
      <c r="OI919"/>
      <c r="OJ919"/>
      <c r="OK919"/>
      <c r="OL919"/>
      <c r="OM919"/>
      <c r="ON919"/>
      <c r="OO919"/>
      <c r="OP919"/>
      <c r="OQ919"/>
      <c r="OR919"/>
      <c r="OS919"/>
      <c r="OT919"/>
      <c r="OU919"/>
      <c r="OV919"/>
      <c r="OW919"/>
      <c r="OX919"/>
      <c r="OY919"/>
      <c r="OZ919"/>
      <c r="PA919"/>
      <c r="PB919"/>
      <c r="PC919"/>
      <c r="PD919"/>
      <c r="PE919"/>
      <c r="PF919"/>
      <c r="PG919"/>
      <c r="PH919"/>
      <c r="PI919"/>
      <c r="PJ919"/>
      <c r="PK919"/>
      <c r="PL919"/>
      <c r="PM919"/>
      <c r="PN919"/>
      <c r="PO919"/>
      <c r="PP919"/>
      <c r="PQ919"/>
      <c r="PR919"/>
      <c r="PS919"/>
      <c r="PT919"/>
      <c r="PU919"/>
      <c r="PV919"/>
      <c r="PW919"/>
      <c r="PX919"/>
      <c r="PY919"/>
      <c r="PZ919"/>
      <c r="QA919"/>
      <c r="QB919"/>
      <c r="QC919"/>
      <c r="QD919"/>
      <c r="QE919"/>
      <c r="QF919"/>
      <c r="QG919"/>
      <c r="QH919"/>
      <c r="QI919"/>
      <c r="QJ919"/>
      <c r="QK919"/>
      <c r="QL919"/>
      <c r="QM919"/>
      <c r="QN919"/>
      <c r="QO919"/>
      <c r="QP919"/>
      <c r="QQ919"/>
      <c r="QR919"/>
      <c r="QS919"/>
      <c r="QT919"/>
      <c r="QU919"/>
      <c r="QV919"/>
      <c r="QW919"/>
      <c r="QX919"/>
      <c r="QY919"/>
      <c r="QZ919"/>
      <c r="RA919"/>
      <c r="RB919"/>
      <c r="RC919"/>
      <c r="RD919"/>
      <c r="RE919"/>
      <c r="RF919"/>
      <c r="RG919"/>
      <c r="RH919"/>
      <c r="RI919"/>
      <c r="RJ919"/>
      <c r="RK919"/>
      <c r="RL919"/>
      <c r="RM919"/>
      <c r="RN919"/>
      <c r="RO919"/>
      <c r="RP919"/>
      <c r="RQ919"/>
      <c r="RR919"/>
      <c r="RS919"/>
      <c r="RT919"/>
      <c r="RU919"/>
      <c r="RV919"/>
      <c r="RW919"/>
      <c r="RX919"/>
      <c r="RY919"/>
      <c r="RZ919"/>
      <c r="SA919"/>
      <c r="SB919"/>
      <c r="SC919"/>
      <c r="SD919"/>
      <c r="SE919"/>
      <c r="SF919"/>
      <c r="SG919"/>
      <c r="SH919"/>
      <c r="SI919"/>
      <c r="SJ919"/>
      <c r="SK919"/>
      <c r="SL919"/>
      <c r="SM919"/>
      <c r="SN919"/>
      <c r="SO919"/>
      <c r="SP919"/>
      <c r="SQ919"/>
      <c r="SR919"/>
      <c r="SS919"/>
      <c r="ST919"/>
      <c r="SU919"/>
      <c r="SV919"/>
      <c r="SW919"/>
      <c r="SX919"/>
      <c r="SY919"/>
      <c r="SZ919"/>
      <c r="TA919"/>
      <c r="TB919"/>
      <c r="TC919"/>
      <c r="TD919"/>
      <c r="TE919"/>
      <c r="TF919"/>
      <c r="TG919"/>
      <c r="TH919"/>
      <c r="TI919"/>
      <c r="TJ919"/>
      <c r="TK919"/>
      <c r="TL919"/>
      <c r="TM919"/>
      <c r="TN919"/>
      <c r="TO919"/>
      <c r="TP919"/>
      <c r="TQ919"/>
      <c r="TR919"/>
      <c r="TS919"/>
      <c r="TT919"/>
      <c r="TU919"/>
      <c r="TV919"/>
      <c r="TW919"/>
      <c r="TX919"/>
      <c r="TY919"/>
      <c r="TZ919"/>
      <c r="UA919"/>
      <c r="UB919"/>
      <c r="UC919"/>
      <c r="UD919"/>
      <c r="UE919"/>
      <c r="UF919"/>
      <c r="UG919"/>
      <c r="UH919"/>
      <c r="UI919"/>
      <c r="UJ919"/>
      <c r="UK919"/>
      <c r="UL919"/>
      <c r="UM919"/>
      <c r="UN919"/>
      <c r="UO919"/>
      <c r="UP919"/>
      <c r="UQ919"/>
      <c r="UR919"/>
      <c r="US919"/>
      <c r="UT919"/>
      <c r="UU919"/>
      <c r="UV919"/>
      <c r="UW919"/>
      <c r="UX919"/>
      <c r="UY919"/>
      <c r="UZ919"/>
      <c r="VA919"/>
      <c r="VB919"/>
      <c r="VC919"/>
      <c r="VD919"/>
      <c r="VE919"/>
      <c r="VF919"/>
      <c r="VG919"/>
      <c r="VH919"/>
      <c r="VI919"/>
      <c r="VJ919"/>
      <c r="VK919"/>
      <c r="VL919"/>
      <c r="VM919"/>
      <c r="VN919"/>
      <c r="VO919"/>
      <c r="VP919"/>
      <c r="VQ919"/>
      <c r="VR919"/>
      <c r="VS919"/>
      <c r="VT919"/>
      <c r="VU919"/>
      <c r="VV919"/>
      <c r="VW919"/>
      <c r="VX919"/>
      <c r="VY919"/>
      <c r="VZ919"/>
      <c r="WA919"/>
      <c r="WB919"/>
      <c r="WC919"/>
      <c r="WD919"/>
      <c r="WE919"/>
      <c r="WF919"/>
      <c r="WG919"/>
      <c r="WH919"/>
      <c r="WI919"/>
      <c r="WJ919"/>
      <c r="WK919"/>
      <c r="WL919"/>
      <c r="WM919"/>
      <c r="WN919"/>
      <c r="WO919"/>
      <c r="WP919"/>
      <c r="WQ919"/>
      <c r="WR919"/>
      <c r="WS919"/>
      <c r="WT919"/>
      <c r="WU919"/>
      <c r="WV919"/>
      <c r="WW919"/>
      <c r="WX919"/>
      <c r="WY919"/>
      <c r="WZ919"/>
      <c r="XA919"/>
      <c r="XB919"/>
      <c r="XC919"/>
      <c r="XD919"/>
      <c r="XE919"/>
      <c r="XF919"/>
      <c r="XG919"/>
      <c r="XH919"/>
      <c r="XI919"/>
      <c r="XJ919"/>
      <c r="XK919"/>
      <c r="XL919"/>
      <c r="XM919"/>
      <c r="XN919"/>
      <c r="XO919"/>
      <c r="XP919"/>
      <c r="XQ919"/>
      <c r="XR919"/>
      <c r="XS919"/>
      <c r="XT919"/>
      <c r="XU919"/>
      <c r="XV919"/>
      <c r="XW919"/>
      <c r="XX919"/>
      <c r="XY919"/>
      <c r="XZ919"/>
      <c r="YA919"/>
      <c r="YB919"/>
      <c r="YC919"/>
      <c r="YD919"/>
      <c r="YE919"/>
      <c r="YF919"/>
      <c r="YG919"/>
      <c r="YH919"/>
      <c r="YI919"/>
      <c r="YJ919"/>
      <c r="YK919"/>
      <c r="YL919"/>
      <c r="YM919"/>
      <c r="YN919"/>
      <c r="YO919"/>
      <c r="YP919"/>
      <c r="YQ919"/>
      <c r="YR919"/>
      <c r="YS919"/>
      <c r="YT919"/>
      <c r="YU919"/>
      <c r="YV919"/>
      <c r="YW919"/>
      <c r="YX919"/>
      <c r="YY919"/>
      <c r="YZ919"/>
      <c r="ZA919"/>
      <c r="ZB919"/>
      <c r="ZC919"/>
      <c r="ZD919"/>
      <c r="ZE919"/>
      <c r="ZF919"/>
      <c r="ZG919"/>
      <c r="ZH919"/>
      <c r="ZI919"/>
      <c r="ZJ919"/>
      <c r="ZK919"/>
      <c r="ZL919"/>
      <c r="ZM919"/>
      <c r="ZN919"/>
      <c r="ZO919"/>
      <c r="ZP919"/>
      <c r="ZQ919"/>
      <c r="ZR919"/>
      <c r="ZS919"/>
      <c r="ZT919"/>
      <c r="ZU919"/>
      <c r="ZV919"/>
      <c r="ZW919"/>
      <c r="ZX919"/>
      <c r="ZY919"/>
      <c r="ZZ919"/>
      <c r="AAA919"/>
      <c r="AAB919"/>
      <c r="AAC919"/>
      <c r="AAD919"/>
      <c r="AAE919"/>
      <c r="AAF919"/>
      <c r="AAG919"/>
      <c r="AAH919"/>
      <c r="AAI919"/>
      <c r="AAJ919"/>
      <c r="AAK919"/>
      <c r="AAL919"/>
      <c r="AAM919"/>
      <c r="AAN919"/>
      <c r="AAO919"/>
      <c r="AAP919"/>
      <c r="AAQ919"/>
      <c r="AAR919"/>
      <c r="AAS919"/>
      <c r="AAT919"/>
      <c r="AAU919"/>
      <c r="AAV919"/>
      <c r="AAW919"/>
      <c r="AAX919"/>
      <c r="AAY919"/>
      <c r="AAZ919"/>
      <c r="ABA919"/>
      <c r="ABB919"/>
      <c r="ABC919"/>
      <c r="ABD919"/>
      <c r="ABE919"/>
      <c r="ABF919"/>
      <c r="ABG919"/>
      <c r="ABH919"/>
      <c r="ABI919"/>
      <c r="ABJ919"/>
      <c r="ABK919"/>
      <c r="ABL919"/>
      <c r="ABM919"/>
      <c r="ABN919"/>
      <c r="ABO919"/>
      <c r="ABP919"/>
      <c r="ABQ919"/>
      <c r="ABR919"/>
      <c r="ABS919"/>
      <c r="ABT919"/>
      <c r="ABU919"/>
      <c r="ABV919"/>
      <c r="ABW919"/>
      <c r="ABX919"/>
      <c r="ABY919"/>
      <c r="ABZ919"/>
      <c r="ACA919"/>
      <c r="ACB919"/>
      <c r="ACC919"/>
      <c r="ACD919"/>
      <c r="ACE919"/>
      <c r="ACF919"/>
      <c r="ACG919"/>
      <c r="ACH919"/>
      <c r="ACI919"/>
      <c r="ACJ919"/>
      <c r="ACK919"/>
      <c r="ACL919"/>
      <c r="ACM919"/>
      <c r="ACN919"/>
      <c r="ACO919"/>
      <c r="ACP919"/>
      <c r="ACQ919"/>
      <c r="ACR919"/>
      <c r="ACS919"/>
      <c r="ACT919"/>
      <c r="ACU919"/>
      <c r="ACV919"/>
      <c r="ACW919"/>
      <c r="ACX919"/>
      <c r="ACY919"/>
      <c r="ACZ919"/>
      <c r="ADA919"/>
      <c r="ADB919"/>
      <c r="ADC919"/>
      <c r="ADD919"/>
      <c r="ADE919"/>
      <c r="ADF919"/>
      <c r="ADG919"/>
      <c r="ADH919"/>
      <c r="ADI919"/>
      <c r="ADJ919"/>
      <c r="ADK919"/>
      <c r="ADL919"/>
      <c r="ADM919"/>
      <c r="ADN919"/>
      <c r="ADO919"/>
      <c r="ADP919"/>
      <c r="ADQ919"/>
      <c r="ADR919"/>
      <c r="ADS919"/>
      <c r="ADT919"/>
      <c r="ADU919"/>
      <c r="ADV919"/>
      <c r="ADW919"/>
      <c r="ADX919"/>
      <c r="ADY919"/>
      <c r="ADZ919"/>
      <c r="AEA919"/>
      <c r="AEB919"/>
      <c r="AEC919"/>
      <c r="AED919"/>
      <c r="AEE919"/>
      <c r="AEF919"/>
      <c r="AEG919"/>
      <c r="AEH919"/>
      <c r="AEI919"/>
      <c r="AEJ919"/>
      <c r="AEK919"/>
      <c r="AEL919"/>
      <c r="AEM919"/>
      <c r="AEN919"/>
      <c r="AEO919"/>
      <c r="AEP919"/>
      <c r="AEQ919"/>
      <c r="AER919"/>
      <c r="AES919"/>
      <c r="AET919"/>
      <c r="AEU919"/>
      <c r="AEV919"/>
      <c r="AEW919"/>
      <c r="AEX919"/>
      <c r="AEY919"/>
      <c r="AEZ919"/>
      <c r="AFA919"/>
      <c r="AFB919"/>
      <c r="AFC919"/>
      <c r="AFD919"/>
      <c r="AFE919"/>
      <c r="AFF919"/>
      <c r="AFG919"/>
      <c r="AFH919"/>
      <c r="AFI919"/>
      <c r="AFJ919"/>
      <c r="AFK919"/>
      <c r="AFL919"/>
      <c r="AFM919"/>
      <c r="AFN919"/>
      <c r="AFO919"/>
      <c r="AFP919"/>
      <c r="AFQ919"/>
      <c r="AFR919"/>
      <c r="AFS919"/>
      <c r="AFT919"/>
      <c r="AFU919"/>
      <c r="AFV919"/>
      <c r="AFW919"/>
      <c r="AFX919"/>
      <c r="AFY919"/>
      <c r="AFZ919"/>
      <c r="AGA919"/>
      <c r="AGB919"/>
      <c r="AGC919"/>
      <c r="AGD919"/>
      <c r="AGE919"/>
      <c r="AGF919"/>
      <c r="AGG919"/>
      <c r="AGH919"/>
      <c r="AGI919"/>
      <c r="AGJ919"/>
      <c r="AGK919"/>
      <c r="AGL919"/>
      <c r="AGM919"/>
      <c r="AGN919"/>
      <c r="AGO919"/>
      <c r="AGP919"/>
      <c r="AGQ919"/>
      <c r="AGR919"/>
      <c r="AGS919"/>
      <c r="AGT919"/>
      <c r="AGU919"/>
      <c r="AGV919"/>
      <c r="AGW919"/>
      <c r="AGX919"/>
      <c r="AGY919"/>
      <c r="AGZ919"/>
      <c r="AHA919"/>
      <c r="AHB919"/>
      <c r="AHC919"/>
      <c r="AHD919"/>
      <c r="AHE919"/>
      <c r="AHF919"/>
      <c r="AHG919"/>
      <c r="AHH919"/>
      <c r="AHI919"/>
      <c r="AHJ919"/>
      <c r="AHK919"/>
      <c r="AHL919"/>
      <c r="AHM919"/>
      <c r="AHN919"/>
      <c r="AHO919"/>
      <c r="AHP919"/>
      <c r="AHQ919"/>
      <c r="AHR919"/>
      <c r="AHS919"/>
      <c r="AHT919"/>
      <c r="AHU919"/>
      <c r="AHV919"/>
      <c r="AHW919"/>
      <c r="AHX919"/>
      <c r="AHY919"/>
      <c r="AHZ919"/>
      <c r="AIA919"/>
      <c r="AIB919"/>
      <c r="AIC919"/>
      <c r="AID919"/>
      <c r="AIE919"/>
      <c r="AIF919"/>
      <c r="AIG919"/>
      <c r="AIH919"/>
      <c r="AII919"/>
      <c r="AIJ919"/>
      <c r="AIK919"/>
      <c r="AIL919"/>
      <c r="AIM919"/>
      <c r="AIN919"/>
      <c r="AIO919"/>
      <c r="AIP919"/>
      <c r="AIQ919"/>
      <c r="AIR919"/>
      <c r="AIS919"/>
      <c r="AIT919"/>
      <c r="AIU919"/>
      <c r="AIV919"/>
      <c r="AIW919"/>
      <c r="AIX919"/>
      <c r="AIY919"/>
      <c r="AIZ919"/>
      <c r="AJA919"/>
      <c r="AJB919"/>
      <c r="AJC919"/>
      <c r="AJD919"/>
      <c r="AJE919"/>
      <c r="AJF919"/>
      <c r="AJG919"/>
      <c r="AJH919"/>
      <c r="AJI919"/>
      <c r="AJJ919"/>
      <c r="AJK919"/>
      <c r="AJL919"/>
      <c r="AJM919"/>
      <c r="AJN919"/>
    </row>
    <row r="920" spans="1:950" ht="57" customHeight="1">
      <c r="A920" s="64" t="s">
        <v>33</v>
      </c>
      <c r="B920" s="65" t="s">
        <v>967</v>
      </c>
      <c r="C920" s="66" t="s">
        <v>1310</v>
      </c>
      <c r="D920" s="669" t="s">
        <v>662</v>
      </c>
      <c r="E920" s="66" t="s">
        <v>54</v>
      </c>
      <c r="F920" s="856">
        <f>'MEMÓRIA DE CÁLCULO'!$P$37</f>
        <v>5</v>
      </c>
      <c r="G920" s="1264"/>
      <c r="H920" s="1236">
        <f>ROUND(SUM(H921:H927),2)</f>
        <v>492.97</v>
      </c>
      <c r="I920" s="1246">
        <f>ROUND(SUM(I921:I927),2)</f>
        <v>20.34</v>
      </c>
      <c r="J920" s="211">
        <f>H920+I920</f>
        <v>513.31000000000006</v>
      </c>
      <c r="K920" s="68">
        <f>F920*H920</f>
        <v>2464.8500000000004</v>
      </c>
      <c r="L920" s="69">
        <f>F920*I920</f>
        <v>101.7</v>
      </c>
      <c r="M920" s="70">
        <f>K920+L920</f>
        <v>2566.5500000000002</v>
      </c>
      <c r="N920" s="71">
        <f>M920*$N$5</f>
        <v>648.28700032775021</v>
      </c>
      <c r="O920" s="71">
        <f>M920+N920</f>
        <v>3214.8370003277505</v>
      </c>
      <c r="R920" s="702"/>
      <c r="S920" s="702"/>
      <c r="T920" s="702"/>
      <c r="U920" s="702"/>
      <c r="V920" s="702"/>
      <c r="W920" s="702"/>
      <c r="X920" s="702"/>
      <c r="Y920" s="702"/>
      <c r="Z920" s="702"/>
      <c r="AA920" s="702"/>
      <c r="AB920" s="702"/>
      <c r="AC920" s="702"/>
      <c r="AD920" s="702"/>
      <c r="AE920" s="702"/>
      <c r="AF920" s="702"/>
      <c r="AG920" s="702"/>
      <c r="AH920" s="702"/>
      <c r="AI920" s="702"/>
      <c r="AJ920" s="702"/>
      <c r="AK920" s="702"/>
      <c r="AL920" s="702"/>
      <c r="AM920" s="702"/>
      <c r="AN920" s="702"/>
      <c r="AO920" s="702"/>
      <c r="AP920" s="702"/>
      <c r="AQ920" s="702"/>
      <c r="AR920" s="702"/>
      <c r="AS920" s="702"/>
      <c r="AT920" s="702"/>
      <c r="AU920" s="702"/>
      <c r="AV920" s="702"/>
      <c r="AW920" s="702"/>
      <c r="AX920" s="702"/>
      <c r="AY920" s="702"/>
      <c r="AZ920" s="702"/>
      <c r="BA920" s="702"/>
      <c r="BB920" s="702"/>
      <c r="BC920" s="702"/>
      <c r="BD920" s="702"/>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c r="DY920"/>
      <c r="DZ920"/>
      <c r="EA920"/>
      <c r="EB920"/>
      <c r="EC920"/>
      <c r="ED920"/>
      <c r="EE920"/>
      <c r="EF920"/>
      <c r="EG920"/>
      <c r="EH920"/>
      <c r="EI920"/>
      <c r="EJ920"/>
      <c r="EK920"/>
      <c r="EL920"/>
      <c r="EM920"/>
      <c r="EN920"/>
      <c r="EO920"/>
      <c r="EP920"/>
      <c r="EQ920"/>
      <c r="ER920"/>
      <c r="ES920"/>
      <c r="ET920"/>
      <c r="EU920"/>
      <c r="EV920"/>
      <c r="EW920"/>
      <c r="EX920"/>
      <c r="EY920"/>
      <c r="EZ920"/>
      <c r="FA920"/>
      <c r="FB920"/>
      <c r="FC920"/>
      <c r="FD920"/>
      <c r="FE920"/>
      <c r="FF920"/>
      <c r="FG920"/>
      <c r="FH920"/>
      <c r="FI920"/>
      <c r="FJ920"/>
      <c r="FK920"/>
      <c r="FL920"/>
      <c r="FM920"/>
      <c r="FN920"/>
      <c r="FO920"/>
      <c r="FP920"/>
      <c r="FQ920"/>
      <c r="FR920"/>
      <c r="FS920"/>
      <c r="FT920"/>
      <c r="FU920"/>
      <c r="FV920"/>
      <c r="FW920"/>
      <c r="FX920"/>
      <c r="FY920"/>
      <c r="FZ920"/>
      <c r="GA920"/>
      <c r="GB920"/>
      <c r="GC920"/>
      <c r="GD920"/>
      <c r="GE920"/>
      <c r="GF920"/>
      <c r="GG920"/>
      <c r="GH920"/>
      <c r="GI920"/>
      <c r="GJ920"/>
      <c r="GK920"/>
      <c r="GL920"/>
      <c r="GM920"/>
      <c r="GN920"/>
      <c r="GO920"/>
      <c r="GP920"/>
      <c r="GQ920"/>
      <c r="GR920"/>
      <c r="GS920"/>
      <c r="GT920"/>
      <c r="GU920"/>
      <c r="GV920"/>
      <c r="GW920"/>
      <c r="GX920"/>
      <c r="GY920"/>
      <c r="GZ920"/>
      <c r="HA920"/>
      <c r="HB920"/>
      <c r="HC920"/>
      <c r="HD920"/>
      <c r="HE920"/>
      <c r="HF920"/>
      <c r="HG920"/>
      <c r="HH920"/>
      <c r="HI920"/>
      <c r="HJ920"/>
      <c r="HK920"/>
      <c r="HL920"/>
      <c r="HM920"/>
      <c r="HN920"/>
      <c r="HO920"/>
      <c r="HP920"/>
      <c r="HQ920"/>
      <c r="HR920"/>
      <c r="HS920"/>
      <c r="HT920"/>
      <c r="HU920"/>
      <c r="HV920"/>
      <c r="HW920"/>
      <c r="HX920"/>
      <c r="HY920"/>
      <c r="HZ920"/>
      <c r="IA920"/>
      <c r="IB920"/>
      <c r="IC920"/>
      <c r="ID920"/>
      <c r="IE920"/>
      <c r="IF920"/>
      <c r="IG920"/>
      <c r="IH920"/>
      <c r="II920"/>
      <c r="IJ920"/>
      <c r="IK920"/>
      <c r="IL920"/>
      <c r="IM920"/>
      <c r="IN920"/>
      <c r="IO920"/>
      <c r="IP920"/>
      <c r="IQ920"/>
      <c r="IR920"/>
      <c r="IS920"/>
      <c r="IT920"/>
      <c r="IU920"/>
      <c r="IV920"/>
      <c r="IW920"/>
      <c r="IX920"/>
      <c r="IY920"/>
      <c r="IZ920"/>
      <c r="JA920"/>
      <c r="JB920"/>
      <c r="JC920"/>
      <c r="JD920"/>
      <c r="JE920"/>
      <c r="JF920"/>
      <c r="JG920"/>
      <c r="JH920"/>
      <c r="JI920"/>
      <c r="JJ920"/>
      <c r="JK920"/>
      <c r="JL920"/>
      <c r="JM920"/>
      <c r="JN920"/>
      <c r="JO920"/>
      <c r="JP920"/>
      <c r="JQ920"/>
      <c r="JR920"/>
      <c r="JS920"/>
      <c r="JT920"/>
      <c r="JU920"/>
      <c r="JV920"/>
      <c r="JW920"/>
      <c r="JX920"/>
      <c r="JY920"/>
      <c r="JZ920"/>
      <c r="KA920"/>
      <c r="KB920"/>
      <c r="KC920"/>
      <c r="KD920"/>
      <c r="KE920"/>
      <c r="KF920"/>
      <c r="KG920"/>
      <c r="KH920"/>
      <c r="KI920"/>
      <c r="KJ920"/>
      <c r="KK920"/>
      <c r="KL920"/>
      <c r="KM920"/>
      <c r="KN920"/>
      <c r="KO920"/>
      <c r="KP920"/>
      <c r="KQ920"/>
      <c r="KR920"/>
      <c r="KS920"/>
      <c r="KT920"/>
      <c r="KU920"/>
      <c r="KV920"/>
      <c r="KW920"/>
      <c r="KX920"/>
      <c r="KY920"/>
      <c r="KZ920"/>
      <c r="LA920"/>
      <c r="LB920"/>
      <c r="LC920"/>
      <c r="LD920"/>
      <c r="LE920"/>
      <c r="LF920"/>
      <c r="LG920"/>
      <c r="LH920"/>
      <c r="LI920"/>
      <c r="LJ920"/>
      <c r="LK920"/>
      <c r="LL920"/>
      <c r="LM920"/>
      <c r="LN920"/>
      <c r="LO920"/>
      <c r="LP920"/>
      <c r="LQ920"/>
      <c r="LR920"/>
      <c r="LS920"/>
      <c r="LT920"/>
      <c r="LU920"/>
      <c r="LV920"/>
      <c r="LW920"/>
      <c r="LX920"/>
      <c r="LY920"/>
      <c r="LZ920"/>
      <c r="MA920"/>
      <c r="MB920"/>
      <c r="MC920"/>
      <c r="MD920"/>
      <c r="ME920"/>
      <c r="MF920"/>
      <c r="MG920"/>
      <c r="MH920"/>
      <c r="MI920"/>
      <c r="MJ920"/>
      <c r="MK920"/>
      <c r="ML920"/>
      <c r="MM920"/>
      <c r="MN920"/>
      <c r="MO920"/>
      <c r="MP920"/>
      <c r="MQ920"/>
      <c r="MR920"/>
      <c r="MS920"/>
      <c r="MT920"/>
      <c r="MU920"/>
      <c r="MV920"/>
      <c r="MW920"/>
      <c r="MX920"/>
      <c r="MY920"/>
      <c r="MZ920"/>
      <c r="NA920"/>
      <c r="NB920"/>
      <c r="NC920"/>
      <c r="ND920"/>
      <c r="NE920"/>
      <c r="NF920"/>
      <c r="NG920"/>
      <c r="NH920"/>
      <c r="NI920"/>
      <c r="NJ920"/>
      <c r="NK920"/>
      <c r="NL920"/>
      <c r="NM920"/>
      <c r="NN920"/>
      <c r="NO920"/>
      <c r="NP920"/>
      <c r="NQ920"/>
      <c r="NR920"/>
      <c r="NS920"/>
      <c r="NT920"/>
      <c r="NU920"/>
      <c r="NV920"/>
      <c r="NW920"/>
      <c r="NX920"/>
      <c r="NY920"/>
      <c r="NZ920"/>
      <c r="OA920"/>
      <c r="OB920"/>
      <c r="OC920"/>
      <c r="OD920"/>
      <c r="OE920"/>
      <c r="OF920"/>
      <c r="OG920"/>
      <c r="OH920"/>
      <c r="OI920"/>
      <c r="OJ920"/>
      <c r="OK920"/>
      <c r="OL920"/>
      <c r="OM920"/>
      <c r="ON920"/>
      <c r="OO920"/>
      <c r="OP920"/>
      <c r="OQ920"/>
      <c r="OR920"/>
      <c r="OS920"/>
      <c r="OT920"/>
      <c r="OU920"/>
      <c r="OV920"/>
      <c r="OW920"/>
      <c r="OX920"/>
      <c r="OY920"/>
      <c r="OZ920"/>
      <c r="PA920"/>
      <c r="PB920"/>
      <c r="PC920"/>
      <c r="PD920"/>
      <c r="PE920"/>
      <c r="PF920"/>
      <c r="PG920"/>
      <c r="PH920"/>
      <c r="PI920"/>
      <c r="PJ920"/>
      <c r="PK920"/>
      <c r="PL920"/>
      <c r="PM920"/>
      <c r="PN920"/>
      <c r="PO920"/>
      <c r="PP920"/>
      <c r="PQ920"/>
      <c r="PR920"/>
      <c r="PS920"/>
      <c r="PT920"/>
      <c r="PU920"/>
      <c r="PV920"/>
      <c r="PW920"/>
      <c r="PX920"/>
      <c r="PY920"/>
      <c r="PZ920"/>
      <c r="QA920"/>
      <c r="QB920"/>
      <c r="QC920"/>
      <c r="QD920"/>
      <c r="QE920"/>
      <c r="QF920"/>
      <c r="QG920"/>
      <c r="QH920"/>
      <c r="QI920"/>
      <c r="QJ920"/>
      <c r="QK920"/>
      <c r="QL920"/>
      <c r="QM920"/>
      <c r="QN920"/>
      <c r="QO920"/>
      <c r="QP920"/>
      <c r="QQ920"/>
      <c r="QR920"/>
      <c r="QS920"/>
      <c r="QT920"/>
      <c r="QU920"/>
      <c r="QV920"/>
      <c r="QW920"/>
      <c r="QX920"/>
      <c r="QY920"/>
      <c r="QZ920"/>
      <c r="RA920"/>
      <c r="RB920"/>
      <c r="RC920"/>
      <c r="RD920"/>
      <c r="RE920"/>
      <c r="RF920"/>
      <c r="RG920"/>
      <c r="RH920"/>
      <c r="RI920"/>
      <c r="RJ920"/>
      <c r="RK920"/>
      <c r="RL920"/>
      <c r="RM920"/>
      <c r="RN920"/>
      <c r="RO920"/>
      <c r="RP920"/>
      <c r="RQ920"/>
      <c r="RR920"/>
      <c r="RS920"/>
      <c r="RT920"/>
      <c r="RU920"/>
      <c r="RV920"/>
      <c r="RW920"/>
      <c r="RX920"/>
      <c r="RY920"/>
      <c r="RZ920"/>
      <c r="SA920"/>
      <c r="SB920"/>
      <c r="SC920"/>
      <c r="SD920"/>
      <c r="SE920"/>
      <c r="SF920"/>
      <c r="SG920"/>
      <c r="SH920"/>
      <c r="SI920"/>
      <c r="SJ920"/>
      <c r="SK920"/>
      <c r="SL920"/>
      <c r="SM920"/>
      <c r="SN920"/>
      <c r="SO920"/>
      <c r="SP920"/>
      <c r="SQ920"/>
      <c r="SR920"/>
      <c r="SS920"/>
      <c r="ST920"/>
      <c r="SU920"/>
      <c r="SV920"/>
      <c r="SW920"/>
      <c r="SX920"/>
      <c r="SY920"/>
      <c r="SZ920"/>
      <c r="TA920"/>
      <c r="TB920"/>
      <c r="TC920"/>
      <c r="TD920"/>
      <c r="TE920"/>
      <c r="TF920"/>
      <c r="TG920"/>
      <c r="TH920"/>
      <c r="TI920"/>
      <c r="TJ920"/>
      <c r="TK920"/>
      <c r="TL920"/>
      <c r="TM920"/>
      <c r="TN920"/>
      <c r="TO920"/>
      <c r="TP920"/>
      <c r="TQ920"/>
      <c r="TR920"/>
      <c r="TS920"/>
      <c r="TT920"/>
      <c r="TU920"/>
      <c r="TV920"/>
      <c r="TW920"/>
      <c r="TX920"/>
      <c r="TY920"/>
      <c r="TZ920"/>
      <c r="UA920"/>
      <c r="UB920"/>
      <c r="UC920"/>
      <c r="UD920"/>
      <c r="UE920"/>
      <c r="UF920"/>
      <c r="UG920"/>
      <c r="UH920"/>
      <c r="UI920"/>
      <c r="UJ920"/>
      <c r="UK920"/>
      <c r="UL920"/>
      <c r="UM920"/>
      <c r="UN920"/>
      <c r="UO920"/>
      <c r="UP920"/>
      <c r="UQ920"/>
      <c r="UR920"/>
      <c r="US920"/>
      <c r="UT920"/>
      <c r="UU920"/>
      <c r="UV920"/>
      <c r="UW920"/>
      <c r="UX920"/>
      <c r="UY920"/>
      <c r="UZ920"/>
      <c r="VA920"/>
      <c r="VB920"/>
      <c r="VC920"/>
      <c r="VD920"/>
      <c r="VE920"/>
      <c r="VF920"/>
      <c r="VG920"/>
      <c r="VH920"/>
      <c r="VI920"/>
      <c r="VJ920"/>
      <c r="VK920"/>
      <c r="VL920"/>
      <c r="VM920"/>
      <c r="VN920"/>
      <c r="VO920"/>
      <c r="VP920"/>
      <c r="VQ920"/>
      <c r="VR920"/>
      <c r="VS920"/>
      <c r="VT920"/>
      <c r="VU920"/>
      <c r="VV920"/>
      <c r="VW920"/>
      <c r="VX920"/>
      <c r="VY920"/>
      <c r="VZ920"/>
      <c r="WA920"/>
      <c r="WB920"/>
      <c r="WC920"/>
      <c r="WD920"/>
      <c r="WE920"/>
      <c r="WF920"/>
      <c r="WG920"/>
      <c r="WH920"/>
      <c r="WI920"/>
      <c r="WJ920"/>
      <c r="WK920"/>
      <c r="WL920"/>
      <c r="WM920"/>
      <c r="WN920"/>
      <c r="WO920"/>
      <c r="WP920"/>
      <c r="WQ920"/>
      <c r="WR920"/>
      <c r="WS920"/>
      <c r="WT920"/>
      <c r="WU920"/>
      <c r="WV920"/>
      <c r="WW920"/>
      <c r="WX920"/>
      <c r="WY920"/>
      <c r="WZ920"/>
      <c r="XA920"/>
      <c r="XB920"/>
      <c r="XC920"/>
      <c r="XD920"/>
      <c r="XE920"/>
      <c r="XF920"/>
      <c r="XG920"/>
      <c r="XH920"/>
      <c r="XI920"/>
      <c r="XJ920"/>
      <c r="XK920"/>
      <c r="XL920"/>
      <c r="XM920"/>
      <c r="XN920"/>
      <c r="XO920"/>
      <c r="XP920"/>
      <c r="XQ920"/>
      <c r="XR920"/>
      <c r="XS920"/>
      <c r="XT920"/>
      <c r="XU920"/>
      <c r="XV920"/>
      <c r="XW920"/>
      <c r="XX920"/>
      <c r="XY920"/>
      <c r="XZ920"/>
      <c r="YA920"/>
      <c r="YB920"/>
      <c r="YC920"/>
      <c r="YD920"/>
      <c r="YE920"/>
      <c r="YF920"/>
      <c r="YG920"/>
      <c r="YH920"/>
      <c r="YI920"/>
      <c r="YJ920"/>
      <c r="YK920"/>
      <c r="YL920"/>
      <c r="YM920"/>
      <c r="YN920"/>
      <c r="YO920"/>
      <c r="YP920"/>
      <c r="YQ920"/>
      <c r="YR920"/>
      <c r="YS920"/>
      <c r="YT920"/>
      <c r="YU920"/>
      <c r="YV920"/>
      <c r="YW920"/>
      <c r="YX920"/>
      <c r="YY920"/>
      <c r="YZ920"/>
      <c r="ZA920"/>
      <c r="ZB920"/>
      <c r="ZC920"/>
      <c r="ZD920"/>
      <c r="ZE920"/>
      <c r="ZF920"/>
      <c r="ZG920"/>
      <c r="ZH920"/>
      <c r="ZI920"/>
      <c r="ZJ920"/>
      <c r="ZK920"/>
      <c r="ZL920"/>
      <c r="ZM920"/>
      <c r="ZN920"/>
      <c r="ZO920"/>
      <c r="ZP920"/>
      <c r="ZQ920"/>
      <c r="ZR920"/>
      <c r="ZS920"/>
      <c r="ZT920"/>
      <c r="ZU920"/>
      <c r="ZV920"/>
      <c r="ZW920"/>
      <c r="ZX920"/>
      <c r="ZY920"/>
      <c r="ZZ920"/>
      <c r="AAA920"/>
      <c r="AAB920"/>
      <c r="AAC920"/>
      <c r="AAD920"/>
      <c r="AAE920"/>
      <c r="AAF920"/>
      <c r="AAG920"/>
      <c r="AAH920"/>
      <c r="AAI920"/>
      <c r="AAJ920"/>
      <c r="AAK920"/>
      <c r="AAL920"/>
      <c r="AAM920"/>
      <c r="AAN920"/>
      <c r="AAO920"/>
      <c r="AAP920"/>
      <c r="AAQ920"/>
      <c r="AAR920"/>
      <c r="AAS920"/>
      <c r="AAT920"/>
      <c r="AAU920"/>
      <c r="AAV920"/>
      <c r="AAW920"/>
      <c r="AAX920"/>
      <c r="AAY920"/>
      <c r="AAZ920"/>
      <c r="ABA920"/>
      <c r="ABB920"/>
      <c r="ABC920"/>
      <c r="ABD920"/>
      <c r="ABE920"/>
      <c r="ABF920"/>
      <c r="ABG920"/>
      <c r="ABH920"/>
      <c r="ABI920"/>
      <c r="ABJ920"/>
      <c r="ABK920"/>
      <c r="ABL920"/>
      <c r="ABM920"/>
      <c r="ABN920"/>
      <c r="ABO920"/>
      <c r="ABP920"/>
      <c r="ABQ920"/>
      <c r="ABR920"/>
      <c r="ABS920"/>
      <c r="ABT920"/>
      <c r="ABU920"/>
      <c r="ABV920"/>
      <c r="ABW920"/>
      <c r="ABX920"/>
      <c r="ABY920"/>
      <c r="ABZ920"/>
      <c r="ACA920"/>
      <c r="ACB920"/>
      <c r="ACC920"/>
      <c r="ACD920"/>
      <c r="ACE920"/>
      <c r="ACF920"/>
      <c r="ACG920"/>
      <c r="ACH920"/>
      <c r="ACI920"/>
      <c r="ACJ920"/>
      <c r="ACK920"/>
      <c r="ACL920"/>
      <c r="ACM920"/>
      <c r="ACN920"/>
      <c r="ACO920"/>
      <c r="ACP920"/>
      <c r="ACQ920"/>
      <c r="ACR920"/>
      <c r="ACS920"/>
      <c r="ACT920"/>
      <c r="ACU920"/>
      <c r="ACV920"/>
      <c r="ACW920"/>
      <c r="ACX920"/>
      <c r="ACY920"/>
      <c r="ACZ920"/>
      <c r="ADA920"/>
      <c r="ADB920"/>
      <c r="ADC920"/>
      <c r="ADD920"/>
      <c r="ADE920"/>
      <c r="ADF920"/>
      <c r="ADG920"/>
      <c r="ADH920"/>
      <c r="ADI920"/>
      <c r="ADJ920"/>
      <c r="ADK920"/>
      <c r="ADL920"/>
      <c r="ADM920"/>
      <c r="ADN920"/>
      <c r="ADO920"/>
      <c r="ADP920"/>
      <c r="ADQ920"/>
      <c r="ADR920"/>
      <c r="ADS920"/>
      <c r="ADT920"/>
      <c r="ADU920"/>
      <c r="ADV920"/>
      <c r="ADW920"/>
      <c r="ADX920"/>
      <c r="ADY920"/>
      <c r="ADZ920"/>
      <c r="AEA920"/>
      <c r="AEB920"/>
      <c r="AEC920"/>
      <c r="AED920"/>
      <c r="AEE920"/>
      <c r="AEF920"/>
      <c r="AEG920"/>
      <c r="AEH920"/>
      <c r="AEI920"/>
      <c r="AEJ920"/>
      <c r="AEK920"/>
      <c r="AEL920"/>
      <c r="AEM920"/>
      <c r="AEN920"/>
      <c r="AEO920"/>
      <c r="AEP920"/>
      <c r="AEQ920"/>
      <c r="AER920"/>
      <c r="AES920"/>
      <c r="AET920"/>
      <c r="AEU920"/>
      <c r="AEV920"/>
      <c r="AEW920"/>
      <c r="AEX920"/>
      <c r="AEY920"/>
      <c r="AEZ920"/>
      <c r="AFA920"/>
      <c r="AFB920"/>
      <c r="AFC920"/>
      <c r="AFD920"/>
      <c r="AFE920"/>
      <c r="AFF920"/>
      <c r="AFG920"/>
      <c r="AFH920"/>
      <c r="AFI920"/>
      <c r="AFJ920"/>
      <c r="AFK920"/>
      <c r="AFL920"/>
      <c r="AFM920"/>
      <c r="AFN920"/>
      <c r="AFO920"/>
      <c r="AFP920"/>
      <c r="AFQ920"/>
      <c r="AFR920"/>
      <c r="AFS920"/>
      <c r="AFT920"/>
      <c r="AFU920"/>
      <c r="AFV920"/>
      <c r="AFW920"/>
      <c r="AFX920"/>
      <c r="AFY920"/>
      <c r="AFZ920"/>
      <c r="AGA920"/>
      <c r="AGB920"/>
      <c r="AGC920"/>
      <c r="AGD920"/>
      <c r="AGE920"/>
      <c r="AGF920"/>
      <c r="AGG920"/>
      <c r="AGH920"/>
      <c r="AGI920"/>
      <c r="AGJ920"/>
      <c r="AGK920"/>
      <c r="AGL920"/>
      <c r="AGM920"/>
      <c r="AGN920"/>
      <c r="AGO920"/>
      <c r="AGP920"/>
      <c r="AGQ920"/>
      <c r="AGR920"/>
      <c r="AGS920"/>
      <c r="AGT920"/>
      <c r="AGU920"/>
      <c r="AGV920"/>
      <c r="AGW920"/>
      <c r="AGX920"/>
      <c r="AGY920"/>
      <c r="AGZ920"/>
      <c r="AHA920"/>
      <c r="AHB920"/>
      <c r="AHC920"/>
      <c r="AHD920"/>
      <c r="AHE920"/>
      <c r="AHF920"/>
      <c r="AHG920"/>
      <c r="AHH920"/>
      <c r="AHI920"/>
      <c r="AHJ920"/>
      <c r="AHK920"/>
      <c r="AHL920"/>
      <c r="AHM920"/>
      <c r="AHN920"/>
      <c r="AHO920"/>
      <c r="AHP920"/>
      <c r="AHQ920"/>
      <c r="AHR920"/>
      <c r="AHS920"/>
      <c r="AHT920"/>
      <c r="AHU920"/>
      <c r="AHV920"/>
      <c r="AHW920"/>
      <c r="AHX920"/>
      <c r="AHY920"/>
      <c r="AHZ920"/>
      <c r="AIA920"/>
      <c r="AIB920"/>
      <c r="AIC920"/>
      <c r="AID920"/>
      <c r="AIE920"/>
      <c r="AIF920"/>
      <c r="AIG920"/>
      <c r="AIH920"/>
      <c r="AII920"/>
      <c r="AIJ920"/>
      <c r="AIK920"/>
      <c r="AIL920"/>
      <c r="AIM920"/>
      <c r="AIN920"/>
      <c r="AIO920"/>
      <c r="AIP920"/>
      <c r="AIQ920"/>
      <c r="AIR920"/>
      <c r="AIS920"/>
      <c r="AIT920"/>
      <c r="AIU920"/>
      <c r="AIV920"/>
      <c r="AIW920"/>
      <c r="AIX920"/>
      <c r="AIY920"/>
      <c r="AIZ920"/>
      <c r="AJA920"/>
      <c r="AJB920"/>
      <c r="AJC920"/>
      <c r="AJD920"/>
      <c r="AJE920"/>
      <c r="AJF920"/>
      <c r="AJG920"/>
      <c r="AJH920"/>
      <c r="AJI920"/>
      <c r="AJJ920"/>
      <c r="AJK920"/>
      <c r="AJL920"/>
      <c r="AJM920"/>
      <c r="AJN920"/>
    </row>
    <row r="921" spans="1:950" s="95" customFormat="1" ht="21" customHeight="1">
      <c r="A921" s="112" t="s">
        <v>33</v>
      </c>
      <c r="B921" s="75" t="s">
        <v>39</v>
      </c>
      <c r="C921" s="76">
        <v>88267</v>
      </c>
      <c r="D921" s="86" t="s">
        <v>57</v>
      </c>
      <c r="E921" s="76" t="s">
        <v>43</v>
      </c>
      <c r="F921" s="139">
        <v>0.77910000000000001</v>
      </c>
      <c r="G921" s="1267">
        <v>24.02</v>
      </c>
      <c r="H921" s="1231">
        <f>5.34*F921</f>
        <v>4.1603940000000001</v>
      </c>
      <c r="I921" s="1272">
        <f>18.68*F921</f>
        <v>14.553588</v>
      </c>
      <c r="J921" s="214"/>
      <c r="K921" s="88"/>
      <c r="L921" s="89"/>
      <c r="M921" s="90"/>
      <c r="N921" s="91"/>
      <c r="O921" s="91"/>
      <c r="P921" s="13"/>
      <c r="Q921" s="13"/>
      <c r="R921" s="711"/>
      <c r="S921" s="711"/>
      <c r="T921" s="711"/>
      <c r="U921" s="711"/>
      <c r="V921" s="711"/>
      <c r="W921" s="711"/>
      <c r="X921" s="711"/>
      <c r="Y921" s="711"/>
      <c r="Z921" s="711"/>
      <c r="AA921" s="711"/>
      <c r="AB921" s="711"/>
      <c r="AC921" s="711"/>
      <c r="AD921" s="711"/>
      <c r="AE921" s="711"/>
      <c r="AF921" s="711"/>
      <c r="AG921" s="711"/>
      <c r="AH921" s="711"/>
      <c r="AI921" s="711"/>
      <c r="AJ921" s="711"/>
      <c r="AK921" s="711"/>
      <c r="AL921" s="711"/>
      <c r="AM921" s="711"/>
      <c r="AN921" s="711"/>
      <c r="AO921" s="711"/>
      <c r="AP921" s="711"/>
      <c r="AQ921" s="711"/>
      <c r="AR921" s="711"/>
      <c r="AS921" s="711"/>
      <c r="AT921" s="711"/>
      <c r="AU921" s="711"/>
      <c r="AV921" s="711"/>
      <c r="AW921" s="711"/>
      <c r="AX921" s="711"/>
      <c r="AY921" s="711"/>
      <c r="AZ921" s="711"/>
      <c r="BA921" s="711"/>
      <c r="BB921" s="711"/>
      <c r="BC921" s="711"/>
      <c r="BD921" s="711"/>
    </row>
    <row r="922" spans="1:950" s="95" customFormat="1" ht="21" customHeight="1">
      <c r="A922" s="112" t="s">
        <v>33</v>
      </c>
      <c r="B922" s="75" t="s">
        <v>39</v>
      </c>
      <c r="C922" s="76">
        <v>88316</v>
      </c>
      <c r="D922" s="86" t="s">
        <v>44</v>
      </c>
      <c r="E922" s="76" t="s">
        <v>43</v>
      </c>
      <c r="F922" s="139">
        <v>0.438</v>
      </c>
      <c r="G922" s="1267">
        <v>18.899999999999999</v>
      </c>
      <c r="H922" s="1227">
        <f>5.68*F922</f>
        <v>2.4878399999999998</v>
      </c>
      <c r="I922" s="1232">
        <f>13.22*F922</f>
        <v>5.7903600000000006</v>
      </c>
      <c r="J922" s="214"/>
      <c r="K922" s="88"/>
      <c r="L922" s="89"/>
      <c r="M922" s="90"/>
      <c r="N922" s="91"/>
      <c r="O922" s="91"/>
      <c r="P922" s="13"/>
      <c r="Q922" s="13"/>
      <c r="R922" s="711"/>
      <c r="S922" s="711"/>
      <c r="T922" s="711"/>
      <c r="U922" s="711"/>
      <c r="V922" s="711"/>
      <c r="W922" s="711"/>
      <c r="X922" s="711"/>
      <c r="Y922" s="711"/>
      <c r="Z922" s="711"/>
      <c r="AA922" s="711"/>
      <c r="AB922" s="711"/>
      <c r="AC922" s="711"/>
      <c r="AD922" s="711"/>
      <c r="AE922" s="711"/>
      <c r="AF922" s="711"/>
      <c r="AG922" s="711"/>
      <c r="AH922" s="711"/>
      <c r="AI922" s="711"/>
      <c r="AJ922" s="711"/>
      <c r="AK922" s="711"/>
      <c r="AL922" s="711"/>
      <c r="AM922" s="711"/>
      <c r="AN922" s="711"/>
      <c r="AO922" s="711"/>
      <c r="AP922" s="711"/>
      <c r="AQ922" s="711"/>
      <c r="AR922" s="711"/>
      <c r="AS922" s="711"/>
      <c r="AT922" s="711"/>
      <c r="AU922" s="711"/>
      <c r="AV922" s="711"/>
      <c r="AW922" s="711"/>
      <c r="AX922" s="711"/>
      <c r="AY922" s="711"/>
      <c r="AZ922" s="711"/>
      <c r="BA922" s="711"/>
      <c r="BB922" s="711"/>
      <c r="BC922" s="711"/>
      <c r="BD922" s="711"/>
    </row>
    <row r="923" spans="1:950" s="95" customFormat="1" ht="21" customHeight="1">
      <c r="A923" s="112" t="s">
        <v>33</v>
      </c>
      <c r="B923" s="75" t="s">
        <v>39</v>
      </c>
      <c r="C923" s="76">
        <v>86887</v>
      </c>
      <c r="D923" s="86" t="s">
        <v>268</v>
      </c>
      <c r="E923" s="76" t="s">
        <v>43</v>
      </c>
      <c r="F923" s="139">
        <v>1</v>
      </c>
      <c r="G923" s="1267">
        <v>71.33</v>
      </c>
      <c r="H923" s="1227">
        <f>F923*G923</f>
        <v>71.33</v>
      </c>
      <c r="I923" s="1232"/>
      <c r="J923" s="214"/>
      <c r="K923" s="88"/>
      <c r="L923" s="89"/>
      <c r="M923" s="90"/>
      <c r="N923" s="91"/>
      <c r="O923" s="91"/>
      <c r="P923" s="13"/>
      <c r="Q923" s="13"/>
      <c r="R923" s="711"/>
      <c r="S923" s="711"/>
      <c r="T923" s="711"/>
      <c r="U923" s="711"/>
      <c r="V923" s="711"/>
      <c r="W923" s="711"/>
      <c r="X923" s="711"/>
      <c r="Y923" s="711"/>
      <c r="Z923" s="711"/>
      <c r="AA923" s="711"/>
      <c r="AB923" s="711"/>
      <c r="AC923" s="711"/>
      <c r="AD923" s="711"/>
      <c r="AE923" s="711"/>
      <c r="AF923" s="711"/>
      <c r="AG923" s="711"/>
      <c r="AH923" s="711"/>
      <c r="AI923" s="711"/>
      <c r="AJ923" s="711"/>
      <c r="AK923" s="711"/>
      <c r="AL923" s="711"/>
      <c r="AM923" s="711"/>
      <c r="AN923" s="711"/>
      <c r="AO923" s="711"/>
      <c r="AP923" s="711"/>
      <c r="AQ923" s="711"/>
      <c r="AR923" s="711"/>
      <c r="AS923" s="711"/>
      <c r="AT923" s="711"/>
      <c r="AU923" s="711"/>
      <c r="AV923" s="711"/>
      <c r="AW923" s="711"/>
      <c r="AX923" s="711"/>
      <c r="AY923" s="711"/>
      <c r="AZ923" s="711"/>
      <c r="BA923" s="711"/>
      <c r="BB923" s="711"/>
      <c r="BC923" s="711"/>
      <c r="BD923" s="711"/>
    </row>
    <row r="924" spans="1:950" s="95" customFormat="1" ht="31.5" customHeight="1">
      <c r="A924" s="112" t="s">
        <v>33</v>
      </c>
      <c r="B924" s="75" t="s">
        <v>45</v>
      </c>
      <c r="C924" s="76">
        <v>4384</v>
      </c>
      <c r="D924" s="86" t="s">
        <v>269</v>
      </c>
      <c r="E924" s="76" t="s">
        <v>62</v>
      </c>
      <c r="F924" s="139">
        <v>2</v>
      </c>
      <c r="G924" s="1267">
        <v>24.83</v>
      </c>
      <c r="H924" s="1227">
        <f>F924*G924</f>
        <v>49.66</v>
      </c>
      <c r="I924" s="1232"/>
      <c r="J924" s="214"/>
      <c r="K924" s="88"/>
      <c r="L924" s="89"/>
      <c r="M924" s="90"/>
      <c r="N924" s="91"/>
      <c r="O924" s="91"/>
      <c r="P924" s="13"/>
      <c r="Q924" s="13"/>
      <c r="R924" s="711"/>
      <c r="S924" s="711"/>
      <c r="T924" s="711"/>
      <c r="U924" s="711"/>
      <c r="V924" s="711"/>
      <c r="W924" s="711"/>
      <c r="X924" s="711"/>
      <c r="Y924" s="711"/>
      <c r="Z924" s="711"/>
      <c r="AA924" s="711"/>
      <c r="AB924" s="711"/>
      <c r="AC924" s="711"/>
      <c r="AD924" s="711"/>
      <c r="AE924" s="711"/>
      <c r="AF924" s="711"/>
      <c r="AG924" s="711"/>
      <c r="AH924" s="711"/>
      <c r="AI924" s="711"/>
      <c r="AJ924" s="711"/>
      <c r="AK924" s="711"/>
      <c r="AL924" s="711"/>
      <c r="AM924" s="711"/>
      <c r="AN924" s="711"/>
      <c r="AO924" s="711"/>
      <c r="AP924" s="711"/>
      <c r="AQ924" s="711"/>
      <c r="AR924" s="711"/>
      <c r="AS924" s="711"/>
      <c r="AT924" s="711"/>
      <c r="AU924" s="711"/>
      <c r="AV924" s="711"/>
      <c r="AW924" s="711"/>
      <c r="AX924" s="711"/>
      <c r="AY924" s="711"/>
      <c r="AZ924" s="711"/>
      <c r="BA924" s="711"/>
      <c r="BB924" s="711"/>
      <c r="BC924" s="711"/>
      <c r="BD924" s="711"/>
    </row>
    <row r="925" spans="1:950" s="95" customFormat="1" ht="21" customHeight="1">
      <c r="A925" s="112" t="s">
        <v>33</v>
      </c>
      <c r="B925" s="75" t="s">
        <v>45</v>
      </c>
      <c r="C925" s="76">
        <v>6138</v>
      </c>
      <c r="D925" s="86" t="s">
        <v>270</v>
      </c>
      <c r="E925" s="76" t="s">
        <v>62</v>
      </c>
      <c r="F925" s="139">
        <v>1</v>
      </c>
      <c r="G925" s="1267">
        <v>8.0399999999999991</v>
      </c>
      <c r="H925" s="1227">
        <f>F925*G925</f>
        <v>8.0399999999999991</v>
      </c>
      <c r="I925" s="1232"/>
      <c r="J925" s="214"/>
      <c r="K925" s="88"/>
      <c r="L925" s="89"/>
      <c r="M925" s="90"/>
      <c r="N925" s="91"/>
      <c r="O925" s="91"/>
      <c r="P925" s="13"/>
      <c r="Q925" s="13"/>
      <c r="R925" s="711"/>
      <c r="S925" s="711"/>
      <c r="T925" s="711"/>
      <c r="U925" s="711"/>
      <c r="V925" s="711"/>
      <c r="W925" s="711"/>
      <c r="X925" s="711"/>
      <c r="Y925" s="711"/>
      <c r="Z925" s="711"/>
      <c r="AA925" s="711"/>
      <c r="AB925" s="711"/>
      <c r="AC925" s="711"/>
      <c r="AD925" s="711"/>
      <c r="AE925" s="711"/>
      <c r="AF925" s="711"/>
      <c r="AG925" s="711"/>
      <c r="AH925" s="711"/>
      <c r="AI925" s="711"/>
      <c r="AJ925" s="711"/>
      <c r="AK925" s="711"/>
      <c r="AL925" s="711"/>
      <c r="AM925" s="711"/>
      <c r="AN925" s="711"/>
      <c r="AO925" s="711"/>
      <c r="AP925" s="711"/>
      <c r="AQ925" s="711"/>
      <c r="AR925" s="711"/>
      <c r="AS925" s="711"/>
      <c r="AT925" s="711"/>
      <c r="AU925" s="711"/>
      <c r="AV925" s="711"/>
      <c r="AW925" s="711"/>
      <c r="AX925" s="711"/>
      <c r="AY925" s="711"/>
      <c r="AZ925" s="711"/>
      <c r="BA925" s="711"/>
      <c r="BB925" s="711"/>
      <c r="BC925" s="711"/>
      <c r="BD925" s="711"/>
    </row>
    <row r="926" spans="1:950" s="95" customFormat="1" ht="35.25" customHeight="1">
      <c r="A926" s="112" t="s">
        <v>33</v>
      </c>
      <c r="B926" s="75" t="s">
        <v>45</v>
      </c>
      <c r="C926" s="76">
        <v>10422</v>
      </c>
      <c r="D926" s="86" t="s">
        <v>272</v>
      </c>
      <c r="E926" s="76" t="s">
        <v>62</v>
      </c>
      <c r="F926" s="139">
        <v>1</v>
      </c>
      <c r="G926" s="1267">
        <v>350.75</v>
      </c>
      <c r="H926" s="1227">
        <f>F926*G926</f>
        <v>350.75</v>
      </c>
      <c r="I926" s="1232"/>
      <c r="J926" s="214"/>
      <c r="K926" s="88"/>
      <c r="L926" s="89"/>
      <c r="M926" s="90"/>
      <c r="N926" s="91"/>
      <c r="O926" s="91"/>
      <c r="P926" s="13"/>
      <c r="Q926" s="13"/>
      <c r="R926" s="711"/>
      <c r="S926" s="711"/>
      <c r="T926" s="711"/>
      <c r="U926" s="711"/>
      <c r="V926" s="711"/>
      <c r="W926" s="711"/>
      <c r="X926" s="711"/>
      <c r="Y926" s="711"/>
      <c r="Z926" s="711"/>
      <c r="AA926" s="711"/>
      <c r="AB926" s="711"/>
      <c r="AC926" s="711"/>
      <c r="AD926" s="711"/>
      <c r="AE926" s="711"/>
      <c r="AF926" s="711"/>
      <c r="AG926" s="711"/>
      <c r="AH926" s="711"/>
      <c r="AI926" s="711"/>
      <c r="AJ926" s="711"/>
      <c r="AK926" s="711"/>
      <c r="AL926" s="711"/>
      <c r="AM926" s="711"/>
      <c r="AN926" s="711"/>
      <c r="AO926" s="711"/>
      <c r="AP926" s="711"/>
      <c r="AQ926" s="711"/>
      <c r="AR926" s="711"/>
      <c r="AS926" s="711"/>
      <c r="AT926" s="711"/>
      <c r="AU926" s="711"/>
      <c r="AV926" s="711"/>
      <c r="AW926" s="711"/>
      <c r="AX926" s="711"/>
      <c r="AY926" s="711"/>
      <c r="AZ926" s="711"/>
      <c r="BA926" s="711"/>
      <c r="BB926" s="711"/>
      <c r="BC926" s="711"/>
      <c r="BD926" s="711"/>
    </row>
    <row r="927" spans="1:950" s="73" customFormat="1" ht="21" customHeight="1">
      <c r="A927" s="112" t="s">
        <v>33</v>
      </c>
      <c r="B927" s="75" t="s">
        <v>45</v>
      </c>
      <c r="C927" s="76">
        <v>37329</v>
      </c>
      <c r="D927" s="86" t="s">
        <v>271</v>
      </c>
      <c r="E927" s="76" t="s">
        <v>51</v>
      </c>
      <c r="F927" s="139">
        <v>8.8099999999999998E-2</v>
      </c>
      <c r="G927" s="1267">
        <v>74.2</v>
      </c>
      <c r="H927" s="1227">
        <f>F927*G927</f>
        <v>6.5370200000000001</v>
      </c>
      <c r="I927" s="1232"/>
      <c r="J927" s="214"/>
      <c r="K927" s="88"/>
      <c r="L927" s="89"/>
      <c r="M927" s="90"/>
      <c r="N927" s="91"/>
      <c r="O927" s="91"/>
      <c r="P927" s="13"/>
      <c r="Q927" s="13"/>
      <c r="R927" s="704"/>
      <c r="S927" s="704"/>
      <c r="T927" s="704"/>
      <c r="U927" s="704"/>
      <c r="V927" s="704"/>
      <c r="W927" s="704"/>
      <c r="X927" s="704"/>
      <c r="Y927" s="704"/>
      <c r="Z927" s="704"/>
      <c r="AA927" s="704"/>
      <c r="AB927" s="704"/>
      <c r="AC927" s="704"/>
      <c r="AD927" s="704"/>
      <c r="AE927" s="704"/>
      <c r="AF927" s="704"/>
      <c r="AG927" s="704"/>
      <c r="AH927" s="704"/>
      <c r="AI927" s="704"/>
      <c r="AJ927" s="704"/>
      <c r="AK927" s="704"/>
      <c r="AL927" s="704"/>
      <c r="AM927" s="704"/>
      <c r="AN927" s="704"/>
      <c r="AO927" s="704"/>
      <c r="AP927" s="704"/>
      <c r="AQ927" s="704"/>
      <c r="AR927" s="704"/>
      <c r="AS927" s="704"/>
      <c r="AT927" s="704"/>
      <c r="AU927" s="704"/>
      <c r="AV927" s="704"/>
      <c r="AW927" s="704"/>
      <c r="AX927" s="704"/>
      <c r="AY927" s="704"/>
      <c r="AZ927" s="704"/>
      <c r="BA927" s="704"/>
      <c r="BB927" s="704"/>
      <c r="BC927" s="704"/>
      <c r="BD927" s="704"/>
    </row>
    <row r="928" spans="1:950" s="29" customFormat="1">
      <c r="A928" s="169"/>
      <c r="B928" s="121"/>
      <c r="C928" s="170"/>
      <c r="D928" s="171"/>
      <c r="E928" s="170"/>
      <c r="F928" s="879"/>
      <c r="G928" s="1256"/>
      <c r="H928" s="1231"/>
      <c r="I928" s="1272"/>
      <c r="J928" s="892"/>
      <c r="K928" s="88"/>
      <c r="L928" s="89"/>
      <c r="M928" s="90"/>
      <c r="N928" s="105"/>
      <c r="O928" s="105"/>
      <c r="P928" s="13"/>
      <c r="Q928" s="13"/>
      <c r="R928" s="705"/>
      <c r="S928" s="705"/>
      <c r="T928" s="705"/>
      <c r="U928" s="705"/>
      <c r="V928" s="705"/>
      <c r="W928" s="705"/>
      <c r="X928" s="705"/>
      <c r="Y928" s="705"/>
      <c r="Z928" s="705"/>
      <c r="AA928" s="705"/>
      <c r="AB928" s="705"/>
      <c r="AC928" s="705"/>
      <c r="AD928" s="705"/>
      <c r="AE928" s="705"/>
      <c r="AF928" s="705"/>
      <c r="AG928" s="705"/>
      <c r="AH928" s="705"/>
      <c r="AI928" s="705"/>
      <c r="AJ928" s="705"/>
      <c r="AK928" s="705"/>
      <c r="AL928" s="705"/>
      <c r="AM928" s="705"/>
      <c r="AN928" s="705"/>
      <c r="AO928" s="705"/>
      <c r="AP928" s="705"/>
      <c r="AQ928" s="705"/>
      <c r="AR928" s="705"/>
      <c r="AS928" s="705"/>
      <c r="AT928" s="705"/>
      <c r="AU928" s="705"/>
      <c r="AV928" s="705"/>
      <c r="AW928" s="705"/>
      <c r="AX928" s="705"/>
      <c r="AY928" s="705"/>
      <c r="AZ928" s="705"/>
      <c r="BA928" s="705"/>
      <c r="BB928" s="705"/>
      <c r="BC928" s="705"/>
      <c r="BD928" s="705"/>
    </row>
    <row r="929" spans="1:950" s="73" customFormat="1" ht="33" customHeight="1">
      <c r="A929" s="64" t="s">
        <v>148</v>
      </c>
      <c r="B929" s="65"/>
      <c r="C929" s="66" t="s">
        <v>1311</v>
      </c>
      <c r="D929" s="110" t="s">
        <v>273</v>
      </c>
      <c r="E929" s="66" t="s">
        <v>54</v>
      </c>
      <c r="F929" s="856">
        <f>'MEMÓRIA DE CÁLCULO'!$O$37+'MEMÓRIA DE CÁLCULO'!$P$37</f>
        <v>7</v>
      </c>
      <c r="G929" s="1264"/>
      <c r="H929" s="1236">
        <f>ROUND(SUM(H930:H931),2)</f>
        <v>184.66</v>
      </c>
      <c r="I929" s="1246">
        <f>ROUND(SUM(I930:I931),2)</f>
        <v>6.62</v>
      </c>
      <c r="J929" s="211">
        <f>H929+I929</f>
        <v>191.28</v>
      </c>
      <c r="K929" s="68">
        <f>F929*H929</f>
        <v>1292.6199999999999</v>
      </c>
      <c r="L929" s="69">
        <f>F929*I929</f>
        <v>46.34</v>
      </c>
      <c r="M929" s="70">
        <f>K929+L929</f>
        <v>1338.9599999999998</v>
      </c>
      <c r="N929" s="71">
        <f>M929*$N$5</f>
        <v>338.20902065373531</v>
      </c>
      <c r="O929" s="71">
        <f>M929+N929</f>
        <v>1677.1690206537351</v>
      </c>
      <c r="P929" s="13"/>
      <c r="Q929" s="13"/>
      <c r="R929" s="704"/>
      <c r="S929" s="704"/>
      <c r="T929" s="704"/>
      <c r="U929" s="704"/>
      <c r="V929" s="704"/>
      <c r="W929" s="704"/>
      <c r="X929" s="704"/>
      <c r="Y929" s="704"/>
      <c r="Z929" s="704"/>
      <c r="AA929" s="704"/>
      <c r="AB929" s="704"/>
      <c r="AC929" s="704"/>
      <c r="AD929" s="704"/>
      <c r="AE929" s="704"/>
      <c r="AF929" s="704"/>
      <c r="AG929" s="704"/>
      <c r="AH929" s="704"/>
      <c r="AI929" s="704"/>
      <c r="AJ929" s="704"/>
      <c r="AK929" s="704"/>
      <c r="AL929" s="704"/>
      <c r="AM929" s="704"/>
      <c r="AN929" s="704"/>
      <c r="AO929" s="704"/>
      <c r="AP929" s="704"/>
      <c r="AQ929" s="704"/>
      <c r="AR929" s="704"/>
      <c r="AS929" s="704"/>
      <c r="AT929" s="704"/>
      <c r="AU929" s="704"/>
      <c r="AV929" s="704"/>
      <c r="AW929" s="704"/>
      <c r="AX929" s="704"/>
      <c r="AY929" s="704"/>
      <c r="AZ929" s="704"/>
      <c r="BA929" s="704"/>
      <c r="BB929" s="704"/>
      <c r="BC929" s="704"/>
      <c r="BD929" s="704"/>
    </row>
    <row r="930" spans="1:950" s="120" customFormat="1" ht="24.75" customHeight="1">
      <c r="A930" s="112" t="s">
        <v>33</v>
      </c>
      <c r="B930" s="75" t="s">
        <v>150</v>
      </c>
      <c r="C930" s="76">
        <v>88248</v>
      </c>
      <c r="D930" s="113" t="s">
        <v>56</v>
      </c>
      <c r="E930" s="85" t="s">
        <v>43</v>
      </c>
      <c r="F930" s="869">
        <v>0.5</v>
      </c>
      <c r="G930" s="1256">
        <v>18.57</v>
      </c>
      <c r="H930" s="1231">
        <f>5.34*F930</f>
        <v>2.67</v>
      </c>
      <c r="I930" s="1272">
        <f>13.23*F930</f>
        <v>6.6150000000000002</v>
      </c>
      <c r="J930" s="885"/>
      <c r="K930" s="88"/>
      <c r="L930" s="89"/>
      <c r="M930" s="90"/>
      <c r="N930" s="118"/>
      <c r="O930" s="118"/>
      <c r="P930" s="13"/>
      <c r="Q930" s="13"/>
      <c r="R930" s="712"/>
      <c r="S930" s="712"/>
      <c r="T930" s="712"/>
      <c r="U930" s="712"/>
      <c r="V930" s="712"/>
      <c r="W930" s="712"/>
      <c r="X930" s="712"/>
      <c r="Y930" s="712"/>
      <c r="Z930" s="712"/>
      <c r="AA930" s="712"/>
      <c r="AB930" s="712"/>
      <c r="AC930" s="712"/>
      <c r="AD930" s="712"/>
      <c r="AE930" s="712"/>
      <c r="AF930" s="712"/>
      <c r="AG930" s="712"/>
      <c r="AH930" s="712"/>
      <c r="AI930" s="712"/>
      <c r="AJ930" s="712"/>
      <c r="AK930" s="712"/>
      <c r="AL930" s="712"/>
      <c r="AM930" s="712"/>
      <c r="AN930" s="712"/>
      <c r="AO930" s="712"/>
      <c r="AP930" s="712"/>
      <c r="AQ930" s="712"/>
      <c r="AR930" s="712"/>
      <c r="AS930" s="712"/>
      <c r="AT930" s="712"/>
      <c r="AU930" s="712"/>
      <c r="AV930" s="712"/>
      <c r="AW930" s="712"/>
      <c r="AX930" s="712"/>
      <c r="AY930" s="712"/>
      <c r="AZ930" s="712"/>
      <c r="BA930" s="712"/>
      <c r="BB930" s="712"/>
      <c r="BC930" s="712"/>
      <c r="BD930" s="712"/>
    </row>
    <row r="931" spans="1:950" s="73" customFormat="1" ht="27.75" customHeight="1">
      <c r="A931" s="190" t="s">
        <v>18</v>
      </c>
      <c r="B931" s="75" t="s">
        <v>45</v>
      </c>
      <c r="C931" s="76"/>
      <c r="D931" s="113" t="s">
        <v>274</v>
      </c>
      <c r="E931" s="85" t="s">
        <v>54</v>
      </c>
      <c r="F931" s="869">
        <v>1</v>
      </c>
      <c r="G931" s="1288">
        <f>COTAÇÕES!$R$4</f>
        <v>181.99333333333334</v>
      </c>
      <c r="H931" s="1244">
        <f>F931*G931</f>
        <v>181.99333333333334</v>
      </c>
      <c r="I931" s="1232"/>
      <c r="J931" s="885"/>
      <c r="K931" s="88"/>
      <c r="L931" s="89"/>
      <c r="M931" s="90"/>
      <c r="N931" s="118"/>
      <c r="O931" s="118"/>
      <c r="P931" s="784">
        <f>H931*F929+(H931*F929*$N$5)</f>
        <v>1595.7422659565846</v>
      </c>
      <c r="Q931" s="784">
        <f>H931*F929+(H931*F929*$N$5)</f>
        <v>1595.7422659565846</v>
      </c>
      <c r="R931" s="704"/>
      <c r="S931" s="704"/>
      <c r="T931" s="704"/>
      <c r="U931" s="704"/>
      <c r="V931" s="704"/>
      <c r="W931" s="704"/>
      <c r="X931" s="704"/>
      <c r="Y931" s="704"/>
      <c r="Z931" s="704"/>
      <c r="AA931" s="704"/>
      <c r="AB931" s="704"/>
      <c r="AC931" s="704"/>
      <c r="AD931" s="704"/>
      <c r="AE931" s="704"/>
      <c r="AF931" s="704"/>
      <c r="AG931" s="704"/>
      <c r="AH931" s="704"/>
      <c r="AI931" s="704"/>
      <c r="AJ931" s="704"/>
      <c r="AK931" s="704"/>
      <c r="AL931" s="704"/>
      <c r="AM931" s="704"/>
      <c r="AN931" s="704"/>
      <c r="AO931" s="704"/>
      <c r="AP931" s="704"/>
      <c r="AQ931" s="704"/>
      <c r="AR931" s="704"/>
      <c r="AS931" s="704"/>
      <c r="AT931" s="704"/>
      <c r="AU931" s="704"/>
      <c r="AV931" s="704"/>
      <c r="AW931" s="704"/>
      <c r="AX931" s="704"/>
      <c r="AY931" s="704"/>
      <c r="AZ931" s="704"/>
      <c r="BA931" s="704"/>
      <c r="BB931" s="704"/>
      <c r="BC931" s="704"/>
      <c r="BD931" s="704"/>
    </row>
    <row r="932" spans="1:950">
      <c r="A932" s="164"/>
      <c r="B932" s="84"/>
      <c r="C932" s="85"/>
      <c r="D932" s="113"/>
      <c r="E932" s="85"/>
      <c r="F932" s="879"/>
      <c r="G932" s="1256"/>
      <c r="H932" s="1231"/>
      <c r="I932" s="1272"/>
      <c r="J932" s="892"/>
      <c r="K932" s="88"/>
      <c r="L932" s="89"/>
      <c r="M932" s="90"/>
      <c r="N932" s="83"/>
      <c r="O932" s="83"/>
      <c r="R932" s="702"/>
      <c r="S932" s="702"/>
      <c r="T932" s="702"/>
      <c r="U932" s="702"/>
      <c r="V932" s="702"/>
      <c r="W932" s="702"/>
      <c r="X932" s="702"/>
      <c r="Y932" s="702"/>
      <c r="Z932" s="702"/>
      <c r="AA932" s="702"/>
      <c r="AB932" s="702"/>
      <c r="AC932" s="702"/>
      <c r="AD932" s="702"/>
      <c r="AE932" s="702"/>
      <c r="AF932" s="702"/>
      <c r="AG932" s="702"/>
      <c r="AH932" s="702"/>
      <c r="AI932" s="702"/>
      <c r="AJ932" s="702"/>
      <c r="AK932" s="702"/>
      <c r="AL932" s="702"/>
      <c r="AM932" s="702"/>
      <c r="AN932" s="702"/>
      <c r="AO932" s="702"/>
      <c r="AP932" s="702"/>
      <c r="AQ932" s="702"/>
      <c r="AR932" s="702"/>
      <c r="AS932" s="702"/>
      <c r="AT932" s="702"/>
      <c r="AU932" s="702"/>
      <c r="AV932" s="702"/>
      <c r="AW932" s="702"/>
      <c r="AX932" s="702"/>
      <c r="AY932" s="702"/>
      <c r="AZ932" s="702"/>
      <c r="BA932" s="702"/>
      <c r="BB932" s="702"/>
      <c r="BC932" s="702"/>
      <c r="BD932" s="70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c r="HU932"/>
      <c r="HV932"/>
      <c r="HW932"/>
      <c r="HX932"/>
      <c r="HY932"/>
      <c r="HZ932"/>
      <c r="IA932"/>
      <c r="IB932"/>
      <c r="IC932"/>
      <c r="ID932"/>
      <c r="IE932"/>
      <c r="IF932"/>
      <c r="IG932"/>
      <c r="IH932"/>
      <c r="II932"/>
      <c r="IJ932"/>
      <c r="IK932"/>
      <c r="IL932"/>
      <c r="IM932"/>
      <c r="IN932"/>
      <c r="IO932"/>
      <c r="IP932"/>
      <c r="IQ932"/>
      <c r="IR932"/>
      <c r="IS932"/>
      <c r="IT932"/>
      <c r="IU932"/>
      <c r="IV932"/>
      <c r="IW932"/>
      <c r="IX932"/>
      <c r="IY932"/>
      <c r="IZ932"/>
      <c r="JA932"/>
      <c r="JB932"/>
      <c r="JC932"/>
      <c r="JD932"/>
      <c r="JE932"/>
      <c r="JF932"/>
      <c r="JG932"/>
      <c r="JH932"/>
      <c r="JI932"/>
      <c r="JJ932"/>
      <c r="JK932"/>
      <c r="JL932"/>
      <c r="JM932"/>
      <c r="JN932"/>
      <c r="JO932"/>
      <c r="JP932"/>
      <c r="JQ932"/>
      <c r="JR932"/>
      <c r="JS932"/>
      <c r="JT932"/>
      <c r="JU932"/>
      <c r="JV932"/>
      <c r="JW932"/>
      <c r="JX932"/>
      <c r="JY932"/>
      <c r="JZ932"/>
      <c r="KA932"/>
      <c r="KB932"/>
      <c r="KC932"/>
      <c r="KD932"/>
      <c r="KE932"/>
      <c r="KF932"/>
      <c r="KG932"/>
      <c r="KH932"/>
      <c r="KI932"/>
      <c r="KJ932"/>
      <c r="KK932"/>
      <c r="KL932"/>
      <c r="KM932"/>
      <c r="KN932"/>
      <c r="KO932"/>
      <c r="KP932"/>
      <c r="KQ932"/>
      <c r="KR932"/>
      <c r="KS932"/>
      <c r="KT932"/>
      <c r="KU932"/>
      <c r="KV932"/>
      <c r="KW932"/>
      <c r="KX932"/>
      <c r="KY932"/>
      <c r="KZ932"/>
      <c r="LA932"/>
      <c r="LB932"/>
      <c r="LC932"/>
      <c r="LD932"/>
      <c r="LE932"/>
      <c r="LF932"/>
      <c r="LG932"/>
      <c r="LH932"/>
      <c r="LI932"/>
      <c r="LJ932"/>
      <c r="LK932"/>
      <c r="LL932"/>
      <c r="LM932"/>
      <c r="LN932"/>
      <c r="LO932"/>
      <c r="LP932"/>
      <c r="LQ932"/>
      <c r="LR932"/>
      <c r="LS932"/>
      <c r="LT932"/>
      <c r="LU932"/>
      <c r="LV932"/>
      <c r="LW932"/>
      <c r="LX932"/>
      <c r="LY932"/>
      <c r="LZ932"/>
      <c r="MA932"/>
      <c r="MB932"/>
      <c r="MC932"/>
      <c r="MD932"/>
      <c r="ME932"/>
      <c r="MF932"/>
      <c r="MG932"/>
      <c r="MH932"/>
      <c r="MI932"/>
      <c r="MJ932"/>
      <c r="MK932"/>
      <c r="ML932"/>
      <c r="MM932"/>
      <c r="MN932"/>
      <c r="MO932"/>
      <c r="MP932"/>
      <c r="MQ932"/>
      <c r="MR932"/>
      <c r="MS932"/>
      <c r="MT932"/>
      <c r="MU932"/>
      <c r="MV932"/>
      <c r="MW932"/>
      <c r="MX932"/>
      <c r="MY932"/>
      <c r="MZ932"/>
      <c r="NA932"/>
      <c r="NB932"/>
      <c r="NC932"/>
      <c r="ND932"/>
      <c r="NE932"/>
      <c r="NF932"/>
      <c r="NG932"/>
      <c r="NH932"/>
      <c r="NI932"/>
      <c r="NJ932"/>
      <c r="NK932"/>
      <c r="NL932"/>
      <c r="NM932"/>
      <c r="NN932"/>
      <c r="NO932"/>
      <c r="NP932"/>
      <c r="NQ932"/>
      <c r="NR932"/>
      <c r="NS932"/>
      <c r="NT932"/>
      <c r="NU932"/>
      <c r="NV932"/>
      <c r="NW932"/>
      <c r="NX932"/>
      <c r="NY932"/>
      <c r="NZ932"/>
      <c r="OA932"/>
      <c r="OB932"/>
      <c r="OC932"/>
      <c r="OD932"/>
      <c r="OE932"/>
      <c r="OF932"/>
      <c r="OG932"/>
      <c r="OH932"/>
      <c r="OI932"/>
      <c r="OJ932"/>
      <c r="OK932"/>
      <c r="OL932"/>
      <c r="OM932"/>
      <c r="ON932"/>
      <c r="OO932"/>
      <c r="OP932"/>
      <c r="OQ932"/>
      <c r="OR932"/>
      <c r="OS932"/>
      <c r="OT932"/>
      <c r="OU932"/>
      <c r="OV932"/>
      <c r="OW932"/>
      <c r="OX932"/>
      <c r="OY932"/>
      <c r="OZ932"/>
      <c r="PA932"/>
      <c r="PB932"/>
      <c r="PC932"/>
      <c r="PD932"/>
      <c r="PE932"/>
      <c r="PF932"/>
      <c r="PG932"/>
      <c r="PH932"/>
      <c r="PI932"/>
      <c r="PJ932"/>
      <c r="PK932"/>
      <c r="PL932"/>
      <c r="PM932"/>
      <c r="PN932"/>
      <c r="PO932"/>
      <c r="PP932"/>
      <c r="PQ932"/>
      <c r="PR932"/>
      <c r="PS932"/>
      <c r="PT932"/>
      <c r="PU932"/>
      <c r="PV932"/>
      <c r="PW932"/>
      <c r="PX932"/>
      <c r="PY932"/>
      <c r="PZ932"/>
      <c r="QA932"/>
      <c r="QB932"/>
      <c r="QC932"/>
      <c r="QD932"/>
      <c r="QE932"/>
      <c r="QF932"/>
      <c r="QG932"/>
      <c r="QH932"/>
      <c r="QI932"/>
      <c r="QJ932"/>
      <c r="QK932"/>
      <c r="QL932"/>
      <c r="QM932"/>
      <c r="QN932"/>
      <c r="QO932"/>
      <c r="QP932"/>
      <c r="QQ932"/>
      <c r="QR932"/>
      <c r="QS932"/>
      <c r="QT932"/>
      <c r="QU932"/>
      <c r="QV932"/>
      <c r="QW932"/>
      <c r="QX932"/>
      <c r="QY932"/>
      <c r="QZ932"/>
      <c r="RA932"/>
      <c r="RB932"/>
      <c r="RC932"/>
      <c r="RD932"/>
      <c r="RE932"/>
      <c r="RF932"/>
      <c r="RG932"/>
      <c r="RH932"/>
      <c r="RI932"/>
      <c r="RJ932"/>
      <c r="RK932"/>
      <c r="RL932"/>
      <c r="RM932"/>
      <c r="RN932"/>
      <c r="RO932"/>
      <c r="RP932"/>
      <c r="RQ932"/>
      <c r="RR932"/>
      <c r="RS932"/>
      <c r="RT932"/>
      <c r="RU932"/>
      <c r="RV932"/>
      <c r="RW932"/>
      <c r="RX932"/>
      <c r="RY932"/>
      <c r="RZ932"/>
      <c r="SA932"/>
      <c r="SB932"/>
      <c r="SC932"/>
      <c r="SD932"/>
      <c r="SE932"/>
      <c r="SF932"/>
      <c r="SG932"/>
      <c r="SH932"/>
      <c r="SI932"/>
      <c r="SJ932"/>
      <c r="SK932"/>
      <c r="SL932"/>
      <c r="SM932"/>
      <c r="SN932"/>
      <c r="SO932"/>
      <c r="SP932"/>
      <c r="SQ932"/>
      <c r="SR932"/>
      <c r="SS932"/>
      <c r="ST932"/>
      <c r="SU932"/>
      <c r="SV932"/>
      <c r="SW932"/>
      <c r="SX932"/>
      <c r="SY932"/>
      <c r="SZ932"/>
      <c r="TA932"/>
      <c r="TB932"/>
      <c r="TC932"/>
      <c r="TD932"/>
      <c r="TE932"/>
      <c r="TF932"/>
      <c r="TG932"/>
      <c r="TH932"/>
      <c r="TI932"/>
      <c r="TJ932"/>
      <c r="TK932"/>
      <c r="TL932"/>
      <c r="TM932"/>
      <c r="TN932"/>
      <c r="TO932"/>
      <c r="TP932"/>
      <c r="TQ932"/>
      <c r="TR932"/>
      <c r="TS932"/>
      <c r="TT932"/>
      <c r="TU932"/>
      <c r="TV932"/>
      <c r="TW932"/>
      <c r="TX932"/>
      <c r="TY932"/>
      <c r="TZ932"/>
      <c r="UA932"/>
      <c r="UB932"/>
      <c r="UC932"/>
      <c r="UD932"/>
      <c r="UE932"/>
      <c r="UF932"/>
      <c r="UG932"/>
      <c r="UH932"/>
      <c r="UI932"/>
      <c r="UJ932"/>
      <c r="UK932"/>
      <c r="UL932"/>
      <c r="UM932"/>
      <c r="UN932"/>
      <c r="UO932"/>
      <c r="UP932"/>
      <c r="UQ932"/>
      <c r="UR932"/>
      <c r="US932"/>
      <c r="UT932"/>
      <c r="UU932"/>
      <c r="UV932"/>
      <c r="UW932"/>
      <c r="UX932"/>
      <c r="UY932"/>
      <c r="UZ932"/>
      <c r="VA932"/>
      <c r="VB932"/>
      <c r="VC932"/>
      <c r="VD932"/>
      <c r="VE932"/>
      <c r="VF932"/>
      <c r="VG932"/>
      <c r="VH932"/>
      <c r="VI932"/>
      <c r="VJ932"/>
      <c r="VK932"/>
      <c r="VL932"/>
      <c r="VM932"/>
      <c r="VN932"/>
      <c r="VO932"/>
      <c r="VP932"/>
      <c r="VQ932"/>
      <c r="VR932"/>
      <c r="VS932"/>
      <c r="VT932"/>
      <c r="VU932"/>
      <c r="VV932"/>
      <c r="VW932"/>
      <c r="VX932"/>
      <c r="VY932"/>
      <c r="VZ932"/>
      <c r="WA932"/>
      <c r="WB932"/>
      <c r="WC932"/>
      <c r="WD932"/>
      <c r="WE932"/>
      <c r="WF932"/>
      <c r="WG932"/>
      <c r="WH932"/>
      <c r="WI932"/>
      <c r="WJ932"/>
      <c r="WK932"/>
      <c r="WL932"/>
      <c r="WM932"/>
      <c r="WN932"/>
      <c r="WO932"/>
      <c r="WP932"/>
      <c r="WQ932"/>
      <c r="WR932"/>
      <c r="WS932"/>
      <c r="WT932"/>
      <c r="WU932"/>
      <c r="WV932"/>
      <c r="WW932"/>
      <c r="WX932"/>
      <c r="WY932"/>
      <c r="WZ932"/>
      <c r="XA932"/>
      <c r="XB932"/>
      <c r="XC932"/>
      <c r="XD932"/>
      <c r="XE932"/>
      <c r="XF932"/>
      <c r="XG932"/>
      <c r="XH932"/>
      <c r="XI932"/>
      <c r="XJ932"/>
      <c r="XK932"/>
      <c r="XL932"/>
      <c r="XM932"/>
      <c r="XN932"/>
      <c r="XO932"/>
      <c r="XP932"/>
      <c r="XQ932"/>
      <c r="XR932"/>
      <c r="XS932"/>
      <c r="XT932"/>
      <c r="XU932"/>
      <c r="XV932"/>
      <c r="XW932"/>
      <c r="XX932"/>
      <c r="XY932"/>
      <c r="XZ932"/>
      <c r="YA932"/>
      <c r="YB932"/>
      <c r="YC932"/>
      <c r="YD932"/>
      <c r="YE932"/>
      <c r="YF932"/>
      <c r="YG932"/>
      <c r="YH932"/>
      <c r="YI932"/>
      <c r="YJ932"/>
      <c r="YK932"/>
      <c r="YL932"/>
      <c r="YM932"/>
      <c r="YN932"/>
      <c r="YO932"/>
      <c r="YP932"/>
      <c r="YQ932"/>
      <c r="YR932"/>
      <c r="YS932"/>
      <c r="YT932"/>
      <c r="YU932"/>
      <c r="YV932"/>
      <c r="YW932"/>
      <c r="YX932"/>
      <c r="YY932"/>
      <c r="YZ932"/>
      <c r="ZA932"/>
      <c r="ZB932"/>
      <c r="ZC932"/>
      <c r="ZD932"/>
      <c r="ZE932"/>
      <c r="ZF932"/>
      <c r="ZG932"/>
      <c r="ZH932"/>
      <c r="ZI932"/>
      <c r="ZJ932"/>
      <c r="ZK932"/>
      <c r="ZL932"/>
      <c r="ZM932"/>
      <c r="ZN932"/>
      <c r="ZO932"/>
      <c r="ZP932"/>
      <c r="ZQ932"/>
      <c r="ZR932"/>
      <c r="ZS932"/>
      <c r="ZT932"/>
      <c r="ZU932"/>
      <c r="ZV932"/>
      <c r="ZW932"/>
      <c r="ZX932"/>
      <c r="ZY932"/>
      <c r="ZZ932"/>
      <c r="AAA932"/>
      <c r="AAB932"/>
      <c r="AAC932"/>
      <c r="AAD932"/>
      <c r="AAE932"/>
      <c r="AAF932"/>
      <c r="AAG932"/>
      <c r="AAH932"/>
      <c r="AAI932"/>
      <c r="AAJ932"/>
      <c r="AAK932"/>
      <c r="AAL932"/>
      <c r="AAM932"/>
      <c r="AAN932"/>
      <c r="AAO932"/>
      <c r="AAP932"/>
      <c r="AAQ932"/>
      <c r="AAR932"/>
      <c r="AAS932"/>
      <c r="AAT932"/>
      <c r="AAU932"/>
      <c r="AAV932"/>
      <c r="AAW932"/>
      <c r="AAX932"/>
      <c r="AAY932"/>
      <c r="AAZ932"/>
      <c r="ABA932"/>
      <c r="ABB932"/>
      <c r="ABC932"/>
      <c r="ABD932"/>
      <c r="ABE932"/>
      <c r="ABF932"/>
      <c r="ABG932"/>
      <c r="ABH932"/>
      <c r="ABI932"/>
      <c r="ABJ932"/>
      <c r="ABK932"/>
      <c r="ABL932"/>
      <c r="ABM932"/>
      <c r="ABN932"/>
      <c r="ABO932"/>
      <c r="ABP932"/>
      <c r="ABQ932"/>
      <c r="ABR932"/>
      <c r="ABS932"/>
      <c r="ABT932"/>
      <c r="ABU932"/>
      <c r="ABV932"/>
      <c r="ABW932"/>
      <c r="ABX932"/>
      <c r="ABY932"/>
      <c r="ABZ932"/>
      <c r="ACA932"/>
      <c r="ACB932"/>
      <c r="ACC932"/>
      <c r="ACD932"/>
      <c r="ACE932"/>
      <c r="ACF932"/>
      <c r="ACG932"/>
      <c r="ACH932"/>
      <c r="ACI932"/>
      <c r="ACJ932"/>
      <c r="ACK932"/>
      <c r="ACL932"/>
      <c r="ACM932"/>
      <c r="ACN932"/>
      <c r="ACO932"/>
      <c r="ACP932"/>
      <c r="ACQ932"/>
      <c r="ACR932"/>
      <c r="ACS932"/>
      <c r="ACT932"/>
      <c r="ACU932"/>
      <c r="ACV932"/>
      <c r="ACW932"/>
      <c r="ACX932"/>
      <c r="ACY932"/>
      <c r="ACZ932"/>
      <c r="ADA932"/>
      <c r="ADB932"/>
      <c r="ADC932"/>
      <c r="ADD932"/>
      <c r="ADE932"/>
      <c r="ADF932"/>
      <c r="ADG932"/>
      <c r="ADH932"/>
      <c r="ADI932"/>
      <c r="ADJ932"/>
      <c r="ADK932"/>
      <c r="ADL932"/>
      <c r="ADM932"/>
      <c r="ADN932"/>
      <c r="ADO932"/>
      <c r="ADP932"/>
      <c r="ADQ932"/>
      <c r="ADR932"/>
      <c r="ADS932"/>
      <c r="ADT932"/>
      <c r="ADU932"/>
      <c r="ADV932"/>
      <c r="ADW932"/>
      <c r="ADX932"/>
      <c r="ADY932"/>
      <c r="ADZ932"/>
      <c r="AEA932"/>
      <c r="AEB932"/>
      <c r="AEC932"/>
      <c r="AED932"/>
      <c r="AEE932"/>
      <c r="AEF932"/>
      <c r="AEG932"/>
      <c r="AEH932"/>
      <c r="AEI932"/>
      <c r="AEJ932"/>
      <c r="AEK932"/>
      <c r="AEL932"/>
      <c r="AEM932"/>
      <c r="AEN932"/>
      <c r="AEO932"/>
      <c r="AEP932"/>
      <c r="AEQ932"/>
      <c r="AER932"/>
      <c r="AES932"/>
      <c r="AET932"/>
      <c r="AEU932"/>
      <c r="AEV932"/>
      <c r="AEW932"/>
      <c r="AEX932"/>
      <c r="AEY932"/>
      <c r="AEZ932"/>
      <c r="AFA932"/>
      <c r="AFB932"/>
      <c r="AFC932"/>
      <c r="AFD932"/>
      <c r="AFE932"/>
      <c r="AFF932"/>
      <c r="AFG932"/>
      <c r="AFH932"/>
      <c r="AFI932"/>
      <c r="AFJ932"/>
      <c r="AFK932"/>
      <c r="AFL932"/>
      <c r="AFM932"/>
      <c r="AFN932"/>
      <c r="AFO932"/>
      <c r="AFP932"/>
      <c r="AFQ932"/>
      <c r="AFR932"/>
      <c r="AFS932"/>
      <c r="AFT932"/>
      <c r="AFU932"/>
      <c r="AFV932"/>
      <c r="AFW932"/>
      <c r="AFX932"/>
      <c r="AFY932"/>
      <c r="AFZ932"/>
      <c r="AGA932"/>
      <c r="AGB932"/>
      <c r="AGC932"/>
      <c r="AGD932"/>
      <c r="AGE932"/>
      <c r="AGF932"/>
      <c r="AGG932"/>
      <c r="AGH932"/>
      <c r="AGI932"/>
      <c r="AGJ932"/>
      <c r="AGK932"/>
      <c r="AGL932"/>
      <c r="AGM932"/>
      <c r="AGN932"/>
      <c r="AGO932"/>
      <c r="AGP932"/>
      <c r="AGQ932"/>
      <c r="AGR932"/>
      <c r="AGS932"/>
      <c r="AGT932"/>
      <c r="AGU932"/>
      <c r="AGV932"/>
      <c r="AGW932"/>
      <c r="AGX932"/>
      <c r="AGY932"/>
      <c r="AGZ932"/>
      <c r="AHA932"/>
      <c r="AHB932"/>
      <c r="AHC932"/>
      <c r="AHD932"/>
      <c r="AHE932"/>
      <c r="AHF932"/>
      <c r="AHG932"/>
      <c r="AHH932"/>
      <c r="AHI932"/>
      <c r="AHJ932"/>
      <c r="AHK932"/>
      <c r="AHL932"/>
      <c r="AHM932"/>
      <c r="AHN932"/>
      <c r="AHO932"/>
      <c r="AHP932"/>
      <c r="AHQ932"/>
      <c r="AHR932"/>
      <c r="AHS932"/>
      <c r="AHT932"/>
      <c r="AHU932"/>
      <c r="AHV932"/>
      <c r="AHW932"/>
      <c r="AHX932"/>
      <c r="AHY932"/>
      <c r="AHZ932"/>
      <c r="AIA932"/>
      <c r="AIB932"/>
      <c r="AIC932"/>
      <c r="AID932"/>
      <c r="AIE932"/>
      <c r="AIF932"/>
      <c r="AIG932"/>
      <c r="AIH932"/>
      <c r="AII932"/>
      <c r="AIJ932"/>
      <c r="AIK932"/>
      <c r="AIL932"/>
      <c r="AIM932"/>
      <c r="AIN932"/>
      <c r="AIO932"/>
      <c r="AIP932"/>
      <c r="AIQ932"/>
      <c r="AIR932"/>
      <c r="AIS932"/>
      <c r="AIT932"/>
      <c r="AIU932"/>
      <c r="AIV932"/>
      <c r="AIW932"/>
      <c r="AIX932"/>
      <c r="AIY932"/>
      <c r="AIZ932"/>
      <c r="AJA932"/>
      <c r="AJB932"/>
      <c r="AJC932"/>
      <c r="AJD932"/>
      <c r="AJE932"/>
      <c r="AJF932"/>
      <c r="AJG932"/>
      <c r="AJH932"/>
      <c r="AJI932"/>
      <c r="AJJ932"/>
      <c r="AJK932"/>
      <c r="AJL932"/>
      <c r="AJM932"/>
      <c r="AJN932"/>
    </row>
    <row r="933" spans="1:950" ht="45" customHeight="1">
      <c r="A933" s="64" t="s">
        <v>33</v>
      </c>
      <c r="B933" s="1023" t="s">
        <v>969</v>
      </c>
      <c r="C933" s="65" t="s">
        <v>1312</v>
      </c>
      <c r="D933" s="110" t="s">
        <v>687</v>
      </c>
      <c r="E933" s="66" t="s">
        <v>54</v>
      </c>
      <c r="F933" s="856">
        <f>'MEMÓRIA DE CÁLCULO'!$R$37</f>
        <v>5</v>
      </c>
      <c r="G933" s="1264"/>
      <c r="H933" s="1236">
        <f>ROUND(SUM(H934:H937),2)</f>
        <v>745.56</v>
      </c>
      <c r="I933" s="1246">
        <f>ROUND(SUM(I934:I937),2)</f>
        <v>49.66</v>
      </c>
      <c r="J933" s="211">
        <f>H933+I933</f>
        <v>795.21999999999991</v>
      </c>
      <c r="K933" s="68">
        <f>F933*H933</f>
        <v>3727.7999999999997</v>
      </c>
      <c r="L933" s="69">
        <f>F933*I933</f>
        <v>248.29999999999998</v>
      </c>
      <c r="M933" s="70">
        <f>K933+L933</f>
        <v>3976.1</v>
      </c>
      <c r="N933" s="71">
        <f>M933*$N$5</f>
        <v>1004.3264078249664</v>
      </c>
      <c r="O933" s="71">
        <f>M933+N933</f>
        <v>4980.4264078249662</v>
      </c>
      <c r="R933" s="702"/>
      <c r="S933" s="702"/>
      <c r="T933" s="702"/>
      <c r="U933" s="702"/>
      <c r="V933" s="702"/>
      <c r="W933" s="702"/>
      <c r="X933" s="702"/>
      <c r="Y933" s="702"/>
      <c r="Z933" s="702"/>
      <c r="AA933" s="702"/>
      <c r="AB933" s="702"/>
      <c r="AC933" s="702"/>
      <c r="AD933" s="702"/>
      <c r="AE933" s="702"/>
      <c r="AF933" s="702"/>
      <c r="AG933" s="702"/>
      <c r="AH933" s="702"/>
      <c r="AI933" s="702"/>
      <c r="AJ933" s="702"/>
      <c r="AK933" s="702"/>
      <c r="AL933" s="702"/>
      <c r="AM933" s="702"/>
      <c r="AN933" s="702"/>
      <c r="AO933" s="702"/>
      <c r="AP933" s="702"/>
      <c r="AQ933" s="702"/>
      <c r="AR933" s="702"/>
      <c r="AS933" s="702"/>
      <c r="AT933" s="702"/>
      <c r="AU933" s="702"/>
      <c r="AV933" s="702"/>
      <c r="AW933" s="702"/>
      <c r="AX933" s="702"/>
      <c r="AY933" s="702"/>
      <c r="AZ933" s="702"/>
      <c r="BA933" s="702"/>
      <c r="BB933" s="702"/>
      <c r="BC933" s="702"/>
      <c r="BD933" s="702"/>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c r="HU933"/>
      <c r="HV933"/>
      <c r="HW933"/>
      <c r="HX933"/>
      <c r="HY933"/>
      <c r="HZ933"/>
      <c r="IA933"/>
      <c r="IB933"/>
      <c r="IC933"/>
      <c r="ID933"/>
      <c r="IE933"/>
      <c r="IF933"/>
      <c r="IG933"/>
      <c r="IH933"/>
      <c r="II933"/>
      <c r="IJ933"/>
      <c r="IK933"/>
      <c r="IL933"/>
      <c r="IM933"/>
      <c r="IN933"/>
      <c r="IO933"/>
      <c r="IP933"/>
      <c r="IQ933"/>
      <c r="IR933"/>
      <c r="IS933"/>
      <c r="IT933"/>
      <c r="IU933"/>
      <c r="IV933"/>
      <c r="IW933"/>
      <c r="IX933"/>
      <c r="IY933"/>
      <c r="IZ933"/>
      <c r="JA933"/>
      <c r="JB933"/>
      <c r="JC933"/>
      <c r="JD933"/>
      <c r="JE933"/>
      <c r="JF933"/>
      <c r="JG933"/>
      <c r="JH933"/>
      <c r="JI933"/>
      <c r="JJ933"/>
      <c r="JK933"/>
      <c r="JL933"/>
      <c r="JM933"/>
      <c r="JN933"/>
      <c r="JO933"/>
      <c r="JP933"/>
      <c r="JQ933"/>
      <c r="JR933"/>
      <c r="JS933"/>
      <c r="JT933"/>
      <c r="JU933"/>
      <c r="JV933"/>
      <c r="JW933"/>
      <c r="JX933"/>
      <c r="JY933"/>
      <c r="JZ933"/>
      <c r="KA933"/>
      <c r="KB933"/>
      <c r="KC933"/>
      <c r="KD933"/>
      <c r="KE933"/>
      <c r="KF933"/>
      <c r="KG933"/>
      <c r="KH933"/>
      <c r="KI933"/>
      <c r="KJ933"/>
      <c r="KK933"/>
      <c r="KL933"/>
      <c r="KM933"/>
      <c r="KN933"/>
      <c r="KO933"/>
      <c r="KP933"/>
      <c r="KQ933"/>
      <c r="KR933"/>
      <c r="KS933"/>
      <c r="KT933"/>
      <c r="KU933"/>
      <c r="KV933"/>
      <c r="KW933"/>
      <c r="KX933"/>
      <c r="KY933"/>
      <c r="KZ933"/>
      <c r="LA933"/>
      <c r="LB933"/>
      <c r="LC933"/>
      <c r="LD933"/>
      <c r="LE933"/>
      <c r="LF933"/>
      <c r="LG933"/>
      <c r="LH933"/>
      <c r="LI933"/>
      <c r="LJ933"/>
      <c r="LK933"/>
      <c r="LL933"/>
      <c r="LM933"/>
      <c r="LN933"/>
      <c r="LO933"/>
      <c r="LP933"/>
      <c r="LQ933"/>
      <c r="LR933"/>
      <c r="LS933"/>
      <c r="LT933"/>
      <c r="LU933"/>
      <c r="LV933"/>
      <c r="LW933"/>
      <c r="LX933"/>
      <c r="LY933"/>
      <c r="LZ933"/>
      <c r="MA933"/>
      <c r="MB933"/>
      <c r="MC933"/>
      <c r="MD933"/>
      <c r="ME933"/>
      <c r="MF933"/>
      <c r="MG933"/>
      <c r="MH933"/>
      <c r="MI933"/>
      <c r="MJ933"/>
      <c r="MK933"/>
      <c r="ML933"/>
      <c r="MM933"/>
      <c r="MN933"/>
      <c r="MO933"/>
      <c r="MP933"/>
      <c r="MQ933"/>
      <c r="MR933"/>
      <c r="MS933"/>
      <c r="MT933"/>
      <c r="MU933"/>
      <c r="MV933"/>
      <c r="MW933"/>
      <c r="MX933"/>
      <c r="MY933"/>
      <c r="MZ933"/>
      <c r="NA933"/>
      <c r="NB933"/>
      <c r="NC933"/>
      <c r="ND933"/>
      <c r="NE933"/>
      <c r="NF933"/>
      <c r="NG933"/>
      <c r="NH933"/>
      <c r="NI933"/>
      <c r="NJ933"/>
      <c r="NK933"/>
      <c r="NL933"/>
      <c r="NM933"/>
      <c r="NN933"/>
      <c r="NO933"/>
      <c r="NP933"/>
      <c r="NQ933"/>
      <c r="NR933"/>
      <c r="NS933"/>
      <c r="NT933"/>
      <c r="NU933"/>
      <c r="NV933"/>
      <c r="NW933"/>
      <c r="NX933"/>
      <c r="NY933"/>
      <c r="NZ933"/>
      <c r="OA933"/>
      <c r="OB933"/>
      <c r="OC933"/>
      <c r="OD933"/>
      <c r="OE933"/>
      <c r="OF933"/>
      <c r="OG933"/>
      <c r="OH933"/>
      <c r="OI933"/>
      <c r="OJ933"/>
      <c r="OK933"/>
      <c r="OL933"/>
      <c r="OM933"/>
      <c r="ON933"/>
      <c r="OO933"/>
      <c r="OP933"/>
      <c r="OQ933"/>
      <c r="OR933"/>
      <c r="OS933"/>
      <c r="OT933"/>
      <c r="OU933"/>
      <c r="OV933"/>
      <c r="OW933"/>
      <c r="OX933"/>
      <c r="OY933"/>
      <c r="OZ933"/>
      <c r="PA933"/>
      <c r="PB933"/>
      <c r="PC933"/>
      <c r="PD933"/>
      <c r="PE933"/>
      <c r="PF933"/>
      <c r="PG933"/>
      <c r="PH933"/>
      <c r="PI933"/>
      <c r="PJ933"/>
      <c r="PK933"/>
      <c r="PL933"/>
      <c r="PM933"/>
      <c r="PN933"/>
      <c r="PO933"/>
      <c r="PP933"/>
      <c r="PQ933"/>
      <c r="PR933"/>
      <c r="PS933"/>
      <c r="PT933"/>
      <c r="PU933"/>
      <c r="PV933"/>
      <c r="PW933"/>
      <c r="PX933"/>
      <c r="PY933"/>
      <c r="PZ933"/>
      <c r="QA933"/>
      <c r="QB933"/>
      <c r="QC933"/>
      <c r="QD933"/>
      <c r="QE933"/>
      <c r="QF933"/>
      <c r="QG933"/>
      <c r="QH933"/>
      <c r="QI933"/>
      <c r="QJ933"/>
      <c r="QK933"/>
      <c r="QL933"/>
      <c r="QM933"/>
      <c r="QN933"/>
      <c r="QO933"/>
      <c r="QP933"/>
      <c r="QQ933"/>
      <c r="QR933"/>
      <c r="QS933"/>
      <c r="QT933"/>
      <c r="QU933"/>
      <c r="QV933"/>
      <c r="QW933"/>
      <c r="QX933"/>
      <c r="QY933"/>
      <c r="QZ933"/>
      <c r="RA933"/>
      <c r="RB933"/>
      <c r="RC933"/>
      <c r="RD933"/>
      <c r="RE933"/>
      <c r="RF933"/>
      <c r="RG933"/>
      <c r="RH933"/>
      <c r="RI933"/>
      <c r="RJ933"/>
      <c r="RK933"/>
      <c r="RL933"/>
      <c r="RM933"/>
      <c r="RN933"/>
      <c r="RO933"/>
      <c r="RP933"/>
      <c r="RQ933"/>
      <c r="RR933"/>
      <c r="RS933"/>
      <c r="RT933"/>
      <c r="RU933"/>
      <c r="RV933"/>
      <c r="RW933"/>
      <c r="RX933"/>
      <c r="RY933"/>
      <c r="RZ933"/>
      <c r="SA933"/>
      <c r="SB933"/>
      <c r="SC933"/>
      <c r="SD933"/>
      <c r="SE933"/>
      <c r="SF933"/>
      <c r="SG933"/>
      <c r="SH933"/>
      <c r="SI933"/>
      <c r="SJ933"/>
      <c r="SK933"/>
      <c r="SL933"/>
      <c r="SM933"/>
      <c r="SN933"/>
      <c r="SO933"/>
      <c r="SP933"/>
      <c r="SQ933"/>
      <c r="SR933"/>
      <c r="SS933"/>
      <c r="ST933"/>
      <c r="SU933"/>
      <c r="SV933"/>
      <c r="SW933"/>
      <c r="SX933"/>
      <c r="SY933"/>
      <c r="SZ933"/>
      <c r="TA933"/>
      <c r="TB933"/>
      <c r="TC933"/>
      <c r="TD933"/>
      <c r="TE933"/>
      <c r="TF933"/>
      <c r="TG933"/>
      <c r="TH933"/>
      <c r="TI933"/>
      <c r="TJ933"/>
      <c r="TK933"/>
      <c r="TL933"/>
      <c r="TM933"/>
      <c r="TN933"/>
      <c r="TO933"/>
      <c r="TP933"/>
      <c r="TQ933"/>
      <c r="TR933"/>
      <c r="TS933"/>
      <c r="TT933"/>
      <c r="TU933"/>
      <c r="TV933"/>
      <c r="TW933"/>
      <c r="TX933"/>
      <c r="TY933"/>
      <c r="TZ933"/>
      <c r="UA933"/>
      <c r="UB933"/>
      <c r="UC933"/>
      <c r="UD933"/>
      <c r="UE933"/>
      <c r="UF933"/>
      <c r="UG933"/>
      <c r="UH933"/>
      <c r="UI933"/>
      <c r="UJ933"/>
      <c r="UK933"/>
      <c r="UL933"/>
      <c r="UM933"/>
      <c r="UN933"/>
      <c r="UO933"/>
      <c r="UP933"/>
      <c r="UQ933"/>
      <c r="UR933"/>
      <c r="US933"/>
      <c r="UT933"/>
      <c r="UU933"/>
      <c r="UV933"/>
      <c r="UW933"/>
      <c r="UX933"/>
      <c r="UY933"/>
      <c r="UZ933"/>
      <c r="VA933"/>
      <c r="VB933"/>
      <c r="VC933"/>
      <c r="VD933"/>
      <c r="VE933"/>
      <c r="VF933"/>
      <c r="VG933"/>
      <c r="VH933"/>
      <c r="VI933"/>
      <c r="VJ933"/>
      <c r="VK933"/>
      <c r="VL933"/>
      <c r="VM933"/>
      <c r="VN933"/>
      <c r="VO933"/>
      <c r="VP933"/>
      <c r="VQ933"/>
      <c r="VR933"/>
      <c r="VS933"/>
      <c r="VT933"/>
      <c r="VU933"/>
      <c r="VV933"/>
      <c r="VW933"/>
      <c r="VX933"/>
      <c r="VY933"/>
      <c r="VZ933"/>
      <c r="WA933"/>
      <c r="WB933"/>
      <c r="WC933"/>
      <c r="WD933"/>
      <c r="WE933"/>
      <c r="WF933"/>
      <c r="WG933"/>
      <c r="WH933"/>
      <c r="WI933"/>
      <c r="WJ933"/>
      <c r="WK933"/>
      <c r="WL933"/>
      <c r="WM933"/>
      <c r="WN933"/>
      <c r="WO933"/>
      <c r="WP933"/>
      <c r="WQ933"/>
      <c r="WR933"/>
      <c r="WS933"/>
      <c r="WT933"/>
      <c r="WU933"/>
      <c r="WV933"/>
      <c r="WW933"/>
      <c r="WX933"/>
      <c r="WY933"/>
      <c r="WZ933"/>
      <c r="XA933"/>
      <c r="XB933"/>
      <c r="XC933"/>
      <c r="XD933"/>
      <c r="XE933"/>
      <c r="XF933"/>
      <c r="XG933"/>
      <c r="XH933"/>
      <c r="XI933"/>
      <c r="XJ933"/>
      <c r="XK933"/>
      <c r="XL933"/>
      <c r="XM933"/>
      <c r="XN933"/>
      <c r="XO933"/>
      <c r="XP933"/>
      <c r="XQ933"/>
      <c r="XR933"/>
      <c r="XS933"/>
      <c r="XT933"/>
      <c r="XU933"/>
      <c r="XV933"/>
      <c r="XW933"/>
      <c r="XX933"/>
      <c r="XY933"/>
      <c r="XZ933"/>
      <c r="YA933"/>
      <c r="YB933"/>
      <c r="YC933"/>
      <c r="YD933"/>
      <c r="YE933"/>
      <c r="YF933"/>
      <c r="YG933"/>
      <c r="YH933"/>
      <c r="YI933"/>
      <c r="YJ933"/>
      <c r="YK933"/>
      <c r="YL933"/>
      <c r="YM933"/>
      <c r="YN933"/>
      <c r="YO933"/>
      <c r="YP933"/>
      <c r="YQ933"/>
      <c r="YR933"/>
      <c r="YS933"/>
      <c r="YT933"/>
      <c r="YU933"/>
      <c r="YV933"/>
      <c r="YW933"/>
      <c r="YX933"/>
      <c r="YY933"/>
      <c r="YZ933"/>
      <c r="ZA933"/>
      <c r="ZB933"/>
      <c r="ZC933"/>
      <c r="ZD933"/>
      <c r="ZE933"/>
      <c r="ZF933"/>
      <c r="ZG933"/>
      <c r="ZH933"/>
      <c r="ZI933"/>
      <c r="ZJ933"/>
      <c r="ZK933"/>
      <c r="ZL933"/>
      <c r="ZM933"/>
      <c r="ZN933"/>
      <c r="ZO933"/>
      <c r="ZP933"/>
      <c r="ZQ933"/>
      <c r="ZR933"/>
      <c r="ZS933"/>
      <c r="ZT933"/>
      <c r="ZU933"/>
      <c r="ZV933"/>
      <c r="ZW933"/>
      <c r="ZX933"/>
      <c r="ZY933"/>
      <c r="ZZ933"/>
      <c r="AAA933"/>
      <c r="AAB933"/>
      <c r="AAC933"/>
      <c r="AAD933"/>
      <c r="AAE933"/>
      <c r="AAF933"/>
      <c r="AAG933"/>
      <c r="AAH933"/>
      <c r="AAI933"/>
      <c r="AAJ933"/>
      <c r="AAK933"/>
      <c r="AAL933"/>
      <c r="AAM933"/>
      <c r="AAN933"/>
      <c r="AAO933"/>
      <c r="AAP933"/>
      <c r="AAQ933"/>
      <c r="AAR933"/>
      <c r="AAS933"/>
      <c r="AAT933"/>
      <c r="AAU933"/>
      <c r="AAV933"/>
      <c r="AAW933"/>
      <c r="AAX933"/>
      <c r="AAY933"/>
      <c r="AAZ933"/>
      <c r="ABA933"/>
      <c r="ABB933"/>
      <c r="ABC933"/>
      <c r="ABD933"/>
      <c r="ABE933"/>
      <c r="ABF933"/>
      <c r="ABG933"/>
      <c r="ABH933"/>
      <c r="ABI933"/>
      <c r="ABJ933"/>
      <c r="ABK933"/>
      <c r="ABL933"/>
      <c r="ABM933"/>
      <c r="ABN933"/>
      <c r="ABO933"/>
      <c r="ABP933"/>
      <c r="ABQ933"/>
      <c r="ABR933"/>
      <c r="ABS933"/>
      <c r="ABT933"/>
      <c r="ABU933"/>
      <c r="ABV933"/>
      <c r="ABW933"/>
      <c r="ABX933"/>
      <c r="ABY933"/>
      <c r="ABZ933"/>
      <c r="ACA933"/>
      <c r="ACB933"/>
      <c r="ACC933"/>
      <c r="ACD933"/>
      <c r="ACE933"/>
      <c r="ACF933"/>
      <c r="ACG933"/>
      <c r="ACH933"/>
      <c r="ACI933"/>
      <c r="ACJ933"/>
      <c r="ACK933"/>
      <c r="ACL933"/>
      <c r="ACM933"/>
      <c r="ACN933"/>
      <c r="ACO933"/>
      <c r="ACP933"/>
      <c r="ACQ933"/>
      <c r="ACR933"/>
      <c r="ACS933"/>
      <c r="ACT933"/>
      <c r="ACU933"/>
      <c r="ACV933"/>
      <c r="ACW933"/>
      <c r="ACX933"/>
      <c r="ACY933"/>
      <c r="ACZ933"/>
      <c r="ADA933"/>
      <c r="ADB933"/>
      <c r="ADC933"/>
      <c r="ADD933"/>
      <c r="ADE933"/>
      <c r="ADF933"/>
      <c r="ADG933"/>
      <c r="ADH933"/>
      <c r="ADI933"/>
      <c r="ADJ933"/>
      <c r="ADK933"/>
      <c r="ADL933"/>
      <c r="ADM933"/>
      <c r="ADN933"/>
      <c r="ADO933"/>
      <c r="ADP933"/>
      <c r="ADQ933"/>
      <c r="ADR933"/>
      <c r="ADS933"/>
      <c r="ADT933"/>
      <c r="ADU933"/>
      <c r="ADV933"/>
      <c r="ADW933"/>
      <c r="ADX933"/>
      <c r="ADY933"/>
      <c r="ADZ933"/>
      <c r="AEA933"/>
      <c r="AEB933"/>
      <c r="AEC933"/>
      <c r="AED933"/>
      <c r="AEE933"/>
      <c r="AEF933"/>
      <c r="AEG933"/>
      <c r="AEH933"/>
      <c r="AEI933"/>
      <c r="AEJ933"/>
      <c r="AEK933"/>
      <c r="AEL933"/>
      <c r="AEM933"/>
      <c r="AEN933"/>
      <c r="AEO933"/>
      <c r="AEP933"/>
      <c r="AEQ933"/>
      <c r="AER933"/>
      <c r="AES933"/>
      <c r="AET933"/>
      <c r="AEU933"/>
      <c r="AEV933"/>
      <c r="AEW933"/>
      <c r="AEX933"/>
      <c r="AEY933"/>
      <c r="AEZ933"/>
      <c r="AFA933"/>
      <c r="AFB933"/>
      <c r="AFC933"/>
      <c r="AFD933"/>
      <c r="AFE933"/>
      <c r="AFF933"/>
      <c r="AFG933"/>
      <c r="AFH933"/>
      <c r="AFI933"/>
      <c r="AFJ933"/>
      <c r="AFK933"/>
      <c r="AFL933"/>
      <c r="AFM933"/>
      <c r="AFN933"/>
      <c r="AFO933"/>
      <c r="AFP933"/>
      <c r="AFQ933"/>
      <c r="AFR933"/>
      <c r="AFS933"/>
      <c r="AFT933"/>
      <c r="AFU933"/>
      <c r="AFV933"/>
      <c r="AFW933"/>
      <c r="AFX933"/>
      <c r="AFY933"/>
      <c r="AFZ933"/>
      <c r="AGA933"/>
      <c r="AGB933"/>
      <c r="AGC933"/>
      <c r="AGD933"/>
      <c r="AGE933"/>
      <c r="AGF933"/>
      <c r="AGG933"/>
      <c r="AGH933"/>
      <c r="AGI933"/>
      <c r="AGJ933"/>
      <c r="AGK933"/>
      <c r="AGL933"/>
      <c r="AGM933"/>
      <c r="AGN933"/>
      <c r="AGO933"/>
      <c r="AGP933"/>
      <c r="AGQ933"/>
      <c r="AGR933"/>
      <c r="AGS933"/>
      <c r="AGT933"/>
      <c r="AGU933"/>
      <c r="AGV933"/>
      <c r="AGW933"/>
      <c r="AGX933"/>
      <c r="AGY933"/>
      <c r="AGZ933"/>
      <c r="AHA933"/>
      <c r="AHB933"/>
      <c r="AHC933"/>
      <c r="AHD933"/>
      <c r="AHE933"/>
      <c r="AHF933"/>
      <c r="AHG933"/>
      <c r="AHH933"/>
      <c r="AHI933"/>
      <c r="AHJ933"/>
      <c r="AHK933"/>
      <c r="AHL933"/>
      <c r="AHM933"/>
      <c r="AHN933"/>
      <c r="AHO933"/>
      <c r="AHP933"/>
      <c r="AHQ933"/>
      <c r="AHR933"/>
      <c r="AHS933"/>
      <c r="AHT933"/>
      <c r="AHU933"/>
      <c r="AHV933"/>
      <c r="AHW933"/>
      <c r="AHX933"/>
      <c r="AHY933"/>
      <c r="AHZ933"/>
      <c r="AIA933"/>
      <c r="AIB933"/>
      <c r="AIC933"/>
      <c r="AID933"/>
      <c r="AIE933"/>
      <c r="AIF933"/>
      <c r="AIG933"/>
      <c r="AIH933"/>
      <c r="AII933"/>
      <c r="AIJ933"/>
      <c r="AIK933"/>
      <c r="AIL933"/>
      <c r="AIM933"/>
      <c r="AIN933"/>
      <c r="AIO933"/>
      <c r="AIP933"/>
      <c r="AIQ933"/>
      <c r="AIR933"/>
      <c r="AIS933"/>
      <c r="AIT933"/>
      <c r="AIU933"/>
      <c r="AIV933"/>
      <c r="AIW933"/>
      <c r="AIX933"/>
      <c r="AIY933"/>
      <c r="AIZ933"/>
      <c r="AJA933"/>
      <c r="AJB933"/>
      <c r="AJC933"/>
      <c r="AJD933"/>
      <c r="AJE933"/>
      <c r="AJF933"/>
      <c r="AJG933"/>
      <c r="AJH933"/>
      <c r="AJI933"/>
      <c r="AJJ933"/>
      <c r="AJK933"/>
      <c r="AJL933"/>
      <c r="AJM933"/>
      <c r="AJN933"/>
    </row>
    <row r="934" spans="1:950" s="95" customFormat="1" ht="36.75" customHeight="1">
      <c r="A934" s="112" t="s">
        <v>33</v>
      </c>
      <c r="B934" s="75" t="s">
        <v>39</v>
      </c>
      <c r="C934" s="76">
        <v>86877</v>
      </c>
      <c r="D934" s="86" t="s">
        <v>275</v>
      </c>
      <c r="E934" s="76" t="s">
        <v>62</v>
      </c>
      <c r="F934" s="139">
        <v>1</v>
      </c>
      <c r="G934" s="1267">
        <v>94.83</v>
      </c>
      <c r="H934" s="1227">
        <f>90.86*F934</f>
        <v>90.86</v>
      </c>
      <c r="I934" s="1232">
        <f>3.97*F934</f>
        <v>3.97</v>
      </c>
      <c r="J934" s="214"/>
      <c r="K934" s="88"/>
      <c r="L934" s="89"/>
      <c r="M934" s="90"/>
      <c r="N934" s="91"/>
      <c r="O934" s="91"/>
      <c r="P934" s="94"/>
      <c r="Q934" s="94"/>
      <c r="R934" s="711"/>
      <c r="S934" s="711"/>
      <c r="T934" s="711"/>
      <c r="U934" s="711"/>
      <c r="V934" s="711"/>
      <c r="W934" s="711"/>
      <c r="X934" s="711"/>
      <c r="Y934" s="711"/>
      <c r="Z934" s="711"/>
      <c r="AA934" s="711"/>
      <c r="AB934" s="711"/>
      <c r="AC934" s="711"/>
      <c r="AD934" s="711"/>
      <c r="AE934" s="711"/>
      <c r="AF934" s="711"/>
      <c r="AG934" s="711"/>
      <c r="AH934" s="711"/>
      <c r="AI934" s="711"/>
      <c r="AJ934" s="711"/>
      <c r="AK934" s="711"/>
      <c r="AL934" s="711"/>
      <c r="AM934" s="711"/>
      <c r="AN934" s="711"/>
      <c r="AO934" s="711"/>
      <c r="AP934" s="711"/>
      <c r="AQ934" s="711"/>
      <c r="AR934" s="711"/>
      <c r="AS934" s="711"/>
      <c r="AT934" s="711"/>
      <c r="AU934" s="711"/>
      <c r="AV934" s="711"/>
      <c r="AW934" s="711"/>
      <c r="AX934" s="711"/>
      <c r="AY934" s="711"/>
      <c r="AZ934" s="711"/>
      <c r="BA934" s="711"/>
      <c r="BB934" s="711"/>
      <c r="BC934" s="711"/>
      <c r="BD934" s="711"/>
    </row>
    <row r="935" spans="1:950" s="95" customFormat="1" ht="29.25" customHeight="1">
      <c r="A935" s="112" t="s">
        <v>33</v>
      </c>
      <c r="B935" s="75" t="s">
        <v>39</v>
      </c>
      <c r="C935" s="76">
        <v>86881</v>
      </c>
      <c r="D935" s="86" t="s">
        <v>276</v>
      </c>
      <c r="E935" s="76" t="s">
        <v>62</v>
      </c>
      <c r="F935" s="139">
        <v>1</v>
      </c>
      <c r="G935" s="1267">
        <v>292.52</v>
      </c>
      <c r="H935" s="1227">
        <f>286.29*F935</f>
        <v>286.29000000000002</v>
      </c>
      <c r="I935" s="1232">
        <f>6.23*F935</f>
        <v>6.23</v>
      </c>
      <c r="J935" s="214"/>
      <c r="K935" s="88"/>
      <c r="L935" s="89"/>
      <c r="M935" s="90"/>
      <c r="N935" s="91"/>
      <c r="O935" s="91"/>
      <c r="P935" s="94"/>
      <c r="Q935" s="94"/>
      <c r="R935" s="711"/>
      <c r="S935" s="711"/>
      <c r="T935" s="711"/>
      <c r="U935" s="711"/>
      <c r="V935" s="711"/>
      <c r="W935" s="711"/>
      <c r="X935" s="711"/>
      <c r="Y935" s="711"/>
      <c r="Z935" s="711"/>
      <c r="AA935" s="711"/>
      <c r="AB935" s="711"/>
      <c r="AC935" s="711"/>
      <c r="AD935" s="711"/>
      <c r="AE935" s="711"/>
      <c r="AF935" s="711"/>
      <c r="AG935" s="711"/>
      <c r="AH935" s="711"/>
      <c r="AI935" s="711"/>
      <c r="AJ935" s="711"/>
      <c r="AK935" s="711"/>
      <c r="AL935" s="711"/>
      <c r="AM935" s="711"/>
      <c r="AN935" s="711"/>
      <c r="AO935" s="711"/>
      <c r="AP935" s="711"/>
      <c r="AQ935" s="711"/>
      <c r="AR935" s="711"/>
      <c r="AS935" s="711"/>
      <c r="AT935" s="711"/>
      <c r="AU935" s="711"/>
      <c r="AV935" s="711"/>
      <c r="AW935" s="711"/>
      <c r="AX935" s="711"/>
      <c r="AY935" s="711"/>
      <c r="AZ935" s="711"/>
      <c r="BA935" s="711"/>
      <c r="BB935" s="711"/>
      <c r="BC935" s="711"/>
      <c r="BD935" s="711"/>
    </row>
    <row r="936" spans="1:950" s="95" customFormat="1" ht="27" customHeight="1">
      <c r="A936" s="112" t="s">
        <v>33</v>
      </c>
      <c r="B936" s="75" t="s">
        <v>39</v>
      </c>
      <c r="C936" s="76">
        <v>86887</v>
      </c>
      <c r="D936" s="86" t="s">
        <v>277</v>
      </c>
      <c r="E936" s="76" t="s">
        <v>62</v>
      </c>
      <c r="F936" s="139">
        <v>1</v>
      </c>
      <c r="G936" s="1267">
        <v>75.989999999999995</v>
      </c>
      <c r="H936" s="1227">
        <f>72.53*F936</f>
        <v>72.53</v>
      </c>
      <c r="I936" s="1232">
        <f>3.46*F936</f>
        <v>3.46</v>
      </c>
      <c r="J936" s="214"/>
      <c r="K936" s="88"/>
      <c r="L936" s="89"/>
      <c r="M936" s="90"/>
      <c r="N936" s="91"/>
      <c r="O936" s="91"/>
      <c r="P936" s="94"/>
      <c r="Q936" s="94"/>
      <c r="R936" s="711"/>
      <c r="S936" s="711"/>
      <c r="T936" s="711"/>
      <c r="U936" s="711"/>
      <c r="V936" s="711"/>
      <c r="W936" s="711"/>
      <c r="X936" s="711"/>
      <c r="Y936" s="711"/>
      <c r="Z936" s="711"/>
      <c r="AA936" s="711"/>
      <c r="AB936" s="711"/>
      <c r="AC936" s="711"/>
      <c r="AD936" s="711"/>
      <c r="AE936" s="711"/>
      <c r="AF936" s="711"/>
      <c r="AG936" s="711"/>
      <c r="AH936" s="711"/>
      <c r="AI936" s="711"/>
      <c r="AJ936" s="711"/>
      <c r="AK936" s="711"/>
      <c r="AL936" s="711"/>
      <c r="AM936" s="711"/>
      <c r="AN936" s="711"/>
      <c r="AO936" s="711"/>
      <c r="AP936" s="711"/>
      <c r="AQ936" s="711"/>
      <c r="AR936" s="711"/>
      <c r="AS936" s="711"/>
      <c r="AT936" s="711"/>
      <c r="AU936" s="711"/>
      <c r="AV936" s="711"/>
      <c r="AW936" s="711"/>
      <c r="AX936" s="711"/>
      <c r="AY936" s="711"/>
      <c r="AZ936" s="711"/>
      <c r="BA936" s="711"/>
      <c r="BB936" s="711"/>
      <c r="BC936" s="711"/>
      <c r="BD936" s="711"/>
    </row>
    <row r="937" spans="1:950" s="73" customFormat="1" ht="30.75" customHeight="1">
      <c r="A937" s="112" t="s">
        <v>33</v>
      </c>
      <c r="B937" s="75" t="s">
        <v>39</v>
      </c>
      <c r="C937" s="76">
        <v>86903</v>
      </c>
      <c r="D937" s="86" t="s">
        <v>278</v>
      </c>
      <c r="E937" s="76" t="s">
        <v>62</v>
      </c>
      <c r="F937" s="139">
        <v>1</v>
      </c>
      <c r="G937" s="1267">
        <v>331.88</v>
      </c>
      <c r="H937" s="1227">
        <f>295.88*F937</f>
        <v>295.88</v>
      </c>
      <c r="I937" s="1232">
        <f>36*F937</f>
        <v>36</v>
      </c>
      <c r="J937" s="214"/>
      <c r="K937" s="88"/>
      <c r="L937" s="89"/>
      <c r="M937" s="90"/>
      <c r="N937" s="91"/>
      <c r="O937" s="91"/>
      <c r="P937" s="94"/>
      <c r="Q937" s="94"/>
      <c r="R937" s="704"/>
      <c r="S937" s="704"/>
      <c r="T937" s="704"/>
      <c r="U937" s="704"/>
      <c r="V937" s="704"/>
      <c r="W937" s="704"/>
      <c r="X937" s="704"/>
      <c r="Y937" s="704"/>
      <c r="Z937" s="704"/>
      <c r="AA937" s="704"/>
      <c r="AB937" s="704"/>
      <c r="AC937" s="704"/>
      <c r="AD937" s="704"/>
      <c r="AE937" s="704"/>
      <c r="AF937" s="704"/>
      <c r="AG937" s="704"/>
      <c r="AH937" s="704"/>
      <c r="AI937" s="704"/>
      <c r="AJ937" s="704"/>
      <c r="AK937" s="704"/>
      <c r="AL937" s="704"/>
      <c r="AM937" s="704"/>
      <c r="AN937" s="704"/>
      <c r="AO937" s="704"/>
      <c r="AP937" s="704"/>
      <c r="AQ937" s="704"/>
      <c r="AR937" s="704"/>
      <c r="AS937" s="704"/>
      <c r="AT937" s="704"/>
      <c r="AU937" s="704"/>
      <c r="AV937" s="704"/>
      <c r="AW937" s="704"/>
      <c r="AX937" s="704"/>
      <c r="AY937" s="704"/>
      <c r="AZ937" s="704"/>
      <c r="BA937" s="704"/>
      <c r="BB937" s="704"/>
      <c r="BC937" s="704"/>
      <c r="BD937" s="704"/>
    </row>
    <row r="938" spans="1:950" ht="20.25" customHeight="1">
      <c r="A938" s="164"/>
      <c r="B938" s="84"/>
      <c r="C938" s="85"/>
      <c r="D938" s="113"/>
      <c r="E938" s="85"/>
      <c r="F938" s="879"/>
      <c r="G938" s="1256"/>
      <c r="H938" s="1231"/>
      <c r="I938" s="1272"/>
      <c r="J938" s="892"/>
      <c r="K938" s="88"/>
      <c r="L938" s="89"/>
      <c r="M938" s="90"/>
      <c r="N938" s="83"/>
      <c r="O938" s="83"/>
      <c r="P938" s="94"/>
      <c r="Q938" s="94"/>
      <c r="R938" s="702"/>
      <c r="S938" s="702"/>
      <c r="T938" s="702"/>
      <c r="U938" s="702"/>
      <c r="V938" s="702"/>
      <c r="W938" s="702"/>
      <c r="X938" s="702"/>
      <c r="Y938" s="702"/>
      <c r="Z938" s="702"/>
      <c r="AA938" s="702"/>
      <c r="AB938" s="702"/>
      <c r="AC938" s="702"/>
      <c r="AD938" s="702"/>
      <c r="AE938" s="702"/>
      <c r="AF938" s="702"/>
      <c r="AG938" s="702"/>
      <c r="AH938" s="702"/>
      <c r="AI938" s="702"/>
      <c r="AJ938" s="702"/>
      <c r="AK938" s="702"/>
      <c r="AL938" s="702"/>
      <c r="AM938" s="702"/>
      <c r="AN938" s="702"/>
      <c r="AO938" s="702"/>
      <c r="AP938" s="702"/>
      <c r="AQ938" s="702"/>
      <c r="AR938" s="702"/>
      <c r="AS938" s="702"/>
      <c r="AT938" s="702"/>
      <c r="AU938" s="702"/>
      <c r="AV938" s="702"/>
      <c r="AW938" s="702"/>
      <c r="AX938" s="702"/>
      <c r="AY938" s="702"/>
      <c r="AZ938" s="702"/>
      <c r="BA938" s="702"/>
      <c r="BB938" s="702"/>
      <c r="BC938" s="702"/>
      <c r="BD938" s="702"/>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c r="DY938"/>
      <c r="DZ938"/>
      <c r="EA938"/>
      <c r="EB938"/>
      <c r="EC938"/>
      <c r="ED938"/>
      <c r="EE938"/>
      <c r="EF938"/>
      <c r="EG938"/>
      <c r="EH938"/>
      <c r="EI938"/>
      <c r="EJ938"/>
      <c r="EK938"/>
      <c r="EL938"/>
      <c r="EM938"/>
      <c r="EN938"/>
      <c r="EO938"/>
      <c r="EP938"/>
      <c r="EQ938"/>
      <c r="ER938"/>
      <c r="ES938"/>
      <c r="ET938"/>
      <c r="EU938"/>
      <c r="EV938"/>
      <c r="EW938"/>
      <c r="EX938"/>
      <c r="EY938"/>
      <c r="EZ938"/>
      <c r="FA938"/>
      <c r="FB938"/>
      <c r="FC938"/>
      <c r="FD938"/>
      <c r="FE938"/>
      <c r="FF938"/>
      <c r="FG938"/>
      <c r="FH938"/>
      <c r="FI938"/>
      <c r="FJ938"/>
      <c r="FK938"/>
      <c r="FL938"/>
      <c r="FM938"/>
      <c r="FN938"/>
      <c r="FO938"/>
      <c r="FP938"/>
      <c r="FQ938"/>
      <c r="FR938"/>
      <c r="FS938"/>
      <c r="FT938"/>
      <c r="FU938"/>
      <c r="FV938"/>
      <c r="FW938"/>
      <c r="FX938"/>
      <c r="FY938"/>
      <c r="FZ938"/>
      <c r="GA938"/>
      <c r="GB938"/>
      <c r="GC938"/>
      <c r="GD938"/>
      <c r="GE938"/>
      <c r="GF938"/>
      <c r="GG938"/>
      <c r="GH938"/>
      <c r="GI938"/>
      <c r="GJ938"/>
      <c r="GK938"/>
      <c r="GL938"/>
      <c r="GM938"/>
      <c r="GN938"/>
      <c r="GO938"/>
      <c r="GP938"/>
      <c r="GQ938"/>
      <c r="GR938"/>
      <c r="GS938"/>
      <c r="GT938"/>
      <c r="GU938"/>
      <c r="GV938"/>
      <c r="GW938"/>
      <c r="GX938"/>
      <c r="GY938"/>
      <c r="GZ938"/>
      <c r="HA938"/>
      <c r="HB938"/>
      <c r="HC938"/>
      <c r="HD938"/>
      <c r="HE938"/>
      <c r="HF938"/>
      <c r="HG938"/>
      <c r="HH938"/>
      <c r="HI938"/>
      <c r="HJ938"/>
      <c r="HK938"/>
      <c r="HL938"/>
      <c r="HM938"/>
      <c r="HN938"/>
      <c r="HO938"/>
      <c r="HP938"/>
      <c r="HQ938"/>
      <c r="HR938"/>
      <c r="HS938"/>
      <c r="HT938"/>
      <c r="HU938"/>
      <c r="HV938"/>
      <c r="HW938"/>
      <c r="HX938"/>
      <c r="HY938"/>
      <c r="HZ938"/>
      <c r="IA938"/>
      <c r="IB938"/>
      <c r="IC938"/>
      <c r="ID938"/>
      <c r="IE938"/>
      <c r="IF938"/>
      <c r="IG938"/>
      <c r="IH938"/>
      <c r="II938"/>
      <c r="IJ938"/>
      <c r="IK938"/>
      <c r="IL938"/>
      <c r="IM938"/>
      <c r="IN938"/>
      <c r="IO938"/>
      <c r="IP938"/>
      <c r="IQ938"/>
      <c r="IR938"/>
      <c r="IS938"/>
      <c r="IT938"/>
      <c r="IU938"/>
      <c r="IV938"/>
      <c r="IW938"/>
      <c r="IX938"/>
      <c r="IY938"/>
      <c r="IZ938"/>
      <c r="JA938"/>
      <c r="JB938"/>
      <c r="JC938"/>
      <c r="JD938"/>
      <c r="JE938"/>
      <c r="JF938"/>
      <c r="JG938"/>
      <c r="JH938"/>
      <c r="JI938"/>
      <c r="JJ938"/>
      <c r="JK938"/>
      <c r="JL938"/>
      <c r="JM938"/>
      <c r="JN938"/>
      <c r="JO938"/>
      <c r="JP938"/>
      <c r="JQ938"/>
      <c r="JR938"/>
      <c r="JS938"/>
      <c r="JT938"/>
      <c r="JU938"/>
      <c r="JV938"/>
      <c r="JW938"/>
      <c r="JX938"/>
      <c r="JY938"/>
      <c r="JZ938"/>
      <c r="KA938"/>
      <c r="KB938"/>
      <c r="KC938"/>
      <c r="KD938"/>
      <c r="KE938"/>
      <c r="KF938"/>
      <c r="KG938"/>
      <c r="KH938"/>
      <c r="KI938"/>
      <c r="KJ938"/>
      <c r="KK938"/>
      <c r="KL938"/>
      <c r="KM938"/>
      <c r="KN938"/>
      <c r="KO938"/>
      <c r="KP938"/>
      <c r="KQ938"/>
      <c r="KR938"/>
      <c r="KS938"/>
      <c r="KT938"/>
      <c r="KU938"/>
      <c r="KV938"/>
      <c r="KW938"/>
      <c r="KX938"/>
      <c r="KY938"/>
      <c r="KZ938"/>
      <c r="LA938"/>
      <c r="LB938"/>
      <c r="LC938"/>
      <c r="LD938"/>
      <c r="LE938"/>
      <c r="LF938"/>
      <c r="LG938"/>
      <c r="LH938"/>
      <c r="LI938"/>
      <c r="LJ938"/>
      <c r="LK938"/>
      <c r="LL938"/>
      <c r="LM938"/>
      <c r="LN938"/>
      <c r="LO938"/>
      <c r="LP938"/>
      <c r="LQ938"/>
      <c r="LR938"/>
      <c r="LS938"/>
      <c r="LT938"/>
      <c r="LU938"/>
      <c r="LV938"/>
      <c r="LW938"/>
      <c r="LX938"/>
      <c r="LY938"/>
      <c r="LZ938"/>
      <c r="MA938"/>
      <c r="MB938"/>
      <c r="MC938"/>
      <c r="MD938"/>
      <c r="ME938"/>
      <c r="MF938"/>
      <c r="MG938"/>
      <c r="MH938"/>
      <c r="MI938"/>
      <c r="MJ938"/>
      <c r="MK938"/>
      <c r="ML938"/>
      <c r="MM938"/>
      <c r="MN938"/>
      <c r="MO938"/>
      <c r="MP938"/>
      <c r="MQ938"/>
      <c r="MR938"/>
      <c r="MS938"/>
      <c r="MT938"/>
      <c r="MU938"/>
      <c r="MV938"/>
      <c r="MW938"/>
      <c r="MX938"/>
      <c r="MY938"/>
      <c r="MZ938"/>
      <c r="NA938"/>
      <c r="NB938"/>
      <c r="NC938"/>
      <c r="ND938"/>
      <c r="NE938"/>
      <c r="NF938"/>
      <c r="NG938"/>
      <c r="NH938"/>
      <c r="NI938"/>
      <c r="NJ938"/>
      <c r="NK938"/>
      <c r="NL938"/>
      <c r="NM938"/>
      <c r="NN938"/>
      <c r="NO938"/>
      <c r="NP938"/>
      <c r="NQ938"/>
      <c r="NR938"/>
      <c r="NS938"/>
      <c r="NT938"/>
      <c r="NU938"/>
      <c r="NV938"/>
      <c r="NW938"/>
      <c r="NX938"/>
      <c r="NY938"/>
      <c r="NZ938"/>
      <c r="OA938"/>
      <c r="OB938"/>
      <c r="OC938"/>
      <c r="OD938"/>
      <c r="OE938"/>
      <c r="OF938"/>
      <c r="OG938"/>
      <c r="OH938"/>
      <c r="OI938"/>
      <c r="OJ938"/>
      <c r="OK938"/>
      <c r="OL938"/>
      <c r="OM938"/>
      <c r="ON938"/>
      <c r="OO938"/>
      <c r="OP938"/>
      <c r="OQ938"/>
      <c r="OR938"/>
      <c r="OS938"/>
      <c r="OT938"/>
      <c r="OU938"/>
      <c r="OV938"/>
      <c r="OW938"/>
      <c r="OX938"/>
      <c r="OY938"/>
      <c r="OZ938"/>
      <c r="PA938"/>
      <c r="PB938"/>
      <c r="PC938"/>
      <c r="PD938"/>
      <c r="PE938"/>
      <c r="PF938"/>
      <c r="PG938"/>
      <c r="PH938"/>
      <c r="PI938"/>
      <c r="PJ938"/>
      <c r="PK938"/>
      <c r="PL938"/>
      <c r="PM938"/>
      <c r="PN938"/>
      <c r="PO938"/>
      <c r="PP938"/>
      <c r="PQ938"/>
      <c r="PR938"/>
      <c r="PS938"/>
      <c r="PT938"/>
      <c r="PU938"/>
      <c r="PV938"/>
      <c r="PW938"/>
      <c r="PX938"/>
      <c r="PY938"/>
      <c r="PZ938"/>
      <c r="QA938"/>
      <c r="QB938"/>
      <c r="QC938"/>
      <c r="QD938"/>
      <c r="QE938"/>
      <c r="QF938"/>
      <c r="QG938"/>
      <c r="QH938"/>
      <c r="QI938"/>
      <c r="QJ938"/>
      <c r="QK938"/>
      <c r="QL938"/>
      <c r="QM938"/>
      <c r="QN938"/>
      <c r="QO938"/>
      <c r="QP938"/>
      <c r="QQ938"/>
      <c r="QR938"/>
      <c r="QS938"/>
      <c r="QT938"/>
      <c r="QU938"/>
      <c r="QV938"/>
      <c r="QW938"/>
      <c r="QX938"/>
      <c r="QY938"/>
      <c r="QZ938"/>
      <c r="RA938"/>
      <c r="RB938"/>
      <c r="RC938"/>
      <c r="RD938"/>
      <c r="RE938"/>
      <c r="RF938"/>
      <c r="RG938"/>
      <c r="RH938"/>
      <c r="RI938"/>
      <c r="RJ938"/>
      <c r="RK938"/>
      <c r="RL938"/>
      <c r="RM938"/>
      <c r="RN938"/>
      <c r="RO938"/>
      <c r="RP938"/>
      <c r="RQ938"/>
      <c r="RR938"/>
      <c r="RS938"/>
      <c r="RT938"/>
      <c r="RU938"/>
      <c r="RV938"/>
      <c r="RW938"/>
      <c r="RX938"/>
      <c r="RY938"/>
      <c r="RZ938"/>
      <c r="SA938"/>
      <c r="SB938"/>
      <c r="SC938"/>
      <c r="SD938"/>
      <c r="SE938"/>
      <c r="SF938"/>
      <c r="SG938"/>
      <c r="SH938"/>
      <c r="SI938"/>
      <c r="SJ938"/>
      <c r="SK938"/>
      <c r="SL938"/>
      <c r="SM938"/>
      <c r="SN938"/>
      <c r="SO938"/>
      <c r="SP938"/>
      <c r="SQ938"/>
      <c r="SR938"/>
      <c r="SS938"/>
      <c r="ST938"/>
      <c r="SU938"/>
      <c r="SV938"/>
      <c r="SW938"/>
      <c r="SX938"/>
      <c r="SY938"/>
      <c r="SZ938"/>
      <c r="TA938"/>
      <c r="TB938"/>
      <c r="TC938"/>
      <c r="TD938"/>
      <c r="TE938"/>
      <c r="TF938"/>
      <c r="TG938"/>
      <c r="TH938"/>
      <c r="TI938"/>
      <c r="TJ938"/>
      <c r="TK938"/>
      <c r="TL938"/>
      <c r="TM938"/>
      <c r="TN938"/>
      <c r="TO938"/>
      <c r="TP938"/>
      <c r="TQ938"/>
      <c r="TR938"/>
      <c r="TS938"/>
      <c r="TT938"/>
      <c r="TU938"/>
      <c r="TV938"/>
      <c r="TW938"/>
      <c r="TX938"/>
      <c r="TY938"/>
      <c r="TZ938"/>
      <c r="UA938"/>
      <c r="UB938"/>
      <c r="UC938"/>
      <c r="UD938"/>
      <c r="UE938"/>
      <c r="UF938"/>
      <c r="UG938"/>
      <c r="UH938"/>
      <c r="UI938"/>
      <c r="UJ938"/>
      <c r="UK938"/>
      <c r="UL938"/>
      <c r="UM938"/>
      <c r="UN938"/>
      <c r="UO938"/>
      <c r="UP938"/>
      <c r="UQ938"/>
      <c r="UR938"/>
      <c r="US938"/>
      <c r="UT938"/>
      <c r="UU938"/>
      <c r="UV938"/>
      <c r="UW938"/>
      <c r="UX938"/>
      <c r="UY938"/>
      <c r="UZ938"/>
      <c r="VA938"/>
      <c r="VB938"/>
      <c r="VC938"/>
      <c r="VD938"/>
      <c r="VE938"/>
      <c r="VF938"/>
      <c r="VG938"/>
      <c r="VH938"/>
      <c r="VI938"/>
      <c r="VJ938"/>
      <c r="VK938"/>
      <c r="VL938"/>
      <c r="VM938"/>
      <c r="VN938"/>
      <c r="VO938"/>
      <c r="VP938"/>
      <c r="VQ938"/>
      <c r="VR938"/>
      <c r="VS938"/>
      <c r="VT938"/>
      <c r="VU938"/>
      <c r="VV938"/>
      <c r="VW938"/>
      <c r="VX938"/>
      <c r="VY938"/>
      <c r="VZ938"/>
      <c r="WA938"/>
      <c r="WB938"/>
      <c r="WC938"/>
      <c r="WD938"/>
      <c r="WE938"/>
      <c r="WF938"/>
      <c r="WG938"/>
      <c r="WH938"/>
      <c r="WI938"/>
      <c r="WJ938"/>
      <c r="WK938"/>
      <c r="WL938"/>
      <c r="WM938"/>
      <c r="WN938"/>
      <c r="WO938"/>
      <c r="WP938"/>
      <c r="WQ938"/>
      <c r="WR938"/>
      <c r="WS938"/>
      <c r="WT938"/>
      <c r="WU938"/>
      <c r="WV938"/>
      <c r="WW938"/>
      <c r="WX938"/>
      <c r="WY938"/>
      <c r="WZ938"/>
      <c r="XA938"/>
      <c r="XB938"/>
      <c r="XC938"/>
      <c r="XD938"/>
      <c r="XE938"/>
      <c r="XF938"/>
      <c r="XG938"/>
      <c r="XH938"/>
      <c r="XI938"/>
      <c r="XJ938"/>
      <c r="XK938"/>
      <c r="XL938"/>
      <c r="XM938"/>
      <c r="XN938"/>
      <c r="XO938"/>
      <c r="XP938"/>
      <c r="XQ938"/>
      <c r="XR938"/>
      <c r="XS938"/>
      <c r="XT938"/>
      <c r="XU938"/>
      <c r="XV938"/>
      <c r="XW938"/>
      <c r="XX938"/>
      <c r="XY938"/>
      <c r="XZ938"/>
      <c r="YA938"/>
      <c r="YB938"/>
      <c r="YC938"/>
      <c r="YD938"/>
      <c r="YE938"/>
      <c r="YF938"/>
      <c r="YG938"/>
      <c r="YH938"/>
      <c r="YI938"/>
      <c r="YJ938"/>
      <c r="YK938"/>
      <c r="YL938"/>
      <c r="YM938"/>
      <c r="YN938"/>
      <c r="YO938"/>
      <c r="YP938"/>
      <c r="YQ938"/>
      <c r="YR938"/>
      <c r="YS938"/>
      <c r="YT938"/>
      <c r="YU938"/>
      <c r="YV938"/>
      <c r="YW938"/>
      <c r="YX938"/>
      <c r="YY938"/>
      <c r="YZ938"/>
      <c r="ZA938"/>
      <c r="ZB938"/>
      <c r="ZC938"/>
      <c r="ZD938"/>
      <c r="ZE938"/>
      <c r="ZF938"/>
      <c r="ZG938"/>
      <c r="ZH938"/>
      <c r="ZI938"/>
      <c r="ZJ938"/>
      <c r="ZK938"/>
      <c r="ZL938"/>
      <c r="ZM938"/>
      <c r="ZN938"/>
      <c r="ZO938"/>
      <c r="ZP938"/>
      <c r="ZQ938"/>
      <c r="ZR938"/>
      <c r="ZS938"/>
      <c r="ZT938"/>
      <c r="ZU938"/>
      <c r="ZV938"/>
      <c r="ZW938"/>
      <c r="ZX938"/>
      <c r="ZY938"/>
      <c r="ZZ938"/>
      <c r="AAA938"/>
      <c r="AAB938"/>
      <c r="AAC938"/>
      <c r="AAD938"/>
      <c r="AAE938"/>
      <c r="AAF938"/>
      <c r="AAG938"/>
      <c r="AAH938"/>
      <c r="AAI938"/>
      <c r="AAJ938"/>
      <c r="AAK938"/>
      <c r="AAL938"/>
      <c r="AAM938"/>
      <c r="AAN938"/>
      <c r="AAO938"/>
      <c r="AAP938"/>
      <c r="AAQ938"/>
      <c r="AAR938"/>
      <c r="AAS938"/>
      <c r="AAT938"/>
      <c r="AAU938"/>
      <c r="AAV938"/>
      <c r="AAW938"/>
      <c r="AAX938"/>
      <c r="AAY938"/>
      <c r="AAZ938"/>
      <c r="ABA938"/>
      <c r="ABB938"/>
      <c r="ABC938"/>
      <c r="ABD938"/>
      <c r="ABE938"/>
      <c r="ABF938"/>
      <c r="ABG938"/>
      <c r="ABH938"/>
      <c r="ABI938"/>
      <c r="ABJ938"/>
      <c r="ABK938"/>
      <c r="ABL938"/>
      <c r="ABM938"/>
      <c r="ABN938"/>
      <c r="ABO938"/>
      <c r="ABP938"/>
      <c r="ABQ938"/>
      <c r="ABR938"/>
      <c r="ABS938"/>
      <c r="ABT938"/>
      <c r="ABU938"/>
      <c r="ABV938"/>
      <c r="ABW938"/>
      <c r="ABX938"/>
      <c r="ABY938"/>
      <c r="ABZ938"/>
      <c r="ACA938"/>
      <c r="ACB938"/>
      <c r="ACC938"/>
      <c r="ACD938"/>
      <c r="ACE938"/>
      <c r="ACF938"/>
      <c r="ACG938"/>
      <c r="ACH938"/>
      <c r="ACI938"/>
      <c r="ACJ938"/>
      <c r="ACK938"/>
      <c r="ACL938"/>
      <c r="ACM938"/>
      <c r="ACN938"/>
      <c r="ACO938"/>
      <c r="ACP938"/>
      <c r="ACQ938"/>
      <c r="ACR938"/>
      <c r="ACS938"/>
      <c r="ACT938"/>
      <c r="ACU938"/>
      <c r="ACV938"/>
      <c r="ACW938"/>
      <c r="ACX938"/>
      <c r="ACY938"/>
      <c r="ACZ938"/>
      <c r="ADA938"/>
      <c r="ADB938"/>
      <c r="ADC938"/>
      <c r="ADD938"/>
      <c r="ADE938"/>
      <c r="ADF938"/>
      <c r="ADG938"/>
      <c r="ADH938"/>
      <c r="ADI938"/>
      <c r="ADJ938"/>
      <c r="ADK938"/>
      <c r="ADL938"/>
      <c r="ADM938"/>
      <c r="ADN938"/>
      <c r="ADO938"/>
      <c r="ADP938"/>
      <c r="ADQ938"/>
      <c r="ADR938"/>
      <c r="ADS938"/>
      <c r="ADT938"/>
      <c r="ADU938"/>
      <c r="ADV938"/>
      <c r="ADW938"/>
      <c r="ADX938"/>
      <c r="ADY938"/>
      <c r="ADZ938"/>
      <c r="AEA938"/>
      <c r="AEB938"/>
      <c r="AEC938"/>
      <c r="AED938"/>
      <c r="AEE938"/>
      <c r="AEF938"/>
      <c r="AEG938"/>
      <c r="AEH938"/>
      <c r="AEI938"/>
      <c r="AEJ938"/>
      <c r="AEK938"/>
      <c r="AEL938"/>
      <c r="AEM938"/>
      <c r="AEN938"/>
      <c r="AEO938"/>
      <c r="AEP938"/>
      <c r="AEQ938"/>
      <c r="AER938"/>
      <c r="AES938"/>
      <c r="AET938"/>
      <c r="AEU938"/>
      <c r="AEV938"/>
      <c r="AEW938"/>
      <c r="AEX938"/>
      <c r="AEY938"/>
      <c r="AEZ938"/>
      <c r="AFA938"/>
      <c r="AFB938"/>
      <c r="AFC938"/>
      <c r="AFD938"/>
      <c r="AFE938"/>
      <c r="AFF938"/>
      <c r="AFG938"/>
      <c r="AFH938"/>
      <c r="AFI938"/>
      <c r="AFJ938"/>
      <c r="AFK938"/>
      <c r="AFL938"/>
      <c r="AFM938"/>
      <c r="AFN938"/>
      <c r="AFO938"/>
      <c r="AFP938"/>
      <c r="AFQ938"/>
      <c r="AFR938"/>
      <c r="AFS938"/>
      <c r="AFT938"/>
      <c r="AFU938"/>
      <c r="AFV938"/>
      <c r="AFW938"/>
      <c r="AFX938"/>
      <c r="AFY938"/>
      <c r="AFZ938"/>
      <c r="AGA938"/>
      <c r="AGB938"/>
      <c r="AGC938"/>
      <c r="AGD938"/>
      <c r="AGE938"/>
      <c r="AGF938"/>
      <c r="AGG938"/>
      <c r="AGH938"/>
      <c r="AGI938"/>
      <c r="AGJ938"/>
      <c r="AGK938"/>
      <c r="AGL938"/>
      <c r="AGM938"/>
      <c r="AGN938"/>
      <c r="AGO938"/>
      <c r="AGP938"/>
      <c r="AGQ938"/>
      <c r="AGR938"/>
      <c r="AGS938"/>
      <c r="AGT938"/>
      <c r="AGU938"/>
      <c r="AGV938"/>
      <c r="AGW938"/>
      <c r="AGX938"/>
      <c r="AGY938"/>
      <c r="AGZ938"/>
      <c r="AHA938"/>
      <c r="AHB938"/>
      <c r="AHC938"/>
      <c r="AHD938"/>
      <c r="AHE938"/>
      <c r="AHF938"/>
      <c r="AHG938"/>
      <c r="AHH938"/>
      <c r="AHI938"/>
      <c r="AHJ938"/>
      <c r="AHK938"/>
      <c r="AHL938"/>
      <c r="AHM938"/>
      <c r="AHN938"/>
      <c r="AHO938"/>
      <c r="AHP938"/>
      <c r="AHQ938"/>
      <c r="AHR938"/>
      <c r="AHS938"/>
      <c r="AHT938"/>
      <c r="AHU938"/>
      <c r="AHV938"/>
      <c r="AHW938"/>
      <c r="AHX938"/>
      <c r="AHY938"/>
      <c r="AHZ938"/>
      <c r="AIA938"/>
      <c r="AIB938"/>
      <c r="AIC938"/>
      <c r="AID938"/>
      <c r="AIE938"/>
      <c r="AIF938"/>
      <c r="AIG938"/>
      <c r="AIH938"/>
      <c r="AII938"/>
      <c r="AIJ938"/>
      <c r="AIK938"/>
      <c r="AIL938"/>
      <c r="AIM938"/>
      <c r="AIN938"/>
      <c r="AIO938"/>
      <c r="AIP938"/>
      <c r="AIQ938"/>
      <c r="AIR938"/>
      <c r="AIS938"/>
      <c r="AIT938"/>
      <c r="AIU938"/>
      <c r="AIV938"/>
      <c r="AIW938"/>
      <c r="AIX938"/>
      <c r="AIY938"/>
      <c r="AIZ938"/>
      <c r="AJA938"/>
      <c r="AJB938"/>
      <c r="AJC938"/>
      <c r="AJD938"/>
      <c r="AJE938"/>
      <c r="AJF938"/>
      <c r="AJG938"/>
      <c r="AJH938"/>
      <c r="AJI938"/>
      <c r="AJJ938"/>
      <c r="AJK938"/>
      <c r="AJL938"/>
      <c r="AJM938"/>
      <c r="AJN938"/>
    </row>
    <row r="939" spans="1:950" ht="66" customHeight="1">
      <c r="A939" s="64" t="s">
        <v>148</v>
      </c>
      <c r="B939" s="1023" t="s">
        <v>969</v>
      </c>
      <c r="C939" s="65" t="s">
        <v>1313</v>
      </c>
      <c r="D939" s="669" t="s">
        <v>661</v>
      </c>
      <c r="E939" s="66" t="s">
        <v>54</v>
      </c>
      <c r="F939" s="856">
        <f>'MEMÓRIA DE CÁLCULO'!$Q$37</f>
        <v>2</v>
      </c>
      <c r="G939" s="1264"/>
      <c r="H939" s="1236">
        <f>ROUND(SUM(H940:H944),2)</f>
        <v>1093.1199999999999</v>
      </c>
      <c r="I939" s="1246">
        <f>ROUND(SUM(I940:I944),2)</f>
        <v>13.66</v>
      </c>
      <c r="J939" s="211">
        <f>H939+I939</f>
        <v>1106.78</v>
      </c>
      <c r="K939" s="68">
        <f>F939*H939</f>
        <v>2186.2399999999998</v>
      </c>
      <c r="L939" s="69">
        <f>F939*I939</f>
        <v>27.32</v>
      </c>
      <c r="M939" s="70">
        <f>K939+L939</f>
        <v>2213.56</v>
      </c>
      <c r="N939" s="71">
        <f>M939*$N$5</f>
        <v>559.1249624770586</v>
      </c>
      <c r="O939" s="71">
        <f>M939+N939</f>
        <v>2772.6849624770584</v>
      </c>
      <c r="R939" s="702"/>
      <c r="S939" s="702"/>
      <c r="T939" s="702"/>
      <c r="U939" s="702"/>
      <c r="V939" s="702"/>
      <c r="W939" s="702"/>
      <c r="X939" s="702"/>
      <c r="Y939" s="702"/>
      <c r="Z939" s="702"/>
      <c r="AA939" s="702"/>
      <c r="AB939" s="702"/>
      <c r="AC939" s="702"/>
      <c r="AD939" s="702"/>
      <c r="AE939" s="702"/>
      <c r="AF939" s="702"/>
      <c r="AG939" s="702"/>
      <c r="AH939" s="702"/>
      <c r="AI939" s="702"/>
      <c r="AJ939" s="702"/>
      <c r="AK939" s="702"/>
      <c r="AL939" s="702"/>
      <c r="AM939" s="702"/>
      <c r="AN939" s="702"/>
      <c r="AO939" s="702"/>
      <c r="AP939" s="702"/>
      <c r="AQ939" s="702"/>
      <c r="AR939" s="702"/>
      <c r="AS939" s="702"/>
      <c r="AT939" s="702"/>
      <c r="AU939" s="702"/>
      <c r="AV939" s="702"/>
      <c r="AW939" s="702"/>
      <c r="AX939" s="702"/>
      <c r="AY939" s="702"/>
      <c r="AZ939" s="702"/>
      <c r="BA939" s="702"/>
      <c r="BB939" s="702"/>
      <c r="BC939" s="702"/>
      <c r="BD939" s="702"/>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c r="DY939"/>
      <c r="DZ939"/>
      <c r="EA939"/>
      <c r="EB939"/>
      <c r="EC939"/>
      <c r="ED939"/>
      <c r="EE939"/>
      <c r="EF939"/>
      <c r="EG939"/>
      <c r="EH939"/>
      <c r="EI939"/>
      <c r="EJ939"/>
      <c r="EK939"/>
      <c r="EL939"/>
      <c r="EM939"/>
      <c r="EN939"/>
      <c r="EO939"/>
      <c r="EP939"/>
      <c r="EQ939"/>
      <c r="ER939"/>
      <c r="ES939"/>
      <c r="ET939"/>
      <c r="EU939"/>
      <c r="EV939"/>
      <c r="EW939"/>
      <c r="EX939"/>
      <c r="EY939"/>
      <c r="EZ939"/>
      <c r="FA939"/>
      <c r="FB939"/>
      <c r="FC939"/>
      <c r="FD939"/>
      <c r="FE939"/>
      <c r="FF939"/>
      <c r="FG939"/>
      <c r="FH939"/>
      <c r="FI939"/>
      <c r="FJ939"/>
      <c r="FK939"/>
      <c r="FL939"/>
      <c r="FM939"/>
      <c r="FN939"/>
      <c r="FO939"/>
      <c r="FP939"/>
      <c r="FQ939"/>
      <c r="FR939"/>
      <c r="FS939"/>
      <c r="FT939"/>
      <c r="FU939"/>
      <c r="FV939"/>
      <c r="FW939"/>
      <c r="FX939"/>
      <c r="FY939"/>
      <c r="FZ939"/>
      <c r="GA939"/>
      <c r="GB939"/>
      <c r="GC939"/>
      <c r="GD939"/>
      <c r="GE939"/>
      <c r="GF939"/>
      <c r="GG939"/>
      <c r="GH939"/>
      <c r="GI939"/>
      <c r="GJ939"/>
      <c r="GK939"/>
      <c r="GL939"/>
      <c r="GM939"/>
      <c r="GN939"/>
      <c r="GO939"/>
      <c r="GP939"/>
      <c r="GQ939"/>
      <c r="GR939"/>
      <c r="GS939"/>
      <c r="GT939"/>
      <c r="GU939"/>
      <c r="GV939"/>
      <c r="GW939"/>
      <c r="GX939"/>
      <c r="GY939"/>
      <c r="GZ939"/>
      <c r="HA939"/>
      <c r="HB939"/>
      <c r="HC939"/>
      <c r="HD939"/>
      <c r="HE939"/>
      <c r="HF939"/>
      <c r="HG939"/>
      <c r="HH939"/>
      <c r="HI939"/>
      <c r="HJ939"/>
      <c r="HK939"/>
      <c r="HL939"/>
      <c r="HM939"/>
      <c r="HN939"/>
      <c r="HO939"/>
      <c r="HP939"/>
      <c r="HQ939"/>
      <c r="HR939"/>
      <c r="HS939"/>
      <c r="HT939"/>
      <c r="HU939"/>
      <c r="HV939"/>
      <c r="HW939"/>
      <c r="HX939"/>
      <c r="HY939"/>
      <c r="HZ939"/>
      <c r="IA939"/>
      <c r="IB939"/>
      <c r="IC939"/>
      <c r="ID939"/>
      <c r="IE939"/>
      <c r="IF939"/>
      <c r="IG939"/>
      <c r="IH939"/>
      <c r="II939"/>
      <c r="IJ939"/>
      <c r="IK939"/>
      <c r="IL939"/>
      <c r="IM939"/>
      <c r="IN939"/>
      <c r="IO939"/>
      <c r="IP939"/>
      <c r="IQ939"/>
      <c r="IR939"/>
      <c r="IS939"/>
      <c r="IT939"/>
      <c r="IU939"/>
      <c r="IV939"/>
      <c r="IW939"/>
      <c r="IX939"/>
      <c r="IY939"/>
      <c r="IZ939"/>
      <c r="JA939"/>
      <c r="JB939"/>
      <c r="JC939"/>
      <c r="JD939"/>
      <c r="JE939"/>
      <c r="JF939"/>
      <c r="JG939"/>
      <c r="JH939"/>
      <c r="JI939"/>
      <c r="JJ939"/>
      <c r="JK939"/>
      <c r="JL939"/>
      <c r="JM939"/>
      <c r="JN939"/>
      <c r="JO939"/>
      <c r="JP939"/>
      <c r="JQ939"/>
      <c r="JR939"/>
      <c r="JS939"/>
      <c r="JT939"/>
      <c r="JU939"/>
      <c r="JV939"/>
      <c r="JW939"/>
      <c r="JX939"/>
      <c r="JY939"/>
      <c r="JZ939"/>
      <c r="KA939"/>
      <c r="KB939"/>
      <c r="KC939"/>
      <c r="KD939"/>
      <c r="KE939"/>
      <c r="KF939"/>
      <c r="KG939"/>
      <c r="KH939"/>
      <c r="KI939"/>
      <c r="KJ939"/>
      <c r="KK939"/>
      <c r="KL939"/>
      <c r="KM939"/>
      <c r="KN939"/>
      <c r="KO939"/>
      <c r="KP939"/>
      <c r="KQ939"/>
      <c r="KR939"/>
      <c r="KS939"/>
      <c r="KT939"/>
      <c r="KU939"/>
      <c r="KV939"/>
      <c r="KW939"/>
      <c r="KX939"/>
      <c r="KY939"/>
      <c r="KZ939"/>
      <c r="LA939"/>
      <c r="LB939"/>
      <c r="LC939"/>
      <c r="LD939"/>
      <c r="LE939"/>
      <c r="LF939"/>
      <c r="LG939"/>
      <c r="LH939"/>
      <c r="LI939"/>
      <c r="LJ939"/>
      <c r="LK939"/>
      <c r="LL939"/>
      <c r="LM939"/>
      <c r="LN939"/>
      <c r="LO939"/>
      <c r="LP939"/>
      <c r="LQ939"/>
      <c r="LR939"/>
      <c r="LS939"/>
      <c r="LT939"/>
      <c r="LU939"/>
      <c r="LV939"/>
      <c r="LW939"/>
      <c r="LX939"/>
      <c r="LY939"/>
      <c r="LZ939"/>
      <c r="MA939"/>
      <c r="MB939"/>
      <c r="MC939"/>
      <c r="MD939"/>
      <c r="ME939"/>
      <c r="MF939"/>
      <c r="MG939"/>
      <c r="MH939"/>
      <c r="MI939"/>
      <c r="MJ939"/>
      <c r="MK939"/>
      <c r="ML939"/>
      <c r="MM939"/>
      <c r="MN939"/>
      <c r="MO939"/>
      <c r="MP939"/>
      <c r="MQ939"/>
      <c r="MR939"/>
      <c r="MS939"/>
      <c r="MT939"/>
      <c r="MU939"/>
      <c r="MV939"/>
      <c r="MW939"/>
      <c r="MX939"/>
      <c r="MY939"/>
      <c r="MZ939"/>
      <c r="NA939"/>
      <c r="NB939"/>
      <c r="NC939"/>
      <c r="ND939"/>
      <c r="NE939"/>
      <c r="NF939"/>
      <c r="NG939"/>
      <c r="NH939"/>
      <c r="NI939"/>
      <c r="NJ939"/>
      <c r="NK939"/>
      <c r="NL939"/>
      <c r="NM939"/>
      <c r="NN939"/>
      <c r="NO939"/>
      <c r="NP939"/>
      <c r="NQ939"/>
      <c r="NR939"/>
      <c r="NS939"/>
      <c r="NT939"/>
      <c r="NU939"/>
      <c r="NV939"/>
      <c r="NW939"/>
      <c r="NX939"/>
      <c r="NY939"/>
      <c r="NZ939"/>
      <c r="OA939"/>
      <c r="OB939"/>
      <c r="OC939"/>
      <c r="OD939"/>
      <c r="OE939"/>
      <c r="OF939"/>
      <c r="OG939"/>
      <c r="OH939"/>
      <c r="OI939"/>
      <c r="OJ939"/>
      <c r="OK939"/>
      <c r="OL939"/>
      <c r="OM939"/>
      <c r="ON939"/>
      <c r="OO939"/>
      <c r="OP939"/>
      <c r="OQ939"/>
      <c r="OR939"/>
      <c r="OS939"/>
      <c r="OT939"/>
      <c r="OU939"/>
      <c r="OV939"/>
      <c r="OW939"/>
      <c r="OX939"/>
      <c r="OY939"/>
      <c r="OZ939"/>
      <c r="PA939"/>
      <c r="PB939"/>
      <c r="PC939"/>
      <c r="PD939"/>
      <c r="PE939"/>
      <c r="PF939"/>
      <c r="PG939"/>
      <c r="PH939"/>
      <c r="PI939"/>
      <c r="PJ939"/>
      <c r="PK939"/>
      <c r="PL939"/>
      <c r="PM939"/>
      <c r="PN939"/>
      <c r="PO939"/>
      <c r="PP939"/>
      <c r="PQ939"/>
      <c r="PR939"/>
      <c r="PS939"/>
      <c r="PT939"/>
      <c r="PU939"/>
      <c r="PV939"/>
      <c r="PW939"/>
      <c r="PX939"/>
      <c r="PY939"/>
      <c r="PZ939"/>
      <c r="QA939"/>
      <c r="QB939"/>
      <c r="QC939"/>
      <c r="QD939"/>
      <c r="QE939"/>
      <c r="QF939"/>
      <c r="QG939"/>
      <c r="QH939"/>
      <c r="QI939"/>
      <c r="QJ939"/>
      <c r="QK939"/>
      <c r="QL939"/>
      <c r="QM939"/>
      <c r="QN939"/>
      <c r="QO939"/>
      <c r="QP939"/>
      <c r="QQ939"/>
      <c r="QR939"/>
      <c r="QS939"/>
      <c r="QT939"/>
      <c r="QU939"/>
      <c r="QV939"/>
      <c r="QW939"/>
      <c r="QX939"/>
      <c r="QY939"/>
      <c r="QZ939"/>
      <c r="RA939"/>
      <c r="RB939"/>
      <c r="RC939"/>
      <c r="RD939"/>
      <c r="RE939"/>
      <c r="RF939"/>
      <c r="RG939"/>
      <c r="RH939"/>
      <c r="RI939"/>
      <c r="RJ939"/>
      <c r="RK939"/>
      <c r="RL939"/>
      <c r="RM939"/>
      <c r="RN939"/>
      <c r="RO939"/>
      <c r="RP939"/>
      <c r="RQ939"/>
      <c r="RR939"/>
      <c r="RS939"/>
      <c r="RT939"/>
      <c r="RU939"/>
      <c r="RV939"/>
      <c r="RW939"/>
      <c r="RX939"/>
      <c r="RY939"/>
      <c r="RZ939"/>
      <c r="SA939"/>
      <c r="SB939"/>
      <c r="SC939"/>
      <c r="SD939"/>
      <c r="SE939"/>
      <c r="SF939"/>
      <c r="SG939"/>
      <c r="SH939"/>
      <c r="SI939"/>
      <c r="SJ939"/>
      <c r="SK939"/>
      <c r="SL939"/>
      <c r="SM939"/>
      <c r="SN939"/>
      <c r="SO939"/>
      <c r="SP939"/>
      <c r="SQ939"/>
      <c r="SR939"/>
      <c r="SS939"/>
      <c r="ST939"/>
      <c r="SU939"/>
      <c r="SV939"/>
      <c r="SW939"/>
      <c r="SX939"/>
      <c r="SY939"/>
      <c r="SZ939"/>
      <c r="TA939"/>
      <c r="TB939"/>
      <c r="TC939"/>
      <c r="TD939"/>
      <c r="TE939"/>
      <c r="TF939"/>
      <c r="TG939"/>
      <c r="TH939"/>
      <c r="TI939"/>
      <c r="TJ939"/>
      <c r="TK939"/>
      <c r="TL939"/>
      <c r="TM939"/>
      <c r="TN939"/>
      <c r="TO939"/>
      <c r="TP939"/>
      <c r="TQ939"/>
      <c r="TR939"/>
      <c r="TS939"/>
      <c r="TT939"/>
      <c r="TU939"/>
      <c r="TV939"/>
      <c r="TW939"/>
      <c r="TX939"/>
      <c r="TY939"/>
      <c r="TZ939"/>
      <c r="UA939"/>
      <c r="UB939"/>
      <c r="UC939"/>
      <c r="UD939"/>
      <c r="UE939"/>
      <c r="UF939"/>
      <c r="UG939"/>
      <c r="UH939"/>
      <c r="UI939"/>
      <c r="UJ939"/>
      <c r="UK939"/>
      <c r="UL939"/>
      <c r="UM939"/>
      <c r="UN939"/>
      <c r="UO939"/>
      <c r="UP939"/>
      <c r="UQ939"/>
      <c r="UR939"/>
      <c r="US939"/>
      <c r="UT939"/>
      <c r="UU939"/>
      <c r="UV939"/>
      <c r="UW939"/>
      <c r="UX939"/>
      <c r="UY939"/>
      <c r="UZ939"/>
      <c r="VA939"/>
      <c r="VB939"/>
      <c r="VC939"/>
      <c r="VD939"/>
      <c r="VE939"/>
      <c r="VF939"/>
      <c r="VG939"/>
      <c r="VH939"/>
      <c r="VI939"/>
      <c r="VJ939"/>
      <c r="VK939"/>
      <c r="VL939"/>
      <c r="VM939"/>
      <c r="VN939"/>
      <c r="VO939"/>
      <c r="VP939"/>
      <c r="VQ939"/>
      <c r="VR939"/>
      <c r="VS939"/>
      <c r="VT939"/>
      <c r="VU939"/>
      <c r="VV939"/>
      <c r="VW939"/>
      <c r="VX939"/>
      <c r="VY939"/>
      <c r="VZ939"/>
      <c r="WA939"/>
      <c r="WB939"/>
      <c r="WC939"/>
      <c r="WD939"/>
      <c r="WE939"/>
      <c r="WF939"/>
      <c r="WG939"/>
      <c r="WH939"/>
      <c r="WI939"/>
      <c r="WJ939"/>
      <c r="WK939"/>
      <c r="WL939"/>
      <c r="WM939"/>
      <c r="WN939"/>
      <c r="WO939"/>
      <c r="WP939"/>
      <c r="WQ939"/>
      <c r="WR939"/>
      <c r="WS939"/>
      <c r="WT939"/>
      <c r="WU939"/>
      <c r="WV939"/>
      <c r="WW939"/>
      <c r="WX939"/>
      <c r="WY939"/>
      <c r="WZ939"/>
      <c r="XA939"/>
      <c r="XB939"/>
      <c r="XC939"/>
      <c r="XD939"/>
      <c r="XE939"/>
      <c r="XF939"/>
      <c r="XG939"/>
      <c r="XH939"/>
      <c r="XI939"/>
      <c r="XJ939"/>
      <c r="XK939"/>
      <c r="XL939"/>
      <c r="XM939"/>
      <c r="XN939"/>
      <c r="XO939"/>
      <c r="XP939"/>
      <c r="XQ939"/>
      <c r="XR939"/>
      <c r="XS939"/>
      <c r="XT939"/>
      <c r="XU939"/>
      <c r="XV939"/>
      <c r="XW939"/>
      <c r="XX939"/>
      <c r="XY939"/>
      <c r="XZ939"/>
      <c r="YA939"/>
      <c r="YB939"/>
      <c r="YC939"/>
      <c r="YD939"/>
      <c r="YE939"/>
      <c r="YF939"/>
      <c r="YG939"/>
      <c r="YH939"/>
      <c r="YI939"/>
      <c r="YJ939"/>
      <c r="YK939"/>
      <c r="YL939"/>
      <c r="YM939"/>
      <c r="YN939"/>
      <c r="YO939"/>
      <c r="YP939"/>
      <c r="YQ939"/>
      <c r="YR939"/>
      <c r="YS939"/>
      <c r="YT939"/>
      <c r="YU939"/>
      <c r="YV939"/>
      <c r="YW939"/>
      <c r="YX939"/>
      <c r="YY939"/>
      <c r="YZ939"/>
      <c r="ZA939"/>
      <c r="ZB939"/>
      <c r="ZC939"/>
      <c r="ZD939"/>
      <c r="ZE939"/>
      <c r="ZF939"/>
      <c r="ZG939"/>
      <c r="ZH939"/>
      <c r="ZI939"/>
      <c r="ZJ939"/>
      <c r="ZK939"/>
      <c r="ZL939"/>
      <c r="ZM939"/>
      <c r="ZN939"/>
      <c r="ZO939"/>
      <c r="ZP939"/>
      <c r="ZQ939"/>
      <c r="ZR939"/>
      <c r="ZS939"/>
      <c r="ZT939"/>
      <c r="ZU939"/>
      <c r="ZV939"/>
      <c r="ZW939"/>
      <c r="ZX939"/>
      <c r="ZY939"/>
      <c r="ZZ939"/>
      <c r="AAA939"/>
      <c r="AAB939"/>
      <c r="AAC939"/>
      <c r="AAD939"/>
      <c r="AAE939"/>
      <c r="AAF939"/>
      <c r="AAG939"/>
      <c r="AAH939"/>
      <c r="AAI939"/>
      <c r="AAJ939"/>
      <c r="AAK939"/>
      <c r="AAL939"/>
      <c r="AAM939"/>
      <c r="AAN939"/>
      <c r="AAO939"/>
      <c r="AAP939"/>
      <c r="AAQ939"/>
      <c r="AAR939"/>
      <c r="AAS939"/>
      <c r="AAT939"/>
      <c r="AAU939"/>
      <c r="AAV939"/>
      <c r="AAW939"/>
      <c r="AAX939"/>
      <c r="AAY939"/>
      <c r="AAZ939"/>
      <c r="ABA939"/>
      <c r="ABB939"/>
      <c r="ABC939"/>
      <c r="ABD939"/>
      <c r="ABE939"/>
      <c r="ABF939"/>
      <c r="ABG939"/>
      <c r="ABH939"/>
      <c r="ABI939"/>
      <c r="ABJ939"/>
      <c r="ABK939"/>
      <c r="ABL939"/>
      <c r="ABM939"/>
      <c r="ABN939"/>
      <c r="ABO939"/>
      <c r="ABP939"/>
      <c r="ABQ939"/>
      <c r="ABR939"/>
      <c r="ABS939"/>
      <c r="ABT939"/>
      <c r="ABU939"/>
      <c r="ABV939"/>
      <c r="ABW939"/>
      <c r="ABX939"/>
      <c r="ABY939"/>
      <c r="ABZ939"/>
      <c r="ACA939"/>
      <c r="ACB939"/>
      <c r="ACC939"/>
      <c r="ACD939"/>
      <c r="ACE939"/>
      <c r="ACF939"/>
      <c r="ACG939"/>
      <c r="ACH939"/>
      <c r="ACI939"/>
      <c r="ACJ939"/>
      <c r="ACK939"/>
      <c r="ACL939"/>
      <c r="ACM939"/>
      <c r="ACN939"/>
      <c r="ACO939"/>
      <c r="ACP939"/>
      <c r="ACQ939"/>
      <c r="ACR939"/>
      <c r="ACS939"/>
      <c r="ACT939"/>
      <c r="ACU939"/>
      <c r="ACV939"/>
      <c r="ACW939"/>
      <c r="ACX939"/>
      <c r="ACY939"/>
      <c r="ACZ939"/>
      <c r="ADA939"/>
      <c r="ADB939"/>
      <c r="ADC939"/>
      <c r="ADD939"/>
      <c r="ADE939"/>
      <c r="ADF939"/>
      <c r="ADG939"/>
      <c r="ADH939"/>
      <c r="ADI939"/>
      <c r="ADJ939"/>
      <c r="ADK939"/>
      <c r="ADL939"/>
      <c r="ADM939"/>
      <c r="ADN939"/>
      <c r="ADO939"/>
      <c r="ADP939"/>
      <c r="ADQ939"/>
      <c r="ADR939"/>
      <c r="ADS939"/>
      <c r="ADT939"/>
      <c r="ADU939"/>
      <c r="ADV939"/>
      <c r="ADW939"/>
      <c r="ADX939"/>
      <c r="ADY939"/>
      <c r="ADZ939"/>
      <c r="AEA939"/>
      <c r="AEB939"/>
      <c r="AEC939"/>
      <c r="AED939"/>
      <c r="AEE939"/>
      <c r="AEF939"/>
      <c r="AEG939"/>
      <c r="AEH939"/>
      <c r="AEI939"/>
      <c r="AEJ939"/>
      <c r="AEK939"/>
      <c r="AEL939"/>
      <c r="AEM939"/>
      <c r="AEN939"/>
      <c r="AEO939"/>
      <c r="AEP939"/>
      <c r="AEQ939"/>
      <c r="AER939"/>
      <c r="AES939"/>
      <c r="AET939"/>
      <c r="AEU939"/>
      <c r="AEV939"/>
      <c r="AEW939"/>
      <c r="AEX939"/>
      <c r="AEY939"/>
      <c r="AEZ939"/>
      <c r="AFA939"/>
      <c r="AFB939"/>
      <c r="AFC939"/>
      <c r="AFD939"/>
      <c r="AFE939"/>
      <c r="AFF939"/>
      <c r="AFG939"/>
      <c r="AFH939"/>
      <c r="AFI939"/>
      <c r="AFJ939"/>
      <c r="AFK939"/>
      <c r="AFL939"/>
      <c r="AFM939"/>
      <c r="AFN939"/>
      <c r="AFO939"/>
      <c r="AFP939"/>
      <c r="AFQ939"/>
      <c r="AFR939"/>
      <c r="AFS939"/>
      <c r="AFT939"/>
      <c r="AFU939"/>
      <c r="AFV939"/>
      <c r="AFW939"/>
      <c r="AFX939"/>
      <c r="AFY939"/>
      <c r="AFZ939"/>
      <c r="AGA939"/>
      <c r="AGB939"/>
      <c r="AGC939"/>
      <c r="AGD939"/>
      <c r="AGE939"/>
      <c r="AGF939"/>
      <c r="AGG939"/>
      <c r="AGH939"/>
      <c r="AGI939"/>
      <c r="AGJ939"/>
      <c r="AGK939"/>
      <c r="AGL939"/>
      <c r="AGM939"/>
      <c r="AGN939"/>
      <c r="AGO939"/>
      <c r="AGP939"/>
      <c r="AGQ939"/>
      <c r="AGR939"/>
      <c r="AGS939"/>
      <c r="AGT939"/>
      <c r="AGU939"/>
      <c r="AGV939"/>
      <c r="AGW939"/>
      <c r="AGX939"/>
      <c r="AGY939"/>
      <c r="AGZ939"/>
      <c r="AHA939"/>
      <c r="AHB939"/>
      <c r="AHC939"/>
      <c r="AHD939"/>
      <c r="AHE939"/>
      <c r="AHF939"/>
      <c r="AHG939"/>
      <c r="AHH939"/>
      <c r="AHI939"/>
      <c r="AHJ939"/>
      <c r="AHK939"/>
      <c r="AHL939"/>
      <c r="AHM939"/>
      <c r="AHN939"/>
      <c r="AHO939"/>
      <c r="AHP939"/>
      <c r="AHQ939"/>
      <c r="AHR939"/>
      <c r="AHS939"/>
      <c r="AHT939"/>
      <c r="AHU939"/>
      <c r="AHV939"/>
      <c r="AHW939"/>
      <c r="AHX939"/>
      <c r="AHY939"/>
      <c r="AHZ939"/>
      <c r="AIA939"/>
      <c r="AIB939"/>
      <c r="AIC939"/>
      <c r="AID939"/>
      <c r="AIE939"/>
      <c r="AIF939"/>
      <c r="AIG939"/>
      <c r="AIH939"/>
      <c r="AII939"/>
      <c r="AIJ939"/>
      <c r="AIK939"/>
      <c r="AIL939"/>
      <c r="AIM939"/>
      <c r="AIN939"/>
      <c r="AIO939"/>
      <c r="AIP939"/>
      <c r="AIQ939"/>
      <c r="AIR939"/>
      <c r="AIS939"/>
      <c r="AIT939"/>
      <c r="AIU939"/>
      <c r="AIV939"/>
      <c r="AIW939"/>
      <c r="AIX939"/>
      <c r="AIY939"/>
      <c r="AIZ939"/>
      <c r="AJA939"/>
      <c r="AJB939"/>
      <c r="AJC939"/>
      <c r="AJD939"/>
      <c r="AJE939"/>
      <c r="AJF939"/>
      <c r="AJG939"/>
      <c r="AJH939"/>
      <c r="AJI939"/>
      <c r="AJJ939"/>
      <c r="AJK939"/>
      <c r="AJL939"/>
      <c r="AJM939"/>
      <c r="AJN939"/>
    </row>
    <row r="940" spans="1:950" s="120" customFormat="1" ht="29.25" customHeight="1">
      <c r="A940" s="75" t="s">
        <v>33</v>
      </c>
      <c r="B940" s="75" t="s">
        <v>39</v>
      </c>
      <c r="C940" s="76">
        <v>86877</v>
      </c>
      <c r="D940" s="113" t="s">
        <v>275</v>
      </c>
      <c r="E940" s="85" t="s">
        <v>62</v>
      </c>
      <c r="F940" s="869">
        <v>1</v>
      </c>
      <c r="G940" s="1267">
        <v>94.83</v>
      </c>
      <c r="H940" s="1227">
        <f>90.86*F940</f>
        <v>90.86</v>
      </c>
      <c r="I940" s="1232">
        <f>3.97*F940</f>
        <v>3.97</v>
      </c>
      <c r="J940" s="890"/>
      <c r="K940" s="88"/>
      <c r="L940" s="89"/>
      <c r="M940" s="90"/>
      <c r="N940" s="118"/>
      <c r="O940" s="118"/>
      <c r="P940" s="72"/>
      <c r="Q940" s="72"/>
      <c r="R940" s="712"/>
      <c r="S940" s="712"/>
      <c r="T940" s="712"/>
      <c r="U940" s="712"/>
      <c r="V940" s="712"/>
      <c r="W940" s="712"/>
      <c r="X940" s="712"/>
      <c r="Y940" s="712"/>
      <c r="Z940" s="712"/>
      <c r="AA940" s="712"/>
      <c r="AB940" s="712"/>
      <c r="AC940" s="712"/>
      <c r="AD940" s="712"/>
      <c r="AE940" s="712"/>
      <c r="AF940" s="712"/>
      <c r="AG940" s="712"/>
      <c r="AH940" s="712"/>
      <c r="AI940" s="712"/>
      <c r="AJ940" s="712"/>
      <c r="AK940" s="712"/>
      <c r="AL940" s="712"/>
      <c r="AM940" s="712"/>
      <c r="AN940" s="712"/>
      <c r="AO940" s="712"/>
      <c r="AP940" s="712"/>
      <c r="AQ940" s="712"/>
      <c r="AR940" s="712"/>
      <c r="AS940" s="712"/>
      <c r="AT940" s="712"/>
      <c r="AU940" s="712"/>
      <c r="AV940" s="712"/>
      <c r="AW940" s="712"/>
      <c r="AX940" s="712"/>
      <c r="AY940" s="712"/>
      <c r="AZ940" s="712"/>
      <c r="BA940" s="712"/>
      <c r="BB940" s="712"/>
      <c r="BC940" s="712"/>
      <c r="BD940" s="712"/>
    </row>
    <row r="941" spans="1:950" s="120" customFormat="1" ht="24" customHeight="1">
      <c r="A941" s="75" t="s">
        <v>33</v>
      </c>
      <c r="B941" s="75" t="s">
        <v>39</v>
      </c>
      <c r="C941" s="663">
        <v>86881</v>
      </c>
      <c r="D941" s="113" t="s">
        <v>276</v>
      </c>
      <c r="E941" s="85" t="s">
        <v>62</v>
      </c>
      <c r="F941" s="869">
        <v>1</v>
      </c>
      <c r="G941" s="1267">
        <v>292.52</v>
      </c>
      <c r="H941" s="1227">
        <f>286.29*F941</f>
        <v>286.29000000000002</v>
      </c>
      <c r="I941" s="1232">
        <f>6.23*F941</f>
        <v>6.23</v>
      </c>
      <c r="J941" s="890"/>
      <c r="K941" s="88"/>
      <c r="L941" s="89"/>
      <c r="M941" s="90"/>
      <c r="N941" s="118"/>
      <c r="O941" s="118"/>
      <c r="P941" s="13"/>
      <c r="Q941" s="13"/>
      <c r="R941" s="712"/>
      <c r="S941" s="712"/>
      <c r="T941" s="712"/>
      <c r="U941" s="712"/>
      <c r="V941" s="712"/>
      <c r="W941" s="712"/>
      <c r="X941" s="712"/>
      <c r="Y941" s="712"/>
      <c r="Z941" s="712"/>
      <c r="AA941" s="712"/>
      <c r="AB941" s="712"/>
      <c r="AC941" s="712"/>
      <c r="AD941" s="712"/>
      <c r="AE941" s="712"/>
      <c r="AF941" s="712"/>
      <c r="AG941" s="712"/>
      <c r="AH941" s="712"/>
      <c r="AI941" s="712"/>
      <c r="AJ941" s="712"/>
      <c r="AK941" s="712"/>
      <c r="AL941" s="712"/>
      <c r="AM941" s="712"/>
      <c r="AN941" s="712"/>
      <c r="AO941" s="712"/>
      <c r="AP941" s="712"/>
      <c r="AQ941" s="712"/>
      <c r="AR941" s="712"/>
      <c r="AS941" s="712"/>
      <c r="AT941" s="712"/>
      <c r="AU941" s="712"/>
      <c r="AV941" s="712"/>
      <c r="AW941" s="712"/>
      <c r="AX941" s="712"/>
      <c r="AY941" s="712"/>
      <c r="AZ941" s="712"/>
      <c r="BA941" s="712"/>
      <c r="BB941" s="712"/>
      <c r="BC941" s="712"/>
      <c r="BD941" s="712"/>
    </row>
    <row r="942" spans="1:950" s="120" customFormat="1" ht="24" customHeight="1">
      <c r="A942" s="75" t="s">
        <v>33</v>
      </c>
      <c r="B942" s="75" t="s">
        <v>39</v>
      </c>
      <c r="C942" s="76">
        <v>86887</v>
      </c>
      <c r="D942" s="113" t="s">
        <v>277</v>
      </c>
      <c r="E942" s="85" t="s">
        <v>62</v>
      </c>
      <c r="F942" s="869">
        <v>1</v>
      </c>
      <c r="G942" s="1267">
        <v>75.989999999999995</v>
      </c>
      <c r="H942" s="1227">
        <f>72.53*F942</f>
        <v>72.53</v>
      </c>
      <c r="I942" s="1232">
        <f>3.46*F942</f>
        <v>3.46</v>
      </c>
      <c r="J942" s="890"/>
      <c r="K942" s="88"/>
      <c r="L942" s="89"/>
      <c r="M942" s="90"/>
      <c r="N942" s="118"/>
      <c r="O942" s="118"/>
      <c r="P942" s="13"/>
      <c r="Q942" s="13"/>
      <c r="R942" s="712"/>
      <c r="S942" s="712"/>
      <c r="T942" s="712"/>
      <c r="U942" s="712"/>
      <c r="V942" s="712"/>
      <c r="W942" s="712"/>
      <c r="X942" s="712"/>
      <c r="Y942" s="712"/>
      <c r="Z942" s="712"/>
      <c r="AA942" s="712"/>
      <c r="AB942" s="712"/>
      <c r="AC942" s="712"/>
      <c r="AD942" s="712"/>
      <c r="AE942" s="712"/>
      <c r="AF942" s="712"/>
      <c r="AG942" s="712"/>
      <c r="AH942" s="712"/>
      <c r="AI942" s="712"/>
      <c r="AJ942" s="712"/>
      <c r="AK942" s="712"/>
      <c r="AL942" s="712"/>
      <c r="AM942" s="712"/>
      <c r="AN942" s="712"/>
      <c r="AO942" s="712"/>
      <c r="AP942" s="712"/>
      <c r="AQ942" s="712"/>
      <c r="AR942" s="712"/>
      <c r="AS942" s="712"/>
      <c r="AT942" s="712"/>
      <c r="AU942" s="712"/>
      <c r="AV942" s="712"/>
      <c r="AW942" s="712"/>
      <c r="AX942" s="712"/>
      <c r="AY942" s="712"/>
      <c r="AZ942" s="712"/>
      <c r="BA942" s="712"/>
      <c r="BB942" s="712"/>
      <c r="BC942" s="712"/>
      <c r="BD942" s="712"/>
    </row>
    <row r="943" spans="1:950" s="785" customFormat="1" ht="24" customHeight="1">
      <c r="A943" s="190" t="s">
        <v>18</v>
      </c>
      <c r="B943" s="786" t="s">
        <v>45</v>
      </c>
      <c r="C943" s="787"/>
      <c r="D943" s="798" t="s">
        <v>1147</v>
      </c>
      <c r="E943" s="789" t="s">
        <v>62</v>
      </c>
      <c r="F943" s="869">
        <v>1</v>
      </c>
      <c r="G943" s="1093">
        <f>COTAÇÕES!$R$10</f>
        <v>205.24</v>
      </c>
      <c r="H943" s="1227">
        <f>F943*G943</f>
        <v>205.24</v>
      </c>
      <c r="I943" s="1232"/>
      <c r="J943" s="890"/>
      <c r="K943" s="791"/>
      <c r="L943" s="792"/>
      <c r="M943" s="793"/>
      <c r="N943" s="803"/>
      <c r="O943" s="803"/>
      <c r="P943" s="94"/>
      <c r="Q943" s="749">
        <f>$H$943*$F$939+($H$943*$F$939*$N$5)</f>
        <v>514.16348479263411</v>
      </c>
      <c r="R943" s="823"/>
      <c r="S943" s="823"/>
      <c r="T943" s="823"/>
      <c r="U943" s="823"/>
      <c r="V943" s="823"/>
      <c r="W943" s="823"/>
      <c r="X943" s="823"/>
      <c r="Y943" s="823"/>
      <c r="Z943" s="823"/>
      <c r="AA943" s="823"/>
      <c r="AB943" s="823"/>
      <c r="AC943" s="823"/>
      <c r="AD943" s="823"/>
      <c r="AE943" s="823"/>
      <c r="AF943" s="823"/>
      <c r="AG943" s="823"/>
      <c r="AH943" s="823"/>
      <c r="AI943" s="823"/>
      <c r="AJ943" s="823"/>
      <c r="AK943" s="823"/>
      <c r="AL943" s="823"/>
      <c r="AM943" s="823"/>
      <c r="AN943" s="823"/>
      <c r="AO943" s="823"/>
      <c r="AP943" s="823"/>
      <c r="AQ943" s="823"/>
      <c r="AR943" s="823"/>
      <c r="AS943" s="823"/>
      <c r="AT943" s="823"/>
      <c r="AU943" s="823"/>
      <c r="AV943" s="823"/>
      <c r="AW943" s="823"/>
      <c r="AX943" s="823"/>
      <c r="AY943" s="823"/>
      <c r="AZ943" s="823"/>
      <c r="BA943" s="823"/>
      <c r="BB943" s="823"/>
      <c r="BC943" s="823"/>
      <c r="BD943" s="823"/>
    </row>
    <row r="944" spans="1:950" s="73" customFormat="1" ht="24" customHeight="1">
      <c r="A944" s="190" t="s">
        <v>18</v>
      </c>
      <c r="B944" s="786" t="s">
        <v>45</v>
      </c>
      <c r="C944" s="76"/>
      <c r="D944" s="113" t="s">
        <v>1146</v>
      </c>
      <c r="E944" s="85" t="s">
        <v>62</v>
      </c>
      <c r="F944" s="869">
        <v>1</v>
      </c>
      <c r="G944" s="1093">
        <f>COTAÇÕES!$Q$9</f>
        <v>438.2</v>
      </c>
      <c r="H944" s="1227">
        <f>F944*G944</f>
        <v>438.2</v>
      </c>
      <c r="I944" s="1232"/>
      <c r="J944" s="890"/>
      <c r="K944" s="88"/>
      <c r="L944" s="89"/>
      <c r="M944" s="90"/>
      <c r="N944" s="118"/>
      <c r="O944" s="118"/>
      <c r="P944" s="94"/>
      <c r="Q944" s="749">
        <f>$H$944*$F$939+($H$944*$F$939*$N$5)</f>
        <v>1097.7706053212446</v>
      </c>
      <c r="R944" s="704"/>
      <c r="S944" s="704"/>
      <c r="T944" s="704"/>
      <c r="U944" s="704"/>
      <c r="V944" s="704"/>
      <c r="W944" s="704"/>
      <c r="X944" s="704"/>
      <c r="Y944" s="704"/>
      <c r="Z944" s="704"/>
      <c r="AA944" s="704"/>
      <c r="AB944" s="704"/>
      <c r="AC944" s="704"/>
      <c r="AD944" s="704"/>
      <c r="AE944" s="704"/>
      <c r="AF944" s="704"/>
      <c r="AG944" s="704"/>
      <c r="AH944" s="704"/>
      <c r="AI944" s="704"/>
      <c r="AJ944" s="704"/>
      <c r="AK944" s="704"/>
      <c r="AL944" s="704"/>
      <c r="AM944" s="704"/>
      <c r="AN944" s="704"/>
      <c r="AO944" s="704"/>
      <c r="AP944" s="704"/>
      <c r="AQ944" s="704"/>
      <c r="AR944" s="704"/>
      <c r="AS944" s="704"/>
      <c r="AT944" s="704"/>
      <c r="AU944" s="704"/>
      <c r="AV944" s="704"/>
      <c r="AW944" s="704"/>
      <c r="AX944" s="704"/>
      <c r="AY944" s="704"/>
      <c r="AZ944" s="704"/>
      <c r="BA944" s="704"/>
      <c r="BB944" s="704"/>
      <c r="BC944" s="704"/>
      <c r="BD944" s="704"/>
    </row>
    <row r="945" spans="1:950">
      <c r="A945" s="164"/>
      <c r="B945" s="84"/>
      <c r="C945" s="85"/>
      <c r="D945" s="113"/>
      <c r="E945" s="85"/>
      <c r="F945" s="879"/>
      <c r="G945" s="1256"/>
      <c r="H945" s="1231"/>
      <c r="I945" s="1272"/>
      <c r="J945" s="892"/>
      <c r="K945" s="88"/>
      <c r="L945" s="89"/>
      <c r="M945" s="90"/>
      <c r="N945" s="83"/>
      <c r="O945" s="83"/>
      <c r="P945" s="94"/>
      <c r="Q945" s="94"/>
      <c r="R945" s="702"/>
      <c r="S945" s="702"/>
      <c r="T945" s="702"/>
      <c r="U945" s="702"/>
      <c r="V945" s="702"/>
      <c r="W945" s="702"/>
      <c r="X945" s="702"/>
      <c r="Y945" s="702"/>
      <c r="Z945" s="702"/>
      <c r="AA945" s="702"/>
      <c r="AB945" s="702"/>
      <c r="AC945" s="702"/>
      <c r="AD945" s="702"/>
      <c r="AE945" s="702"/>
      <c r="AF945" s="702"/>
      <c r="AG945" s="702"/>
      <c r="AH945" s="702"/>
      <c r="AI945" s="702"/>
      <c r="AJ945" s="702"/>
      <c r="AK945" s="702"/>
      <c r="AL945" s="702"/>
      <c r="AM945" s="702"/>
      <c r="AN945" s="702"/>
      <c r="AO945" s="702"/>
      <c r="AP945" s="702"/>
      <c r="AQ945" s="702"/>
      <c r="AR945" s="702"/>
      <c r="AS945" s="702"/>
      <c r="AT945" s="702"/>
      <c r="AU945" s="702"/>
      <c r="AV945" s="702"/>
      <c r="AW945" s="702"/>
      <c r="AX945" s="702"/>
      <c r="AY945" s="702"/>
      <c r="AZ945" s="702"/>
      <c r="BA945" s="702"/>
      <c r="BB945" s="702"/>
      <c r="BC945" s="702"/>
      <c r="BD945" s="702"/>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c r="DY945"/>
      <c r="DZ945"/>
      <c r="EA945"/>
      <c r="EB945"/>
      <c r="EC945"/>
      <c r="ED945"/>
      <c r="EE945"/>
      <c r="EF945"/>
      <c r="EG945"/>
      <c r="EH945"/>
      <c r="EI945"/>
      <c r="EJ945"/>
      <c r="EK945"/>
      <c r="EL945"/>
      <c r="EM945"/>
      <c r="EN945"/>
      <c r="EO945"/>
      <c r="EP945"/>
      <c r="EQ945"/>
      <c r="ER945"/>
      <c r="ES945"/>
      <c r="ET945"/>
      <c r="EU945"/>
      <c r="EV945"/>
      <c r="EW945"/>
      <c r="EX945"/>
      <c r="EY945"/>
      <c r="EZ945"/>
      <c r="FA945"/>
      <c r="FB945"/>
      <c r="FC945"/>
      <c r="FD945"/>
      <c r="FE945"/>
      <c r="FF945"/>
      <c r="FG945"/>
      <c r="FH945"/>
      <c r="FI945"/>
      <c r="FJ945"/>
      <c r="FK945"/>
      <c r="FL945"/>
      <c r="FM945"/>
      <c r="FN945"/>
      <c r="FO945"/>
      <c r="FP945"/>
      <c r="FQ945"/>
      <c r="FR945"/>
      <c r="FS945"/>
      <c r="FT945"/>
      <c r="FU945"/>
      <c r="FV945"/>
      <c r="FW945"/>
      <c r="FX945"/>
      <c r="FY945"/>
      <c r="FZ945"/>
      <c r="GA945"/>
      <c r="GB945"/>
      <c r="GC945"/>
      <c r="GD945"/>
      <c r="GE945"/>
      <c r="GF945"/>
      <c r="GG945"/>
      <c r="GH945"/>
      <c r="GI945"/>
      <c r="GJ945"/>
      <c r="GK945"/>
      <c r="GL945"/>
      <c r="GM945"/>
      <c r="GN945"/>
      <c r="GO945"/>
      <c r="GP945"/>
      <c r="GQ945"/>
      <c r="GR945"/>
      <c r="GS945"/>
      <c r="GT945"/>
      <c r="GU945"/>
      <c r="GV945"/>
      <c r="GW945"/>
      <c r="GX945"/>
      <c r="GY945"/>
      <c r="GZ945"/>
      <c r="HA945"/>
      <c r="HB945"/>
      <c r="HC945"/>
      <c r="HD945"/>
      <c r="HE945"/>
      <c r="HF945"/>
      <c r="HG945"/>
      <c r="HH945"/>
      <c r="HI945"/>
      <c r="HJ945"/>
      <c r="HK945"/>
      <c r="HL945"/>
      <c r="HM945"/>
      <c r="HN945"/>
      <c r="HO945"/>
      <c r="HP945"/>
      <c r="HQ945"/>
      <c r="HR945"/>
      <c r="HS945"/>
      <c r="HT945"/>
      <c r="HU945"/>
      <c r="HV945"/>
      <c r="HW945"/>
      <c r="HX945"/>
      <c r="HY945"/>
      <c r="HZ945"/>
      <c r="IA945"/>
      <c r="IB945"/>
      <c r="IC945"/>
      <c r="ID945"/>
      <c r="IE945"/>
      <c r="IF945"/>
      <c r="IG945"/>
      <c r="IH945"/>
      <c r="II945"/>
      <c r="IJ945"/>
      <c r="IK945"/>
      <c r="IL945"/>
      <c r="IM945"/>
      <c r="IN945"/>
      <c r="IO945"/>
      <c r="IP945"/>
      <c r="IQ945"/>
      <c r="IR945"/>
      <c r="IS945"/>
      <c r="IT945"/>
      <c r="IU945"/>
      <c r="IV945"/>
      <c r="IW945"/>
      <c r="IX945"/>
      <c r="IY945"/>
      <c r="IZ945"/>
      <c r="JA945"/>
      <c r="JB945"/>
      <c r="JC945"/>
      <c r="JD945"/>
      <c r="JE945"/>
      <c r="JF945"/>
      <c r="JG945"/>
      <c r="JH945"/>
      <c r="JI945"/>
      <c r="JJ945"/>
      <c r="JK945"/>
      <c r="JL945"/>
      <c r="JM945"/>
      <c r="JN945"/>
      <c r="JO945"/>
      <c r="JP945"/>
      <c r="JQ945"/>
      <c r="JR945"/>
      <c r="JS945"/>
      <c r="JT945"/>
      <c r="JU945"/>
      <c r="JV945"/>
      <c r="JW945"/>
      <c r="JX945"/>
      <c r="JY945"/>
      <c r="JZ945"/>
      <c r="KA945"/>
      <c r="KB945"/>
      <c r="KC945"/>
      <c r="KD945"/>
      <c r="KE945"/>
      <c r="KF945"/>
      <c r="KG945"/>
      <c r="KH945"/>
      <c r="KI945"/>
      <c r="KJ945"/>
      <c r="KK945"/>
      <c r="KL945"/>
      <c r="KM945"/>
      <c r="KN945"/>
      <c r="KO945"/>
      <c r="KP945"/>
      <c r="KQ945"/>
      <c r="KR945"/>
      <c r="KS945"/>
      <c r="KT945"/>
      <c r="KU945"/>
      <c r="KV945"/>
      <c r="KW945"/>
      <c r="KX945"/>
      <c r="KY945"/>
      <c r="KZ945"/>
      <c r="LA945"/>
      <c r="LB945"/>
      <c r="LC945"/>
      <c r="LD945"/>
      <c r="LE945"/>
      <c r="LF945"/>
      <c r="LG945"/>
      <c r="LH945"/>
      <c r="LI945"/>
      <c r="LJ945"/>
      <c r="LK945"/>
      <c r="LL945"/>
      <c r="LM945"/>
      <c r="LN945"/>
      <c r="LO945"/>
      <c r="LP945"/>
      <c r="LQ945"/>
      <c r="LR945"/>
      <c r="LS945"/>
      <c r="LT945"/>
      <c r="LU945"/>
      <c r="LV945"/>
      <c r="LW945"/>
      <c r="LX945"/>
      <c r="LY945"/>
      <c r="LZ945"/>
      <c r="MA945"/>
      <c r="MB945"/>
      <c r="MC945"/>
      <c r="MD945"/>
      <c r="ME945"/>
      <c r="MF945"/>
      <c r="MG945"/>
      <c r="MH945"/>
      <c r="MI945"/>
      <c r="MJ945"/>
      <c r="MK945"/>
      <c r="ML945"/>
      <c r="MM945"/>
      <c r="MN945"/>
      <c r="MO945"/>
      <c r="MP945"/>
      <c r="MQ945"/>
      <c r="MR945"/>
      <c r="MS945"/>
      <c r="MT945"/>
      <c r="MU945"/>
      <c r="MV945"/>
      <c r="MW945"/>
      <c r="MX945"/>
      <c r="MY945"/>
      <c r="MZ945"/>
      <c r="NA945"/>
      <c r="NB945"/>
      <c r="NC945"/>
      <c r="ND945"/>
      <c r="NE945"/>
      <c r="NF945"/>
      <c r="NG945"/>
      <c r="NH945"/>
      <c r="NI945"/>
      <c r="NJ945"/>
      <c r="NK945"/>
      <c r="NL945"/>
      <c r="NM945"/>
      <c r="NN945"/>
      <c r="NO945"/>
      <c r="NP945"/>
      <c r="NQ945"/>
      <c r="NR945"/>
      <c r="NS945"/>
      <c r="NT945"/>
      <c r="NU945"/>
      <c r="NV945"/>
      <c r="NW945"/>
      <c r="NX945"/>
      <c r="NY945"/>
      <c r="NZ945"/>
      <c r="OA945"/>
      <c r="OB945"/>
      <c r="OC945"/>
      <c r="OD945"/>
      <c r="OE945"/>
      <c r="OF945"/>
      <c r="OG945"/>
      <c r="OH945"/>
      <c r="OI945"/>
      <c r="OJ945"/>
      <c r="OK945"/>
      <c r="OL945"/>
      <c r="OM945"/>
      <c r="ON945"/>
      <c r="OO945"/>
      <c r="OP945"/>
      <c r="OQ945"/>
      <c r="OR945"/>
      <c r="OS945"/>
      <c r="OT945"/>
      <c r="OU945"/>
      <c r="OV945"/>
      <c r="OW945"/>
      <c r="OX945"/>
      <c r="OY945"/>
      <c r="OZ945"/>
      <c r="PA945"/>
      <c r="PB945"/>
      <c r="PC945"/>
      <c r="PD945"/>
      <c r="PE945"/>
      <c r="PF945"/>
      <c r="PG945"/>
      <c r="PH945"/>
      <c r="PI945"/>
      <c r="PJ945"/>
      <c r="PK945"/>
      <c r="PL945"/>
      <c r="PM945"/>
      <c r="PN945"/>
      <c r="PO945"/>
      <c r="PP945"/>
      <c r="PQ945"/>
      <c r="PR945"/>
      <c r="PS945"/>
      <c r="PT945"/>
      <c r="PU945"/>
      <c r="PV945"/>
      <c r="PW945"/>
      <c r="PX945"/>
      <c r="PY945"/>
      <c r="PZ945"/>
      <c r="QA945"/>
      <c r="QB945"/>
      <c r="QC945"/>
      <c r="QD945"/>
      <c r="QE945"/>
      <c r="QF945"/>
      <c r="QG945"/>
      <c r="QH945"/>
      <c r="QI945"/>
      <c r="QJ945"/>
      <c r="QK945"/>
      <c r="QL945"/>
      <c r="QM945"/>
      <c r="QN945"/>
      <c r="QO945"/>
      <c r="QP945"/>
      <c r="QQ945"/>
      <c r="QR945"/>
      <c r="QS945"/>
      <c r="QT945"/>
      <c r="QU945"/>
      <c r="QV945"/>
      <c r="QW945"/>
      <c r="QX945"/>
      <c r="QY945"/>
      <c r="QZ945"/>
      <c r="RA945"/>
      <c r="RB945"/>
      <c r="RC945"/>
      <c r="RD945"/>
      <c r="RE945"/>
      <c r="RF945"/>
      <c r="RG945"/>
      <c r="RH945"/>
      <c r="RI945"/>
      <c r="RJ945"/>
      <c r="RK945"/>
      <c r="RL945"/>
      <c r="RM945"/>
      <c r="RN945"/>
      <c r="RO945"/>
      <c r="RP945"/>
      <c r="RQ945"/>
      <c r="RR945"/>
      <c r="RS945"/>
      <c r="RT945"/>
      <c r="RU945"/>
      <c r="RV945"/>
      <c r="RW945"/>
      <c r="RX945"/>
      <c r="RY945"/>
      <c r="RZ945"/>
      <c r="SA945"/>
      <c r="SB945"/>
      <c r="SC945"/>
      <c r="SD945"/>
      <c r="SE945"/>
      <c r="SF945"/>
      <c r="SG945"/>
      <c r="SH945"/>
      <c r="SI945"/>
      <c r="SJ945"/>
      <c r="SK945"/>
      <c r="SL945"/>
      <c r="SM945"/>
      <c r="SN945"/>
      <c r="SO945"/>
      <c r="SP945"/>
      <c r="SQ945"/>
      <c r="SR945"/>
      <c r="SS945"/>
      <c r="ST945"/>
      <c r="SU945"/>
      <c r="SV945"/>
      <c r="SW945"/>
      <c r="SX945"/>
      <c r="SY945"/>
      <c r="SZ945"/>
      <c r="TA945"/>
      <c r="TB945"/>
      <c r="TC945"/>
      <c r="TD945"/>
      <c r="TE945"/>
      <c r="TF945"/>
      <c r="TG945"/>
      <c r="TH945"/>
      <c r="TI945"/>
      <c r="TJ945"/>
      <c r="TK945"/>
      <c r="TL945"/>
      <c r="TM945"/>
      <c r="TN945"/>
      <c r="TO945"/>
      <c r="TP945"/>
      <c r="TQ945"/>
      <c r="TR945"/>
      <c r="TS945"/>
      <c r="TT945"/>
      <c r="TU945"/>
      <c r="TV945"/>
      <c r="TW945"/>
      <c r="TX945"/>
      <c r="TY945"/>
      <c r="TZ945"/>
      <c r="UA945"/>
      <c r="UB945"/>
      <c r="UC945"/>
      <c r="UD945"/>
      <c r="UE945"/>
      <c r="UF945"/>
      <c r="UG945"/>
      <c r="UH945"/>
      <c r="UI945"/>
      <c r="UJ945"/>
      <c r="UK945"/>
      <c r="UL945"/>
      <c r="UM945"/>
      <c r="UN945"/>
      <c r="UO945"/>
      <c r="UP945"/>
      <c r="UQ945"/>
      <c r="UR945"/>
      <c r="US945"/>
      <c r="UT945"/>
      <c r="UU945"/>
      <c r="UV945"/>
      <c r="UW945"/>
      <c r="UX945"/>
      <c r="UY945"/>
      <c r="UZ945"/>
      <c r="VA945"/>
      <c r="VB945"/>
      <c r="VC945"/>
      <c r="VD945"/>
      <c r="VE945"/>
      <c r="VF945"/>
      <c r="VG945"/>
      <c r="VH945"/>
      <c r="VI945"/>
      <c r="VJ945"/>
      <c r="VK945"/>
      <c r="VL945"/>
      <c r="VM945"/>
      <c r="VN945"/>
      <c r="VO945"/>
      <c r="VP945"/>
      <c r="VQ945"/>
      <c r="VR945"/>
      <c r="VS945"/>
      <c r="VT945"/>
      <c r="VU945"/>
      <c r="VV945"/>
      <c r="VW945"/>
      <c r="VX945"/>
      <c r="VY945"/>
      <c r="VZ945"/>
      <c r="WA945"/>
      <c r="WB945"/>
      <c r="WC945"/>
      <c r="WD945"/>
      <c r="WE945"/>
      <c r="WF945"/>
      <c r="WG945"/>
      <c r="WH945"/>
      <c r="WI945"/>
      <c r="WJ945"/>
      <c r="WK945"/>
      <c r="WL945"/>
      <c r="WM945"/>
      <c r="WN945"/>
      <c r="WO945"/>
      <c r="WP945"/>
      <c r="WQ945"/>
      <c r="WR945"/>
      <c r="WS945"/>
      <c r="WT945"/>
      <c r="WU945"/>
      <c r="WV945"/>
      <c r="WW945"/>
      <c r="WX945"/>
      <c r="WY945"/>
      <c r="WZ945"/>
      <c r="XA945"/>
      <c r="XB945"/>
      <c r="XC945"/>
      <c r="XD945"/>
      <c r="XE945"/>
      <c r="XF945"/>
      <c r="XG945"/>
      <c r="XH945"/>
      <c r="XI945"/>
      <c r="XJ945"/>
      <c r="XK945"/>
      <c r="XL945"/>
      <c r="XM945"/>
      <c r="XN945"/>
      <c r="XO945"/>
      <c r="XP945"/>
      <c r="XQ945"/>
      <c r="XR945"/>
      <c r="XS945"/>
      <c r="XT945"/>
      <c r="XU945"/>
      <c r="XV945"/>
      <c r="XW945"/>
      <c r="XX945"/>
      <c r="XY945"/>
      <c r="XZ945"/>
      <c r="YA945"/>
      <c r="YB945"/>
      <c r="YC945"/>
      <c r="YD945"/>
      <c r="YE945"/>
      <c r="YF945"/>
      <c r="YG945"/>
      <c r="YH945"/>
      <c r="YI945"/>
      <c r="YJ945"/>
      <c r="YK945"/>
      <c r="YL945"/>
      <c r="YM945"/>
      <c r="YN945"/>
      <c r="YO945"/>
      <c r="YP945"/>
      <c r="YQ945"/>
      <c r="YR945"/>
      <c r="YS945"/>
      <c r="YT945"/>
      <c r="YU945"/>
      <c r="YV945"/>
      <c r="YW945"/>
      <c r="YX945"/>
      <c r="YY945"/>
      <c r="YZ945"/>
      <c r="ZA945"/>
      <c r="ZB945"/>
      <c r="ZC945"/>
      <c r="ZD945"/>
      <c r="ZE945"/>
      <c r="ZF945"/>
      <c r="ZG945"/>
      <c r="ZH945"/>
      <c r="ZI945"/>
      <c r="ZJ945"/>
      <c r="ZK945"/>
      <c r="ZL945"/>
      <c r="ZM945"/>
      <c r="ZN945"/>
      <c r="ZO945"/>
      <c r="ZP945"/>
      <c r="ZQ945"/>
      <c r="ZR945"/>
      <c r="ZS945"/>
      <c r="ZT945"/>
      <c r="ZU945"/>
      <c r="ZV945"/>
      <c r="ZW945"/>
      <c r="ZX945"/>
      <c r="ZY945"/>
      <c r="ZZ945"/>
      <c r="AAA945"/>
      <c r="AAB945"/>
      <c r="AAC945"/>
      <c r="AAD945"/>
      <c r="AAE945"/>
      <c r="AAF945"/>
      <c r="AAG945"/>
      <c r="AAH945"/>
      <c r="AAI945"/>
      <c r="AAJ945"/>
      <c r="AAK945"/>
      <c r="AAL945"/>
      <c r="AAM945"/>
      <c r="AAN945"/>
      <c r="AAO945"/>
      <c r="AAP945"/>
      <c r="AAQ945"/>
      <c r="AAR945"/>
      <c r="AAS945"/>
      <c r="AAT945"/>
      <c r="AAU945"/>
      <c r="AAV945"/>
      <c r="AAW945"/>
      <c r="AAX945"/>
      <c r="AAY945"/>
      <c r="AAZ945"/>
      <c r="ABA945"/>
      <c r="ABB945"/>
      <c r="ABC945"/>
      <c r="ABD945"/>
      <c r="ABE945"/>
      <c r="ABF945"/>
      <c r="ABG945"/>
      <c r="ABH945"/>
      <c r="ABI945"/>
      <c r="ABJ945"/>
      <c r="ABK945"/>
      <c r="ABL945"/>
      <c r="ABM945"/>
      <c r="ABN945"/>
      <c r="ABO945"/>
      <c r="ABP945"/>
      <c r="ABQ945"/>
      <c r="ABR945"/>
      <c r="ABS945"/>
      <c r="ABT945"/>
      <c r="ABU945"/>
      <c r="ABV945"/>
      <c r="ABW945"/>
      <c r="ABX945"/>
      <c r="ABY945"/>
      <c r="ABZ945"/>
      <c r="ACA945"/>
      <c r="ACB945"/>
      <c r="ACC945"/>
      <c r="ACD945"/>
      <c r="ACE945"/>
      <c r="ACF945"/>
      <c r="ACG945"/>
      <c r="ACH945"/>
      <c r="ACI945"/>
      <c r="ACJ945"/>
      <c r="ACK945"/>
      <c r="ACL945"/>
      <c r="ACM945"/>
      <c r="ACN945"/>
      <c r="ACO945"/>
      <c r="ACP945"/>
      <c r="ACQ945"/>
      <c r="ACR945"/>
      <c r="ACS945"/>
      <c r="ACT945"/>
      <c r="ACU945"/>
      <c r="ACV945"/>
      <c r="ACW945"/>
      <c r="ACX945"/>
      <c r="ACY945"/>
      <c r="ACZ945"/>
      <c r="ADA945"/>
      <c r="ADB945"/>
      <c r="ADC945"/>
      <c r="ADD945"/>
      <c r="ADE945"/>
      <c r="ADF945"/>
      <c r="ADG945"/>
      <c r="ADH945"/>
      <c r="ADI945"/>
      <c r="ADJ945"/>
      <c r="ADK945"/>
      <c r="ADL945"/>
      <c r="ADM945"/>
      <c r="ADN945"/>
      <c r="ADO945"/>
      <c r="ADP945"/>
      <c r="ADQ945"/>
      <c r="ADR945"/>
      <c r="ADS945"/>
      <c r="ADT945"/>
      <c r="ADU945"/>
      <c r="ADV945"/>
      <c r="ADW945"/>
      <c r="ADX945"/>
      <c r="ADY945"/>
      <c r="ADZ945"/>
      <c r="AEA945"/>
      <c r="AEB945"/>
      <c r="AEC945"/>
      <c r="AED945"/>
      <c r="AEE945"/>
      <c r="AEF945"/>
      <c r="AEG945"/>
      <c r="AEH945"/>
      <c r="AEI945"/>
      <c r="AEJ945"/>
      <c r="AEK945"/>
      <c r="AEL945"/>
      <c r="AEM945"/>
      <c r="AEN945"/>
      <c r="AEO945"/>
      <c r="AEP945"/>
      <c r="AEQ945"/>
      <c r="AER945"/>
      <c r="AES945"/>
      <c r="AET945"/>
      <c r="AEU945"/>
      <c r="AEV945"/>
      <c r="AEW945"/>
      <c r="AEX945"/>
      <c r="AEY945"/>
      <c r="AEZ945"/>
      <c r="AFA945"/>
      <c r="AFB945"/>
      <c r="AFC945"/>
      <c r="AFD945"/>
      <c r="AFE945"/>
      <c r="AFF945"/>
      <c r="AFG945"/>
      <c r="AFH945"/>
      <c r="AFI945"/>
      <c r="AFJ945"/>
      <c r="AFK945"/>
      <c r="AFL945"/>
      <c r="AFM945"/>
      <c r="AFN945"/>
      <c r="AFO945"/>
      <c r="AFP945"/>
      <c r="AFQ945"/>
      <c r="AFR945"/>
      <c r="AFS945"/>
      <c r="AFT945"/>
      <c r="AFU945"/>
      <c r="AFV945"/>
      <c r="AFW945"/>
      <c r="AFX945"/>
      <c r="AFY945"/>
      <c r="AFZ945"/>
      <c r="AGA945"/>
      <c r="AGB945"/>
      <c r="AGC945"/>
      <c r="AGD945"/>
      <c r="AGE945"/>
      <c r="AGF945"/>
      <c r="AGG945"/>
      <c r="AGH945"/>
      <c r="AGI945"/>
      <c r="AGJ945"/>
      <c r="AGK945"/>
      <c r="AGL945"/>
      <c r="AGM945"/>
      <c r="AGN945"/>
      <c r="AGO945"/>
      <c r="AGP945"/>
      <c r="AGQ945"/>
      <c r="AGR945"/>
      <c r="AGS945"/>
      <c r="AGT945"/>
      <c r="AGU945"/>
      <c r="AGV945"/>
      <c r="AGW945"/>
      <c r="AGX945"/>
      <c r="AGY945"/>
      <c r="AGZ945"/>
      <c r="AHA945"/>
      <c r="AHB945"/>
      <c r="AHC945"/>
      <c r="AHD945"/>
      <c r="AHE945"/>
      <c r="AHF945"/>
      <c r="AHG945"/>
      <c r="AHH945"/>
      <c r="AHI945"/>
      <c r="AHJ945"/>
      <c r="AHK945"/>
      <c r="AHL945"/>
      <c r="AHM945"/>
      <c r="AHN945"/>
      <c r="AHO945"/>
      <c r="AHP945"/>
      <c r="AHQ945"/>
      <c r="AHR945"/>
      <c r="AHS945"/>
      <c r="AHT945"/>
      <c r="AHU945"/>
      <c r="AHV945"/>
      <c r="AHW945"/>
      <c r="AHX945"/>
      <c r="AHY945"/>
      <c r="AHZ945"/>
      <c r="AIA945"/>
      <c r="AIB945"/>
      <c r="AIC945"/>
      <c r="AID945"/>
      <c r="AIE945"/>
      <c r="AIF945"/>
      <c r="AIG945"/>
      <c r="AIH945"/>
      <c r="AII945"/>
      <c r="AIJ945"/>
      <c r="AIK945"/>
      <c r="AIL945"/>
      <c r="AIM945"/>
      <c r="AIN945"/>
      <c r="AIO945"/>
      <c r="AIP945"/>
      <c r="AIQ945"/>
      <c r="AIR945"/>
      <c r="AIS945"/>
      <c r="AIT945"/>
      <c r="AIU945"/>
      <c r="AIV945"/>
      <c r="AIW945"/>
      <c r="AIX945"/>
      <c r="AIY945"/>
      <c r="AIZ945"/>
      <c r="AJA945"/>
      <c r="AJB945"/>
      <c r="AJC945"/>
      <c r="AJD945"/>
      <c r="AJE945"/>
      <c r="AJF945"/>
      <c r="AJG945"/>
      <c r="AJH945"/>
      <c r="AJI945"/>
      <c r="AJJ945"/>
      <c r="AJK945"/>
      <c r="AJL945"/>
      <c r="AJM945"/>
      <c r="AJN945"/>
    </row>
    <row r="946" spans="1:950" ht="46.5" customHeight="1">
      <c r="A946" s="64" t="s">
        <v>33</v>
      </c>
      <c r="B946" s="65">
        <v>86919</v>
      </c>
      <c r="C946" s="66" t="s">
        <v>1314</v>
      </c>
      <c r="D946" s="67" t="s">
        <v>279</v>
      </c>
      <c r="E946" s="66" t="s">
        <v>54</v>
      </c>
      <c r="F946" s="856">
        <f>'MEMÓRIA DE CÁLCULO'!$T$37</f>
        <v>1</v>
      </c>
      <c r="G946" s="1264"/>
      <c r="H946" s="1236">
        <f>ROUND(SUM(H947:H950),2)</f>
        <v>778.8</v>
      </c>
      <c r="I946" s="1246">
        <f>ROUND(SUM(I947:I950),2)</f>
        <v>51.76</v>
      </c>
      <c r="J946" s="211">
        <f>H946+I946</f>
        <v>830.56</v>
      </c>
      <c r="K946" s="68">
        <f>F946*H946</f>
        <v>778.8</v>
      </c>
      <c r="L946" s="69">
        <f>F946*I946</f>
        <v>51.76</v>
      </c>
      <c r="M946" s="70">
        <f>K946+L946</f>
        <v>830.56</v>
      </c>
      <c r="N946" s="71">
        <f>M946*$N$5</f>
        <v>209.79184157418175</v>
      </c>
      <c r="O946" s="71">
        <f>M946+N946</f>
        <v>1040.3518415741817</v>
      </c>
      <c r="P946" s="94"/>
      <c r="Q946" s="94"/>
      <c r="R946" s="702"/>
      <c r="S946" s="702"/>
      <c r="T946" s="702"/>
      <c r="U946" s="702"/>
      <c r="V946" s="702"/>
      <c r="W946" s="702"/>
      <c r="X946" s="702"/>
      <c r="Y946" s="702"/>
      <c r="Z946" s="702"/>
      <c r="AA946" s="702"/>
      <c r="AB946" s="702"/>
      <c r="AC946" s="702"/>
      <c r="AD946" s="702"/>
      <c r="AE946" s="702"/>
      <c r="AF946" s="702"/>
      <c r="AG946" s="702"/>
      <c r="AH946" s="702"/>
      <c r="AI946" s="702"/>
      <c r="AJ946" s="702"/>
      <c r="AK946" s="702"/>
      <c r="AL946" s="702"/>
      <c r="AM946" s="702"/>
      <c r="AN946" s="702"/>
      <c r="AO946" s="702"/>
      <c r="AP946" s="702"/>
      <c r="AQ946" s="702"/>
      <c r="AR946" s="702"/>
      <c r="AS946" s="702"/>
      <c r="AT946" s="702"/>
      <c r="AU946" s="702"/>
      <c r="AV946" s="702"/>
      <c r="AW946" s="702"/>
      <c r="AX946" s="702"/>
      <c r="AY946" s="702"/>
      <c r="AZ946" s="702"/>
      <c r="BA946" s="702"/>
      <c r="BB946" s="702"/>
      <c r="BC946" s="702"/>
      <c r="BD946" s="702"/>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c r="GS946"/>
      <c r="GT946"/>
      <c r="GU946"/>
      <c r="GV946"/>
      <c r="GW946"/>
      <c r="GX946"/>
      <c r="GY946"/>
      <c r="GZ946"/>
      <c r="HA946"/>
      <c r="HB946"/>
      <c r="HC946"/>
      <c r="HD946"/>
      <c r="HE946"/>
      <c r="HF946"/>
      <c r="HG946"/>
      <c r="HH946"/>
      <c r="HI946"/>
      <c r="HJ946"/>
      <c r="HK946"/>
      <c r="HL946"/>
      <c r="HM946"/>
      <c r="HN946"/>
      <c r="HO946"/>
      <c r="HP946"/>
      <c r="HQ946"/>
      <c r="HR946"/>
      <c r="HS946"/>
      <c r="HT946"/>
      <c r="HU946"/>
      <c r="HV946"/>
      <c r="HW946"/>
      <c r="HX946"/>
      <c r="HY946"/>
      <c r="HZ946"/>
      <c r="IA946"/>
      <c r="IB946"/>
      <c r="IC946"/>
      <c r="ID946"/>
      <c r="IE946"/>
      <c r="IF946"/>
      <c r="IG946"/>
      <c r="IH946"/>
      <c r="II946"/>
      <c r="IJ946"/>
      <c r="IK946"/>
      <c r="IL946"/>
      <c r="IM946"/>
      <c r="IN946"/>
      <c r="IO946"/>
      <c r="IP946"/>
      <c r="IQ946"/>
      <c r="IR946"/>
      <c r="IS946"/>
      <c r="IT946"/>
      <c r="IU946"/>
      <c r="IV946"/>
      <c r="IW946"/>
      <c r="IX946"/>
      <c r="IY946"/>
      <c r="IZ946"/>
      <c r="JA946"/>
      <c r="JB946"/>
      <c r="JC946"/>
      <c r="JD946"/>
      <c r="JE946"/>
      <c r="JF946"/>
      <c r="JG946"/>
      <c r="JH946"/>
      <c r="JI946"/>
      <c r="JJ946"/>
      <c r="JK946"/>
      <c r="JL946"/>
      <c r="JM946"/>
      <c r="JN946"/>
      <c r="JO946"/>
      <c r="JP946"/>
      <c r="JQ946"/>
      <c r="JR946"/>
      <c r="JS946"/>
      <c r="JT946"/>
      <c r="JU946"/>
      <c r="JV946"/>
      <c r="JW946"/>
      <c r="JX946"/>
      <c r="JY946"/>
      <c r="JZ946"/>
      <c r="KA946"/>
      <c r="KB946"/>
      <c r="KC946"/>
      <c r="KD946"/>
      <c r="KE946"/>
      <c r="KF946"/>
      <c r="KG946"/>
      <c r="KH946"/>
      <c r="KI946"/>
      <c r="KJ946"/>
      <c r="KK946"/>
      <c r="KL946"/>
      <c r="KM946"/>
      <c r="KN946"/>
      <c r="KO946"/>
      <c r="KP946"/>
      <c r="KQ946"/>
      <c r="KR946"/>
      <c r="KS946"/>
      <c r="KT946"/>
      <c r="KU946"/>
      <c r="KV946"/>
      <c r="KW946"/>
      <c r="KX946"/>
      <c r="KY946"/>
      <c r="KZ946"/>
      <c r="LA946"/>
      <c r="LB946"/>
      <c r="LC946"/>
      <c r="LD946"/>
      <c r="LE946"/>
      <c r="LF946"/>
      <c r="LG946"/>
      <c r="LH946"/>
      <c r="LI946"/>
      <c r="LJ946"/>
      <c r="LK946"/>
      <c r="LL946"/>
      <c r="LM946"/>
      <c r="LN946"/>
      <c r="LO946"/>
      <c r="LP946"/>
      <c r="LQ946"/>
      <c r="LR946"/>
      <c r="LS946"/>
      <c r="LT946"/>
      <c r="LU946"/>
      <c r="LV946"/>
      <c r="LW946"/>
      <c r="LX946"/>
      <c r="LY946"/>
      <c r="LZ946"/>
      <c r="MA946"/>
      <c r="MB946"/>
      <c r="MC946"/>
      <c r="MD946"/>
      <c r="ME946"/>
      <c r="MF946"/>
      <c r="MG946"/>
      <c r="MH946"/>
      <c r="MI946"/>
      <c r="MJ946"/>
      <c r="MK946"/>
      <c r="ML946"/>
      <c r="MM946"/>
      <c r="MN946"/>
      <c r="MO946"/>
      <c r="MP946"/>
      <c r="MQ946"/>
      <c r="MR946"/>
      <c r="MS946"/>
      <c r="MT946"/>
      <c r="MU946"/>
      <c r="MV946"/>
      <c r="MW946"/>
      <c r="MX946"/>
      <c r="MY946"/>
      <c r="MZ946"/>
      <c r="NA946"/>
      <c r="NB946"/>
      <c r="NC946"/>
      <c r="ND946"/>
      <c r="NE946"/>
      <c r="NF946"/>
      <c r="NG946"/>
      <c r="NH946"/>
      <c r="NI946"/>
      <c r="NJ946"/>
      <c r="NK946"/>
      <c r="NL946"/>
      <c r="NM946"/>
      <c r="NN946"/>
      <c r="NO946"/>
      <c r="NP946"/>
      <c r="NQ946"/>
      <c r="NR946"/>
      <c r="NS946"/>
      <c r="NT946"/>
      <c r="NU946"/>
      <c r="NV946"/>
      <c r="NW946"/>
      <c r="NX946"/>
      <c r="NY946"/>
      <c r="NZ946"/>
      <c r="OA946"/>
      <c r="OB946"/>
      <c r="OC946"/>
      <c r="OD946"/>
      <c r="OE946"/>
      <c r="OF946"/>
      <c r="OG946"/>
      <c r="OH946"/>
      <c r="OI946"/>
      <c r="OJ946"/>
      <c r="OK946"/>
      <c r="OL946"/>
      <c r="OM946"/>
      <c r="ON946"/>
      <c r="OO946"/>
      <c r="OP946"/>
      <c r="OQ946"/>
      <c r="OR946"/>
      <c r="OS946"/>
      <c r="OT946"/>
      <c r="OU946"/>
      <c r="OV946"/>
      <c r="OW946"/>
      <c r="OX946"/>
      <c r="OY946"/>
      <c r="OZ946"/>
      <c r="PA946"/>
      <c r="PB946"/>
      <c r="PC946"/>
      <c r="PD946"/>
      <c r="PE946"/>
      <c r="PF946"/>
      <c r="PG946"/>
      <c r="PH946"/>
      <c r="PI946"/>
      <c r="PJ946"/>
      <c r="PK946"/>
      <c r="PL946"/>
      <c r="PM946"/>
      <c r="PN946"/>
      <c r="PO946"/>
      <c r="PP946"/>
      <c r="PQ946"/>
      <c r="PR946"/>
      <c r="PS946"/>
      <c r="PT946"/>
      <c r="PU946"/>
      <c r="PV946"/>
      <c r="PW946"/>
      <c r="PX946"/>
      <c r="PY946"/>
      <c r="PZ946"/>
      <c r="QA946"/>
      <c r="QB946"/>
      <c r="QC946"/>
      <c r="QD946"/>
      <c r="QE946"/>
      <c r="QF946"/>
      <c r="QG946"/>
      <c r="QH946"/>
      <c r="QI946"/>
      <c r="QJ946"/>
      <c r="QK946"/>
      <c r="QL946"/>
      <c r="QM946"/>
      <c r="QN946"/>
      <c r="QO946"/>
      <c r="QP946"/>
      <c r="QQ946"/>
      <c r="QR946"/>
      <c r="QS946"/>
      <c r="QT946"/>
      <c r="QU946"/>
      <c r="QV946"/>
      <c r="QW946"/>
      <c r="QX946"/>
      <c r="QY946"/>
      <c r="QZ946"/>
      <c r="RA946"/>
      <c r="RB946"/>
      <c r="RC946"/>
      <c r="RD946"/>
      <c r="RE946"/>
      <c r="RF946"/>
      <c r="RG946"/>
      <c r="RH946"/>
      <c r="RI946"/>
      <c r="RJ946"/>
      <c r="RK946"/>
      <c r="RL946"/>
      <c r="RM946"/>
      <c r="RN946"/>
      <c r="RO946"/>
      <c r="RP946"/>
      <c r="RQ946"/>
      <c r="RR946"/>
      <c r="RS946"/>
      <c r="RT946"/>
      <c r="RU946"/>
      <c r="RV946"/>
      <c r="RW946"/>
      <c r="RX946"/>
      <c r="RY946"/>
      <c r="RZ946"/>
      <c r="SA946"/>
      <c r="SB946"/>
      <c r="SC946"/>
      <c r="SD946"/>
      <c r="SE946"/>
      <c r="SF946"/>
      <c r="SG946"/>
      <c r="SH946"/>
      <c r="SI946"/>
      <c r="SJ946"/>
      <c r="SK946"/>
      <c r="SL946"/>
      <c r="SM946"/>
      <c r="SN946"/>
      <c r="SO946"/>
      <c r="SP946"/>
      <c r="SQ946"/>
      <c r="SR946"/>
      <c r="SS946"/>
      <c r="ST946"/>
      <c r="SU946"/>
      <c r="SV946"/>
      <c r="SW946"/>
      <c r="SX946"/>
      <c r="SY946"/>
      <c r="SZ946"/>
      <c r="TA946"/>
      <c r="TB946"/>
      <c r="TC946"/>
      <c r="TD946"/>
      <c r="TE946"/>
      <c r="TF946"/>
      <c r="TG946"/>
      <c r="TH946"/>
      <c r="TI946"/>
      <c r="TJ946"/>
      <c r="TK946"/>
      <c r="TL946"/>
      <c r="TM946"/>
      <c r="TN946"/>
      <c r="TO946"/>
      <c r="TP946"/>
      <c r="TQ946"/>
      <c r="TR946"/>
      <c r="TS946"/>
      <c r="TT946"/>
      <c r="TU946"/>
      <c r="TV946"/>
      <c r="TW946"/>
      <c r="TX946"/>
      <c r="TY946"/>
      <c r="TZ946"/>
      <c r="UA946"/>
      <c r="UB946"/>
      <c r="UC946"/>
      <c r="UD946"/>
      <c r="UE946"/>
      <c r="UF946"/>
      <c r="UG946"/>
      <c r="UH946"/>
      <c r="UI946"/>
      <c r="UJ946"/>
      <c r="UK946"/>
      <c r="UL946"/>
      <c r="UM946"/>
      <c r="UN946"/>
      <c r="UO946"/>
      <c r="UP946"/>
      <c r="UQ946"/>
      <c r="UR946"/>
      <c r="US946"/>
      <c r="UT946"/>
      <c r="UU946"/>
      <c r="UV946"/>
      <c r="UW946"/>
      <c r="UX946"/>
      <c r="UY946"/>
      <c r="UZ946"/>
      <c r="VA946"/>
      <c r="VB946"/>
      <c r="VC946"/>
      <c r="VD946"/>
      <c r="VE946"/>
      <c r="VF946"/>
      <c r="VG946"/>
      <c r="VH946"/>
      <c r="VI946"/>
      <c r="VJ946"/>
      <c r="VK946"/>
      <c r="VL946"/>
      <c r="VM946"/>
      <c r="VN946"/>
      <c r="VO946"/>
      <c r="VP946"/>
      <c r="VQ946"/>
      <c r="VR946"/>
      <c r="VS946"/>
      <c r="VT946"/>
      <c r="VU946"/>
      <c r="VV946"/>
      <c r="VW946"/>
      <c r="VX946"/>
      <c r="VY946"/>
      <c r="VZ946"/>
      <c r="WA946"/>
      <c r="WB946"/>
      <c r="WC946"/>
      <c r="WD946"/>
      <c r="WE946"/>
      <c r="WF946"/>
      <c r="WG946"/>
      <c r="WH946"/>
      <c r="WI946"/>
      <c r="WJ946"/>
      <c r="WK946"/>
      <c r="WL946"/>
      <c r="WM946"/>
      <c r="WN946"/>
      <c r="WO946"/>
      <c r="WP946"/>
      <c r="WQ946"/>
      <c r="WR946"/>
      <c r="WS946"/>
      <c r="WT946"/>
      <c r="WU946"/>
      <c r="WV946"/>
      <c r="WW946"/>
      <c r="WX946"/>
      <c r="WY946"/>
      <c r="WZ946"/>
      <c r="XA946"/>
      <c r="XB946"/>
      <c r="XC946"/>
      <c r="XD946"/>
      <c r="XE946"/>
      <c r="XF946"/>
      <c r="XG946"/>
      <c r="XH946"/>
      <c r="XI946"/>
      <c r="XJ946"/>
      <c r="XK946"/>
      <c r="XL946"/>
      <c r="XM946"/>
      <c r="XN946"/>
      <c r="XO946"/>
      <c r="XP946"/>
      <c r="XQ946"/>
      <c r="XR946"/>
      <c r="XS946"/>
      <c r="XT946"/>
      <c r="XU946"/>
      <c r="XV946"/>
      <c r="XW946"/>
      <c r="XX946"/>
      <c r="XY946"/>
      <c r="XZ946"/>
      <c r="YA946"/>
      <c r="YB946"/>
      <c r="YC946"/>
      <c r="YD946"/>
      <c r="YE946"/>
      <c r="YF946"/>
      <c r="YG946"/>
      <c r="YH946"/>
      <c r="YI946"/>
      <c r="YJ946"/>
      <c r="YK946"/>
      <c r="YL946"/>
      <c r="YM946"/>
      <c r="YN946"/>
      <c r="YO946"/>
      <c r="YP946"/>
      <c r="YQ946"/>
      <c r="YR946"/>
      <c r="YS946"/>
      <c r="YT946"/>
      <c r="YU946"/>
      <c r="YV946"/>
      <c r="YW946"/>
      <c r="YX946"/>
      <c r="YY946"/>
      <c r="YZ946"/>
      <c r="ZA946"/>
      <c r="ZB946"/>
      <c r="ZC946"/>
      <c r="ZD946"/>
      <c r="ZE946"/>
      <c r="ZF946"/>
      <c r="ZG946"/>
      <c r="ZH946"/>
      <c r="ZI946"/>
      <c r="ZJ946"/>
      <c r="ZK946"/>
      <c r="ZL946"/>
      <c r="ZM946"/>
      <c r="ZN946"/>
      <c r="ZO946"/>
      <c r="ZP946"/>
      <c r="ZQ946"/>
      <c r="ZR946"/>
      <c r="ZS946"/>
      <c r="ZT946"/>
      <c r="ZU946"/>
      <c r="ZV946"/>
      <c r="ZW946"/>
      <c r="ZX946"/>
      <c r="ZY946"/>
      <c r="ZZ946"/>
      <c r="AAA946"/>
      <c r="AAB946"/>
      <c r="AAC946"/>
      <c r="AAD946"/>
      <c r="AAE946"/>
      <c r="AAF946"/>
      <c r="AAG946"/>
      <c r="AAH946"/>
      <c r="AAI946"/>
      <c r="AAJ946"/>
      <c r="AAK946"/>
      <c r="AAL946"/>
      <c r="AAM946"/>
      <c r="AAN946"/>
      <c r="AAO946"/>
      <c r="AAP946"/>
      <c r="AAQ946"/>
      <c r="AAR946"/>
      <c r="AAS946"/>
      <c r="AAT946"/>
      <c r="AAU946"/>
      <c r="AAV946"/>
      <c r="AAW946"/>
      <c r="AAX946"/>
      <c r="AAY946"/>
      <c r="AAZ946"/>
      <c r="ABA946"/>
      <c r="ABB946"/>
      <c r="ABC946"/>
      <c r="ABD946"/>
      <c r="ABE946"/>
      <c r="ABF946"/>
      <c r="ABG946"/>
      <c r="ABH946"/>
      <c r="ABI946"/>
      <c r="ABJ946"/>
      <c r="ABK946"/>
      <c r="ABL946"/>
      <c r="ABM946"/>
      <c r="ABN946"/>
      <c r="ABO946"/>
      <c r="ABP946"/>
      <c r="ABQ946"/>
      <c r="ABR946"/>
      <c r="ABS946"/>
      <c r="ABT946"/>
      <c r="ABU946"/>
      <c r="ABV946"/>
      <c r="ABW946"/>
      <c r="ABX946"/>
      <c r="ABY946"/>
      <c r="ABZ946"/>
      <c r="ACA946"/>
      <c r="ACB946"/>
      <c r="ACC946"/>
      <c r="ACD946"/>
      <c r="ACE946"/>
      <c r="ACF946"/>
      <c r="ACG946"/>
      <c r="ACH946"/>
      <c r="ACI946"/>
      <c r="ACJ946"/>
      <c r="ACK946"/>
      <c r="ACL946"/>
      <c r="ACM946"/>
      <c r="ACN946"/>
      <c r="ACO946"/>
      <c r="ACP946"/>
      <c r="ACQ946"/>
      <c r="ACR946"/>
      <c r="ACS946"/>
      <c r="ACT946"/>
      <c r="ACU946"/>
      <c r="ACV946"/>
      <c r="ACW946"/>
      <c r="ACX946"/>
      <c r="ACY946"/>
      <c r="ACZ946"/>
      <c r="ADA946"/>
      <c r="ADB946"/>
      <c r="ADC946"/>
      <c r="ADD946"/>
      <c r="ADE946"/>
      <c r="ADF946"/>
      <c r="ADG946"/>
      <c r="ADH946"/>
      <c r="ADI946"/>
      <c r="ADJ946"/>
      <c r="ADK946"/>
      <c r="ADL946"/>
      <c r="ADM946"/>
      <c r="ADN946"/>
      <c r="ADO946"/>
      <c r="ADP946"/>
      <c r="ADQ946"/>
      <c r="ADR946"/>
      <c r="ADS946"/>
      <c r="ADT946"/>
      <c r="ADU946"/>
      <c r="ADV946"/>
      <c r="ADW946"/>
      <c r="ADX946"/>
      <c r="ADY946"/>
      <c r="ADZ946"/>
      <c r="AEA946"/>
      <c r="AEB946"/>
      <c r="AEC946"/>
      <c r="AED946"/>
      <c r="AEE946"/>
      <c r="AEF946"/>
      <c r="AEG946"/>
      <c r="AEH946"/>
      <c r="AEI946"/>
      <c r="AEJ946"/>
      <c r="AEK946"/>
      <c r="AEL946"/>
      <c r="AEM946"/>
      <c r="AEN946"/>
      <c r="AEO946"/>
      <c r="AEP946"/>
      <c r="AEQ946"/>
      <c r="AER946"/>
      <c r="AES946"/>
      <c r="AET946"/>
      <c r="AEU946"/>
      <c r="AEV946"/>
      <c r="AEW946"/>
      <c r="AEX946"/>
      <c r="AEY946"/>
      <c r="AEZ946"/>
      <c r="AFA946"/>
      <c r="AFB946"/>
      <c r="AFC946"/>
      <c r="AFD946"/>
      <c r="AFE946"/>
      <c r="AFF946"/>
      <c r="AFG946"/>
      <c r="AFH946"/>
      <c r="AFI946"/>
      <c r="AFJ946"/>
      <c r="AFK946"/>
      <c r="AFL946"/>
      <c r="AFM946"/>
      <c r="AFN946"/>
      <c r="AFO946"/>
      <c r="AFP946"/>
      <c r="AFQ946"/>
      <c r="AFR946"/>
      <c r="AFS946"/>
      <c r="AFT946"/>
      <c r="AFU946"/>
      <c r="AFV946"/>
      <c r="AFW946"/>
      <c r="AFX946"/>
      <c r="AFY946"/>
      <c r="AFZ946"/>
      <c r="AGA946"/>
      <c r="AGB946"/>
      <c r="AGC946"/>
      <c r="AGD946"/>
      <c r="AGE946"/>
      <c r="AGF946"/>
      <c r="AGG946"/>
      <c r="AGH946"/>
      <c r="AGI946"/>
      <c r="AGJ946"/>
      <c r="AGK946"/>
      <c r="AGL946"/>
      <c r="AGM946"/>
      <c r="AGN946"/>
      <c r="AGO946"/>
      <c r="AGP946"/>
      <c r="AGQ946"/>
      <c r="AGR946"/>
      <c r="AGS946"/>
      <c r="AGT946"/>
      <c r="AGU946"/>
      <c r="AGV946"/>
      <c r="AGW946"/>
      <c r="AGX946"/>
      <c r="AGY946"/>
      <c r="AGZ946"/>
      <c r="AHA946"/>
      <c r="AHB946"/>
      <c r="AHC946"/>
      <c r="AHD946"/>
      <c r="AHE946"/>
      <c r="AHF946"/>
      <c r="AHG946"/>
      <c r="AHH946"/>
      <c r="AHI946"/>
      <c r="AHJ946"/>
      <c r="AHK946"/>
      <c r="AHL946"/>
      <c r="AHM946"/>
      <c r="AHN946"/>
      <c r="AHO946"/>
      <c r="AHP946"/>
      <c r="AHQ946"/>
      <c r="AHR946"/>
      <c r="AHS946"/>
      <c r="AHT946"/>
      <c r="AHU946"/>
      <c r="AHV946"/>
      <c r="AHW946"/>
      <c r="AHX946"/>
      <c r="AHY946"/>
      <c r="AHZ946"/>
      <c r="AIA946"/>
      <c r="AIB946"/>
      <c r="AIC946"/>
      <c r="AID946"/>
      <c r="AIE946"/>
      <c r="AIF946"/>
      <c r="AIG946"/>
      <c r="AIH946"/>
      <c r="AII946"/>
      <c r="AIJ946"/>
      <c r="AIK946"/>
      <c r="AIL946"/>
      <c r="AIM946"/>
      <c r="AIN946"/>
      <c r="AIO946"/>
      <c r="AIP946"/>
      <c r="AIQ946"/>
      <c r="AIR946"/>
      <c r="AIS946"/>
      <c r="AIT946"/>
      <c r="AIU946"/>
      <c r="AIV946"/>
      <c r="AIW946"/>
      <c r="AIX946"/>
      <c r="AIY946"/>
      <c r="AIZ946"/>
      <c r="AJA946"/>
      <c r="AJB946"/>
      <c r="AJC946"/>
      <c r="AJD946"/>
      <c r="AJE946"/>
      <c r="AJF946"/>
      <c r="AJG946"/>
      <c r="AJH946"/>
      <c r="AJI946"/>
      <c r="AJJ946"/>
      <c r="AJK946"/>
      <c r="AJL946"/>
      <c r="AJM946"/>
      <c r="AJN946"/>
    </row>
    <row r="947" spans="1:950" s="95" customFormat="1" ht="30.75" customHeight="1">
      <c r="A947" s="112" t="s">
        <v>33</v>
      </c>
      <c r="B947" s="75" t="s">
        <v>39</v>
      </c>
      <c r="C947" s="76">
        <v>86872</v>
      </c>
      <c r="D947" s="113" t="s">
        <v>280</v>
      </c>
      <c r="E947" s="76" t="s">
        <v>62</v>
      </c>
      <c r="F947" s="139">
        <v>1</v>
      </c>
      <c r="G947" s="1267">
        <v>661.07</v>
      </c>
      <c r="H947" s="1227">
        <f>618.65*F947</f>
        <v>618.65</v>
      </c>
      <c r="I947" s="1232">
        <f>42.42*F947</f>
        <v>42.42</v>
      </c>
      <c r="J947" s="214"/>
      <c r="K947" s="88"/>
      <c r="L947" s="89"/>
      <c r="M947" s="90"/>
      <c r="N947" s="91"/>
      <c r="O947" s="91"/>
      <c r="P947" s="94"/>
      <c r="Q947" s="94"/>
      <c r="R947" s="711"/>
      <c r="S947" s="711"/>
      <c r="T947" s="711"/>
      <c r="U947" s="711"/>
      <c r="V947" s="711"/>
      <c r="W947" s="711"/>
      <c r="X947" s="711"/>
      <c r="Y947" s="711"/>
      <c r="Z947" s="711"/>
      <c r="AA947" s="711"/>
      <c r="AB947" s="711"/>
      <c r="AC947" s="711"/>
      <c r="AD947" s="711"/>
      <c r="AE947" s="711"/>
      <c r="AF947" s="711"/>
      <c r="AG947" s="711"/>
      <c r="AH947" s="711"/>
      <c r="AI947" s="711"/>
      <c r="AJ947" s="711"/>
      <c r="AK947" s="711"/>
      <c r="AL947" s="711"/>
      <c r="AM947" s="711"/>
      <c r="AN947" s="711"/>
      <c r="AO947" s="711"/>
      <c r="AP947" s="711"/>
      <c r="AQ947" s="711"/>
      <c r="AR947" s="711"/>
      <c r="AS947" s="711"/>
      <c r="AT947" s="711"/>
      <c r="AU947" s="711"/>
      <c r="AV947" s="711"/>
      <c r="AW947" s="711"/>
      <c r="AX947" s="711"/>
      <c r="AY947" s="711"/>
      <c r="AZ947" s="711"/>
      <c r="BA947" s="711"/>
      <c r="BB947" s="711"/>
      <c r="BC947" s="711"/>
      <c r="BD947" s="711"/>
    </row>
    <row r="948" spans="1:950" s="95" customFormat="1" ht="34.5" customHeight="1">
      <c r="A948" s="112" t="s">
        <v>33</v>
      </c>
      <c r="B948" s="75" t="s">
        <v>39</v>
      </c>
      <c r="C948" s="76">
        <v>86877</v>
      </c>
      <c r="D948" s="113" t="s">
        <v>275</v>
      </c>
      <c r="E948" s="76" t="s">
        <v>62</v>
      </c>
      <c r="F948" s="139">
        <v>1</v>
      </c>
      <c r="G948" s="1267">
        <v>94.83</v>
      </c>
      <c r="H948" s="1227">
        <f>90.86*F948</f>
        <v>90.86</v>
      </c>
      <c r="I948" s="1232">
        <f>3.97*F948</f>
        <v>3.97</v>
      </c>
      <c r="J948" s="214"/>
      <c r="K948" s="88"/>
      <c r="L948" s="89"/>
      <c r="M948" s="90"/>
      <c r="N948" s="91"/>
      <c r="O948" s="91"/>
      <c r="P948" s="94"/>
      <c r="Q948" s="94"/>
      <c r="R948" s="711"/>
      <c r="S948" s="711"/>
      <c r="T948" s="711"/>
      <c r="U948" s="711"/>
      <c r="V948" s="711"/>
      <c r="W948" s="711"/>
      <c r="X948" s="711"/>
      <c r="Y948" s="711"/>
      <c r="Z948" s="711"/>
      <c r="AA948" s="711"/>
      <c r="AB948" s="711"/>
      <c r="AC948" s="711"/>
      <c r="AD948" s="711"/>
      <c r="AE948" s="711"/>
      <c r="AF948" s="711"/>
      <c r="AG948" s="711"/>
      <c r="AH948" s="711"/>
      <c r="AI948" s="711"/>
      <c r="AJ948" s="711"/>
      <c r="AK948" s="711"/>
      <c r="AL948" s="711"/>
      <c r="AM948" s="711"/>
      <c r="AN948" s="711"/>
      <c r="AO948" s="711"/>
      <c r="AP948" s="711"/>
      <c r="AQ948" s="711"/>
      <c r="AR948" s="711"/>
      <c r="AS948" s="711"/>
      <c r="AT948" s="711"/>
      <c r="AU948" s="711"/>
      <c r="AV948" s="711"/>
      <c r="AW948" s="711"/>
      <c r="AX948" s="711"/>
      <c r="AY948" s="711"/>
      <c r="AZ948" s="711"/>
      <c r="BA948" s="711"/>
      <c r="BB948" s="711"/>
      <c r="BC948" s="711"/>
      <c r="BD948" s="711"/>
    </row>
    <row r="949" spans="1:950" s="95" customFormat="1" ht="19.5" customHeight="1">
      <c r="A949" s="112" t="s">
        <v>33</v>
      </c>
      <c r="B949" s="75" t="s">
        <v>39</v>
      </c>
      <c r="C949" s="76">
        <v>86883</v>
      </c>
      <c r="D949" s="113" t="s">
        <v>281</v>
      </c>
      <c r="E949" s="76" t="s">
        <v>62</v>
      </c>
      <c r="F949" s="139">
        <v>1</v>
      </c>
      <c r="G949" s="1267">
        <v>11.19</v>
      </c>
      <c r="H949" s="1227">
        <f>9.28*F949</f>
        <v>9.2799999999999994</v>
      </c>
      <c r="I949" s="1232">
        <f>1.91*F949</f>
        <v>1.91</v>
      </c>
      <c r="J949" s="214"/>
      <c r="K949" s="88"/>
      <c r="L949" s="89"/>
      <c r="M949" s="90"/>
      <c r="N949" s="91"/>
      <c r="O949" s="91"/>
      <c r="P949" s="94"/>
      <c r="Q949" s="94"/>
      <c r="R949" s="711"/>
      <c r="S949" s="711"/>
      <c r="T949" s="711"/>
      <c r="U949" s="711"/>
      <c r="V949" s="711"/>
      <c r="W949" s="711"/>
      <c r="X949" s="711"/>
      <c r="Y949" s="711"/>
      <c r="Z949" s="711"/>
      <c r="AA949" s="711"/>
      <c r="AB949" s="711"/>
      <c r="AC949" s="711"/>
      <c r="AD949" s="711"/>
      <c r="AE949" s="711"/>
      <c r="AF949" s="711"/>
      <c r="AG949" s="711"/>
      <c r="AH949" s="711"/>
      <c r="AI949" s="711"/>
      <c r="AJ949" s="711"/>
      <c r="AK949" s="711"/>
      <c r="AL949" s="711"/>
      <c r="AM949" s="711"/>
      <c r="AN949" s="711"/>
      <c r="AO949" s="711"/>
      <c r="AP949" s="711"/>
      <c r="AQ949" s="711"/>
      <c r="AR949" s="711"/>
      <c r="AS949" s="711"/>
      <c r="AT949" s="711"/>
      <c r="AU949" s="711"/>
      <c r="AV949" s="711"/>
      <c r="AW949" s="711"/>
      <c r="AX949" s="711"/>
      <c r="AY949" s="711"/>
      <c r="AZ949" s="711"/>
      <c r="BA949" s="711"/>
      <c r="BB949" s="711"/>
      <c r="BC949" s="711"/>
      <c r="BD949" s="711"/>
    </row>
    <row r="950" spans="1:950" s="95" customFormat="1" ht="29.25" customHeight="1">
      <c r="A950" s="112" t="s">
        <v>33</v>
      </c>
      <c r="B950" s="75" t="s">
        <v>39</v>
      </c>
      <c r="C950" s="76">
        <v>86914</v>
      </c>
      <c r="D950" s="113" t="s">
        <v>282</v>
      </c>
      <c r="E950" s="76" t="s">
        <v>62</v>
      </c>
      <c r="F950" s="139">
        <v>1</v>
      </c>
      <c r="G950" s="1267">
        <v>63.47</v>
      </c>
      <c r="H950" s="1227">
        <f>60.01*F950</f>
        <v>60.01</v>
      </c>
      <c r="I950" s="1232">
        <f>3.46*F950</f>
        <v>3.46</v>
      </c>
      <c r="J950" s="214"/>
      <c r="K950" s="88"/>
      <c r="L950" s="89"/>
      <c r="M950" s="90"/>
      <c r="N950" s="91"/>
      <c r="O950" s="91"/>
      <c r="P950" s="72"/>
      <c r="Q950" s="72"/>
      <c r="R950" s="711"/>
      <c r="S950" s="711"/>
      <c r="T950" s="711"/>
      <c r="U950" s="711"/>
      <c r="V950" s="711"/>
      <c r="W950" s="711"/>
      <c r="X950" s="711"/>
      <c r="Y950" s="711"/>
      <c r="Z950" s="711"/>
      <c r="AA950" s="711"/>
      <c r="AB950" s="711"/>
      <c r="AC950" s="711"/>
      <c r="AD950" s="711"/>
      <c r="AE950" s="711"/>
      <c r="AF950" s="711"/>
      <c r="AG950" s="711"/>
      <c r="AH950" s="711"/>
      <c r="AI950" s="711"/>
      <c r="AJ950" s="711"/>
      <c r="AK950" s="711"/>
      <c r="AL950" s="711"/>
      <c r="AM950" s="711"/>
      <c r="AN950" s="711"/>
      <c r="AO950" s="711"/>
      <c r="AP950" s="711"/>
      <c r="AQ950" s="711"/>
      <c r="AR950" s="711"/>
      <c r="AS950" s="711"/>
      <c r="AT950" s="711"/>
      <c r="AU950" s="711"/>
      <c r="AV950" s="711"/>
      <c r="AW950" s="711"/>
      <c r="AX950" s="711"/>
      <c r="AY950" s="711"/>
      <c r="AZ950" s="711"/>
      <c r="BA950" s="711"/>
      <c r="BB950" s="711"/>
      <c r="BC950" s="711"/>
      <c r="BD950" s="711"/>
    </row>
    <row r="951" spans="1:950" s="155" customFormat="1" ht="16.5" customHeight="1">
      <c r="A951" s="112"/>
      <c r="B951" s="75"/>
      <c r="C951" s="76"/>
      <c r="D951" s="230"/>
      <c r="E951" s="76"/>
      <c r="F951" s="139"/>
      <c r="G951" s="1267"/>
      <c r="H951" s="1227"/>
      <c r="I951" s="1232"/>
      <c r="J951" s="214"/>
      <c r="K951" s="88"/>
      <c r="L951" s="89"/>
      <c r="M951" s="90"/>
      <c r="N951" s="91"/>
      <c r="O951" s="91"/>
      <c r="P951" s="737"/>
      <c r="Q951" s="737"/>
      <c r="R951" s="715"/>
      <c r="S951" s="715"/>
      <c r="T951" s="715"/>
      <c r="U951" s="715"/>
      <c r="V951" s="715"/>
      <c r="W951" s="715"/>
      <c r="X951" s="715"/>
      <c r="Y951" s="715"/>
      <c r="Z951" s="715"/>
      <c r="AA951" s="715"/>
      <c r="AB951" s="715"/>
      <c r="AC951" s="715"/>
      <c r="AD951" s="715"/>
      <c r="AE951" s="715"/>
      <c r="AF951" s="715"/>
      <c r="AG951" s="715"/>
      <c r="AH951" s="715"/>
      <c r="AI951" s="715"/>
      <c r="AJ951" s="715"/>
      <c r="AK951" s="715"/>
      <c r="AL951" s="715"/>
      <c r="AM951" s="715"/>
      <c r="AN951" s="715"/>
      <c r="AO951" s="715"/>
      <c r="AP951" s="715"/>
      <c r="AQ951" s="715"/>
      <c r="AR951" s="715"/>
      <c r="AS951" s="715"/>
      <c r="AT951" s="715"/>
      <c r="AU951" s="715"/>
      <c r="AV951" s="715"/>
      <c r="AW951" s="715"/>
      <c r="AX951" s="715"/>
      <c r="AY951" s="715"/>
      <c r="AZ951" s="715"/>
      <c r="BA951" s="715"/>
      <c r="BB951" s="715"/>
      <c r="BC951" s="715"/>
      <c r="BD951" s="715"/>
    </row>
    <row r="952" spans="1:950" ht="17.25" customHeight="1">
      <c r="A952" s="147"/>
      <c r="B952" s="148"/>
      <c r="C952" s="149" t="s">
        <v>236</v>
      </c>
      <c r="D952" s="150" t="s">
        <v>284</v>
      </c>
      <c r="E952" s="149"/>
      <c r="F952" s="874"/>
      <c r="G952" s="1274"/>
      <c r="H952" s="1242"/>
      <c r="I952" s="1275"/>
      <c r="J952" s="875"/>
      <c r="K952" s="153"/>
      <c r="L952" s="151"/>
      <c r="M952" s="152"/>
      <c r="N952" s="154"/>
      <c r="O952" s="154"/>
      <c r="P952" s="72"/>
      <c r="Q952" s="72"/>
      <c r="R952" s="702"/>
      <c r="S952" s="702"/>
      <c r="T952" s="702"/>
      <c r="U952" s="702"/>
      <c r="V952" s="702"/>
      <c r="W952" s="702"/>
      <c r="X952" s="702"/>
      <c r="Y952" s="702"/>
      <c r="Z952" s="702"/>
      <c r="AA952" s="702"/>
      <c r="AB952" s="702"/>
      <c r="AC952" s="702"/>
      <c r="AD952" s="702"/>
      <c r="AE952" s="702"/>
      <c r="AF952" s="702"/>
      <c r="AG952" s="702"/>
      <c r="AH952" s="702"/>
      <c r="AI952" s="702"/>
      <c r="AJ952" s="702"/>
      <c r="AK952" s="702"/>
      <c r="AL952" s="702"/>
      <c r="AM952" s="702"/>
      <c r="AN952" s="702"/>
      <c r="AO952" s="702"/>
      <c r="AP952" s="702"/>
      <c r="AQ952" s="702"/>
      <c r="AR952" s="702"/>
      <c r="AS952" s="702"/>
      <c r="AT952" s="702"/>
      <c r="AU952" s="702"/>
      <c r="AV952" s="702"/>
      <c r="AW952" s="702"/>
      <c r="AX952" s="702"/>
      <c r="AY952" s="702"/>
      <c r="AZ952" s="702"/>
      <c r="BA952" s="702"/>
      <c r="BB952" s="702"/>
      <c r="BC952" s="702"/>
      <c r="BD952" s="70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c r="DY952"/>
      <c r="DZ952"/>
      <c r="EA952"/>
      <c r="EB952"/>
      <c r="EC952"/>
      <c r="ED952"/>
      <c r="EE952"/>
      <c r="EF952"/>
      <c r="EG952"/>
      <c r="EH952"/>
      <c r="EI952"/>
      <c r="EJ952"/>
      <c r="EK952"/>
      <c r="EL952"/>
      <c r="EM952"/>
      <c r="EN952"/>
      <c r="EO952"/>
      <c r="EP952"/>
      <c r="EQ952"/>
      <c r="ER952"/>
      <c r="ES952"/>
      <c r="ET952"/>
      <c r="EU952"/>
      <c r="EV952"/>
      <c r="EW952"/>
      <c r="EX952"/>
      <c r="EY952"/>
      <c r="EZ952"/>
      <c r="FA952"/>
      <c r="FB952"/>
      <c r="FC952"/>
      <c r="FD952"/>
      <c r="FE952"/>
      <c r="FF952"/>
      <c r="FG952"/>
      <c r="FH952"/>
      <c r="FI952"/>
      <c r="FJ952"/>
      <c r="FK952"/>
      <c r="FL952"/>
      <c r="FM952"/>
      <c r="FN952"/>
      <c r="FO952"/>
      <c r="FP952"/>
      <c r="FQ952"/>
      <c r="FR952"/>
      <c r="FS952"/>
      <c r="FT952"/>
      <c r="FU952"/>
      <c r="FV952"/>
      <c r="FW952"/>
      <c r="FX952"/>
      <c r="FY952"/>
      <c r="FZ952"/>
      <c r="GA952"/>
      <c r="GB952"/>
      <c r="GC952"/>
      <c r="GD952"/>
      <c r="GE952"/>
      <c r="GF952"/>
      <c r="GG952"/>
      <c r="GH952"/>
      <c r="GI952"/>
      <c r="GJ952"/>
      <c r="GK952"/>
      <c r="GL952"/>
      <c r="GM952"/>
      <c r="GN952"/>
      <c r="GO952"/>
      <c r="GP952"/>
      <c r="GQ952"/>
      <c r="GR952"/>
      <c r="GS952"/>
      <c r="GT952"/>
      <c r="GU952"/>
      <c r="GV952"/>
      <c r="GW952"/>
      <c r="GX952"/>
      <c r="GY952"/>
      <c r="GZ952"/>
      <c r="HA952"/>
      <c r="HB952"/>
      <c r="HC952"/>
      <c r="HD952"/>
      <c r="HE952"/>
      <c r="HF952"/>
      <c r="HG952"/>
      <c r="HH952"/>
      <c r="HI952"/>
      <c r="HJ952"/>
      <c r="HK952"/>
      <c r="HL952"/>
      <c r="HM952"/>
      <c r="HN952"/>
      <c r="HO952"/>
      <c r="HP952"/>
      <c r="HQ952"/>
      <c r="HR952"/>
      <c r="HS952"/>
      <c r="HT952"/>
      <c r="HU952"/>
      <c r="HV952"/>
      <c r="HW952"/>
      <c r="HX952"/>
      <c r="HY952"/>
      <c r="HZ952"/>
      <c r="IA952"/>
      <c r="IB952"/>
      <c r="IC952"/>
      <c r="ID952"/>
      <c r="IE952"/>
      <c r="IF952"/>
      <c r="IG952"/>
      <c r="IH952"/>
      <c r="II952"/>
      <c r="IJ952"/>
      <c r="IK952"/>
      <c r="IL952"/>
      <c r="IM952"/>
      <c r="IN952"/>
      <c r="IO952"/>
      <c r="IP952"/>
      <c r="IQ952"/>
      <c r="IR952"/>
      <c r="IS952"/>
      <c r="IT952"/>
      <c r="IU952"/>
      <c r="IV952"/>
      <c r="IW952"/>
      <c r="IX952"/>
      <c r="IY952"/>
      <c r="IZ952"/>
      <c r="JA952"/>
      <c r="JB952"/>
      <c r="JC952"/>
      <c r="JD952"/>
      <c r="JE952"/>
      <c r="JF952"/>
      <c r="JG952"/>
      <c r="JH952"/>
      <c r="JI952"/>
      <c r="JJ952"/>
      <c r="JK952"/>
      <c r="JL952"/>
      <c r="JM952"/>
      <c r="JN952"/>
      <c r="JO952"/>
      <c r="JP952"/>
      <c r="JQ952"/>
      <c r="JR952"/>
      <c r="JS952"/>
      <c r="JT952"/>
      <c r="JU952"/>
      <c r="JV952"/>
      <c r="JW952"/>
      <c r="JX952"/>
      <c r="JY952"/>
      <c r="JZ952"/>
      <c r="KA952"/>
      <c r="KB952"/>
      <c r="KC952"/>
      <c r="KD952"/>
      <c r="KE952"/>
      <c r="KF952"/>
      <c r="KG952"/>
      <c r="KH952"/>
      <c r="KI952"/>
      <c r="KJ952"/>
      <c r="KK952"/>
      <c r="KL952"/>
      <c r="KM952"/>
      <c r="KN952"/>
      <c r="KO952"/>
      <c r="KP952"/>
      <c r="KQ952"/>
      <c r="KR952"/>
      <c r="KS952"/>
      <c r="KT952"/>
      <c r="KU952"/>
      <c r="KV952"/>
      <c r="KW952"/>
      <c r="KX952"/>
      <c r="KY952"/>
      <c r="KZ952"/>
      <c r="LA952"/>
      <c r="LB952"/>
      <c r="LC952"/>
      <c r="LD952"/>
      <c r="LE952"/>
      <c r="LF952"/>
      <c r="LG952"/>
      <c r="LH952"/>
      <c r="LI952"/>
      <c r="LJ952"/>
      <c r="LK952"/>
      <c r="LL952"/>
      <c r="LM952"/>
      <c r="LN952"/>
      <c r="LO952"/>
      <c r="LP952"/>
      <c r="LQ952"/>
      <c r="LR952"/>
      <c r="LS952"/>
      <c r="LT952"/>
      <c r="LU952"/>
      <c r="LV952"/>
      <c r="LW952"/>
      <c r="LX952"/>
      <c r="LY952"/>
      <c r="LZ952"/>
      <c r="MA952"/>
      <c r="MB952"/>
      <c r="MC952"/>
      <c r="MD952"/>
      <c r="ME952"/>
      <c r="MF952"/>
      <c r="MG952"/>
      <c r="MH952"/>
      <c r="MI952"/>
      <c r="MJ952"/>
      <c r="MK952"/>
      <c r="ML952"/>
      <c r="MM952"/>
      <c r="MN952"/>
      <c r="MO952"/>
      <c r="MP952"/>
      <c r="MQ952"/>
      <c r="MR952"/>
      <c r="MS952"/>
      <c r="MT952"/>
      <c r="MU952"/>
      <c r="MV952"/>
      <c r="MW952"/>
      <c r="MX952"/>
      <c r="MY952"/>
      <c r="MZ952"/>
      <c r="NA952"/>
      <c r="NB952"/>
      <c r="NC952"/>
      <c r="ND952"/>
      <c r="NE952"/>
      <c r="NF952"/>
      <c r="NG952"/>
      <c r="NH952"/>
      <c r="NI952"/>
      <c r="NJ952"/>
      <c r="NK952"/>
      <c r="NL952"/>
      <c r="NM952"/>
      <c r="NN952"/>
      <c r="NO952"/>
      <c r="NP952"/>
      <c r="NQ952"/>
      <c r="NR952"/>
      <c r="NS952"/>
      <c r="NT952"/>
      <c r="NU952"/>
      <c r="NV952"/>
      <c r="NW952"/>
      <c r="NX952"/>
      <c r="NY952"/>
      <c r="NZ952"/>
      <c r="OA952"/>
      <c r="OB952"/>
      <c r="OC952"/>
      <c r="OD952"/>
      <c r="OE952"/>
      <c r="OF952"/>
      <c r="OG952"/>
      <c r="OH952"/>
      <c r="OI952"/>
      <c r="OJ952"/>
      <c r="OK952"/>
      <c r="OL952"/>
      <c r="OM952"/>
      <c r="ON952"/>
      <c r="OO952"/>
      <c r="OP952"/>
      <c r="OQ952"/>
      <c r="OR952"/>
      <c r="OS952"/>
      <c r="OT952"/>
      <c r="OU952"/>
      <c r="OV952"/>
      <c r="OW952"/>
      <c r="OX952"/>
      <c r="OY952"/>
      <c r="OZ952"/>
      <c r="PA952"/>
      <c r="PB952"/>
      <c r="PC952"/>
      <c r="PD952"/>
      <c r="PE952"/>
      <c r="PF952"/>
      <c r="PG952"/>
      <c r="PH952"/>
      <c r="PI952"/>
      <c r="PJ952"/>
      <c r="PK952"/>
      <c r="PL952"/>
      <c r="PM952"/>
      <c r="PN952"/>
      <c r="PO952"/>
      <c r="PP952"/>
      <c r="PQ952"/>
      <c r="PR952"/>
      <c r="PS952"/>
      <c r="PT952"/>
      <c r="PU952"/>
      <c r="PV952"/>
      <c r="PW952"/>
      <c r="PX952"/>
      <c r="PY952"/>
      <c r="PZ952"/>
      <c r="QA952"/>
      <c r="QB952"/>
      <c r="QC952"/>
      <c r="QD952"/>
      <c r="QE952"/>
      <c r="QF952"/>
      <c r="QG952"/>
      <c r="QH952"/>
      <c r="QI952"/>
      <c r="QJ952"/>
      <c r="QK952"/>
      <c r="QL952"/>
      <c r="QM952"/>
      <c r="QN952"/>
      <c r="QO952"/>
      <c r="QP952"/>
      <c r="QQ952"/>
      <c r="QR952"/>
      <c r="QS952"/>
      <c r="QT952"/>
      <c r="QU952"/>
      <c r="QV952"/>
      <c r="QW952"/>
      <c r="QX952"/>
      <c r="QY952"/>
      <c r="QZ952"/>
      <c r="RA952"/>
      <c r="RB952"/>
      <c r="RC952"/>
      <c r="RD952"/>
      <c r="RE952"/>
      <c r="RF952"/>
      <c r="RG952"/>
      <c r="RH952"/>
      <c r="RI952"/>
      <c r="RJ952"/>
      <c r="RK952"/>
      <c r="RL952"/>
      <c r="RM952"/>
      <c r="RN952"/>
      <c r="RO952"/>
      <c r="RP952"/>
      <c r="RQ952"/>
      <c r="RR952"/>
      <c r="RS952"/>
      <c r="RT952"/>
      <c r="RU952"/>
      <c r="RV952"/>
      <c r="RW952"/>
      <c r="RX952"/>
      <c r="RY952"/>
      <c r="RZ952"/>
      <c r="SA952"/>
      <c r="SB952"/>
      <c r="SC952"/>
      <c r="SD952"/>
      <c r="SE952"/>
      <c r="SF952"/>
      <c r="SG952"/>
      <c r="SH952"/>
      <c r="SI952"/>
      <c r="SJ952"/>
      <c r="SK952"/>
      <c r="SL952"/>
      <c r="SM952"/>
      <c r="SN952"/>
      <c r="SO952"/>
      <c r="SP952"/>
      <c r="SQ952"/>
      <c r="SR952"/>
      <c r="SS952"/>
      <c r="ST952"/>
      <c r="SU952"/>
      <c r="SV952"/>
      <c r="SW952"/>
      <c r="SX952"/>
      <c r="SY952"/>
      <c r="SZ952"/>
      <c r="TA952"/>
      <c r="TB952"/>
      <c r="TC952"/>
      <c r="TD952"/>
      <c r="TE952"/>
      <c r="TF952"/>
      <c r="TG952"/>
      <c r="TH952"/>
      <c r="TI952"/>
      <c r="TJ952"/>
      <c r="TK952"/>
      <c r="TL952"/>
      <c r="TM952"/>
      <c r="TN952"/>
      <c r="TO952"/>
      <c r="TP952"/>
      <c r="TQ952"/>
      <c r="TR952"/>
      <c r="TS952"/>
      <c r="TT952"/>
      <c r="TU952"/>
      <c r="TV952"/>
      <c r="TW952"/>
      <c r="TX952"/>
      <c r="TY952"/>
      <c r="TZ952"/>
      <c r="UA952"/>
      <c r="UB952"/>
      <c r="UC952"/>
      <c r="UD952"/>
      <c r="UE952"/>
      <c r="UF952"/>
      <c r="UG952"/>
      <c r="UH952"/>
      <c r="UI952"/>
      <c r="UJ952"/>
      <c r="UK952"/>
      <c r="UL952"/>
      <c r="UM952"/>
      <c r="UN952"/>
      <c r="UO952"/>
      <c r="UP952"/>
      <c r="UQ952"/>
      <c r="UR952"/>
      <c r="US952"/>
      <c r="UT952"/>
      <c r="UU952"/>
      <c r="UV952"/>
      <c r="UW952"/>
      <c r="UX952"/>
      <c r="UY952"/>
      <c r="UZ952"/>
      <c r="VA952"/>
      <c r="VB952"/>
      <c r="VC952"/>
      <c r="VD952"/>
      <c r="VE952"/>
      <c r="VF952"/>
      <c r="VG952"/>
      <c r="VH952"/>
      <c r="VI952"/>
      <c r="VJ952"/>
      <c r="VK952"/>
      <c r="VL952"/>
      <c r="VM952"/>
      <c r="VN952"/>
      <c r="VO952"/>
      <c r="VP952"/>
      <c r="VQ952"/>
      <c r="VR952"/>
      <c r="VS952"/>
      <c r="VT952"/>
      <c r="VU952"/>
      <c r="VV952"/>
      <c r="VW952"/>
      <c r="VX952"/>
      <c r="VY952"/>
      <c r="VZ952"/>
      <c r="WA952"/>
      <c r="WB952"/>
      <c r="WC952"/>
      <c r="WD952"/>
      <c r="WE952"/>
      <c r="WF952"/>
      <c r="WG952"/>
      <c r="WH952"/>
      <c r="WI952"/>
      <c r="WJ952"/>
      <c r="WK952"/>
      <c r="WL952"/>
      <c r="WM952"/>
      <c r="WN952"/>
      <c r="WO952"/>
      <c r="WP952"/>
      <c r="WQ952"/>
      <c r="WR952"/>
      <c r="WS952"/>
      <c r="WT952"/>
      <c r="WU952"/>
      <c r="WV952"/>
      <c r="WW952"/>
      <c r="WX952"/>
      <c r="WY952"/>
      <c r="WZ952"/>
      <c r="XA952"/>
      <c r="XB952"/>
      <c r="XC952"/>
      <c r="XD952"/>
      <c r="XE952"/>
      <c r="XF952"/>
      <c r="XG952"/>
      <c r="XH952"/>
      <c r="XI952"/>
      <c r="XJ952"/>
      <c r="XK952"/>
      <c r="XL952"/>
      <c r="XM952"/>
      <c r="XN952"/>
      <c r="XO952"/>
      <c r="XP952"/>
      <c r="XQ952"/>
      <c r="XR952"/>
      <c r="XS952"/>
      <c r="XT952"/>
      <c r="XU952"/>
      <c r="XV952"/>
      <c r="XW952"/>
      <c r="XX952"/>
      <c r="XY952"/>
      <c r="XZ952"/>
      <c r="YA952"/>
      <c r="YB952"/>
      <c r="YC952"/>
      <c r="YD952"/>
      <c r="YE952"/>
      <c r="YF952"/>
      <c r="YG952"/>
      <c r="YH952"/>
      <c r="YI952"/>
      <c r="YJ952"/>
      <c r="YK952"/>
      <c r="YL952"/>
      <c r="YM952"/>
      <c r="YN952"/>
      <c r="YO952"/>
      <c r="YP952"/>
      <c r="YQ952"/>
      <c r="YR952"/>
      <c r="YS952"/>
      <c r="YT952"/>
      <c r="YU952"/>
      <c r="YV952"/>
      <c r="YW952"/>
      <c r="YX952"/>
      <c r="YY952"/>
      <c r="YZ952"/>
      <c r="ZA952"/>
      <c r="ZB952"/>
      <c r="ZC952"/>
      <c r="ZD952"/>
      <c r="ZE952"/>
      <c r="ZF952"/>
      <c r="ZG952"/>
      <c r="ZH952"/>
      <c r="ZI952"/>
      <c r="ZJ952"/>
      <c r="ZK952"/>
      <c r="ZL952"/>
      <c r="ZM952"/>
      <c r="ZN952"/>
      <c r="ZO952"/>
      <c r="ZP952"/>
      <c r="ZQ952"/>
      <c r="ZR952"/>
      <c r="ZS952"/>
      <c r="ZT952"/>
      <c r="ZU952"/>
      <c r="ZV952"/>
      <c r="ZW952"/>
      <c r="ZX952"/>
      <c r="ZY952"/>
      <c r="ZZ952"/>
      <c r="AAA952"/>
      <c r="AAB952"/>
      <c r="AAC952"/>
      <c r="AAD952"/>
      <c r="AAE952"/>
      <c r="AAF952"/>
      <c r="AAG952"/>
      <c r="AAH952"/>
      <c r="AAI952"/>
      <c r="AAJ952"/>
      <c r="AAK952"/>
      <c r="AAL952"/>
      <c r="AAM952"/>
      <c r="AAN952"/>
      <c r="AAO952"/>
      <c r="AAP952"/>
      <c r="AAQ952"/>
      <c r="AAR952"/>
      <c r="AAS952"/>
      <c r="AAT952"/>
      <c r="AAU952"/>
      <c r="AAV952"/>
      <c r="AAW952"/>
      <c r="AAX952"/>
      <c r="AAY952"/>
      <c r="AAZ952"/>
      <c r="ABA952"/>
      <c r="ABB952"/>
      <c r="ABC952"/>
      <c r="ABD952"/>
      <c r="ABE952"/>
      <c r="ABF952"/>
      <c r="ABG952"/>
      <c r="ABH952"/>
      <c r="ABI952"/>
      <c r="ABJ952"/>
      <c r="ABK952"/>
      <c r="ABL952"/>
      <c r="ABM952"/>
      <c r="ABN952"/>
      <c r="ABO952"/>
      <c r="ABP952"/>
      <c r="ABQ952"/>
      <c r="ABR952"/>
      <c r="ABS952"/>
      <c r="ABT952"/>
      <c r="ABU952"/>
      <c r="ABV952"/>
      <c r="ABW952"/>
      <c r="ABX952"/>
      <c r="ABY952"/>
      <c r="ABZ952"/>
      <c r="ACA952"/>
      <c r="ACB952"/>
      <c r="ACC952"/>
      <c r="ACD952"/>
      <c r="ACE952"/>
      <c r="ACF952"/>
      <c r="ACG952"/>
      <c r="ACH952"/>
      <c r="ACI952"/>
      <c r="ACJ952"/>
      <c r="ACK952"/>
      <c r="ACL952"/>
      <c r="ACM952"/>
      <c r="ACN952"/>
      <c r="ACO952"/>
      <c r="ACP952"/>
      <c r="ACQ952"/>
      <c r="ACR952"/>
      <c r="ACS952"/>
      <c r="ACT952"/>
      <c r="ACU952"/>
      <c r="ACV952"/>
      <c r="ACW952"/>
      <c r="ACX952"/>
      <c r="ACY952"/>
      <c r="ACZ952"/>
      <c r="ADA952"/>
      <c r="ADB952"/>
      <c r="ADC952"/>
      <c r="ADD952"/>
      <c r="ADE952"/>
      <c r="ADF952"/>
      <c r="ADG952"/>
      <c r="ADH952"/>
      <c r="ADI952"/>
      <c r="ADJ952"/>
      <c r="ADK952"/>
      <c r="ADL952"/>
      <c r="ADM952"/>
      <c r="ADN952"/>
      <c r="ADO952"/>
      <c r="ADP952"/>
      <c r="ADQ952"/>
      <c r="ADR952"/>
      <c r="ADS952"/>
      <c r="ADT952"/>
      <c r="ADU952"/>
      <c r="ADV952"/>
      <c r="ADW952"/>
      <c r="ADX952"/>
      <c r="ADY952"/>
      <c r="ADZ952"/>
      <c r="AEA952"/>
      <c r="AEB952"/>
      <c r="AEC952"/>
      <c r="AED952"/>
      <c r="AEE952"/>
      <c r="AEF952"/>
      <c r="AEG952"/>
      <c r="AEH952"/>
      <c r="AEI952"/>
      <c r="AEJ952"/>
      <c r="AEK952"/>
      <c r="AEL952"/>
      <c r="AEM952"/>
      <c r="AEN952"/>
      <c r="AEO952"/>
      <c r="AEP952"/>
      <c r="AEQ952"/>
      <c r="AER952"/>
      <c r="AES952"/>
      <c r="AET952"/>
      <c r="AEU952"/>
      <c r="AEV952"/>
      <c r="AEW952"/>
      <c r="AEX952"/>
      <c r="AEY952"/>
      <c r="AEZ952"/>
      <c r="AFA952"/>
      <c r="AFB952"/>
      <c r="AFC952"/>
      <c r="AFD952"/>
      <c r="AFE952"/>
      <c r="AFF952"/>
      <c r="AFG952"/>
      <c r="AFH952"/>
      <c r="AFI952"/>
      <c r="AFJ952"/>
      <c r="AFK952"/>
      <c r="AFL952"/>
      <c r="AFM952"/>
      <c r="AFN952"/>
      <c r="AFO952"/>
      <c r="AFP952"/>
      <c r="AFQ952"/>
      <c r="AFR952"/>
      <c r="AFS952"/>
      <c r="AFT952"/>
      <c r="AFU952"/>
      <c r="AFV952"/>
      <c r="AFW952"/>
      <c r="AFX952"/>
      <c r="AFY952"/>
      <c r="AFZ952"/>
      <c r="AGA952"/>
      <c r="AGB952"/>
      <c r="AGC952"/>
      <c r="AGD952"/>
      <c r="AGE952"/>
      <c r="AGF952"/>
      <c r="AGG952"/>
      <c r="AGH952"/>
      <c r="AGI952"/>
      <c r="AGJ952"/>
      <c r="AGK952"/>
      <c r="AGL952"/>
      <c r="AGM952"/>
      <c r="AGN952"/>
      <c r="AGO952"/>
      <c r="AGP952"/>
      <c r="AGQ952"/>
      <c r="AGR952"/>
      <c r="AGS952"/>
      <c r="AGT952"/>
      <c r="AGU952"/>
      <c r="AGV952"/>
      <c r="AGW952"/>
      <c r="AGX952"/>
      <c r="AGY952"/>
      <c r="AGZ952"/>
      <c r="AHA952"/>
      <c r="AHB952"/>
      <c r="AHC952"/>
      <c r="AHD952"/>
      <c r="AHE952"/>
      <c r="AHF952"/>
      <c r="AHG952"/>
      <c r="AHH952"/>
      <c r="AHI952"/>
      <c r="AHJ952"/>
      <c r="AHK952"/>
      <c r="AHL952"/>
      <c r="AHM952"/>
      <c r="AHN952"/>
      <c r="AHO952"/>
      <c r="AHP952"/>
      <c r="AHQ952"/>
      <c r="AHR952"/>
      <c r="AHS952"/>
      <c r="AHT952"/>
      <c r="AHU952"/>
      <c r="AHV952"/>
      <c r="AHW952"/>
      <c r="AHX952"/>
      <c r="AHY952"/>
      <c r="AHZ952"/>
      <c r="AIA952"/>
      <c r="AIB952"/>
      <c r="AIC952"/>
      <c r="AID952"/>
      <c r="AIE952"/>
      <c r="AIF952"/>
      <c r="AIG952"/>
      <c r="AIH952"/>
      <c r="AII952"/>
      <c r="AIJ952"/>
      <c r="AIK952"/>
      <c r="AIL952"/>
      <c r="AIM952"/>
      <c r="AIN952"/>
      <c r="AIO952"/>
      <c r="AIP952"/>
      <c r="AIQ952"/>
      <c r="AIR952"/>
      <c r="AIS952"/>
      <c r="AIT952"/>
      <c r="AIU952"/>
      <c r="AIV952"/>
      <c r="AIW952"/>
      <c r="AIX952"/>
      <c r="AIY952"/>
      <c r="AIZ952"/>
      <c r="AJA952"/>
      <c r="AJB952"/>
      <c r="AJC952"/>
      <c r="AJD952"/>
      <c r="AJE952"/>
      <c r="AJF952"/>
      <c r="AJG952"/>
      <c r="AJH952"/>
      <c r="AJI952"/>
      <c r="AJJ952"/>
      <c r="AJK952"/>
      <c r="AJL952"/>
      <c r="AJM952"/>
      <c r="AJN952"/>
    </row>
    <row r="953" spans="1:950" s="73" customFormat="1" ht="42.75" customHeight="1">
      <c r="A953" s="64" t="s">
        <v>33</v>
      </c>
      <c r="B953" s="65">
        <v>95544</v>
      </c>
      <c r="C953" s="66" t="s">
        <v>1315</v>
      </c>
      <c r="D953" s="110" t="s">
        <v>680</v>
      </c>
      <c r="E953" s="66" t="s">
        <v>54</v>
      </c>
      <c r="F953" s="856">
        <f>'MEMÓRIA DE CÁLCULO'!$Y$37</f>
        <v>7</v>
      </c>
      <c r="G953" s="1264"/>
      <c r="H953" s="1236">
        <f>ROUND(SUM(H954:H956),2)</f>
        <v>54.81</v>
      </c>
      <c r="I953" s="1246">
        <f>ROUND(SUM(I954:I956),2)</f>
        <v>7.22</v>
      </c>
      <c r="J953" s="211">
        <f>H953+I953</f>
        <v>62.03</v>
      </c>
      <c r="K953" s="68">
        <f>F953*H953</f>
        <v>383.67</v>
      </c>
      <c r="L953" s="69">
        <f>F953*I953</f>
        <v>50.54</v>
      </c>
      <c r="M953" s="70">
        <f>K953+L953</f>
        <v>434.21000000000004</v>
      </c>
      <c r="N953" s="71">
        <f>M953*$N$5</f>
        <v>109.67746524023005</v>
      </c>
      <c r="O953" s="71">
        <f>M953+N953</f>
        <v>543.88746524023009</v>
      </c>
      <c r="P953" s="119"/>
      <c r="Q953" s="119"/>
      <c r="R953" s="704"/>
      <c r="S953" s="704"/>
      <c r="T953" s="704"/>
      <c r="U953" s="704"/>
      <c r="V953" s="704"/>
      <c r="W953" s="704"/>
      <c r="X953" s="704"/>
      <c r="Y953" s="704"/>
      <c r="Z953" s="704"/>
      <c r="AA953" s="704"/>
      <c r="AB953" s="704"/>
      <c r="AC953" s="704"/>
      <c r="AD953" s="704"/>
      <c r="AE953" s="704"/>
      <c r="AF953" s="704"/>
      <c r="AG953" s="704"/>
      <c r="AH953" s="704"/>
      <c r="AI953" s="704"/>
      <c r="AJ953" s="704"/>
      <c r="AK953" s="704"/>
      <c r="AL953" s="704"/>
      <c r="AM953" s="704"/>
      <c r="AN953" s="704"/>
      <c r="AO953" s="704"/>
      <c r="AP953" s="704"/>
      <c r="AQ953" s="704"/>
      <c r="AR953" s="704"/>
      <c r="AS953" s="704"/>
      <c r="AT953" s="704"/>
      <c r="AU953" s="704"/>
      <c r="AV953" s="704"/>
      <c r="AW953" s="704"/>
      <c r="AX953" s="704"/>
      <c r="AY953" s="704"/>
      <c r="AZ953" s="704"/>
      <c r="BA953" s="704"/>
      <c r="BB953" s="704"/>
      <c r="BC953" s="704"/>
      <c r="BD953" s="704"/>
    </row>
    <row r="954" spans="1:950" s="795" customFormat="1" ht="21" customHeight="1">
      <c r="A954" s="797" t="s">
        <v>33</v>
      </c>
      <c r="B954" s="786" t="s">
        <v>39</v>
      </c>
      <c r="C954" s="787">
        <v>88267</v>
      </c>
      <c r="D954" s="86" t="s">
        <v>57</v>
      </c>
      <c r="E954" s="787" t="s">
        <v>43</v>
      </c>
      <c r="F954" s="139">
        <v>0.316</v>
      </c>
      <c r="G954" s="1267">
        <v>24.02</v>
      </c>
      <c r="H954" s="1231">
        <f>5.34*F954</f>
        <v>1.6874400000000001</v>
      </c>
      <c r="I954" s="1272">
        <f>18.68*F954</f>
        <v>5.9028799999999997</v>
      </c>
      <c r="J954" s="214"/>
      <c r="K954" s="791"/>
      <c r="L954" s="792"/>
      <c r="M954" s="793"/>
      <c r="N954" s="794"/>
      <c r="O954" s="794"/>
      <c r="P954" s="777"/>
      <c r="Q954" s="777"/>
      <c r="R954" s="824"/>
      <c r="S954" s="824"/>
      <c r="T954" s="824"/>
      <c r="U954" s="824"/>
      <c r="V954" s="824"/>
      <c r="W954" s="824"/>
      <c r="X954" s="824"/>
      <c r="Y954" s="824"/>
      <c r="Z954" s="824"/>
      <c r="AA954" s="824"/>
      <c r="AB954" s="824"/>
      <c r="AC954" s="824"/>
      <c r="AD954" s="824"/>
      <c r="AE954" s="824"/>
      <c r="AF954" s="824"/>
      <c r="AG954" s="824"/>
      <c r="AH954" s="824"/>
      <c r="AI954" s="824"/>
      <c r="AJ954" s="824"/>
      <c r="AK954" s="824"/>
      <c r="AL954" s="824"/>
      <c r="AM954" s="824"/>
      <c r="AN954" s="824"/>
      <c r="AO954" s="824"/>
      <c r="AP954" s="824"/>
      <c r="AQ954" s="824"/>
      <c r="AR954" s="824"/>
      <c r="AS954" s="824"/>
      <c r="AT954" s="824"/>
      <c r="AU954" s="824"/>
      <c r="AV954" s="824"/>
      <c r="AW954" s="824"/>
      <c r="AX954" s="824"/>
      <c r="AY954" s="824"/>
      <c r="AZ954" s="824"/>
      <c r="BA954" s="824"/>
      <c r="BB954" s="824"/>
      <c r="BC954" s="824"/>
      <c r="BD954" s="824"/>
    </row>
    <row r="955" spans="1:950" s="795" customFormat="1" ht="21" customHeight="1">
      <c r="A955" s="797" t="s">
        <v>33</v>
      </c>
      <c r="B955" s="786" t="s">
        <v>39</v>
      </c>
      <c r="C955" s="787">
        <v>88316</v>
      </c>
      <c r="D955" s="86" t="s">
        <v>44</v>
      </c>
      <c r="E955" s="787" t="s">
        <v>43</v>
      </c>
      <c r="F955" s="139">
        <v>9.9599999999999994E-2</v>
      </c>
      <c r="G955" s="1267">
        <v>18.899999999999999</v>
      </c>
      <c r="H955" s="1227">
        <f>5.68*F955</f>
        <v>0.5657279999999999</v>
      </c>
      <c r="I955" s="1232">
        <f>13.22*F955</f>
        <v>1.3167119999999999</v>
      </c>
      <c r="J955" s="214"/>
      <c r="K955" s="791"/>
      <c r="L955" s="792"/>
      <c r="M955" s="793"/>
      <c r="N955" s="794"/>
      <c r="O955" s="794"/>
      <c r="P955" s="777"/>
      <c r="Q955" s="777"/>
      <c r="R955" s="824"/>
      <c r="S955" s="824"/>
      <c r="T955" s="824"/>
      <c r="U955" s="824"/>
      <c r="V955" s="824"/>
      <c r="W955" s="824"/>
      <c r="X955" s="824"/>
      <c r="Y955" s="824"/>
      <c r="Z955" s="824"/>
      <c r="AA955" s="824"/>
      <c r="AB955" s="824"/>
      <c r="AC955" s="824"/>
      <c r="AD955" s="824"/>
      <c r="AE955" s="824"/>
      <c r="AF955" s="824"/>
      <c r="AG955" s="824"/>
      <c r="AH955" s="824"/>
      <c r="AI955" s="824"/>
      <c r="AJ955" s="824"/>
      <c r="AK955" s="824"/>
      <c r="AL955" s="824"/>
      <c r="AM955" s="824"/>
      <c r="AN955" s="824"/>
      <c r="AO955" s="824"/>
      <c r="AP955" s="824"/>
      <c r="AQ955" s="824"/>
      <c r="AR955" s="824"/>
      <c r="AS955" s="824"/>
      <c r="AT955" s="824"/>
      <c r="AU955" s="824"/>
      <c r="AV955" s="824"/>
      <c r="AW955" s="824"/>
      <c r="AX955" s="824"/>
      <c r="AY955" s="824"/>
      <c r="AZ955" s="824"/>
      <c r="BA955" s="824"/>
      <c r="BB955" s="824"/>
      <c r="BC955" s="824"/>
      <c r="BD955" s="824"/>
    </row>
    <row r="956" spans="1:950" s="73" customFormat="1" ht="24.75" customHeight="1">
      <c r="A956" s="75" t="s">
        <v>33</v>
      </c>
      <c r="B956" s="75" t="s">
        <v>45</v>
      </c>
      <c r="C956" s="75">
        <v>11703</v>
      </c>
      <c r="D956" s="113" t="s">
        <v>285</v>
      </c>
      <c r="E956" s="76" t="s">
        <v>54</v>
      </c>
      <c r="F956" s="139">
        <v>1</v>
      </c>
      <c r="G956" s="1267">
        <v>52.56</v>
      </c>
      <c r="H956" s="1227">
        <f>F956*G956</f>
        <v>52.56</v>
      </c>
      <c r="I956" s="1232"/>
      <c r="J956" s="885"/>
      <c r="K956" s="231"/>
      <c r="L956" s="198"/>
      <c r="M956" s="200"/>
      <c r="N956" s="118"/>
      <c r="O956" s="118"/>
      <c r="P956" s="13"/>
      <c r="Q956" s="13"/>
      <c r="R956" s="704"/>
      <c r="S956" s="704"/>
      <c r="T956" s="704"/>
      <c r="U956" s="704"/>
      <c r="V956" s="704"/>
      <c r="W956" s="704"/>
      <c r="X956" s="704"/>
      <c r="Y956" s="704"/>
      <c r="Z956" s="704"/>
      <c r="AA956" s="704"/>
      <c r="AB956" s="704"/>
      <c r="AC956" s="704"/>
      <c r="AD956" s="704"/>
      <c r="AE956" s="704"/>
      <c r="AF956" s="704"/>
      <c r="AG956" s="704"/>
      <c r="AH956" s="704"/>
      <c r="AI956" s="704"/>
      <c r="AJ956" s="704"/>
      <c r="AK956" s="704"/>
      <c r="AL956" s="704"/>
      <c r="AM956" s="704"/>
      <c r="AN956" s="704"/>
      <c r="AO956" s="704"/>
      <c r="AP956" s="704"/>
      <c r="AQ956" s="704"/>
      <c r="AR956" s="704"/>
      <c r="AS956" s="704"/>
      <c r="AT956" s="704"/>
      <c r="AU956" s="704"/>
      <c r="AV956" s="704"/>
      <c r="AW956" s="704"/>
      <c r="AX956" s="704"/>
      <c r="AY956" s="704"/>
      <c r="AZ956" s="704"/>
      <c r="BA956" s="704"/>
      <c r="BB956" s="704"/>
      <c r="BC956" s="704"/>
      <c r="BD956" s="704"/>
    </row>
    <row r="957" spans="1:950">
      <c r="A957" s="164"/>
      <c r="B957" s="84"/>
      <c r="C957" s="85"/>
      <c r="D957" s="113"/>
      <c r="E957" s="85"/>
      <c r="F957" s="879"/>
      <c r="G957" s="1256"/>
      <c r="H957" s="1231"/>
      <c r="I957" s="1272"/>
      <c r="J957" s="892"/>
      <c r="K957" s="201"/>
      <c r="L957" s="202"/>
      <c r="M957" s="203"/>
      <c r="N957" s="83"/>
      <c r="O957" s="83"/>
      <c r="R957" s="702"/>
      <c r="S957" s="702"/>
      <c r="T957" s="702"/>
      <c r="U957" s="702"/>
      <c r="V957" s="702"/>
      <c r="W957" s="702"/>
      <c r="X957" s="702"/>
      <c r="Y957" s="702"/>
      <c r="Z957" s="702"/>
      <c r="AA957" s="702"/>
      <c r="AB957" s="702"/>
      <c r="AC957" s="702"/>
      <c r="AD957" s="702"/>
      <c r="AE957" s="702"/>
      <c r="AF957" s="702"/>
      <c r="AG957" s="702"/>
      <c r="AH957" s="702"/>
      <c r="AI957" s="702"/>
      <c r="AJ957" s="702"/>
      <c r="AK957" s="702"/>
      <c r="AL957" s="702"/>
      <c r="AM957" s="702"/>
      <c r="AN957" s="702"/>
      <c r="AO957" s="702"/>
      <c r="AP957" s="702"/>
      <c r="AQ957" s="702"/>
      <c r="AR957" s="702"/>
      <c r="AS957" s="702"/>
      <c r="AT957" s="702"/>
      <c r="AU957" s="702"/>
      <c r="AV957" s="702"/>
      <c r="AW957" s="702"/>
      <c r="AX957" s="702"/>
      <c r="AY957" s="702"/>
      <c r="AZ957" s="702"/>
      <c r="BA957" s="702"/>
      <c r="BB957" s="702"/>
      <c r="BC957" s="702"/>
      <c r="BD957" s="702"/>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c r="DY957"/>
      <c r="DZ957"/>
      <c r="EA957"/>
      <c r="EB957"/>
      <c r="EC957"/>
      <c r="ED957"/>
      <c r="EE957"/>
      <c r="EF957"/>
      <c r="EG957"/>
      <c r="EH957"/>
      <c r="EI957"/>
      <c r="EJ957"/>
      <c r="EK957"/>
      <c r="EL957"/>
      <c r="EM957"/>
      <c r="EN957"/>
      <c r="EO957"/>
      <c r="EP957"/>
      <c r="EQ957"/>
      <c r="ER957"/>
      <c r="ES957"/>
      <c r="ET957"/>
      <c r="EU957"/>
      <c r="EV957"/>
      <c r="EW957"/>
      <c r="EX957"/>
      <c r="EY957"/>
      <c r="EZ957"/>
      <c r="FA957"/>
      <c r="FB957"/>
      <c r="FC957"/>
      <c r="FD957"/>
      <c r="FE957"/>
      <c r="FF957"/>
      <c r="FG957"/>
      <c r="FH957"/>
      <c r="FI957"/>
      <c r="FJ957"/>
      <c r="FK957"/>
      <c r="FL957"/>
      <c r="FM957"/>
      <c r="FN957"/>
      <c r="FO957"/>
      <c r="FP957"/>
      <c r="FQ957"/>
      <c r="FR957"/>
      <c r="FS957"/>
      <c r="FT957"/>
      <c r="FU957"/>
      <c r="FV957"/>
      <c r="FW957"/>
      <c r="FX957"/>
      <c r="FY957"/>
      <c r="FZ957"/>
      <c r="GA957"/>
      <c r="GB957"/>
      <c r="GC957"/>
      <c r="GD957"/>
      <c r="GE957"/>
      <c r="GF957"/>
      <c r="GG957"/>
      <c r="GH957"/>
      <c r="GI957"/>
      <c r="GJ957"/>
      <c r="GK957"/>
      <c r="GL957"/>
      <c r="GM957"/>
      <c r="GN957"/>
      <c r="GO957"/>
      <c r="GP957"/>
      <c r="GQ957"/>
      <c r="GR957"/>
      <c r="GS957"/>
      <c r="GT957"/>
      <c r="GU957"/>
      <c r="GV957"/>
      <c r="GW957"/>
      <c r="GX957"/>
      <c r="GY957"/>
      <c r="GZ957"/>
      <c r="HA957"/>
      <c r="HB957"/>
      <c r="HC957"/>
      <c r="HD957"/>
      <c r="HE957"/>
      <c r="HF957"/>
      <c r="HG957"/>
      <c r="HH957"/>
      <c r="HI957"/>
      <c r="HJ957"/>
      <c r="HK957"/>
      <c r="HL957"/>
      <c r="HM957"/>
      <c r="HN957"/>
      <c r="HO957"/>
      <c r="HP957"/>
      <c r="HQ957"/>
      <c r="HR957"/>
      <c r="HS957"/>
      <c r="HT957"/>
      <c r="HU957"/>
      <c r="HV957"/>
      <c r="HW957"/>
      <c r="HX957"/>
      <c r="HY957"/>
      <c r="HZ957"/>
      <c r="IA957"/>
      <c r="IB957"/>
      <c r="IC957"/>
      <c r="ID957"/>
      <c r="IE957"/>
      <c r="IF957"/>
      <c r="IG957"/>
      <c r="IH957"/>
      <c r="II957"/>
      <c r="IJ957"/>
      <c r="IK957"/>
      <c r="IL957"/>
      <c r="IM957"/>
      <c r="IN957"/>
      <c r="IO957"/>
      <c r="IP957"/>
      <c r="IQ957"/>
      <c r="IR957"/>
      <c r="IS957"/>
      <c r="IT957"/>
      <c r="IU957"/>
      <c r="IV957"/>
      <c r="IW957"/>
      <c r="IX957"/>
      <c r="IY957"/>
      <c r="IZ957"/>
      <c r="JA957"/>
      <c r="JB957"/>
      <c r="JC957"/>
      <c r="JD957"/>
      <c r="JE957"/>
      <c r="JF957"/>
      <c r="JG957"/>
      <c r="JH957"/>
      <c r="JI957"/>
      <c r="JJ957"/>
      <c r="JK957"/>
      <c r="JL957"/>
      <c r="JM957"/>
      <c r="JN957"/>
      <c r="JO957"/>
      <c r="JP957"/>
      <c r="JQ957"/>
      <c r="JR957"/>
      <c r="JS957"/>
      <c r="JT957"/>
      <c r="JU957"/>
      <c r="JV957"/>
      <c r="JW957"/>
      <c r="JX957"/>
      <c r="JY957"/>
      <c r="JZ957"/>
      <c r="KA957"/>
      <c r="KB957"/>
      <c r="KC957"/>
      <c r="KD957"/>
      <c r="KE957"/>
      <c r="KF957"/>
      <c r="KG957"/>
      <c r="KH957"/>
      <c r="KI957"/>
      <c r="KJ957"/>
      <c r="KK957"/>
      <c r="KL957"/>
      <c r="KM957"/>
      <c r="KN957"/>
      <c r="KO957"/>
      <c r="KP957"/>
      <c r="KQ957"/>
      <c r="KR957"/>
      <c r="KS957"/>
      <c r="KT957"/>
      <c r="KU957"/>
      <c r="KV957"/>
      <c r="KW957"/>
      <c r="KX957"/>
      <c r="KY957"/>
      <c r="KZ957"/>
      <c r="LA957"/>
      <c r="LB957"/>
      <c r="LC957"/>
      <c r="LD957"/>
      <c r="LE957"/>
      <c r="LF957"/>
      <c r="LG957"/>
      <c r="LH957"/>
      <c r="LI957"/>
      <c r="LJ957"/>
      <c r="LK957"/>
      <c r="LL957"/>
      <c r="LM957"/>
      <c r="LN957"/>
      <c r="LO957"/>
      <c r="LP957"/>
      <c r="LQ957"/>
      <c r="LR957"/>
      <c r="LS957"/>
      <c r="LT957"/>
      <c r="LU957"/>
      <c r="LV957"/>
      <c r="LW957"/>
      <c r="LX957"/>
      <c r="LY957"/>
      <c r="LZ957"/>
      <c r="MA957"/>
      <c r="MB957"/>
      <c r="MC957"/>
      <c r="MD957"/>
      <c r="ME957"/>
      <c r="MF957"/>
      <c r="MG957"/>
      <c r="MH957"/>
      <c r="MI957"/>
      <c r="MJ957"/>
      <c r="MK957"/>
      <c r="ML957"/>
      <c r="MM957"/>
      <c r="MN957"/>
      <c r="MO957"/>
      <c r="MP957"/>
      <c r="MQ957"/>
      <c r="MR957"/>
      <c r="MS957"/>
      <c r="MT957"/>
      <c r="MU957"/>
      <c r="MV957"/>
      <c r="MW957"/>
      <c r="MX957"/>
      <c r="MY957"/>
      <c r="MZ957"/>
      <c r="NA957"/>
      <c r="NB957"/>
      <c r="NC957"/>
      <c r="ND957"/>
      <c r="NE957"/>
      <c r="NF957"/>
      <c r="NG957"/>
      <c r="NH957"/>
      <c r="NI957"/>
      <c r="NJ957"/>
      <c r="NK957"/>
      <c r="NL957"/>
      <c r="NM957"/>
      <c r="NN957"/>
      <c r="NO957"/>
      <c r="NP957"/>
      <c r="NQ957"/>
      <c r="NR957"/>
      <c r="NS957"/>
      <c r="NT957"/>
      <c r="NU957"/>
      <c r="NV957"/>
      <c r="NW957"/>
      <c r="NX957"/>
      <c r="NY957"/>
      <c r="NZ957"/>
      <c r="OA957"/>
      <c r="OB957"/>
      <c r="OC957"/>
      <c r="OD957"/>
      <c r="OE957"/>
      <c r="OF957"/>
      <c r="OG957"/>
      <c r="OH957"/>
      <c r="OI957"/>
      <c r="OJ957"/>
      <c r="OK957"/>
      <c r="OL957"/>
      <c r="OM957"/>
      <c r="ON957"/>
      <c r="OO957"/>
      <c r="OP957"/>
      <c r="OQ957"/>
      <c r="OR957"/>
      <c r="OS957"/>
      <c r="OT957"/>
      <c r="OU957"/>
      <c r="OV957"/>
      <c r="OW957"/>
      <c r="OX957"/>
      <c r="OY957"/>
      <c r="OZ957"/>
      <c r="PA957"/>
      <c r="PB957"/>
      <c r="PC957"/>
      <c r="PD957"/>
      <c r="PE957"/>
      <c r="PF957"/>
      <c r="PG957"/>
      <c r="PH957"/>
      <c r="PI957"/>
      <c r="PJ957"/>
      <c r="PK957"/>
      <c r="PL957"/>
      <c r="PM957"/>
      <c r="PN957"/>
      <c r="PO957"/>
      <c r="PP957"/>
      <c r="PQ957"/>
      <c r="PR957"/>
      <c r="PS957"/>
      <c r="PT957"/>
      <c r="PU957"/>
      <c r="PV957"/>
      <c r="PW957"/>
      <c r="PX957"/>
      <c r="PY957"/>
      <c r="PZ957"/>
      <c r="QA957"/>
      <c r="QB957"/>
      <c r="QC957"/>
      <c r="QD957"/>
      <c r="QE957"/>
      <c r="QF957"/>
      <c r="QG957"/>
      <c r="QH957"/>
      <c r="QI957"/>
      <c r="QJ957"/>
      <c r="QK957"/>
      <c r="QL957"/>
      <c r="QM957"/>
      <c r="QN957"/>
      <c r="QO957"/>
      <c r="QP957"/>
      <c r="QQ957"/>
      <c r="QR957"/>
      <c r="QS957"/>
      <c r="QT957"/>
      <c r="QU957"/>
      <c r="QV957"/>
      <c r="QW957"/>
      <c r="QX957"/>
      <c r="QY957"/>
      <c r="QZ957"/>
      <c r="RA957"/>
      <c r="RB957"/>
      <c r="RC957"/>
      <c r="RD957"/>
      <c r="RE957"/>
      <c r="RF957"/>
      <c r="RG957"/>
      <c r="RH957"/>
      <c r="RI957"/>
      <c r="RJ957"/>
      <c r="RK957"/>
      <c r="RL957"/>
      <c r="RM957"/>
      <c r="RN957"/>
      <c r="RO957"/>
      <c r="RP957"/>
      <c r="RQ957"/>
      <c r="RR957"/>
      <c r="RS957"/>
      <c r="RT957"/>
      <c r="RU957"/>
      <c r="RV957"/>
      <c r="RW957"/>
      <c r="RX957"/>
      <c r="RY957"/>
      <c r="RZ957"/>
      <c r="SA957"/>
      <c r="SB957"/>
      <c r="SC957"/>
      <c r="SD957"/>
      <c r="SE957"/>
      <c r="SF957"/>
      <c r="SG957"/>
      <c r="SH957"/>
      <c r="SI957"/>
      <c r="SJ957"/>
      <c r="SK957"/>
      <c r="SL957"/>
      <c r="SM957"/>
      <c r="SN957"/>
      <c r="SO957"/>
      <c r="SP957"/>
      <c r="SQ957"/>
      <c r="SR957"/>
      <c r="SS957"/>
      <c r="ST957"/>
      <c r="SU957"/>
      <c r="SV957"/>
      <c r="SW957"/>
      <c r="SX957"/>
      <c r="SY957"/>
      <c r="SZ957"/>
      <c r="TA957"/>
      <c r="TB957"/>
      <c r="TC957"/>
      <c r="TD957"/>
      <c r="TE957"/>
      <c r="TF957"/>
      <c r="TG957"/>
      <c r="TH957"/>
      <c r="TI957"/>
      <c r="TJ957"/>
      <c r="TK957"/>
      <c r="TL957"/>
      <c r="TM957"/>
      <c r="TN957"/>
      <c r="TO957"/>
      <c r="TP957"/>
      <c r="TQ957"/>
      <c r="TR957"/>
      <c r="TS957"/>
      <c r="TT957"/>
      <c r="TU957"/>
      <c r="TV957"/>
      <c r="TW957"/>
      <c r="TX957"/>
      <c r="TY957"/>
      <c r="TZ957"/>
      <c r="UA957"/>
      <c r="UB957"/>
      <c r="UC957"/>
      <c r="UD957"/>
      <c r="UE957"/>
      <c r="UF957"/>
      <c r="UG957"/>
      <c r="UH957"/>
      <c r="UI957"/>
      <c r="UJ957"/>
      <c r="UK957"/>
      <c r="UL957"/>
      <c r="UM957"/>
      <c r="UN957"/>
      <c r="UO957"/>
      <c r="UP957"/>
      <c r="UQ957"/>
      <c r="UR957"/>
      <c r="US957"/>
      <c r="UT957"/>
      <c r="UU957"/>
      <c r="UV957"/>
      <c r="UW957"/>
      <c r="UX957"/>
      <c r="UY957"/>
      <c r="UZ957"/>
      <c r="VA957"/>
      <c r="VB957"/>
      <c r="VC957"/>
      <c r="VD957"/>
      <c r="VE957"/>
      <c r="VF957"/>
      <c r="VG957"/>
      <c r="VH957"/>
      <c r="VI957"/>
      <c r="VJ957"/>
      <c r="VK957"/>
      <c r="VL957"/>
      <c r="VM957"/>
      <c r="VN957"/>
      <c r="VO957"/>
      <c r="VP957"/>
      <c r="VQ957"/>
      <c r="VR957"/>
      <c r="VS957"/>
      <c r="VT957"/>
      <c r="VU957"/>
      <c r="VV957"/>
      <c r="VW957"/>
      <c r="VX957"/>
      <c r="VY957"/>
      <c r="VZ957"/>
      <c r="WA957"/>
      <c r="WB957"/>
      <c r="WC957"/>
      <c r="WD957"/>
      <c r="WE957"/>
      <c r="WF957"/>
      <c r="WG957"/>
      <c r="WH957"/>
      <c r="WI957"/>
      <c r="WJ957"/>
      <c r="WK957"/>
      <c r="WL957"/>
      <c r="WM957"/>
      <c r="WN957"/>
      <c r="WO957"/>
      <c r="WP957"/>
      <c r="WQ957"/>
      <c r="WR957"/>
      <c r="WS957"/>
      <c r="WT957"/>
      <c r="WU957"/>
      <c r="WV957"/>
      <c r="WW957"/>
      <c r="WX957"/>
      <c r="WY957"/>
      <c r="WZ957"/>
      <c r="XA957"/>
      <c r="XB957"/>
      <c r="XC957"/>
      <c r="XD957"/>
      <c r="XE957"/>
      <c r="XF957"/>
      <c r="XG957"/>
      <c r="XH957"/>
      <c r="XI957"/>
      <c r="XJ957"/>
      <c r="XK957"/>
      <c r="XL957"/>
      <c r="XM957"/>
      <c r="XN957"/>
      <c r="XO957"/>
      <c r="XP957"/>
      <c r="XQ957"/>
      <c r="XR957"/>
      <c r="XS957"/>
      <c r="XT957"/>
      <c r="XU957"/>
      <c r="XV957"/>
      <c r="XW957"/>
      <c r="XX957"/>
      <c r="XY957"/>
      <c r="XZ957"/>
      <c r="YA957"/>
      <c r="YB957"/>
      <c r="YC957"/>
      <c r="YD957"/>
      <c r="YE957"/>
      <c r="YF957"/>
      <c r="YG957"/>
      <c r="YH957"/>
      <c r="YI957"/>
      <c r="YJ957"/>
      <c r="YK957"/>
      <c r="YL957"/>
      <c r="YM957"/>
      <c r="YN957"/>
      <c r="YO957"/>
      <c r="YP957"/>
      <c r="YQ957"/>
      <c r="YR957"/>
      <c r="YS957"/>
      <c r="YT957"/>
      <c r="YU957"/>
      <c r="YV957"/>
      <c r="YW957"/>
      <c r="YX957"/>
      <c r="YY957"/>
      <c r="YZ957"/>
      <c r="ZA957"/>
      <c r="ZB957"/>
      <c r="ZC957"/>
      <c r="ZD957"/>
      <c r="ZE957"/>
      <c r="ZF957"/>
      <c r="ZG957"/>
      <c r="ZH957"/>
      <c r="ZI957"/>
      <c r="ZJ957"/>
      <c r="ZK957"/>
      <c r="ZL957"/>
      <c r="ZM957"/>
      <c r="ZN957"/>
      <c r="ZO957"/>
      <c r="ZP957"/>
      <c r="ZQ957"/>
      <c r="ZR957"/>
      <c r="ZS957"/>
      <c r="ZT957"/>
      <c r="ZU957"/>
      <c r="ZV957"/>
      <c r="ZW957"/>
      <c r="ZX957"/>
      <c r="ZY957"/>
      <c r="ZZ957"/>
      <c r="AAA957"/>
      <c r="AAB957"/>
      <c r="AAC957"/>
      <c r="AAD957"/>
      <c r="AAE957"/>
      <c r="AAF957"/>
      <c r="AAG957"/>
      <c r="AAH957"/>
      <c r="AAI957"/>
      <c r="AAJ957"/>
      <c r="AAK957"/>
      <c r="AAL957"/>
      <c r="AAM957"/>
      <c r="AAN957"/>
      <c r="AAO957"/>
      <c r="AAP957"/>
      <c r="AAQ957"/>
      <c r="AAR957"/>
      <c r="AAS957"/>
      <c r="AAT957"/>
      <c r="AAU957"/>
      <c r="AAV957"/>
      <c r="AAW957"/>
      <c r="AAX957"/>
      <c r="AAY957"/>
      <c r="AAZ957"/>
      <c r="ABA957"/>
      <c r="ABB957"/>
      <c r="ABC957"/>
      <c r="ABD957"/>
      <c r="ABE957"/>
      <c r="ABF957"/>
      <c r="ABG957"/>
      <c r="ABH957"/>
      <c r="ABI957"/>
      <c r="ABJ957"/>
      <c r="ABK957"/>
      <c r="ABL957"/>
      <c r="ABM957"/>
      <c r="ABN957"/>
      <c r="ABO957"/>
      <c r="ABP957"/>
      <c r="ABQ957"/>
      <c r="ABR957"/>
      <c r="ABS957"/>
      <c r="ABT957"/>
      <c r="ABU957"/>
      <c r="ABV957"/>
      <c r="ABW957"/>
      <c r="ABX957"/>
      <c r="ABY957"/>
      <c r="ABZ957"/>
      <c r="ACA957"/>
      <c r="ACB957"/>
      <c r="ACC957"/>
      <c r="ACD957"/>
      <c r="ACE957"/>
      <c r="ACF957"/>
      <c r="ACG957"/>
      <c r="ACH957"/>
      <c r="ACI957"/>
      <c r="ACJ957"/>
      <c r="ACK957"/>
      <c r="ACL957"/>
      <c r="ACM957"/>
      <c r="ACN957"/>
      <c r="ACO957"/>
      <c r="ACP957"/>
      <c r="ACQ957"/>
      <c r="ACR957"/>
      <c r="ACS957"/>
      <c r="ACT957"/>
      <c r="ACU957"/>
      <c r="ACV957"/>
      <c r="ACW957"/>
      <c r="ACX957"/>
      <c r="ACY957"/>
      <c r="ACZ957"/>
      <c r="ADA957"/>
      <c r="ADB957"/>
      <c r="ADC957"/>
      <c r="ADD957"/>
      <c r="ADE957"/>
      <c r="ADF957"/>
      <c r="ADG957"/>
      <c r="ADH957"/>
      <c r="ADI957"/>
      <c r="ADJ957"/>
      <c r="ADK957"/>
      <c r="ADL957"/>
      <c r="ADM957"/>
      <c r="ADN957"/>
      <c r="ADO957"/>
      <c r="ADP957"/>
      <c r="ADQ957"/>
      <c r="ADR957"/>
      <c r="ADS957"/>
      <c r="ADT957"/>
      <c r="ADU957"/>
      <c r="ADV957"/>
      <c r="ADW957"/>
      <c r="ADX957"/>
      <c r="ADY957"/>
      <c r="ADZ957"/>
      <c r="AEA957"/>
      <c r="AEB957"/>
      <c r="AEC957"/>
      <c r="AED957"/>
      <c r="AEE957"/>
      <c r="AEF957"/>
      <c r="AEG957"/>
      <c r="AEH957"/>
      <c r="AEI957"/>
      <c r="AEJ957"/>
      <c r="AEK957"/>
      <c r="AEL957"/>
      <c r="AEM957"/>
      <c r="AEN957"/>
      <c r="AEO957"/>
      <c r="AEP957"/>
      <c r="AEQ957"/>
      <c r="AER957"/>
      <c r="AES957"/>
      <c r="AET957"/>
      <c r="AEU957"/>
      <c r="AEV957"/>
      <c r="AEW957"/>
      <c r="AEX957"/>
      <c r="AEY957"/>
      <c r="AEZ957"/>
      <c r="AFA957"/>
      <c r="AFB957"/>
      <c r="AFC957"/>
      <c r="AFD957"/>
      <c r="AFE957"/>
      <c r="AFF957"/>
      <c r="AFG957"/>
      <c r="AFH957"/>
      <c r="AFI957"/>
      <c r="AFJ957"/>
      <c r="AFK957"/>
      <c r="AFL957"/>
      <c r="AFM957"/>
      <c r="AFN957"/>
      <c r="AFO957"/>
      <c r="AFP957"/>
      <c r="AFQ957"/>
      <c r="AFR957"/>
      <c r="AFS957"/>
      <c r="AFT957"/>
      <c r="AFU957"/>
      <c r="AFV957"/>
      <c r="AFW957"/>
      <c r="AFX957"/>
      <c r="AFY957"/>
      <c r="AFZ957"/>
      <c r="AGA957"/>
      <c r="AGB957"/>
      <c r="AGC957"/>
      <c r="AGD957"/>
      <c r="AGE957"/>
      <c r="AGF957"/>
      <c r="AGG957"/>
      <c r="AGH957"/>
      <c r="AGI957"/>
      <c r="AGJ957"/>
      <c r="AGK957"/>
      <c r="AGL957"/>
      <c r="AGM957"/>
      <c r="AGN957"/>
      <c r="AGO957"/>
      <c r="AGP957"/>
      <c r="AGQ957"/>
      <c r="AGR957"/>
      <c r="AGS957"/>
      <c r="AGT957"/>
      <c r="AGU957"/>
      <c r="AGV957"/>
      <c r="AGW957"/>
      <c r="AGX957"/>
      <c r="AGY957"/>
      <c r="AGZ957"/>
      <c r="AHA957"/>
      <c r="AHB957"/>
      <c r="AHC957"/>
      <c r="AHD957"/>
      <c r="AHE957"/>
      <c r="AHF957"/>
      <c r="AHG957"/>
      <c r="AHH957"/>
      <c r="AHI957"/>
      <c r="AHJ957"/>
      <c r="AHK957"/>
      <c r="AHL957"/>
      <c r="AHM957"/>
      <c r="AHN957"/>
      <c r="AHO957"/>
      <c r="AHP957"/>
      <c r="AHQ957"/>
      <c r="AHR957"/>
      <c r="AHS957"/>
      <c r="AHT957"/>
      <c r="AHU957"/>
      <c r="AHV957"/>
      <c r="AHW957"/>
      <c r="AHX957"/>
      <c r="AHY957"/>
      <c r="AHZ957"/>
      <c r="AIA957"/>
      <c r="AIB957"/>
      <c r="AIC957"/>
      <c r="AID957"/>
      <c r="AIE957"/>
      <c r="AIF957"/>
      <c r="AIG957"/>
      <c r="AIH957"/>
      <c r="AII957"/>
      <c r="AIJ957"/>
      <c r="AIK957"/>
      <c r="AIL957"/>
      <c r="AIM957"/>
      <c r="AIN957"/>
      <c r="AIO957"/>
      <c r="AIP957"/>
      <c r="AIQ957"/>
      <c r="AIR957"/>
      <c r="AIS957"/>
      <c r="AIT957"/>
      <c r="AIU957"/>
      <c r="AIV957"/>
      <c r="AIW957"/>
      <c r="AIX957"/>
      <c r="AIY957"/>
      <c r="AIZ957"/>
      <c r="AJA957"/>
      <c r="AJB957"/>
      <c r="AJC957"/>
      <c r="AJD957"/>
      <c r="AJE957"/>
      <c r="AJF957"/>
      <c r="AJG957"/>
      <c r="AJH957"/>
      <c r="AJI957"/>
      <c r="AJJ957"/>
      <c r="AJK957"/>
      <c r="AJL957"/>
      <c r="AJM957"/>
      <c r="AJN957"/>
    </row>
    <row r="958" spans="1:950" ht="31.5" customHeight="1">
      <c r="A958" s="64" t="s">
        <v>33</v>
      </c>
      <c r="B958" s="65">
        <v>95547</v>
      </c>
      <c r="C958" s="66" t="s">
        <v>1316</v>
      </c>
      <c r="D958" s="110" t="s">
        <v>688</v>
      </c>
      <c r="E958" s="66" t="s">
        <v>54</v>
      </c>
      <c r="F958" s="856">
        <f>'MEMÓRIA DE CÁLCULO'!$AA$37</f>
        <v>9</v>
      </c>
      <c r="G958" s="1264"/>
      <c r="H958" s="1236">
        <f>ROUND(SUM(H959:H961),2)</f>
        <v>39.700000000000003</v>
      </c>
      <c r="I958" s="1246">
        <f>ROUND(SUM(I959:I961),2)</f>
        <v>7.22</v>
      </c>
      <c r="J958" s="211">
        <f>H958+I958</f>
        <v>46.92</v>
      </c>
      <c r="K958" s="68">
        <f>F958*H958</f>
        <v>357.3</v>
      </c>
      <c r="L958" s="69">
        <f>F958*I958</f>
        <v>64.98</v>
      </c>
      <c r="M958" s="70">
        <f>K958+L958</f>
        <v>422.28000000000003</v>
      </c>
      <c r="N958" s="71">
        <f>M958*$N$5</f>
        <v>106.66405661234045</v>
      </c>
      <c r="O958" s="71">
        <f>M958+N958</f>
        <v>528.94405661234043</v>
      </c>
      <c r="P958" s="94"/>
      <c r="Q958" s="94"/>
      <c r="R958" s="702"/>
      <c r="S958" s="702"/>
      <c r="T958" s="702"/>
      <c r="U958" s="702"/>
      <c r="V958" s="702"/>
      <c r="W958" s="702"/>
      <c r="X958" s="702"/>
      <c r="Y958" s="702"/>
      <c r="Z958" s="702"/>
      <c r="AA958" s="702"/>
      <c r="AB958" s="702"/>
      <c r="AC958" s="702"/>
      <c r="AD958" s="702"/>
      <c r="AE958" s="702"/>
      <c r="AF958" s="702"/>
      <c r="AG958" s="702"/>
      <c r="AH958" s="702"/>
      <c r="AI958" s="702"/>
      <c r="AJ958" s="702"/>
      <c r="AK958" s="702"/>
      <c r="AL958" s="702"/>
      <c r="AM958" s="702"/>
      <c r="AN958" s="702"/>
      <c r="AO958" s="702"/>
      <c r="AP958" s="702"/>
      <c r="AQ958" s="702"/>
      <c r="AR958" s="702"/>
      <c r="AS958" s="702"/>
      <c r="AT958" s="702"/>
      <c r="AU958" s="702"/>
      <c r="AV958" s="702"/>
      <c r="AW958" s="702"/>
      <c r="AX958" s="702"/>
      <c r="AY958" s="702"/>
      <c r="AZ958" s="702"/>
      <c r="BA958" s="702"/>
      <c r="BB958" s="702"/>
      <c r="BC958" s="702"/>
      <c r="BD958" s="702"/>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c r="DY958"/>
      <c r="DZ958"/>
      <c r="EA958"/>
      <c r="EB958"/>
      <c r="EC958"/>
      <c r="ED958"/>
      <c r="EE958"/>
      <c r="EF958"/>
      <c r="EG958"/>
      <c r="EH958"/>
      <c r="EI958"/>
      <c r="EJ958"/>
      <c r="EK958"/>
      <c r="EL958"/>
      <c r="EM958"/>
      <c r="EN958"/>
      <c r="EO958"/>
      <c r="EP958"/>
      <c r="EQ958"/>
      <c r="ER958"/>
      <c r="ES958"/>
      <c r="ET958"/>
      <c r="EU958"/>
      <c r="EV958"/>
      <c r="EW958"/>
      <c r="EX958"/>
      <c r="EY958"/>
      <c r="EZ958"/>
      <c r="FA958"/>
      <c r="FB958"/>
      <c r="FC958"/>
      <c r="FD958"/>
      <c r="FE958"/>
      <c r="FF958"/>
      <c r="FG958"/>
      <c r="FH958"/>
      <c r="FI958"/>
      <c r="FJ958"/>
      <c r="FK958"/>
      <c r="FL958"/>
      <c r="FM958"/>
      <c r="FN958"/>
      <c r="FO958"/>
      <c r="FP958"/>
      <c r="FQ958"/>
      <c r="FR958"/>
      <c r="FS958"/>
      <c r="FT958"/>
      <c r="FU958"/>
      <c r="FV958"/>
      <c r="FW958"/>
      <c r="FX958"/>
      <c r="FY958"/>
      <c r="FZ958"/>
      <c r="GA958"/>
      <c r="GB958"/>
      <c r="GC958"/>
      <c r="GD958"/>
      <c r="GE958"/>
      <c r="GF958"/>
      <c r="GG958"/>
      <c r="GH958"/>
      <c r="GI958"/>
      <c r="GJ958"/>
      <c r="GK958"/>
      <c r="GL958"/>
      <c r="GM958"/>
      <c r="GN958"/>
      <c r="GO958"/>
      <c r="GP958"/>
      <c r="GQ958"/>
      <c r="GR958"/>
      <c r="GS958"/>
      <c r="GT958"/>
      <c r="GU958"/>
      <c r="GV958"/>
      <c r="GW958"/>
      <c r="GX958"/>
      <c r="GY958"/>
      <c r="GZ958"/>
      <c r="HA958"/>
      <c r="HB958"/>
      <c r="HC958"/>
      <c r="HD958"/>
      <c r="HE958"/>
      <c r="HF958"/>
      <c r="HG958"/>
      <c r="HH958"/>
      <c r="HI958"/>
      <c r="HJ958"/>
      <c r="HK958"/>
      <c r="HL958"/>
      <c r="HM958"/>
      <c r="HN958"/>
      <c r="HO958"/>
      <c r="HP958"/>
      <c r="HQ958"/>
      <c r="HR958"/>
      <c r="HS958"/>
      <c r="HT958"/>
      <c r="HU958"/>
      <c r="HV958"/>
      <c r="HW958"/>
      <c r="HX958"/>
      <c r="HY958"/>
      <c r="HZ958"/>
      <c r="IA958"/>
      <c r="IB958"/>
      <c r="IC958"/>
      <c r="ID958"/>
      <c r="IE958"/>
      <c r="IF958"/>
      <c r="IG958"/>
      <c r="IH958"/>
      <c r="II958"/>
      <c r="IJ958"/>
      <c r="IK958"/>
      <c r="IL958"/>
      <c r="IM958"/>
      <c r="IN958"/>
      <c r="IO958"/>
      <c r="IP958"/>
      <c r="IQ958"/>
      <c r="IR958"/>
      <c r="IS958"/>
      <c r="IT958"/>
      <c r="IU958"/>
      <c r="IV958"/>
      <c r="IW958"/>
      <c r="IX958"/>
      <c r="IY958"/>
      <c r="IZ958"/>
      <c r="JA958"/>
      <c r="JB958"/>
      <c r="JC958"/>
      <c r="JD958"/>
      <c r="JE958"/>
      <c r="JF958"/>
      <c r="JG958"/>
      <c r="JH958"/>
      <c r="JI958"/>
      <c r="JJ958"/>
      <c r="JK958"/>
      <c r="JL958"/>
      <c r="JM958"/>
      <c r="JN958"/>
      <c r="JO958"/>
      <c r="JP958"/>
      <c r="JQ958"/>
      <c r="JR958"/>
      <c r="JS958"/>
      <c r="JT958"/>
      <c r="JU958"/>
      <c r="JV958"/>
      <c r="JW958"/>
      <c r="JX958"/>
      <c r="JY958"/>
      <c r="JZ958"/>
      <c r="KA958"/>
      <c r="KB958"/>
      <c r="KC958"/>
      <c r="KD958"/>
      <c r="KE958"/>
      <c r="KF958"/>
      <c r="KG958"/>
      <c r="KH958"/>
      <c r="KI958"/>
      <c r="KJ958"/>
      <c r="KK958"/>
      <c r="KL958"/>
      <c r="KM958"/>
      <c r="KN958"/>
      <c r="KO958"/>
      <c r="KP958"/>
      <c r="KQ958"/>
      <c r="KR958"/>
      <c r="KS958"/>
      <c r="KT958"/>
      <c r="KU958"/>
      <c r="KV958"/>
      <c r="KW958"/>
      <c r="KX958"/>
      <c r="KY958"/>
      <c r="KZ958"/>
      <c r="LA958"/>
      <c r="LB958"/>
      <c r="LC958"/>
      <c r="LD958"/>
      <c r="LE958"/>
      <c r="LF958"/>
      <c r="LG958"/>
      <c r="LH958"/>
      <c r="LI958"/>
      <c r="LJ958"/>
      <c r="LK958"/>
      <c r="LL958"/>
      <c r="LM958"/>
      <c r="LN958"/>
      <c r="LO958"/>
      <c r="LP958"/>
      <c r="LQ958"/>
      <c r="LR958"/>
      <c r="LS958"/>
      <c r="LT958"/>
      <c r="LU958"/>
      <c r="LV958"/>
      <c r="LW958"/>
      <c r="LX958"/>
      <c r="LY958"/>
      <c r="LZ958"/>
      <c r="MA958"/>
      <c r="MB958"/>
      <c r="MC958"/>
      <c r="MD958"/>
      <c r="ME958"/>
      <c r="MF958"/>
      <c r="MG958"/>
      <c r="MH958"/>
      <c r="MI958"/>
      <c r="MJ958"/>
      <c r="MK958"/>
      <c r="ML958"/>
      <c r="MM958"/>
      <c r="MN958"/>
      <c r="MO958"/>
      <c r="MP958"/>
      <c r="MQ958"/>
      <c r="MR958"/>
      <c r="MS958"/>
      <c r="MT958"/>
      <c r="MU958"/>
      <c r="MV958"/>
      <c r="MW958"/>
      <c r="MX958"/>
      <c r="MY958"/>
      <c r="MZ958"/>
      <c r="NA958"/>
      <c r="NB958"/>
      <c r="NC958"/>
      <c r="ND958"/>
      <c r="NE958"/>
      <c r="NF958"/>
      <c r="NG958"/>
      <c r="NH958"/>
      <c r="NI958"/>
      <c r="NJ958"/>
      <c r="NK958"/>
      <c r="NL958"/>
      <c r="NM958"/>
      <c r="NN958"/>
      <c r="NO958"/>
      <c r="NP958"/>
      <c r="NQ958"/>
      <c r="NR958"/>
      <c r="NS958"/>
      <c r="NT958"/>
      <c r="NU958"/>
      <c r="NV958"/>
      <c r="NW958"/>
      <c r="NX958"/>
      <c r="NY958"/>
      <c r="NZ958"/>
      <c r="OA958"/>
      <c r="OB958"/>
      <c r="OC958"/>
      <c r="OD958"/>
      <c r="OE958"/>
      <c r="OF958"/>
      <c r="OG958"/>
      <c r="OH958"/>
      <c r="OI958"/>
      <c r="OJ958"/>
      <c r="OK958"/>
      <c r="OL958"/>
      <c r="OM958"/>
      <c r="ON958"/>
      <c r="OO958"/>
      <c r="OP958"/>
      <c r="OQ958"/>
      <c r="OR958"/>
      <c r="OS958"/>
      <c r="OT958"/>
      <c r="OU958"/>
      <c r="OV958"/>
      <c r="OW958"/>
      <c r="OX958"/>
      <c r="OY958"/>
      <c r="OZ958"/>
      <c r="PA958"/>
      <c r="PB958"/>
      <c r="PC958"/>
      <c r="PD958"/>
      <c r="PE958"/>
      <c r="PF958"/>
      <c r="PG958"/>
      <c r="PH958"/>
      <c r="PI958"/>
      <c r="PJ958"/>
      <c r="PK958"/>
      <c r="PL958"/>
      <c r="PM958"/>
      <c r="PN958"/>
      <c r="PO958"/>
      <c r="PP958"/>
      <c r="PQ958"/>
      <c r="PR958"/>
      <c r="PS958"/>
      <c r="PT958"/>
      <c r="PU958"/>
      <c r="PV958"/>
      <c r="PW958"/>
      <c r="PX958"/>
      <c r="PY958"/>
      <c r="PZ958"/>
      <c r="QA958"/>
      <c r="QB958"/>
      <c r="QC958"/>
      <c r="QD958"/>
      <c r="QE958"/>
      <c r="QF958"/>
      <c r="QG958"/>
      <c r="QH958"/>
      <c r="QI958"/>
      <c r="QJ958"/>
      <c r="QK958"/>
      <c r="QL958"/>
      <c r="QM958"/>
      <c r="QN958"/>
      <c r="QO958"/>
      <c r="QP958"/>
      <c r="QQ958"/>
      <c r="QR958"/>
      <c r="QS958"/>
      <c r="QT958"/>
      <c r="QU958"/>
      <c r="QV958"/>
      <c r="QW958"/>
      <c r="QX958"/>
      <c r="QY958"/>
      <c r="QZ958"/>
      <c r="RA958"/>
      <c r="RB958"/>
      <c r="RC958"/>
      <c r="RD958"/>
      <c r="RE958"/>
      <c r="RF958"/>
      <c r="RG958"/>
      <c r="RH958"/>
      <c r="RI958"/>
      <c r="RJ958"/>
      <c r="RK958"/>
      <c r="RL958"/>
      <c r="RM958"/>
      <c r="RN958"/>
      <c r="RO958"/>
      <c r="RP958"/>
      <c r="RQ958"/>
      <c r="RR958"/>
      <c r="RS958"/>
      <c r="RT958"/>
      <c r="RU958"/>
      <c r="RV958"/>
      <c r="RW958"/>
      <c r="RX958"/>
      <c r="RY958"/>
      <c r="RZ958"/>
      <c r="SA958"/>
      <c r="SB958"/>
      <c r="SC958"/>
      <c r="SD958"/>
      <c r="SE958"/>
      <c r="SF958"/>
      <c r="SG958"/>
      <c r="SH958"/>
      <c r="SI958"/>
      <c r="SJ958"/>
      <c r="SK958"/>
      <c r="SL958"/>
      <c r="SM958"/>
      <c r="SN958"/>
      <c r="SO958"/>
      <c r="SP958"/>
      <c r="SQ958"/>
      <c r="SR958"/>
      <c r="SS958"/>
      <c r="ST958"/>
      <c r="SU958"/>
      <c r="SV958"/>
      <c r="SW958"/>
      <c r="SX958"/>
      <c r="SY958"/>
      <c r="SZ958"/>
      <c r="TA958"/>
      <c r="TB958"/>
      <c r="TC958"/>
      <c r="TD958"/>
      <c r="TE958"/>
      <c r="TF958"/>
      <c r="TG958"/>
      <c r="TH958"/>
      <c r="TI958"/>
      <c r="TJ958"/>
      <c r="TK958"/>
      <c r="TL958"/>
      <c r="TM958"/>
      <c r="TN958"/>
      <c r="TO958"/>
      <c r="TP958"/>
      <c r="TQ958"/>
      <c r="TR958"/>
      <c r="TS958"/>
      <c r="TT958"/>
      <c r="TU958"/>
      <c r="TV958"/>
      <c r="TW958"/>
      <c r="TX958"/>
      <c r="TY958"/>
      <c r="TZ958"/>
      <c r="UA958"/>
      <c r="UB958"/>
      <c r="UC958"/>
      <c r="UD958"/>
      <c r="UE958"/>
      <c r="UF958"/>
      <c r="UG958"/>
      <c r="UH958"/>
      <c r="UI958"/>
      <c r="UJ958"/>
      <c r="UK958"/>
      <c r="UL958"/>
      <c r="UM958"/>
      <c r="UN958"/>
      <c r="UO958"/>
      <c r="UP958"/>
      <c r="UQ958"/>
      <c r="UR958"/>
      <c r="US958"/>
      <c r="UT958"/>
      <c r="UU958"/>
      <c r="UV958"/>
      <c r="UW958"/>
      <c r="UX958"/>
      <c r="UY958"/>
      <c r="UZ958"/>
      <c r="VA958"/>
      <c r="VB958"/>
      <c r="VC958"/>
      <c r="VD958"/>
      <c r="VE958"/>
      <c r="VF958"/>
      <c r="VG958"/>
      <c r="VH958"/>
      <c r="VI958"/>
      <c r="VJ958"/>
      <c r="VK958"/>
      <c r="VL958"/>
      <c r="VM958"/>
      <c r="VN958"/>
      <c r="VO958"/>
      <c r="VP958"/>
      <c r="VQ958"/>
      <c r="VR958"/>
      <c r="VS958"/>
      <c r="VT958"/>
      <c r="VU958"/>
      <c r="VV958"/>
      <c r="VW958"/>
      <c r="VX958"/>
      <c r="VY958"/>
      <c r="VZ958"/>
      <c r="WA958"/>
      <c r="WB958"/>
      <c r="WC958"/>
      <c r="WD958"/>
      <c r="WE958"/>
      <c r="WF958"/>
      <c r="WG958"/>
      <c r="WH958"/>
      <c r="WI958"/>
      <c r="WJ958"/>
      <c r="WK958"/>
      <c r="WL958"/>
      <c r="WM958"/>
      <c r="WN958"/>
      <c r="WO958"/>
      <c r="WP958"/>
      <c r="WQ958"/>
      <c r="WR958"/>
      <c r="WS958"/>
      <c r="WT958"/>
      <c r="WU958"/>
      <c r="WV958"/>
      <c r="WW958"/>
      <c r="WX958"/>
      <c r="WY958"/>
      <c r="WZ958"/>
      <c r="XA958"/>
      <c r="XB958"/>
      <c r="XC958"/>
      <c r="XD958"/>
      <c r="XE958"/>
      <c r="XF958"/>
      <c r="XG958"/>
      <c r="XH958"/>
      <c r="XI958"/>
      <c r="XJ958"/>
      <c r="XK958"/>
      <c r="XL958"/>
      <c r="XM958"/>
      <c r="XN958"/>
      <c r="XO958"/>
      <c r="XP958"/>
      <c r="XQ958"/>
      <c r="XR958"/>
      <c r="XS958"/>
      <c r="XT958"/>
      <c r="XU958"/>
      <c r="XV958"/>
      <c r="XW958"/>
      <c r="XX958"/>
      <c r="XY958"/>
      <c r="XZ958"/>
      <c r="YA958"/>
      <c r="YB958"/>
      <c r="YC958"/>
      <c r="YD958"/>
      <c r="YE958"/>
      <c r="YF958"/>
      <c r="YG958"/>
      <c r="YH958"/>
      <c r="YI958"/>
      <c r="YJ958"/>
      <c r="YK958"/>
      <c r="YL958"/>
      <c r="YM958"/>
      <c r="YN958"/>
      <c r="YO958"/>
      <c r="YP958"/>
      <c r="YQ958"/>
      <c r="YR958"/>
      <c r="YS958"/>
      <c r="YT958"/>
      <c r="YU958"/>
      <c r="YV958"/>
      <c r="YW958"/>
      <c r="YX958"/>
      <c r="YY958"/>
      <c r="YZ958"/>
      <c r="ZA958"/>
      <c r="ZB958"/>
      <c r="ZC958"/>
      <c r="ZD958"/>
      <c r="ZE958"/>
      <c r="ZF958"/>
      <c r="ZG958"/>
      <c r="ZH958"/>
      <c r="ZI958"/>
      <c r="ZJ958"/>
      <c r="ZK958"/>
      <c r="ZL958"/>
      <c r="ZM958"/>
      <c r="ZN958"/>
      <c r="ZO958"/>
      <c r="ZP958"/>
      <c r="ZQ958"/>
      <c r="ZR958"/>
      <c r="ZS958"/>
      <c r="ZT958"/>
      <c r="ZU958"/>
      <c r="ZV958"/>
      <c r="ZW958"/>
      <c r="ZX958"/>
      <c r="ZY958"/>
      <c r="ZZ958"/>
      <c r="AAA958"/>
      <c r="AAB958"/>
      <c r="AAC958"/>
      <c r="AAD958"/>
      <c r="AAE958"/>
      <c r="AAF958"/>
      <c r="AAG958"/>
      <c r="AAH958"/>
      <c r="AAI958"/>
      <c r="AAJ958"/>
      <c r="AAK958"/>
      <c r="AAL958"/>
      <c r="AAM958"/>
      <c r="AAN958"/>
      <c r="AAO958"/>
      <c r="AAP958"/>
      <c r="AAQ958"/>
      <c r="AAR958"/>
      <c r="AAS958"/>
      <c r="AAT958"/>
      <c r="AAU958"/>
      <c r="AAV958"/>
      <c r="AAW958"/>
      <c r="AAX958"/>
      <c r="AAY958"/>
      <c r="AAZ958"/>
      <c r="ABA958"/>
      <c r="ABB958"/>
      <c r="ABC958"/>
      <c r="ABD958"/>
      <c r="ABE958"/>
      <c r="ABF958"/>
      <c r="ABG958"/>
      <c r="ABH958"/>
      <c r="ABI958"/>
      <c r="ABJ958"/>
      <c r="ABK958"/>
      <c r="ABL958"/>
      <c r="ABM958"/>
      <c r="ABN958"/>
      <c r="ABO958"/>
      <c r="ABP958"/>
      <c r="ABQ958"/>
      <c r="ABR958"/>
      <c r="ABS958"/>
      <c r="ABT958"/>
      <c r="ABU958"/>
      <c r="ABV958"/>
      <c r="ABW958"/>
      <c r="ABX958"/>
      <c r="ABY958"/>
      <c r="ABZ958"/>
      <c r="ACA958"/>
      <c r="ACB958"/>
      <c r="ACC958"/>
      <c r="ACD958"/>
      <c r="ACE958"/>
      <c r="ACF958"/>
      <c r="ACG958"/>
      <c r="ACH958"/>
      <c r="ACI958"/>
      <c r="ACJ958"/>
      <c r="ACK958"/>
      <c r="ACL958"/>
      <c r="ACM958"/>
      <c r="ACN958"/>
      <c r="ACO958"/>
      <c r="ACP958"/>
      <c r="ACQ958"/>
      <c r="ACR958"/>
      <c r="ACS958"/>
      <c r="ACT958"/>
      <c r="ACU958"/>
      <c r="ACV958"/>
      <c r="ACW958"/>
      <c r="ACX958"/>
      <c r="ACY958"/>
      <c r="ACZ958"/>
      <c r="ADA958"/>
      <c r="ADB958"/>
      <c r="ADC958"/>
      <c r="ADD958"/>
      <c r="ADE958"/>
      <c r="ADF958"/>
      <c r="ADG958"/>
      <c r="ADH958"/>
      <c r="ADI958"/>
      <c r="ADJ958"/>
      <c r="ADK958"/>
      <c r="ADL958"/>
      <c r="ADM958"/>
      <c r="ADN958"/>
      <c r="ADO958"/>
      <c r="ADP958"/>
      <c r="ADQ958"/>
      <c r="ADR958"/>
      <c r="ADS958"/>
      <c r="ADT958"/>
      <c r="ADU958"/>
      <c r="ADV958"/>
      <c r="ADW958"/>
      <c r="ADX958"/>
      <c r="ADY958"/>
      <c r="ADZ958"/>
      <c r="AEA958"/>
      <c r="AEB958"/>
      <c r="AEC958"/>
      <c r="AED958"/>
      <c r="AEE958"/>
      <c r="AEF958"/>
      <c r="AEG958"/>
      <c r="AEH958"/>
      <c r="AEI958"/>
      <c r="AEJ958"/>
      <c r="AEK958"/>
      <c r="AEL958"/>
      <c r="AEM958"/>
      <c r="AEN958"/>
      <c r="AEO958"/>
      <c r="AEP958"/>
      <c r="AEQ958"/>
      <c r="AER958"/>
      <c r="AES958"/>
      <c r="AET958"/>
      <c r="AEU958"/>
      <c r="AEV958"/>
      <c r="AEW958"/>
      <c r="AEX958"/>
      <c r="AEY958"/>
      <c r="AEZ958"/>
      <c r="AFA958"/>
      <c r="AFB958"/>
      <c r="AFC958"/>
      <c r="AFD958"/>
      <c r="AFE958"/>
      <c r="AFF958"/>
      <c r="AFG958"/>
      <c r="AFH958"/>
      <c r="AFI958"/>
      <c r="AFJ958"/>
      <c r="AFK958"/>
      <c r="AFL958"/>
      <c r="AFM958"/>
      <c r="AFN958"/>
      <c r="AFO958"/>
      <c r="AFP958"/>
      <c r="AFQ958"/>
      <c r="AFR958"/>
      <c r="AFS958"/>
      <c r="AFT958"/>
      <c r="AFU958"/>
      <c r="AFV958"/>
      <c r="AFW958"/>
      <c r="AFX958"/>
      <c r="AFY958"/>
      <c r="AFZ958"/>
      <c r="AGA958"/>
      <c r="AGB958"/>
      <c r="AGC958"/>
      <c r="AGD958"/>
      <c r="AGE958"/>
      <c r="AGF958"/>
      <c r="AGG958"/>
      <c r="AGH958"/>
      <c r="AGI958"/>
      <c r="AGJ958"/>
      <c r="AGK958"/>
      <c r="AGL958"/>
      <c r="AGM958"/>
      <c r="AGN958"/>
      <c r="AGO958"/>
      <c r="AGP958"/>
      <c r="AGQ958"/>
      <c r="AGR958"/>
      <c r="AGS958"/>
      <c r="AGT958"/>
      <c r="AGU958"/>
      <c r="AGV958"/>
      <c r="AGW958"/>
      <c r="AGX958"/>
      <c r="AGY958"/>
      <c r="AGZ958"/>
      <c r="AHA958"/>
      <c r="AHB958"/>
      <c r="AHC958"/>
      <c r="AHD958"/>
      <c r="AHE958"/>
      <c r="AHF958"/>
      <c r="AHG958"/>
      <c r="AHH958"/>
      <c r="AHI958"/>
      <c r="AHJ958"/>
      <c r="AHK958"/>
      <c r="AHL958"/>
      <c r="AHM958"/>
      <c r="AHN958"/>
      <c r="AHO958"/>
      <c r="AHP958"/>
      <c r="AHQ958"/>
      <c r="AHR958"/>
      <c r="AHS958"/>
      <c r="AHT958"/>
      <c r="AHU958"/>
      <c r="AHV958"/>
      <c r="AHW958"/>
      <c r="AHX958"/>
      <c r="AHY958"/>
      <c r="AHZ958"/>
      <c r="AIA958"/>
      <c r="AIB958"/>
      <c r="AIC958"/>
      <c r="AID958"/>
      <c r="AIE958"/>
      <c r="AIF958"/>
      <c r="AIG958"/>
      <c r="AIH958"/>
      <c r="AII958"/>
      <c r="AIJ958"/>
      <c r="AIK958"/>
      <c r="AIL958"/>
      <c r="AIM958"/>
      <c r="AIN958"/>
      <c r="AIO958"/>
      <c r="AIP958"/>
      <c r="AIQ958"/>
      <c r="AIR958"/>
      <c r="AIS958"/>
      <c r="AIT958"/>
      <c r="AIU958"/>
      <c r="AIV958"/>
      <c r="AIW958"/>
      <c r="AIX958"/>
      <c r="AIY958"/>
      <c r="AIZ958"/>
      <c r="AJA958"/>
      <c r="AJB958"/>
      <c r="AJC958"/>
      <c r="AJD958"/>
      <c r="AJE958"/>
      <c r="AJF958"/>
      <c r="AJG958"/>
      <c r="AJH958"/>
      <c r="AJI958"/>
      <c r="AJJ958"/>
      <c r="AJK958"/>
      <c r="AJL958"/>
      <c r="AJM958"/>
      <c r="AJN958"/>
    </row>
    <row r="959" spans="1:950" s="795" customFormat="1" ht="21" customHeight="1">
      <c r="A959" s="797" t="s">
        <v>33</v>
      </c>
      <c r="B959" s="786" t="s">
        <v>39</v>
      </c>
      <c r="C959" s="787">
        <v>88267</v>
      </c>
      <c r="D959" s="86" t="s">
        <v>57</v>
      </c>
      <c r="E959" s="787" t="s">
        <v>43</v>
      </c>
      <c r="F959" s="139">
        <v>0.316</v>
      </c>
      <c r="G959" s="1267">
        <v>24.02</v>
      </c>
      <c r="H959" s="1231">
        <f>5.34*F959</f>
        <v>1.6874400000000001</v>
      </c>
      <c r="I959" s="1272">
        <f>18.68*F959</f>
        <v>5.9028799999999997</v>
      </c>
      <c r="J959" s="214"/>
      <c r="K959" s="791"/>
      <c r="L959" s="792"/>
      <c r="M959" s="793"/>
      <c r="N959" s="794"/>
      <c r="O959" s="794"/>
      <c r="P959" s="777"/>
      <c r="Q959" s="777"/>
      <c r="R959" s="824"/>
      <c r="S959" s="824"/>
      <c r="T959" s="824"/>
      <c r="U959" s="824"/>
      <c r="V959" s="824"/>
      <c r="W959" s="824"/>
      <c r="X959" s="824"/>
      <c r="Y959" s="824"/>
      <c r="Z959" s="824"/>
      <c r="AA959" s="824"/>
      <c r="AB959" s="824"/>
      <c r="AC959" s="824"/>
      <c r="AD959" s="824"/>
      <c r="AE959" s="824"/>
      <c r="AF959" s="824"/>
      <c r="AG959" s="824"/>
      <c r="AH959" s="824"/>
      <c r="AI959" s="824"/>
      <c r="AJ959" s="824"/>
      <c r="AK959" s="824"/>
      <c r="AL959" s="824"/>
      <c r="AM959" s="824"/>
      <c r="AN959" s="824"/>
      <c r="AO959" s="824"/>
      <c r="AP959" s="824"/>
      <c r="AQ959" s="824"/>
      <c r="AR959" s="824"/>
      <c r="AS959" s="824"/>
      <c r="AT959" s="824"/>
      <c r="AU959" s="824"/>
      <c r="AV959" s="824"/>
      <c r="AW959" s="824"/>
      <c r="AX959" s="824"/>
      <c r="AY959" s="824"/>
      <c r="AZ959" s="824"/>
      <c r="BA959" s="824"/>
      <c r="BB959" s="824"/>
      <c r="BC959" s="824"/>
      <c r="BD959" s="824"/>
    </row>
    <row r="960" spans="1:950" s="795" customFormat="1" ht="21" customHeight="1">
      <c r="A960" s="797" t="s">
        <v>33</v>
      </c>
      <c r="B960" s="786" t="s">
        <v>39</v>
      </c>
      <c r="C960" s="787">
        <v>88316</v>
      </c>
      <c r="D960" s="86" t="s">
        <v>44</v>
      </c>
      <c r="E960" s="787" t="s">
        <v>43</v>
      </c>
      <c r="F960" s="139">
        <v>9.9599999999999994E-2</v>
      </c>
      <c r="G960" s="1267">
        <v>18.899999999999999</v>
      </c>
      <c r="H960" s="1227">
        <f>5.68*F960</f>
        <v>0.5657279999999999</v>
      </c>
      <c r="I960" s="1232">
        <f>13.22*F960</f>
        <v>1.3167119999999999</v>
      </c>
      <c r="J960" s="214"/>
      <c r="K960" s="791"/>
      <c r="L960" s="792"/>
      <c r="M960" s="793"/>
      <c r="N960" s="794"/>
      <c r="O960" s="794"/>
      <c r="P960" s="777"/>
      <c r="Q960" s="777"/>
      <c r="R960" s="824"/>
      <c r="S960" s="824"/>
      <c r="T960" s="824"/>
      <c r="U960" s="824"/>
      <c r="V960" s="824"/>
      <c r="W960" s="824"/>
      <c r="X960" s="824"/>
      <c r="Y960" s="824"/>
      <c r="Z960" s="824"/>
      <c r="AA960" s="824"/>
      <c r="AB960" s="824"/>
      <c r="AC960" s="824"/>
      <c r="AD960" s="824"/>
      <c r="AE960" s="824"/>
      <c r="AF960" s="824"/>
      <c r="AG960" s="824"/>
      <c r="AH960" s="824"/>
      <c r="AI960" s="824"/>
      <c r="AJ960" s="824"/>
      <c r="AK960" s="824"/>
      <c r="AL960" s="824"/>
      <c r="AM960" s="824"/>
      <c r="AN960" s="824"/>
      <c r="AO960" s="824"/>
      <c r="AP960" s="824"/>
      <c r="AQ960" s="824"/>
      <c r="AR960" s="824"/>
      <c r="AS960" s="824"/>
      <c r="AT960" s="824"/>
      <c r="AU960" s="824"/>
      <c r="AV960" s="824"/>
      <c r="AW960" s="824"/>
      <c r="AX960" s="824"/>
      <c r="AY960" s="824"/>
      <c r="AZ960" s="824"/>
      <c r="BA960" s="824"/>
      <c r="BB960" s="824"/>
      <c r="BC960" s="824"/>
      <c r="BD960" s="824"/>
    </row>
    <row r="961" spans="1:950" s="73" customFormat="1" ht="28.5" customHeight="1">
      <c r="A961" s="75" t="s">
        <v>33</v>
      </c>
      <c r="B961" s="75" t="s">
        <v>45</v>
      </c>
      <c r="C961" s="75">
        <v>11758</v>
      </c>
      <c r="D961" s="113" t="s">
        <v>401</v>
      </c>
      <c r="E961" s="76" t="s">
        <v>54</v>
      </c>
      <c r="F961" s="139">
        <v>1</v>
      </c>
      <c r="G961" s="1267">
        <v>37.450000000000003</v>
      </c>
      <c r="H961" s="1227">
        <f>F961*G961</f>
        <v>37.450000000000003</v>
      </c>
      <c r="I961" s="1232"/>
      <c r="J961" s="885"/>
      <c r="K961" s="231"/>
      <c r="L961" s="198"/>
      <c r="M961" s="200"/>
      <c r="N961" s="118"/>
      <c r="O961" s="118"/>
      <c r="P961" s="94"/>
      <c r="Q961" s="94"/>
      <c r="R961" s="704"/>
      <c r="S961" s="704"/>
      <c r="T961" s="704"/>
      <c r="U961" s="704"/>
      <c r="V961" s="704"/>
      <c r="W961" s="704"/>
      <c r="X961" s="704"/>
      <c r="Y961" s="704"/>
      <c r="Z961" s="704"/>
      <c r="AA961" s="704"/>
      <c r="AB961" s="704"/>
      <c r="AC961" s="704"/>
      <c r="AD961" s="704"/>
      <c r="AE961" s="704"/>
      <c r="AF961" s="704"/>
      <c r="AG961" s="704"/>
      <c r="AH961" s="704"/>
      <c r="AI961" s="704"/>
      <c r="AJ961" s="704"/>
      <c r="AK961" s="704"/>
      <c r="AL961" s="704"/>
      <c r="AM961" s="704"/>
      <c r="AN961" s="704"/>
      <c r="AO961" s="704"/>
      <c r="AP961" s="704"/>
      <c r="AQ961" s="704"/>
      <c r="AR961" s="704"/>
      <c r="AS961" s="704"/>
      <c r="AT961" s="704"/>
      <c r="AU961" s="704"/>
      <c r="AV961" s="704"/>
      <c r="AW961" s="704"/>
      <c r="AX961" s="704"/>
      <c r="AY961" s="704"/>
      <c r="AZ961" s="704"/>
      <c r="BA961" s="704"/>
      <c r="BB961" s="704"/>
      <c r="BC961" s="704"/>
      <c r="BD961" s="704"/>
    </row>
    <row r="962" spans="1:950" s="29" customFormat="1" ht="13.8">
      <c r="A962" s="169"/>
      <c r="B962" s="121"/>
      <c r="C962" s="170"/>
      <c r="D962" s="171"/>
      <c r="E962" s="170"/>
      <c r="F962" s="879"/>
      <c r="G962" s="1256"/>
      <c r="H962" s="1231"/>
      <c r="I962" s="1272"/>
      <c r="J962" s="892"/>
      <c r="K962" s="227"/>
      <c r="L962" s="228"/>
      <c r="M962" s="229"/>
      <c r="N962" s="105"/>
      <c r="O962" s="105"/>
      <c r="P962" s="94"/>
      <c r="Q962" s="94"/>
      <c r="R962" s="705"/>
      <c r="S962" s="705"/>
      <c r="T962" s="705"/>
      <c r="U962" s="705"/>
      <c r="V962" s="705"/>
      <c r="W962" s="705"/>
      <c r="X962" s="705"/>
      <c r="Y962" s="705"/>
      <c r="Z962" s="705"/>
      <c r="AA962" s="705"/>
      <c r="AB962" s="705"/>
      <c r="AC962" s="705"/>
      <c r="AD962" s="705"/>
      <c r="AE962" s="705"/>
      <c r="AF962" s="705"/>
      <c r="AG962" s="705"/>
      <c r="AH962" s="705"/>
      <c r="AI962" s="705"/>
      <c r="AJ962" s="705"/>
      <c r="AK962" s="705"/>
      <c r="AL962" s="705"/>
      <c r="AM962" s="705"/>
      <c r="AN962" s="705"/>
      <c r="AO962" s="705"/>
      <c r="AP962" s="705"/>
      <c r="AQ962" s="705"/>
      <c r="AR962" s="705"/>
      <c r="AS962" s="705"/>
      <c r="AT962" s="705"/>
      <c r="AU962" s="705"/>
      <c r="AV962" s="705"/>
      <c r="AW962" s="705"/>
      <c r="AX962" s="705"/>
      <c r="AY962" s="705"/>
      <c r="AZ962" s="705"/>
      <c r="BA962" s="705"/>
      <c r="BB962" s="705"/>
      <c r="BC962" s="705"/>
      <c r="BD962" s="705"/>
    </row>
    <row r="963" spans="1:950" s="73" customFormat="1" ht="33.75" customHeight="1">
      <c r="A963" s="64" t="s">
        <v>148</v>
      </c>
      <c r="B963" s="65"/>
      <c r="C963" s="66" t="s">
        <v>1317</v>
      </c>
      <c r="D963" s="110" t="s">
        <v>286</v>
      </c>
      <c r="E963" s="66" t="s">
        <v>54</v>
      </c>
      <c r="F963" s="856">
        <f>'MEMÓRIA DE CÁLCULO'!$AB$37</f>
        <v>9</v>
      </c>
      <c r="G963" s="1264"/>
      <c r="H963" s="1236">
        <f>ROUND(SUM(H964:H966),2)</f>
        <v>34.64</v>
      </c>
      <c r="I963" s="1246">
        <f>ROUND(SUM(I964:I966),2)</f>
        <v>7.22</v>
      </c>
      <c r="J963" s="211">
        <f>H963+I963</f>
        <v>41.86</v>
      </c>
      <c r="K963" s="68">
        <f>F963*H963</f>
        <v>311.76</v>
      </c>
      <c r="L963" s="69">
        <f>F963*I963</f>
        <v>64.98</v>
      </c>
      <c r="M963" s="70">
        <f>K963+L963</f>
        <v>376.74</v>
      </c>
      <c r="N963" s="71">
        <f>M963*$N$5</f>
        <v>95.161070114931178</v>
      </c>
      <c r="O963" s="71">
        <f>M963+N963</f>
        <v>471.9010701149312</v>
      </c>
      <c r="P963" s="94"/>
      <c r="Q963" s="94"/>
      <c r="R963" s="704"/>
      <c r="S963" s="704"/>
      <c r="T963" s="704"/>
      <c r="U963" s="704"/>
      <c r="V963" s="704"/>
      <c r="W963" s="704"/>
      <c r="X963" s="704"/>
      <c r="Y963" s="704"/>
      <c r="Z963" s="704"/>
      <c r="AA963" s="704"/>
      <c r="AB963" s="704"/>
      <c r="AC963" s="704"/>
      <c r="AD963" s="704"/>
      <c r="AE963" s="704"/>
      <c r="AF963" s="704"/>
      <c r="AG963" s="704"/>
      <c r="AH963" s="704"/>
      <c r="AI963" s="704"/>
      <c r="AJ963" s="704"/>
      <c r="AK963" s="704"/>
      <c r="AL963" s="704"/>
      <c r="AM963" s="704"/>
      <c r="AN963" s="704"/>
      <c r="AO963" s="704"/>
      <c r="AP963" s="704"/>
      <c r="AQ963" s="704"/>
      <c r="AR963" s="704"/>
      <c r="AS963" s="704"/>
      <c r="AT963" s="704"/>
      <c r="AU963" s="704"/>
      <c r="AV963" s="704"/>
      <c r="AW963" s="704"/>
      <c r="AX963" s="704"/>
      <c r="AY963" s="704"/>
      <c r="AZ963" s="704"/>
      <c r="BA963" s="704"/>
      <c r="BB963" s="704"/>
      <c r="BC963" s="704"/>
      <c r="BD963" s="704"/>
    </row>
    <row r="964" spans="1:950" s="795" customFormat="1" ht="21" customHeight="1">
      <c r="A964" s="797" t="s">
        <v>33</v>
      </c>
      <c r="B964" s="786" t="s">
        <v>39</v>
      </c>
      <c r="C964" s="787">
        <v>88267</v>
      </c>
      <c r="D964" s="86" t="s">
        <v>57</v>
      </c>
      <c r="E964" s="787" t="s">
        <v>43</v>
      </c>
      <c r="F964" s="139">
        <v>0.316</v>
      </c>
      <c r="G964" s="1267">
        <v>24.02</v>
      </c>
      <c r="H964" s="1231">
        <f>5.34*F964</f>
        <v>1.6874400000000001</v>
      </c>
      <c r="I964" s="1272">
        <f>18.68*F964</f>
        <v>5.9028799999999997</v>
      </c>
      <c r="J964" s="214"/>
      <c r="K964" s="791"/>
      <c r="L964" s="792"/>
      <c r="M964" s="793"/>
      <c r="N964" s="794"/>
      <c r="O964" s="794"/>
      <c r="P964" s="777"/>
      <c r="Q964" s="777"/>
      <c r="R964" s="824"/>
      <c r="S964" s="824"/>
      <c r="T964" s="824"/>
      <c r="U964" s="824"/>
      <c r="V964" s="824"/>
      <c r="W964" s="824"/>
      <c r="X964" s="824"/>
      <c r="Y964" s="824"/>
      <c r="Z964" s="824"/>
      <c r="AA964" s="824"/>
      <c r="AB964" s="824"/>
      <c r="AC964" s="824"/>
      <c r="AD964" s="824"/>
      <c r="AE964" s="824"/>
      <c r="AF964" s="824"/>
      <c r="AG964" s="824"/>
      <c r="AH964" s="824"/>
      <c r="AI964" s="824"/>
      <c r="AJ964" s="824"/>
      <c r="AK964" s="824"/>
      <c r="AL964" s="824"/>
      <c r="AM964" s="824"/>
      <c r="AN964" s="824"/>
      <c r="AO964" s="824"/>
      <c r="AP964" s="824"/>
      <c r="AQ964" s="824"/>
      <c r="AR964" s="824"/>
      <c r="AS964" s="824"/>
      <c r="AT964" s="824"/>
      <c r="AU964" s="824"/>
      <c r="AV964" s="824"/>
      <c r="AW964" s="824"/>
      <c r="AX964" s="824"/>
      <c r="AY964" s="824"/>
      <c r="AZ964" s="824"/>
      <c r="BA964" s="824"/>
      <c r="BB964" s="824"/>
      <c r="BC964" s="824"/>
      <c r="BD964" s="824"/>
    </row>
    <row r="965" spans="1:950" s="795" customFormat="1" ht="21" customHeight="1">
      <c r="A965" s="797" t="s">
        <v>33</v>
      </c>
      <c r="B965" s="786" t="s">
        <v>39</v>
      </c>
      <c r="C965" s="787">
        <v>88316</v>
      </c>
      <c r="D965" s="86" t="s">
        <v>44</v>
      </c>
      <c r="E965" s="787" t="s">
        <v>43</v>
      </c>
      <c r="F965" s="139">
        <v>9.9599999999999994E-2</v>
      </c>
      <c r="G965" s="1267">
        <v>18.899999999999999</v>
      </c>
      <c r="H965" s="1227">
        <f>5.68*F965</f>
        <v>0.5657279999999999</v>
      </c>
      <c r="I965" s="1232">
        <f>13.22*F965</f>
        <v>1.3167119999999999</v>
      </c>
      <c r="J965" s="214"/>
      <c r="K965" s="791"/>
      <c r="L965" s="792"/>
      <c r="M965" s="793"/>
      <c r="N965" s="794"/>
      <c r="O965" s="794"/>
      <c r="P965" s="777"/>
      <c r="Q965" s="777"/>
      <c r="R965" s="824"/>
      <c r="S965" s="824"/>
      <c r="T965" s="824"/>
      <c r="U965" s="824"/>
      <c r="V965" s="824"/>
      <c r="W965" s="824"/>
      <c r="X965" s="824"/>
      <c r="Y965" s="824"/>
      <c r="Z965" s="824"/>
      <c r="AA965" s="824"/>
      <c r="AB965" s="824"/>
      <c r="AC965" s="824"/>
      <c r="AD965" s="824"/>
      <c r="AE965" s="824"/>
      <c r="AF965" s="824"/>
      <c r="AG965" s="824"/>
      <c r="AH965" s="824"/>
      <c r="AI965" s="824"/>
      <c r="AJ965" s="824"/>
      <c r="AK965" s="824"/>
      <c r="AL965" s="824"/>
      <c r="AM965" s="824"/>
      <c r="AN965" s="824"/>
      <c r="AO965" s="824"/>
      <c r="AP965" s="824"/>
      <c r="AQ965" s="824"/>
      <c r="AR965" s="824"/>
      <c r="AS965" s="824"/>
      <c r="AT965" s="824"/>
      <c r="AU965" s="824"/>
      <c r="AV965" s="824"/>
      <c r="AW965" s="824"/>
      <c r="AX965" s="824"/>
      <c r="AY965" s="824"/>
      <c r="AZ965" s="824"/>
      <c r="BA965" s="824"/>
      <c r="BB965" s="824"/>
      <c r="BC965" s="824"/>
      <c r="BD965" s="824"/>
    </row>
    <row r="966" spans="1:950" s="73" customFormat="1" ht="25.5" customHeight="1">
      <c r="A966" s="190" t="s">
        <v>18</v>
      </c>
      <c r="B966" s="786" t="s">
        <v>45</v>
      </c>
      <c r="C966" s="161"/>
      <c r="D966" s="113" t="str">
        <f>D963</f>
        <v>DISPENSER PARA PAPEL TOALHA, LINHA STANDARD - Fornecimento e instalação  - uma por santário e copa</v>
      </c>
      <c r="E966" s="76" t="s">
        <v>54</v>
      </c>
      <c r="F966" s="139">
        <v>1</v>
      </c>
      <c r="G966" s="1289">
        <f>COTAÇÕES!$Q$11</f>
        <v>32.39</v>
      </c>
      <c r="H966" s="1227">
        <f>F966*G966</f>
        <v>32.39</v>
      </c>
      <c r="I966" s="1232"/>
      <c r="J966" s="885"/>
      <c r="K966" s="231"/>
      <c r="L966" s="198"/>
      <c r="M966" s="200"/>
      <c r="N966" s="118"/>
      <c r="O966" s="118"/>
      <c r="P966" s="94"/>
      <c r="Q966" s="750">
        <f>$H$966*$F$963+($H$966*$F$963*$N$5)</f>
        <v>365.1427534883569</v>
      </c>
      <c r="R966" s="704"/>
      <c r="S966" s="704"/>
      <c r="T966" s="704"/>
      <c r="U966" s="704"/>
      <c r="V966" s="704"/>
      <c r="W966" s="704"/>
      <c r="X966" s="704"/>
      <c r="Y966" s="704"/>
      <c r="Z966" s="704"/>
      <c r="AA966" s="704"/>
      <c r="AB966" s="704"/>
      <c r="AC966" s="704"/>
      <c r="AD966" s="704"/>
      <c r="AE966" s="704"/>
      <c r="AF966" s="704"/>
      <c r="AG966" s="704"/>
      <c r="AH966" s="704"/>
      <c r="AI966" s="704"/>
      <c r="AJ966" s="704"/>
      <c r="AK966" s="704"/>
      <c r="AL966" s="704"/>
      <c r="AM966" s="704"/>
      <c r="AN966" s="704"/>
      <c r="AO966" s="704"/>
      <c r="AP966" s="704"/>
      <c r="AQ966" s="704"/>
      <c r="AR966" s="704"/>
      <c r="AS966" s="704"/>
      <c r="AT966" s="704"/>
      <c r="AU966" s="704"/>
      <c r="AV966" s="704"/>
      <c r="AW966" s="704"/>
      <c r="AX966" s="704"/>
      <c r="AY966" s="704"/>
      <c r="AZ966" s="704"/>
      <c r="BA966" s="704"/>
      <c r="BB966" s="704"/>
      <c r="BC966" s="704"/>
      <c r="BD966" s="704"/>
    </row>
    <row r="967" spans="1:950">
      <c r="A967" s="164"/>
      <c r="B967" s="84"/>
      <c r="C967" s="85"/>
      <c r="D967" s="113"/>
      <c r="E967" s="85"/>
      <c r="F967" s="879"/>
      <c r="G967" s="1256"/>
      <c r="H967" s="1231"/>
      <c r="I967" s="1272"/>
      <c r="J967" s="892"/>
      <c r="K967" s="201"/>
      <c r="L967" s="202"/>
      <c r="M967" s="203"/>
      <c r="N967" s="83"/>
      <c r="O967" s="83"/>
      <c r="P967" s="94"/>
      <c r="Q967" s="94"/>
      <c r="R967" s="702"/>
      <c r="S967" s="702"/>
      <c r="T967" s="702"/>
      <c r="U967" s="702"/>
      <c r="V967" s="702"/>
      <c r="W967" s="702"/>
      <c r="X967" s="702"/>
      <c r="Y967" s="702"/>
      <c r="Z967" s="702"/>
      <c r="AA967" s="702"/>
      <c r="AB967" s="702"/>
      <c r="AC967" s="702"/>
      <c r="AD967" s="702"/>
      <c r="AE967" s="702"/>
      <c r="AF967" s="702"/>
      <c r="AG967" s="702"/>
      <c r="AH967" s="702"/>
      <c r="AI967" s="702"/>
      <c r="AJ967" s="702"/>
      <c r="AK967" s="702"/>
      <c r="AL967" s="702"/>
      <c r="AM967" s="702"/>
      <c r="AN967" s="702"/>
      <c r="AO967" s="702"/>
      <c r="AP967" s="702"/>
      <c r="AQ967" s="702"/>
      <c r="AR967" s="702"/>
      <c r="AS967" s="702"/>
      <c r="AT967" s="702"/>
      <c r="AU967" s="702"/>
      <c r="AV967" s="702"/>
      <c r="AW967" s="702"/>
      <c r="AX967" s="702"/>
      <c r="AY967" s="702"/>
      <c r="AZ967" s="702"/>
      <c r="BA967" s="702"/>
      <c r="BB967" s="702"/>
      <c r="BC967" s="702"/>
      <c r="BD967" s="702"/>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c r="DY967"/>
      <c r="DZ967"/>
      <c r="EA967"/>
      <c r="EB967"/>
      <c r="EC967"/>
      <c r="ED967"/>
      <c r="EE967"/>
      <c r="EF967"/>
      <c r="EG967"/>
      <c r="EH967"/>
      <c r="EI967"/>
      <c r="EJ967"/>
      <c r="EK967"/>
      <c r="EL967"/>
      <c r="EM967"/>
      <c r="EN967"/>
      <c r="EO967"/>
      <c r="EP967"/>
      <c r="EQ967"/>
      <c r="ER967"/>
      <c r="ES967"/>
      <c r="ET967"/>
      <c r="EU967"/>
      <c r="EV967"/>
      <c r="EW967"/>
      <c r="EX967"/>
      <c r="EY967"/>
      <c r="EZ967"/>
      <c r="FA967"/>
      <c r="FB967"/>
      <c r="FC967"/>
      <c r="FD967"/>
      <c r="FE967"/>
      <c r="FF967"/>
      <c r="FG967"/>
      <c r="FH967"/>
      <c r="FI967"/>
      <c r="FJ967"/>
      <c r="FK967"/>
      <c r="FL967"/>
      <c r="FM967"/>
      <c r="FN967"/>
      <c r="FO967"/>
      <c r="FP967"/>
      <c r="FQ967"/>
      <c r="FR967"/>
      <c r="FS967"/>
      <c r="FT967"/>
      <c r="FU967"/>
      <c r="FV967"/>
      <c r="FW967"/>
      <c r="FX967"/>
      <c r="FY967"/>
      <c r="FZ967"/>
      <c r="GA967"/>
      <c r="GB967"/>
      <c r="GC967"/>
      <c r="GD967"/>
      <c r="GE967"/>
      <c r="GF967"/>
      <c r="GG967"/>
      <c r="GH967"/>
      <c r="GI967"/>
      <c r="GJ967"/>
      <c r="GK967"/>
      <c r="GL967"/>
      <c r="GM967"/>
      <c r="GN967"/>
      <c r="GO967"/>
      <c r="GP967"/>
      <c r="GQ967"/>
      <c r="GR967"/>
      <c r="GS967"/>
      <c r="GT967"/>
      <c r="GU967"/>
      <c r="GV967"/>
      <c r="GW967"/>
      <c r="GX967"/>
      <c r="GY967"/>
      <c r="GZ967"/>
      <c r="HA967"/>
      <c r="HB967"/>
      <c r="HC967"/>
      <c r="HD967"/>
      <c r="HE967"/>
      <c r="HF967"/>
      <c r="HG967"/>
      <c r="HH967"/>
      <c r="HI967"/>
      <c r="HJ967"/>
      <c r="HK967"/>
      <c r="HL967"/>
      <c r="HM967"/>
      <c r="HN967"/>
      <c r="HO967"/>
      <c r="HP967"/>
      <c r="HQ967"/>
      <c r="HR967"/>
      <c r="HS967"/>
      <c r="HT967"/>
      <c r="HU967"/>
      <c r="HV967"/>
      <c r="HW967"/>
      <c r="HX967"/>
      <c r="HY967"/>
      <c r="HZ967"/>
      <c r="IA967"/>
      <c r="IB967"/>
      <c r="IC967"/>
      <c r="ID967"/>
      <c r="IE967"/>
      <c r="IF967"/>
      <c r="IG967"/>
      <c r="IH967"/>
      <c r="II967"/>
      <c r="IJ967"/>
      <c r="IK967"/>
      <c r="IL967"/>
      <c r="IM967"/>
      <c r="IN967"/>
      <c r="IO967"/>
      <c r="IP967"/>
      <c r="IQ967"/>
      <c r="IR967"/>
      <c r="IS967"/>
      <c r="IT967"/>
      <c r="IU967"/>
      <c r="IV967"/>
      <c r="IW967"/>
      <c r="IX967"/>
      <c r="IY967"/>
      <c r="IZ967"/>
      <c r="JA967"/>
      <c r="JB967"/>
      <c r="JC967"/>
      <c r="JD967"/>
      <c r="JE967"/>
      <c r="JF967"/>
      <c r="JG967"/>
      <c r="JH967"/>
      <c r="JI967"/>
      <c r="JJ967"/>
      <c r="JK967"/>
      <c r="JL967"/>
      <c r="JM967"/>
      <c r="JN967"/>
      <c r="JO967"/>
      <c r="JP967"/>
      <c r="JQ967"/>
      <c r="JR967"/>
      <c r="JS967"/>
      <c r="JT967"/>
      <c r="JU967"/>
      <c r="JV967"/>
      <c r="JW967"/>
      <c r="JX967"/>
      <c r="JY967"/>
      <c r="JZ967"/>
      <c r="KA967"/>
      <c r="KB967"/>
      <c r="KC967"/>
      <c r="KD967"/>
      <c r="KE967"/>
      <c r="KF967"/>
      <c r="KG967"/>
      <c r="KH967"/>
      <c r="KI967"/>
      <c r="KJ967"/>
      <c r="KK967"/>
      <c r="KL967"/>
      <c r="KM967"/>
      <c r="KN967"/>
      <c r="KO967"/>
      <c r="KP967"/>
      <c r="KQ967"/>
      <c r="KR967"/>
      <c r="KS967"/>
      <c r="KT967"/>
      <c r="KU967"/>
      <c r="KV967"/>
      <c r="KW967"/>
      <c r="KX967"/>
      <c r="KY967"/>
      <c r="KZ967"/>
      <c r="LA967"/>
      <c r="LB967"/>
      <c r="LC967"/>
      <c r="LD967"/>
      <c r="LE967"/>
      <c r="LF967"/>
      <c r="LG967"/>
      <c r="LH967"/>
      <c r="LI967"/>
      <c r="LJ967"/>
      <c r="LK967"/>
      <c r="LL967"/>
      <c r="LM967"/>
      <c r="LN967"/>
      <c r="LO967"/>
      <c r="LP967"/>
      <c r="LQ967"/>
      <c r="LR967"/>
      <c r="LS967"/>
      <c r="LT967"/>
      <c r="LU967"/>
      <c r="LV967"/>
      <c r="LW967"/>
      <c r="LX967"/>
      <c r="LY967"/>
      <c r="LZ967"/>
      <c r="MA967"/>
      <c r="MB967"/>
      <c r="MC967"/>
      <c r="MD967"/>
      <c r="ME967"/>
      <c r="MF967"/>
      <c r="MG967"/>
      <c r="MH967"/>
      <c r="MI967"/>
      <c r="MJ967"/>
      <c r="MK967"/>
      <c r="ML967"/>
      <c r="MM967"/>
      <c r="MN967"/>
      <c r="MO967"/>
      <c r="MP967"/>
      <c r="MQ967"/>
      <c r="MR967"/>
      <c r="MS967"/>
      <c r="MT967"/>
      <c r="MU967"/>
      <c r="MV967"/>
      <c r="MW967"/>
      <c r="MX967"/>
      <c r="MY967"/>
      <c r="MZ967"/>
      <c r="NA967"/>
      <c r="NB967"/>
      <c r="NC967"/>
      <c r="ND967"/>
      <c r="NE967"/>
      <c r="NF967"/>
      <c r="NG967"/>
      <c r="NH967"/>
      <c r="NI967"/>
      <c r="NJ967"/>
      <c r="NK967"/>
      <c r="NL967"/>
      <c r="NM967"/>
      <c r="NN967"/>
      <c r="NO967"/>
      <c r="NP967"/>
      <c r="NQ967"/>
      <c r="NR967"/>
      <c r="NS967"/>
      <c r="NT967"/>
      <c r="NU967"/>
      <c r="NV967"/>
      <c r="NW967"/>
      <c r="NX967"/>
      <c r="NY967"/>
      <c r="NZ967"/>
      <c r="OA967"/>
      <c r="OB967"/>
      <c r="OC967"/>
      <c r="OD967"/>
      <c r="OE967"/>
      <c r="OF967"/>
      <c r="OG967"/>
      <c r="OH967"/>
      <c r="OI967"/>
      <c r="OJ967"/>
      <c r="OK967"/>
      <c r="OL967"/>
      <c r="OM967"/>
      <c r="ON967"/>
      <c r="OO967"/>
      <c r="OP967"/>
      <c r="OQ967"/>
      <c r="OR967"/>
      <c r="OS967"/>
      <c r="OT967"/>
      <c r="OU967"/>
      <c r="OV967"/>
      <c r="OW967"/>
      <c r="OX967"/>
      <c r="OY967"/>
      <c r="OZ967"/>
      <c r="PA967"/>
      <c r="PB967"/>
      <c r="PC967"/>
      <c r="PD967"/>
      <c r="PE967"/>
      <c r="PF967"/>
      <c r="PG967"/>
      <c r="PH967"/>
      <c r="PI967"/>
      <c r="PJ967"/>
      <c r="PK967"/>
      <c r="PL967"/>
      <c r="PM967"/>
      <c r="PN967"/>
      <c r="PO967"/>
      <c r="PP967"/>
      <c r="PQ967"/>
      <c r="PR967"/>
      <c r="PS967"/>
      <c r="PT967"/>
      <c r="PU967"/>
      <c r="PV967"/>
      <c r="PW967"/>
      <c r="PX967"/>
      <c r="PY967"/>
      <c r="PZ967"/>
      <c r="QA967"/>
      <c r="QB967"/>
      <c r="QC967"/>
      <c r="QD967"/>
      <c r="QE967"/>
      <c r="QF967"/>
      <c r="QG967"/>
      <c r="QH967"/>
      <c r="QI967"/>
      <c r="QJ967"/>
      <c r="QK967"/>
      <c r="QL967"/>
      <c r="QM967"/>
      <c r="QN967"/>
      <c r="QO967"/>
      <c r="QP967"/>
      <c r="QQ967"/>
      <c r="QR967"/>
      <c r="QS967"/>
      <c r="QT967"/>
      <c r="QU967"/>
      <c r="QV967"/>
      <c r="QW967"/>
      <c r="QX967"/>
      <c r="QY967"/>
      <c r="QZ967"/>
      <c r="RA967"/>
      <c r="RB967"/>
      <c r="RC967"/>
      <c r="RD967"/>
      <c r="RE967"/>
      <c r="RF967"/>
      <c r="RG967"/>
      <c r="RH967"/>
      <c r="RI967"/>
      <c r="RJ967"/>
      <c r="RK967"/>
      <c r="RL967"/>
      <c r="RM967"/>
      <c r="RN967"/>
      <c r="RO967"/>
      <c r="RP967"/>
      <c r="RQ967"/>
      <c r="RR967"/>
      <c r="RS967"/>
      <c r="RT967"/>
      <c r="RU967"/>
      <c r="RV967"/>
      <c r="RW967"/>
      <c r="RX967"/>
      <c r="RY967"/>
      <c r="RZ967"/>
      <c r="SA967"/>
      <c r="SB967"/>
      <c r="SC967"/>
      <c r="SD967"/>
      <c r="SE967"/>
      <c r="SF967"/>
      <c r="SG967"/>
      <c r="SH967"/>
      <c r="SI967"/>
      <c r="SJ967"/>
      <c r="SK967"/>
      <c r="SL967"/>
      <c r="SM967"/>
      <c r="SN967"/>
      <c r="SO967"/>
      <c r="SP967"/>
      <c r="SQ967"/>
      <c r="SR967"/>
      <c r="SS967"/>
      <c r="ST967"/>
      <c r="SU967"/>
      <c r="SV967"/>
      <c r="SW967"/>
      <c r="SX967"/>
      <c r="SY967"/>
      <c r="SZ967"/>
      <c r="TA967"/>
      <c r="TB967"/>
      <c r="TC967"/>
      <c r="TD967"/>
      <c r="TE967"/>
      <c r="TF967"/>
      <c r="TG967"/>
      <c r="TH967"/>
      <c r="TI967"/>
      <c r="TJ967"/>
      <c r="TK967"/>
      <c r="TL967"/>
      <c r="TM967"/>
      <c r="TN967"/>
      <c r="TO967"/>
      <c r="TP967"/>
      <c r="TQ967"/>
      <c r="TR967"/>
      <c r="TS967"/>
      <c r="TT967"/>
      <c r="TU967"/>
      <c r="TV967"/>
      <c r="TW967"/>
      <c r="TX967"/>
      <c r="TY967"/>
      <c r="TZ967"/>
      <c r="UA967"/>
      <c r="UB967"/>
      <c r="UC967"/>
      <c r="UD967"/>
      <c r="UE967"/>
      <c r="UF967"/>
      <c r="UG967"/>
      <c r="UH967"/>
      <c r="UI967"/>
      <c r="UJ967"/>
      <c r="UK967"/>
      <c r="UL967"/>
      <c r="UM967"/>
      <c r="UN967"/>
      <c r="UO967"/>
      <c r="UP967"/>
      <c r="UQ967"/>
      <c r="UR967"/>
      <c r="US967"/>
      <c r="UT967"/>
      <c r="UU967"/>
      <c r="UV967"/>
      <c r="UW967"/>
      <c r="UX967"/>
      <c r="UY967"/>
      <c r="UZ967"/>
      <c r="VA967"/>
      <c r="VB967"/>
      <c r="VC967"/>
      <c r="VD967"/>
      <c r="VE967"/>
      <c r="VF967"/>
      <c r="VG967"/>
      <c r="VH967"/>
      <c r="VI967"/>
      <c r="VJ967"/>
      <c r="VK967"/>
      <c r="VL967"/>
      <c r="VM967"/>
      <c r="VN967"/>
      <c r="VO967"/>
      <c r="VP967"/>
      <c r="VQ967"/>
      <c r="VR967"/>
      <c r="VS967"/>
      <c r="VT967"/>
      <c r="VU967"/>
      <c r="VV967"/>
      <c r="VW967"/>
      <c r="VX967"/>
      <c r="VY967"/>
      <c r="VZ967"/>
      <c r="WA967"/>
      <c r="WB967"/>
      <c r="WC967"/>
      <c r="WD967"/>
      <c r="WE967"/>
      <c r="WF967"/>
      <c r="WG967"/>
      <c r="WH967"/>
      <c r="WI967"/>
      <c r="WJ967"/>
      <c r="WK967"/>
      <c r="WL967"/>
      <c r="WM967"/>
      <c r="WN967"/>
      <c r="WO967"/>
      <c r="WP967"/>
      <c r="WQ967"/>
      <c r="WR967"/>
      <c r="WS967"/>
      <c r="WT967"/>
      <c r="WU967"/>
      <c r="WV967"/>
      <c r="WW967"/>
      <c r="WX967"/>
      <c r="WY967"/>
      <c r="WZ967"/>
      <c r="XA967"/>
      <c r="XB967"/>
      <c r="XC967"/>
      <c r="XD967"/>
      <c r="XE967"/>
      <c r="XF967"/>
      <c r="XG967"/>
      <c r="XH967"/>
      <c r="XI967"/>
      <c r="XJ967"/>
      <c r="XK967"/>
      <c r="XL967"/>
      <c r="XM967"/>
      <c r="XN967"/>
      <c r="XO967"/>
      <c r="XP967"/>
      <c r="XQ967"/>
      <c r="XR967"/>
      <c r="XS967"/>
      <c r="XT967"/>
      <c r="XU967"/>
      <c r="XV967"/>
      <c r="XW967"/>
      <c r="XX967"/>
      <c r="XY967"/>
      <c r="XZ967"/>
      <c r="YA967"/>
      <c r="YB967"/>
      <c r="YC967"/>
      <c r="YD967"/>
      <c r="YE967"/>
      <c r="YF967"/>
      <c r="YG967"/>
      <c r="YH967"/>
      <c r="YI967"/>
      <c r="YJ967"/>
      <c r="YK967"/>
      <c r="YL967"/>
      <c r="YM967"/>
      <c r="YN967"/>
      <c r="YO967"/>
      <c r="YP967"/>
      <c r="YQ967"/>
      <c r="YR967"/>
      <c r="YS967"/>
      <c r="YT967"/>
      <c r="YU967"/>
      <c r="YV967"/>
      <c r="YW967"/>
      <c r="YX967"/>
      <c r="YY967"/>
      <c r="YZ967"/>
      <c r="ZA967"/>
      <c r="ZB967"/>
      <c r="ZC967"/>
      <c r="ZD967"/>
      <c r="ZE967"/>
      <c r="ZF967"/>
      <c r="ZG967"/>
      <c r="ZH967"/>
      <c r="ZI967"/>
      <c r="ZJ967"/>
      <c r="ZK967"/>
      <c r="ZL967"/>
      <c r="ZM967"/>
      <c r="ZN967"/>
      <c r="ZO967"/>
      <c r="ZP967"/>
      <c r="ZQ967"/>
      <c r="ZR967"/>
      <c r="ZS967"/>
      <c r="ZT967"/>
      <c r="ZU967"/>
      <c r="ZV967"/>
      <c r="ZW967"/>
      <c r="ZX967"/>
      <c r="ZY967"/>
      <c r="ZZ967"/>
      <c r="AAA967"/>
      <c r="AAB967"/>
      <c r="AAC967"/>
      <c r="AAD967"/>
      <c r="AAE967"/>
      <c r="AAF967"/>
      <c r="AAG967"/>
      <c r="AAH967"/>
      <c r="AAI967"/>
      <c r="AAJ967"/>
      <c r="AAK967"/>
      <c r="AAL967"/>
      <c r="AAM967"/>
      <c r="AAN967"/>
      <c r="AAO967"/>
      <c r="AAP967"/>
      <c r="AAQ967"/>
      <c r="AAR967"/>
      <c r="AAS967"/>
      <c r="AAT967"/>
      <c r="AAU967"/>
      <c r="AAV967"/>
      <c r="AAW967"/>
      <c r="AAX967"/>
      <c r="AAY967"/>
      <c r="AAZ967"/>
      <c r="ABA967"/>
      <c r="ABB967"/>
      <c r="ABC967"/>
      <c r="ABD967"/>
      <c r="ABE967"/>
      <c r="ABF967"/>
      <c r="ABG967"/>
      <c r="ABH967"/>
      <c r="ABI967"/>
      <c r="ABJ967"/>
      <c r="ABK967"/>
      <c r="ABL967"/>
      <c r="ABM967"/>
      <c r="ABN967"/>
      <c r="ABO967"/>
      <c r="ABP967"/>
      <c r="ABQ967"/>
      <c r="ABR967"/>
      <c r="ABS967"/>
      <c r="ABT967"/>
      <c r="ABU967"/>
      <c r="ABV967"/>
      <c r="ABW967"/>
      <c r="ABX967"/>
      <c r="ABY967"/>
      <c r="ABZ967"/>
      <c r="ACA967"/>
      <c r="ACB967"/>
      <c r="ACC967"/>
      <c r="ACD967"/>
      <c r="ACE967"/>
      <c r="ACF967"/>
      <c r="ACG967"/>
      <c r="ACH967"/>
      <c r="ACI967"/>
      <c r="ACJ967"/>
      <c r="ACK967"/>
      <c r="ACL967"/>
      <c r="ACM967"/>
      <c r="ACN967"/>
      <c r="ACO967"/>
      <c r="ACP967"/>
      <c r="ACQ967"/>
      <c r="ACR967"/>
      <c r="ACS967"/>
      <c r="ACT967"/>
      <c r="ACU967"/>
      <c r="ACV967"/>
      <c r="ACW967"/>
      <c r="ACX967"/>
      <c r="ACY967"/>
      <c r="ACZ967"/>
      <c r="ADA967"/>
      <c r="ADB967"/>
      <c r="ADC967"/>
      <c r="ADD967"/>
      <c r="ADE967"/>
      <c r="ADF967"/>
      <c r="ADG967"/>
      <c r="ADH967"/>
      <c r="ADI967"/>
      <c r="ADJ967"/>
      <c r="ADK967"/>
      <c r="ADL967"/>
      <c r="ADM967"/>
      <c r="ADN967"/>
      <c r="ADO967"/>
      <c r="ADP967"/>
      <c r="ADQ967"/>
      <c r="ADR967"/>
      <c r="ADS967"/>
      <c r="ADT967"/>
      <c r="ADU967"/>
      <c r="ADV967"/>
      <c r="ADW967"/>
      <c r="ADX967"/>
      <c r="ADY967"/>
      <c r="ADZ967"/>
      <c r="AEA967"/>
      <c r="AEB967"/>
      <c r="AEC967"/>
      <c r="AED967"/>
      <c r="AEE967"/>
      <c r="AEF967"/>
      <c r="AEG967"/>
      <c r="AEH967"/>
      <c r="AEI967"/>
      <c r="AEJ967"/>
      <c r="AEK967"/>
      <c r="AEL967"/>
      <c r="AEM967"/>
      <c r="AEN967"/>
      <c r="AEO967"/>
      <c r="AEP967"/>
      <c r="AEQ967"/>
      <c r="AER967"/>
      <c r="AES967"/>
      <c r="AET967"/>
      <c r="AEU967"/>
      <c r="AEV967"/>
      <c r="AEW967"/>
      <c r="AEX967"/>
      <c r="AEY967"/>
      <c r="AEZ967"/>
      <c r="AFA967"/>
      <c r="AFB967"/>
      <c r="AFC967"/>
      <c r="AFD967"/>
      <c r="AFE967"/>
      <c r="AFF967"/>
      <c r="AFG967"/>
      <c r="AFH967"/>
      <c r="AFI967"/>
      <c r="AFJ967"/>
      <c r="AFK967"/>
      <c r="AFL967"/>
      <c r="AFM967"/>
      <c r="AFN967"/>
      <c r="AFO967"/>
      <c r="AFP967"/>
      <c r="AFQ967"/>
      <c r="AFR967"/>
      <c r="AFS967"/>
      <c r="AFT967"/>
      <c r="AFU967"/>
      <c r="AFV967"/>
      <c r="AFW967"/>
      <c r="AFX967"/>
      <c r="AFY967"/>
      <c r="AFZ967"/>
      <c r="AGA967"/>
      <c r="AGB967"/>
      <c r="AGC967"/>
      <c r="AGD967"/>
      <c r="AGE967"/>
      <c r="AGF967"/>
      <c r="AGG967"/>
      <c r="AGH967"/>
      <c r="AGI967"/>
      <c r="AGJ967"/>
      <c r="AGK967"/>
      <c r="AGL967"/>
      <c r="AGM967"/>
      <c r="AGN967"/>
      <c r="AGO967"/>
      <c r="AGP967"/>
      <c r="AGQ967"/>
      <c r="AGR967"/>
      <c r="AGS967"/>
      <c r="AGT967"/>
      <c r="AGU967"/>
      <c r="AGV967"/>
      <c r="AGW967"/>
      <c r="AGX967"/>
      <c r="AGY967"/>
      <c r="AGZ967"/>
      <c r="AHA967"/>
      <c r="AHB967"/>
      <c r="AHC967"/>
      <c r="AHD967"/>
      <c r="AHE967"/>
      <c r="AHF967"/>
      <c r="AHG967"/>
      <c r="AHH967"/>
      <c r="AHI967"/>
      <c r="AHJ967"/>
      <c r="AHK967"/>
      <c r="AHL967"/>
      <c r="AHM967"/>
      <c r="AHN967"/>
      <c r="AHO967"/>
      <c r="AHP967"/>
      <c r="AHQ967"/>
      <c r="AHR967"/>
      <c r="AHS967"/>
      <c r="AHT967"/>
      <c r="AHU967"/>
      <c r="AHV967"/>
      <c r="AHW967"/>
      <c r="AHX967"/>
      <c r="AHY967"/>
      <c r="AHZ967"/>
      <c r="AIA967"/>
      <c r="AIB967"/>
      <c r="AIC967"/>
      <c r="AID967"/>
      <c r="AIE967"/>
      <c r="AIF967"/>
      <c r="AIG967"/>
      <c r="AIH967"/>
      <c r="AII967"/>
      <c r="AIJ967"/>
      <c r="AIK967"/>
      <c r="AIL967"/>
      <c r="AIM967"/>
      <c r="AIN967"/>
      <c r="AIO967"/>
      <c r="AIP967"/>
      <c r="AIQ967"/>
      <c r="AIR967"/>
      <c r="AIS967"/>
      <c r="AIT967"/>
      <c r="AIU967"/>
      <c r="AIV967"/>
      <c r="AIW967"/>
      <c r="AIX967"/>
      <c r="AIY967"/>
      <c r="AIZ967"/>
      <c r="AJA967"/>
      <c r="AJB967"/>
      <c r="AJC967"/>
      <c r="AJD967"/>
      <c r="AJE967"/>
      <c r="AJF967"/>
      <c r="AJG967"/>
      <c r="AJH967"/>
      <c r="AJI967"/>
      <c r="AJJ967"/>
      <c r="AJK967"/>
      <c r="AJL967"/>
      <c r="AJM967"/>
      <c r="AJN967"/>
    </row>
    <row r="968" spans="1:950" ht="33.75" customHeight="1">
      <c r="A968" s="64" t="s">
        <v>33</v>
      </c>
      <c r="B968" s="65">
        <v>95542</v>
      </c>
      <c r="C968" s="66" t="s">
        <v>1318</v>
      </c>
      <c r="D968" s="110" t="s">
        <v>681</v>
      </c>
      <c r="E968" s="66" t="s">
        <v>54</v>
      </c>
      <c r="F968" s="856">
        <f>'MEMÓRIA DE CÁLCULO'!$Z$37</f>
        <v>10</v>
      </c>
      <c r="G968" s="1264"/>
      <c r="H968" s="1236">
        <f>ROUND(SUM(H969:H971),2)</f>
        <v>42.4</v>
      </c>
      <c r="I968" s="1246">
        <f>ROUND(SUM(I969:I971),2)</f>
        <v>7.22</v>
      </c>
      <c r="J968" s="211">
        <f>H968+I968</f>
        <v>49.62</v>
      </c>
      <c r="K968" s="68">
        <f>F968*H968</f>
        <v>424</v>
      </c>
      <c r="L968" s="69">
        <f>F968*I968</f>
        <v>72.2</v>
      </c>
      <c r="M968" s="70">
        <f>K968+L968</f>
        <v>496.2</v>
      </c>
      <c r="N968" s="71">
        <f>M968*$N$5</f>
        <v>125.33557092697576</v>
      </c>
      <c r="O968" s="71">
        <f>M968+N968</f>
        <v>621.53557092697577</v>
      </c>
      <c r="P968" s="119"/>
      <c r="Q968" s="119"/>
      <c r="R968" s="702"/>
      <c r="S968" s="702"/>
      <c r="T968" s="702"/>
      <c r="U968" s="702"/>
      <c r="V968" s="702"/>
      <c r="W968" s="702"/>
      <c r="X968" s="702"/>
      <c r="Y968" s="702"/>
      <c r="Z968" s="702"/>
      <c r="AA968" s="702"/>
      <c r="AB968" s="702"/>
      <c r="AC968" s="702"/>
      <c r="AD968" s="702"/>
      <c r="AE968" s="702"/>
      <c r="AF968" s="702"/>
      <c r="AG968" s="702"/>
      <c r="AH968" s="702"/>
      <c r="AI968" s="702"/>
      <c r="AJ968" s="702"/>
      <c r="AK968" s="702"/>
      <c r="AL968" s="702"/>
      <c r="AM968" s="702"/>
      <c r="AN968" s="702"/>
      <c r="AO968" s="702"/>
      <c r="AP968" s="702"/>
      <c r="AQ968" s="702"/>
      <c r="AR968" s="702"/>
      <c r="AS968" s="702"/>
      <c r="AT968" s="702"/>
      <c r="AU968" s="702"/>
      <c r="AV968" s="702"/>
      <c r="AW968" s="702"/>
      <c r="AX968" s="702"/>
      <c r="AY968" s="702"/>
      <c r="AZ968" s="702"/>
      <c r="BA968" s="702"/>
      <c r="BB968" s="702"/>
      <c r="BC968" s="702"/>
      <c r="BD968" s="702"/>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c r="DY968"/>
      <c r="DZ968"/>
      <c r="EA968"/>
      <c r="EB968"/>
      <c r="EC968"/>
      <c r="ED968"/>
      <c r="EE968"/>
      <c r="EF968"/>
      <c r="EG968"/>
      <c r="EH968"/>
      <c r="EI968"/>
      <c r="EJ968"/>
      <c r="EK968"/>
      <c r="EL968"/>
      <c r="EM968"/>
      <c r="EN968"/>
      <c r="EO968"/>
      <c r="EP968"/>
      <c r="EQ968"/>
      <c r="ER968"/>
      <c r="ES968"/>
      <c r="ET968"/>
      <c r="EU968"/>
      <c r="EV968"/>
      <c r="EW968"/>
      <c r="EX968"/>
      <c r="EY968"/>
      <c r="EZ968"/>
      <c r="FA968"/>
      <c r="FB968"/>
      <c r="FC968"/>
      <c r="FD968"/>
      <c r="FE968"/>
      <c r="FF968"/>
      <c r="FG968"/>
      <c r="FH968"/>
      <c r="FI968"/>
      <c r="FJ968"/>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c r="HO968"/>
      <c r="HP968"/>
      <c r="HQ968"/>
      <c r="HR968"/>
      <c r="HS968"/>
      <c r="HT968"/>
      <c r="HU968"/>
      <c r="HV968"/>
      <c r="HW968"/>
      <c r="HX968"/>
      <c r="HY968"/>
      <c r="HZ968"/>
      <c r="IA968"/>
      <c r="IB968"/>
      <c r="IC968"/>
      <c r="ID968"/>
      <c r="IE968"/>
      <c r="IF968"/>
      <c r="IG968"/>
      <c r="IH968"/>
      <c r="II968"/>
      <c r="IJ968"/>
      <c r="IK968"/>
      <c r="IL968"/>
      <c r="IM968"/>
      <c r="IN968"/>
      <c r="IO968"/>
      <c r="IP968"/>
      <c r="IQ968"/>
      <c r="IR968"/>
      <c r="IS968"/>
      <c r="IT968"/>
      <c r="IU968"/>
      <c r="IV968"/>
      <c r="IW968"/>
      <c r="IX968"/>
      <c r="IY968"/>
      <c r="IZ968"/>
      <c r="JA968"/>
      <c r="JB968"/>
      <c r="JC968"/>
      <c r="JD968"/>
      <c r="JE968"/>
      <c r="JF968"/>
      <c r="JG968"/>
      <c r="JH968"/>
      <c r="JI968"/>
      <c r="JJ968"/>
      <c r="JK968"/>
      <c r="JL968"/>
      <c r="JM968"/>
      <c r="JN968"/>
      <c r="JO968"/>
      <c r="JP968"/>
      <c r="JQ968"/>
      <c r="JR968"/>
      <c r="JS968"/>
      <c r="JT968"/>
      <c r="JU968"/>
      <c r="JV968"/>
      <c r="JW968"/>
      <c r="JX968"/>
      <c r="JY968"/>
      <c r="JZ968"/>
      <c r="KA968"/>
      <c r="KB968"/>
      <c r="KC968"/>
      <c r="KD968"/>
      <c r="KE968"/>
      <c r="KF968"/>
      <c r="KG968"/>
      <c r="KH968"/>
      <c r="KI968"/>
      <c r="KJ968"/>
      <c r="KK968"/>
      <c r="KL968"/>
      <c r="KM968"/>
      <c r="KN968"/>
      <c r="KO968"/>
      <c r="KP968"/>
      <c r="KQ968"/>
      <c r="KR968"/>
      <c r="KS968"/>
      <c r="KT968"/>
      <c r="KU968"/>
      <c r="KV968"/>
      <c r="KW968"/>
      <c r="KX968"/>
      <c r="KY968"/>
      <c r="KZ968"/>
      <c r="LA968"/>
      <c r="LB968"/>
      <c r="LC968"/>
      <c r="LD968"/>
      <c r="LE968"/>
      <c r="LF968"/>
      <c r="LG968"/>
      <c r="LH968"/>
      <c r="LI968"/>
      <c r="LJ968"/>
      <c r="LK968"/>
      <c r="LL968"/>
      <c r="LM968"/>
      <c r="LN968"/>
      <c r="LO968"/>
      <c r="LP968"/>
      <c r="LQ968"/>
      <c r="LR968"/>
      <c r="LS968"/>
      <c r="LT968"/>
      <c r="LU968"/>
      <c r="LV968"/>
      <c r="LW968"/>
      <c r="LX968"/>
      <c r="LY968"/>
      <c r="LZ968"/>
      <c r="MA968"/>
      <c r="MB968"/>
      <c r="MC968"/>
      <c r="MD968"/>
      <c r="ME968"/>
      <c r="MF968"/>
      <c r="MG968"/>
      <c r="MH968"/>
      <c r="MI968"/>
      <c r="MJ968"/>
      <c r="MK968"/>
      <c r="ML968"/>
      <c r="MM968"/>
      <c r="MN968"/>
      <c r="MO968"/>
      <c r="MP968"/>
      <c r="MQ968"/>
      <c r="MR968"/>
      <c r="MS968"/>
      <c r="MT968"/>
      <c r="MU968"/>
      <c r="MV968"/>
      <c r="MW968"/>
      <c r="MX968"/>
      <c r="MY968"/>
      <c r="MZ968"/>
      <c r="NA968"/>
      <c r="NB968"/>
      <c r="NC968"/>
      <c r="ND968"/>
      <c r="NE968"/>
      <c r="NF968"/>
      <c r="NG968"/>
      <c r="NH968"/>
      <c r="NI968"/>
      <c r="NJ968"/>
      <c r="NK968"/>
      <c r="NL968"/>
      <c r="NM968"/>
      <c r="NN968"/>
      <c r="NO968"/>
      <c r="NP968"/>
      <c r="NQ968"/>
      <c r="NR968"/>
      <c r="NS968"/>
      <c r="NT968"/>
      <c r="NU968"/>
      <c r="NV968"/>
      <c r="NW968"/>
      <c r="NX968"/>
      <c r="NY968"/>
      <c r="NZ968"/>
      <c r="OA968"/>
      <c r="OB968"/>
      <c r="OC968"/>
      <c r="OD968"/>
      <c r="OE968"/>
      <c r="OF968"/>
      <c r="OG968"/>
      <c r="OH968"/>
      <c r="OI968"/>
      <c r="OJ968"/>
      <c r="OK968"/>
      <c r="OL968"/>
      <c r="OM968"/>
      <c r="ON968"/>
      <c r="OO968"/>
      <c r="OP968"/>
      <c r="OQ968"/>
      <c r="OR968"/>
      <c r="OS968"/>
      <c r="OT968"/>
      <c r="OU968"/>
      <c r="OV968"/>
      <c r="OW968"/>
      <c r="OX968"/>
      <c r="OY968"/>
      <c r="OZ968"/>
      <c r="PA968"/>
      <c r="PB968"/>
      <c r="PC968"/>
      <c r="PD968"/>
      <c r="PE968"/>
      <c r="PF968"/>
      <c r="PG968"/>
      <c r="PH968"/>
      <c r="PI968"/>
      <c r="PJ968"/>
      <c r="PK968"/>
      <c r="PL968"/>
      <c r="PM968"/>
      <c r="PN968"/>
      <c r="PO968"/>
      <c r="PP968"/>
      <c r="PQ968"/>
      <c r="PR968"/>
      <c r="PS968"/>
      <c r="PT968"/>
      <c r="PU968"/>
      <c r="PV968"/>
      <c r="PW968"/>
      <c r="PX968"/>
      <c r="PY968"/>
      <c r="PZ968"/>
      <c r="QA968"/>
      <c r="QB968"/>
      <c r="QC968"/>
      <c r="QD968"/>
      <c r="QE968"/>
      <c r="QF968"/>
      <c r="QG968"/>
      <c r="QH968"/>
      <c r="QI968"/>
      <c r="QJ968"/>
      <c r="QK968"/>
      <c r="QL968"/>
      <c r="QM968"/>
      <c r="QN968"/>
      <c r="QO968"/>
      <c r="QP968"/>
      <c r="QQ968"/>
      <c r="QR968"/>
      <c r="QS968"/>
      <c r="QT968"/>
      <c r="QU968"/>
      <c r="QV968"/>
      <c r="QW968"/>
      <c r="QX968"/>
      <c r="QY968"/>
      <c r="QZ968"/>
      <c r="RA968"/>
      <c r="RB968"/>
      <c r="RC968"/>
      <c r="RD968"/>
      <c r="RE968"/>
      <c r="RF968"/>
      <c r="RG968"/>
      <c r="RH968"/>
      <c r="RI968"/>
      <c r="RJ968"/>
      <c r="RK968"/>
      <c r="RL968"/>
      <c r="RM968"/>
      <c r="RN968"/>
      <c r="RO968"/>
      <c r="RP968"/>
      <c r="RQ968"/>
      <c r="RR968"/>
      <c r="RS968"/>
      <c r="RT968"/>
      <c r="RU968"/>
      <c r="RV968"/>
      <c r="RW968"/>
      <c r="RX968"/>
      <c r="RY968"/>
      <c r="RZ968"/>
      <c r="SA968"/>
      <c r="SB968"/>
      <c r="SC968"/>
      <c r="SD968"/>
      <c r="SE968"/>
      <c r="SF968"/>
      <c r="SG968"/>
      <c r="SH968"/>
      <c r="SI968"/>
      <c r="SJ968"/>
      <c r="SK968"/>
      <c r="SL968"/>
      <c r="SM968"/>
      <c r="SN968"/>
      <c r="SO968"/>
      <c r="SP968"/>
      <c r="SQ968"/>
      <c r="SR968"/>
      <c r="SS968"/>
      <c r="ST968"/>
      <c r="SU968"/>
      <c r="SV968"/>
      <c r="SW968"/>
      <c r="SX968"/>
      <c r="SY968"/>
      <c r="SZ968"/>
      <c r="TA968"/>
      <c r="TB968"/>
      <c r="TC968"/>
      <c r="TD968"/>
      <c r="TE968"/>
      <c r="TF968"/>
      <c r="TG968"/>
      <c r="TH968"/>
      <c r="TI968"/>
      <c r="TJ968"/>
      <c r="TK968"/>
      <c r="TL968"/>
      <c r="TM968"/>
      <c r="TN968"/>
      <c r="TO968"/>
      <c r="TP968"/>
      <c r="TQ968"/>
      <c r="TR968"/>
      <c r="TS968"/>
      <c r="TT968"/>
      <c r="TU968"/>
      <c r="TV968"/>
      <c r="TW968"/>
      <c r="TX968"/>
      <c r="TY968"/>
      <c r="TZ968"/>
      <c r="UA968"/>
      <c r="UB968"/>
      <c r="UC968"/>
      <c r="UD968"/>
      <c r="UE968"/>
      <c r="UF968"/>
      <c r="UG968"/>
      <c r="UH968"/>
      <c r="UI968"/>
      <c r="UJ968"/>
      <c r="UK968"/>
      <c r="UL968"/>
      <c r="UM968"/>
      <c r="UN968"/>
      <c r="UO968"/>
      <c r="UP968"/>
      <c r="UQ968"/>
      <c r="UR968"/>
      <c r="US968"/>
      <c r="UT968"/>
      <c r="UU968"/>
      <c r="UV968"/>
      <c r="UW968"/>
      <c r="UX968"/>
      <c r="UY968"/>
      <c r="UZ968"/>
      <c r="VA968"/>
      <c r="VB968"/>
      <c r="VC968"/>
      <c r="VD968"/>
      <c r="VE968"/>
      <c r="VF968"/>
      <c r="VG968"/>
      <c r="VH968"/>
      <c r="VI968"/>
      <c r="VJ968"/>
      <c r="VK968"/>
      <c r="VL968"/>
      <c r="VM968"/>
      <c r="VN968"/>
      <c r="VO968"/>
      <c r="VP968"/>
      <c r="VQ968"/>
      <c r="VR968"/>
      <c r="VS968"/>
      <c r="VT968"/>
      <c r="VU968"/>
      <c r="VV968"/>
      <c r="VW968"/>
      <c r="VX968"/>
      <c r="VY968"/>
      <c r="VZ968"/>
      <c r="WA968"/>
      <c r="WB968"/>
      <c r="WC968"/>
      <c r="WD968"/>
      <c r="WE968"/>
      <c r="WF968"/>
      <c r="WG968"/>
      <c r="WH968"/>
      <c r="WI968"/>
      <c r="WJ968"/>
      <c r="WK968"/>
      <c r="WL968"/>
      <c r="WM968"/>
      <c r="WN968"/>
      <c r="WO968"/>
      <c r="WP968"/>
      <c r="WQ968"/>
      <c r="WR968"/>
      <c r="WS968"/>
      <c r="WT968"/>
      <c r="WU968"/>
      <c r="WV968"/>
      <c r="WW968"/>
      <c r="WX968"/>
      <c r="WY968"/>
      <c r="WZ968"/>
      <c r="XA968"/>
      <c r="XB968"/>
      <c r="XC968"/>
      <c r="XD968"/>
      <c r="XE968"/>
      <c r="XF968"/>
      <c r="XG968"/>
      <c r="XH968"/>
      <c r="XI968"/>
      <c r="XJ968"/>
      <c r="XK968"/>
      <c r="XL968"/>
      <c r="XM968"/>
      <c r="XN968"/>
      <c r="XO968"/>
      <c r="XP968"/>
      <c r="XQ968"/>
      <c r="XR968"/>
      <c r="XS968"/>
      <c r="XT968"/>
      <c r="XU968"/>
      <c r="XV968"/>
      <c r="XW968"/>
      <c r="XX968"/>
      <c r="XY968"/>
      <c r="XZ968"/>
      <c r="YA968"/>
      <c r="YB968"/>
      <c r="YC968"/>
      <c r="YD968"/>
      <c r="YE968"/>
      <c r="YF968"/>
      <c r="YG968"/>
      <c r="YH968"/>
      <c r="YI968"/>
      <c r="YJ968"/>
      <c r="YK968"/>
      <c r="YL968"/>
      <c r="YM968"/>
      <c r="YN968"/>
      <c r="YO968"/>
      <c r="YP968"/>
      <c r="YQ968"/>
      <c r="YR968"/>
      <c r="YS968"/>
      <c r="YT968"/>
      <c r="YU968"/>
      <c r="YV968"/>
      <c r="YW968"/>
      <c r="YX968"/>
      <c r="YY968"/>
      <c r="YZ968"/>
      <c r="ZA968"/>
      <c r="ZB968"/>
      <c r="ZC968"/>
      <c r="ZD968"/>
      <c r="ZE968"/>
      <c r="ZF968"/>
      <c r="ZG968"/>
      <c r="ZH968"/>
      <c r="ZI968"/>
      <c r="ZJ968"/>
      <c r="ZK968"/>
      <c r="ZL968"/>
      <c r="ZM968"/>
      <c r="ZN968"/>
      <c r="ZO968"/>
      <c r="ZP968"/>
      <c r="ZQ968"/>
      <c r="ZR968"/>
      <c r="ZS968"/>
      <c r="ZT968"/>
      <c r="ZU968"/>
      <c r="ZV968"/>
      <c r="ZW968"/>
      <c r="ZX968"/>
      <c r="ZY968"/>
      <c r="ZZ968"/>
      <c r="AAA968"/>
      <c r="AAB968"/>
      <c r="AAC968"/>
      <c r="AAD968"/>
      <c r="AAE968"/>
      <c r="AAF968"/>
      <c r="AAG968"/>
      <c r="AAH968"/>
      <c r="AAI968"/>
      <c r="AAJ968"/>
      <c r="AAK968"/>
      <c r="AAL968"/>
      <c r="AAM968"/>
      <c r="AAN968"/>
      <c r="AAO968"/>
      <c r="AAP968"/>
      <c r="AAQ968"/>
      <c r="AAR968"/>
      <c r="AAS968"/>
      <c r="AAT968"/>
      <c r="AAU968"/>
      <c r="AAV968"/>
      <c r="AAW968"/>
      <c r="AAX968"/>
      <c r="AAY968"/>
      <c r="AAZ968"/>
      <c r="ABA968"/>
      <c r="ABB968"/>
      <c r="ABC968"/>
      <c r="ABD968"/>
      <c r="ABE968"/>
      <c r="ABF968"/>
      <c r="ABG968"/>
      <c r="ABH968"/>
      <c r="ABI968"/>
      <c r="ABJ968"/>
      <c r="ABK968"/>
      <c r="ABL968"/>
      <c r="ABM968"/>
      <c r="ABN968"/>
      <c r="ABO968"/>
      <c r="ABP968"/>
      <c r="ABQ968"/>
      <c r="ABR968"/>
      <c r="ABS968"/>
      <c r="ABT968"/>
      <c r="ABU968"/>
      <c r="ABV968"/>
      <c r="ABW968"/>
      <c r="ABX968"/>
      <c r="ABY968"/>
      <c r="ABZ968"/>
      <c r="ACA968"/>
      <c r="ACB968"/>
      <c r="ACC968"/>
      <c r="ACD968"/>
      <c r="ACE968"/>
      <c r="ACF968"/>
      <c r="ACG968"/>
      <c r="ACH968"/>
      <c r="ACI968"/>
      <c r="ACJ968"/>
      <c r="ACK968"/>
      <c r="ACL968"/>
      <c r="ACM968"/>
      <c r="ACN968"/>
      <c r="ACO968"/>
      <c r="ACP968"/>
      <c r="ACQ968"/>
      <c r="ACR968"/>
      <c r="ACS968"/>
      <c r="ACT968"/>
      <c r="ACU968"/>
      <c r="ACV968"/>
      <c r="ACW968"/>
      <c r="ACX968"/>
      <c r="ACY968"/>
      <c r="ACZ968"/>
      <c r="ADA968"/>
      <c r="ADB968"/>
      <c r="ADC968"/>
      <c r="ADD968"/>
      <c r="ADE968"/>
      <c r="ADF968"/>
      <c r="ADG968"/>
      <c r="ADH968"/>
      <c r="ADI968"/>
      <c r="ADJ968"/>
      <c r="ADK968"/>
      <c r="ADL968"/>
      <c r="ADM968"/>
      <c r="ADN968"/>
      <c r="ADO968"/>
      <c r="ADP968"/>
      <c r="ADQ968"/>
      <c r="ADR968"/>
      <c r="ADS968"/>
      <c r="ADT968"/>
      <c r="ADU968"/>
      <c r="ADV968"/>
      <c r="ADW968"/>
      <c r="ADX968"/>
      <c r="ADY968"/>
      <c r="ADZ968"/>
      <c r="AEA968"/>
      <c r="AEB968"/>
      <c r="AEC968"/>
      <c r="AED968"/>
      <c r="AEE968"/>
      <c r="AEF968"/>
      <c r="AEG968"/>
      <c r="AEH968"/>
      <c r="AEI968"/>
      <c r="AEJ968"/>
      <c r="AEK968"/>
      <c r="AEL968"/>
      <c r="AEM968"/>
      <c r="AEN968"/>
      <c r="AEO968"/>
      <c r="AEP968"/>
      <c r="AEQ968"/>
      <c r="AER968"/>
      <c r="AES968"/>
      <c r="AET968"/>
      <c r="AEU968"/>
      <c r="AEV968"/>
      <c r="AEW968"/>
      <c r="AEX968"/>
      <c r="AEY968"/>
      <c r="AEZ968"/>
      <c r="AFA968"/>
      <c r="AFB968"/>
      <c r="AFC968"/>
      <c r="AFD968"/>
      <c r="AFE968"/>
      <c r="AFF968"/>
      <c r="AFG968"/>
      <c r="AFH968"/>
      <c r="AFI968"/>
      <c r="AFJ968"/>
      <c r="AFK968"/>
      <c r="AFL968"/>
      <c r="AFM968"/>
      <c r="AFN968"/>
      <c r="AFO968"/>
      <c r="AFP968"/>
      <c r="AFQ968"/>
      <c r="AFR968"/>
      <c r="AFS968"/>
      <c r="AFT968"/>
      <c r="AFU968"/>
      <c r="AFV968"/>
      <c r="AFW968"/>
      <c r="AFX968"/>
      <c r="AFY968"/>
      <c r="AFZ968"/>
      <c r="AGA968"/>
      <c r="AGB968"/>
      <c r="AGC968"/>
      <c r="AGD968"/>
      <c r="AGE968"/>
      <c r="AGF968"/>
      <c r="AGG968"/>
      <c r="AGH968"/>
      <c r="AGI968"/>
      <c r="AGJ968"/>
      <c r="AGK968"/>
      <c r="AGL968"/>
      <c r="AGM968"/>
      <c r="AGN968"/>
      <c r="AGO968"/>
      <c r="AGP968"/>
      <c r="AGQ968"/>
      <c r="AGR968"/>
      <c r="AGS968"/>
      <c r="AGT968"/>
      <c r="AGU968"/>
      <c r="AGV968"/>
      <c r="AGW968"/>
      <c r="AGX968"/>
      <c r="AGY968"/>
      <c r="AGZ968"/>
      <c r="AHA968"/>
      <c r="AHB968"/>
      <c r="AHC968"/>
      <c r="AHD968"/>
      <c r="AHE968"/>
      <c r="AHF968"/>
      <c r="AHG968"/>
      <c r="AHH968"/>
      <c r="AHI968"/>
      <c r="AHJ968"/>
      <c r="AHK968"/>
      <c r="AHL968"/>
      <c r="AHM968"/>
      <c r="AHN968"/>
      <c r="AHO968"/>
      <c r="AHP968"/>
      <c r="AHQ968"/>
      <c r="AHR968"/>
      <c r="AHS968"/>
      <c r="AHT968"/>
      <c r="AHU968"/>
      <c r="AHV968"/>
      <c r="AHW968"/>
      <c r="AHX968"/>
      <c r="AHY968"/>
      <c r="AHZ968"/>
      <c r="AIA968"/>
      <c r="AIB968"/>
      <c r="AIC968"/>
      <c r="AID968"/>
      <c r="AIE968"/>
      <c r="AIF968"/>
      <c r="AIG968"/>
      <c r="AIH968"/>
      <c r="AII968"/>
      <c r="AIJ968"/>
      <c r="AIK968"/>
      <c r="AIL968"/>
      <c r="AIM968"/>
      <c r="AIN968"/>
      <c r="AIO968"/>
      <c r="AIP968"/>
      <c r="AIQ968"/>
      <c r="AIR968"/>
      <c r="AIS968"/>
      <c r="AIT968"/>
      <c r="AIU968"/>
      <c r="AIV968"/>
      <c r="AIW968"/>
      <c r="AIX968"/>
      <c r="AIY968"/>
      <c r="AIZ968"/>
      <c r="AJA968"/>
      <c r="AJB968"/>
      <c r="AJC968"/>
      <c r="AJD968"/>
      <c r="AJE968"/>
      <c r="AJF968"/>
      <c r="AJG968"/>
      <c r="AJH968"/>
      <c r="AJI968"/>
      <c r="AJJ968"/>
      <c r="AJK968"/>
      <c r="AJL968"/>
      <c r="AJM968"/>
      <c r="AJN968"/>
    </row>
    <row r="969" spans="1:950" s="795" customFormat="1" ht="21" customHeight="1">
      <c r="A969" s="797" t="s">
        <v>33</v>
      </c>
      <c r="B969" s="786" t="s">
        <v>39</v>
      </c>
      <c r="C969" s="787">
        <v>88267</v>
      </c>
      <c r="D969" s="86" t="s">
        <v>57</v>
      </c>
      <c r="E969" s="787" t="s">
        <v>43</v>
      </c>
      <c r="F969" s="139">
        <v>0.31619999999999998</v>
      </c>
      <c r="G969" s="1267">
        <v>24.02</v>
      </c>
      <c r="H969" s="1231">
        <f>5.34*F969</f>
        <v>1.6885079999999999</v>
      </c>
      <c r="I969" s="1272">
        <f>18.68*F969</f>
        <v>5.9066159999999996</v>
      </c>
      <c r="J969" s="214"/>
      <c r="K969" s="791"/>
      <c r="L969" s="792"/>
      <c r="M969" s="793"/>
      <c r="N969" s="794"/>
      <c r="O969" s="794"/>
      <c r="P969" s="777"/>
      <c r="Q969" s="777"/>
      <c r="R969" s="824"/>
      <c r="S969" s="824"/>
      <c r="T969" s="824"/>
      <c r="U969" s="824"/>
      <c r="V969" s="824"/>
      <c r="W969" s="824"/>
      <c r="X969" s="824"/>
      <c r="Y969" s="824"/>
      <c r="Z969" s="824"/>
      <c r="AA969" s="824"/>
      <c r="AB969" s="824"/>
      <c r="AC969" s="824"/>
      <c r="AD969" s="824"/>
      <c r="AE969" s="824"/>
      <c r="AF969" s="824"/>
      <c r="AG969" s="824"/>
      <c r="AH969" s="824"/>
      <c r="AI969" s="824"/>
      <c r="AJ969" s="824"/>
      <c r="AK969" s="824"/>
      <c r="AL969" s="824"/>
      <c r="AM969" s="824"/>
      <c r="AN969" s="824"/>
      <c r="AO969" s="824"/>
      <c r="AP969" s="824"/>
      <c r="AQ969" s="824"/>
      <c r="AR969" s="824"/>
      <c r="AS969" s="824"/>
      <c r="AT969" s="824"/>
      <c r="AU969" s="824"/>
      <c r="AV969" s="824"/>
      <c r="AW969" s="824"/>
      <c r="AX969" s="824"/>
      <c r="AY969" s="824"/>
      <c r="AZ969" s="824"/>
      <c r="BA969" s="824"/>
      <c r="BB969" s="824"/>
      <c r="BC969" s="824"/>
      <c r="BD969" s="824"/>
    </row>
    <row r="970" spans="1:950" s="795" customFormat="1" ht="21" customHeight="1">
      <c r="A970" s="797" t="s">
        <v>33</v>
      </c>
      <c r="B970" s="786" t="s">
        <v>39</v>
      </c>
      <c r="C970" s="787">
        <v>88316</v>
      </c>
      <c r="D970" s="86" t="s">
        <v>44</v>
      </c>
      <c r="E970" s="787" t="s">
        <v>43</v>
      </c>
      <c r="F970" s="139">
        <v>9.9599999999999994E-2</v>
      </c>
      <c r="G970" s="1267">
        <v>18.899999999999999</v>
      </c>
      <c r="H970" s="1227">
        <f>5.68*F970</f>
        <v>0.5657279999999999</v>
      </c>
      <c r="I970" s="1232">
        <f>13.22*F970</f>
        <v>1.3167119999999999</v>
      </c>
      <c r="J970" s="214"/>
      <c r="K970" s="791"/>
      <c r="L970" s="792"/>
      <c r="M970" s="793"/>
      <c r="N970" s="794"/>
      <c r="O970" s="794"/>
      <c r="P970" s="777"/>
      <c r="Q970" s="777"/>
      <c r="R970" s="824"/>
      <c r="S970" s="824"/>
      <c r="T970" s="824"/>
      <c r="U970" s="824"/>
      <c r="V970" s="824"/>
      <c r="W970" s="824"/>
      <c r="X970" s="824"/>
      <c r="Y970" s="824"/>
      <c r="Z970" s="824"/>
      <c r="AA970" s="824"/>
      <c r="AB970" s="824"/>
      <c r="AC970" s="824"/>
      <c r="AD970" s="824"/>
      <c r="AE970" s="824"/>
      <c r="AF970" s="824"/>
      <c r="AG970" s="824"/>
      <c r="AH970" s="824"/>
      <c r="AI970" s="824"/>
      <c r="AJ970" s="824"/>
      <c r="AK970" s="824"/>
      <c r="AL970" s="824"/>
      <c r="AM970" s="824"/>
      <c r="AN970" s="824"/>
      <c r="AO970" s="824"/>
      <c r="AP970" s="824"/>
      <c r="AQ970" s="824"/>
      <c r="AR970" s="824"/>
      <c r="AS970" s="824"/>
      <c r="AT970" s="824"/>
      <c r="AU970" s="824"/>
      <c r="AV970" s="824"/>
      <c r="AW970" s="824"/>
      <c r="AX970" s="824"/>
      <c r="AY970" s="824"/>
      <c r="AZ970" s="824"/>
      <c r="BA970" s="824"/>
      <c r="BB970" s="824"/>
      <c r="BC970" s="824"/>
      <c r="BD970" s="824"/>
    </row>
    <row r="971" spans="1:950" s="232" customFormat="1" ht="35.25" customHeight="1">
      <c r="A971" s="75" t="s">
        <v>33</v>
      </c>
      <c r="B971" s="75" t="s">
        <v>45</v>
      </c>
      <c r="C971" s="75">
        <v>21101</v>
      </c>
      <c r="D971" s="113" t="str">
        <f>D968</f>
        <v>PORTA TOALHA ROSTO EM METAL CROMADO, TIPO ARGOLA, INCLUSO FIXAÇÃO. - Referêcnia Técnica: linha Deca Flex 2060 ou similar -instalados nos sanitários e nas copas</v>
      </c>
      <c r="E971" s="76" t="s">
        <v>54</v>
      </c>
      <c r="F971" s="139">
        <v>1</v>
      </c>
      <c r="G971" s="1267">
        <v>40.15</v>
      </c>
      <c r="H971" s="1227">
        <f>F971*G971</f>
        <v>40.15</v>
      </c>
      <c r="I971" s="1232"/>
      <c r="J971" s="885"/>
      <c r="K971" s="231"/>
      <c r="L971" s="198"/>
      <c r="M971" s="200"/>
      <c r="N971" s="118"/>
      <c r="O971" s="118"/>
      <c r="P971" s="13"/>
      <c r="Q971" s="13"/>
      <c r="R971" s="726"/>
      <c r="S971" s="726"/>
      <c r="T971" s="726"/>
      <c r="U971" s="726"/>
      <c r="V971" s="726"/>
      <c r="W971" s="726"/>
      <c r="X971" s="726"/>
      <c r="Y971" s="726"/>
      <c r="Z971" s="726"/>
      <c r="AA971" s="726"/>
      <c r="AB971" s="726"/>
      <c r="AC971" s="726"/>
      <c r="AD971" s="726"/>
      <c r="AE971" s="726"/>
      <c r="AF971" s="726"/>
      <c r="AG971" s="726"/>
      <c r="AH971" s="726"/>
      <c r="AI971" s="726"/>
      <c r="AJ971" s="726"/>
      <c r="AK971" s="726"/>
      <c r="AL971" s="726"/>
      <c r="AM971" s="726"/>
      <c r="AN971" s="726"/>
      <c r="AO971" s="726"/>
      <c r="AP971" s="726"/>
      <c r="AQ971" s="726"/>
      <c r="AR971" s="726"/>
      <c r="AS971" s="726"/>
      <c r="AT971" s="726"/>
      <c r="AU971" s="726"/>
      <c r="AV971" s="726"/>
      <c r="AW971" s="726"/>
      <c r="AX971" s="726"/>
      <c r="AY971" s="726"/>
      <c r="AZ971" s="726"/>
      <c r="BA971" s="726"/>
      <c r="BB971" s="726"/>
      <c r="BC971" s="726"/>
      <c r="BD971" s="726"/>
    </row>
    <row r="972" spans="1:950" s="73" customFormat="1">
      <c r="A972" s="164"/>
      <c r="B972" s="84"/>
      <c r="C972" s="85"/>
      <c r="D972" s="113"/>
      <c r="E972" s="85"/>
      <c r="F972" s="879"/>
      <c r="G972" s="1256"/>
      <c r="H972" s="1231"/>
      <c r="I972" s="1272"/>
      <c r="J972" s="892"/>
      <c r="K972" s="201"/>
      <c r="L972" s="202"/>
      <c r="M972" s="203"/>
      <c r="N972" s="83"/>
      <c r="O972" s="83"/>
      <c r="P972" s="13"/>
      <c r="Q972" s="13"/>
      <c r="R972" s="704"/>
      <c r="S972" s="704"/>
      <c r="T972" s="704"/>
      <c r="U972" s="704"/>
      <c r="V972" s="704"/>
      <c r="W972" s="704"/>
      <c r="X972" s="704"/>
      <c r="Y972" s="704"/>
      <c r="Z972" s="704"/>
      <c r="AA972" s="704"/>
      <c r="AB972" s="704"/>
      <c r="AC972" s="704"/>
      <c r="AD972" s="704"/>
      <c r="AE972" s="704"/>
      <c r="AF972" s="704"/>
      <c r="AG972" s="704"/>
      <c r="AH972" s="704"/>
      <c r="AI972" s="704"/>
      <c r="AJ972" s="704"/>
      <c r="AK972" s="704"/>
      <c r="AL972" s="704"/>
      <c r="AM972" s="704"/>
      <c r="AN972" s="704"/>
      <c r="AO972" s="704"/>
      <c r="AP972" s="704"/>
      <c r="AQ972" s="704"/>
      <c r="AR972" s="704"/>
      <c r="AS972" s="704"/>
      <c r="AT972" s="704"/>
      <c r="AU972" s="704"/>
      <c r="AV972" s="704"/>
      <c r="AW972" s="704"/>
      <c r="AX972" s="704"/>
      <c r="AY972" s="704"/>
      <c r="AZ972" s="704"/>
      <c r="BA972" s="704"/>
      <c r="BB972" s="704"/>
      <c r="BC972" s="704"/>
      <c r="BD972" s="704"/>
    </row>
    <row r="973" spans="1:950" ht="51" customHeight="1">
      <c r="A973" s="64" t="s">
        <v>166</v>
      </c>
      <c r="B973" s="65"/>
      <c r="C973" s="66" t="s">
        <v>1319</v>
      </c>
      <c r="D973" s="110" t="s">
        <v>287</v>
      </c>
      <c r="E973" s="66" t="s">
        <v>38</v>
      </c>
      <c r="F973" s="856">
        <f>'MEMÓRIA DE CÁLCULO'!$AC$37 *0.6*1</f>
        <v>4.2</v>
      </c>
      <c r="G973" s="1264"/>
      <c r="H973" s="1236">
        <f>ROUND(SUM(H974:H979),2)</f>
        <v>632.24</v>
      </c>
      <c r="I973" s="1246">
        <f>ROUND(SUM(I974:I979),2)</f>
        <v>66.47</v>
      </c>
      <c r="J973" s="211">
        <f>H973+I973</f>
        <v>698.71</v>
      </c>
      <c r="K973" s="68">
        <f>F973*H973</f>
        <v>2655.4080000000004</v>
      </c>
      <c r="L973" s="69">
        <f>F973*I973</f>
        <v>279.17400000000004</v>
      </c>
      <c r="M973" s="70">
        <f>K973+L973</f>
        <v>2934.5820000000003</v>
      </c>
      <c r="N973" s="71">
        <f>M973*$N$5</f>
        <v>741.24850947607104</v>
      </c>
      <c r="O973" s="71">
        <f>M973+N973</f>
        <v>3675.8305094760713</v>
      </c>
      <c r="R973" s="702"/>
      <c r="S973" s="702"/>
      <c r="T973" s="702"/>
      <c r="U973" s="702"/>
      <c r="V973" s="702"/>
      <c r="W973" s="702"/>
      <c r="X973" s="702"/>
      <c r="Y973" s="702"/>
      <c r="Z973" s="702"/>
      <c r="AA973" s="702"/>
      <c r="AB973" s="702"/>
      <c r="AC973" s="702"/>
      <c r="AD973" s="702"/>
      <c r="AE973" s="702"/>
      <c r="AF973" s="702"/>
      <c r="AG973" s="702"/>
      <c r="AH973" s="702"/>
      <c r="AI973" s="702"/>
      <c r="AJ973" s="702"/>
      <c r="AK973" s="702"/>
      <c r="AL973" s="702"/>
      <c r="AM973" s="702"/>
      <c r="AN973" s="702"/>
      <c r="AO973" s="702"/>
      <c r="AP973" s="702"/>
      <c r="AQ973" s="702"/>
      <c r="AR973" s="702"/>
      <c r="AS973" s="702"/>
      <c r="AT973" s="702"/>
      <c r="AU973" s="702"/>
      <c r="AV973" s="702"/>
      <c r="AW973" s="702"/>
      <c r="AX973" s="702"/>
      <c r="AY973" s="702"/>
      <c r="AZ973" s="702"/>
      <c r="BA973" s="702"/>
      <c r="BB973" s="702"/>
      <c r="BC973" s="702"/>
      <c r="BD973" s="702"/>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c r="DY973"/>
      <c r="DZ973"/>
      <c r="EA973"/>
      <c r="EB973"/>
      <c r="EC973"/>
      <c r="ED973"/>
      <c r="EE973"/>
      <c r="EF973"/>
      <c r="EG973"/>
      <c r="EH973"/>
      <c r="EI973"/>
      <c r="EJ973"/>
      <c r="EK973"/>
      <c r="EL973"/>
      <c r="EM973"/>
      <c r="EN973"/>
      <c r="EO973"/>
      <c r="EP973"/>
      <c r="EQ973"/>
      <c r="ER973"/>
      <c r="ES973"/>
      <c r="ET973"/>
      <c r="EU973"/>
      <c r="EV973"/>
      <c r="EW973"/>
      <c r="EX973"/>
      <c r="EY973"/>
      <c r="EZ973"/>
      <c r="FA973"/>
      <c r="FB973"/>
      <c r="FC973"/>
      <c r="FD973"/>
      <c r="FE973"/>
      <c r="FF973"/>
      <c r="FG973"/>
      <c r="FH973"/>
      <c r="FI973"/>
      <c r="FJ973"/>
      <c r="FK973"/>
      <c r="FL973"/>
      <c r="FM973"/>
      <c r="FN973"/>
      <c r="FO973"/>
      <c r="FP973"/>
      <c r="FQ973"/>
      <c r="FR973"/>
      <c r="FS973"/>
      <c r="FT973"/>
      <c r="FU973"/>
      <c r="FV973"/>
      <c r="FW973"/>
      <c r="FX973"/>
      <c r="FY973"/>
      <c r="FZ973"/>
      <c r="GA973"/>
      <c r="GB973"/>
      <c r="GC973"/>
      <c r="GD973"/>
      <c r="GE973"/>
      <c r="GF973"/>
      <c r="GG973"/>
      <c r="GH973"/>
      <c r="GI973"/>
      <c r="GJ973"/>
      <c r="GK973"/>
      <c r="GL973"/>
      <c r="GM973"/>
      <c r="GN973"/>
      <c r="GO973"/>
      <c r="GP973"/>
      <c r="GQ973"/>
      <c r="GR973"/>
      <c r="GS973"/>
      <c r="GT973"/>
      <c r="GU973"/>
      <c r="GV973"/>
      <c r="GW973"/>
      <c r="GX973"/>
      <c r="GY973"/>
      <c r="GZ973"/>
      <c r="HA973"/>
      <c r="HB973"/>
      <c r="HC973"/>
      <c r="HD973"/>
      <c r="HE973"/>
      <c r="HF973"/>
      <c r="HG973"/>
      <c r="HH973"/>
      <c r="HI973"/>
      <c r="HJ973"/>
      <c r="HK973"/>
      <c r="HL973"/>
      <c r="HM973"/>
      <c r="HN973"/>
      <c r="HO973"/>
      <c r="HP973"/>
      <c r="HQ973"/>
      <c r="HR973"/>
      <c r="HS973"/>
      <c r="HT973"/>
      <c r="HU973"/>
      <c r="HV973"/>
      <c r="HW973"/>
      <c r="HX973"/>
      <c r="HY973"/>
      <c r="HZ973"/>
      <c r="IA973"/>
      <c r="IB973"/>
      <c r="IC973"/>
      <c r="ID973"/>
      <c r="IE973"/>
      <c r="IF973"/>
      <c r="IG973"/>
      <c r="IH973"/>
      <c r="II973"/>
      <c r="IJ973"/>
      <c r="IK973"/>
      <c r="IL973"/>
      <c r="IM973"/>
      <c r="IN973"/>
      <c r="IO973"/>
      <c r="IP973"/>
      <c r="IQ973"/>
      <c r="IR973"/>
      <c r="IS973"/>
      <c r="IT973"/>
      <c r="IU973"/>
      <c r="IV973"/>
      <c r="IW973"/>
      <c r="IX973"/>
      <c r="IY973"/>
      <c r="IZ973"/>
      <c r="JA973"/>
      <c r="JB973"/>
      <c r="JC973"/>
      <c r="JD973"/>
      <c r="JE973"/>
      <c r="JF973"/>
      <c r="JG973"/>
      <c r="JH973"/>
      <c r="JI973"/>
      <c r="JJ973"/>
      <c r="JK973"/>
      <c r="JL973"/>
      <c r="JM973"/>
      <c r="JN973"/>
      <c r="JO973"/>
      <c r="JP973"/>
      <c r="JQ973"/>
      <c r="JR973"/>
      <c r="JS973"/>
      <c r="JT973"/>
      <c r="JU973"/>
      <c r="JV973"/>
      <c r="JW973"/>
      <c r="JX973"/>
      <c r="JY973"/>
      <c r="JZ973"/>
      <c r="KA973"/>
      <c r="KB973"/>
      <c r="KC973"/>
      <c r="KD973"/>
      <c r="KE973"/>
      <c r="KF973"/>
      <c r="KG973"/>
      <c r="KH973"/>
      <c r="KI973"/>
      <c r="KJ973"/>
      <c r="KK973"/>
      <c r="KL973"/>
      <c r="KM973"/>
      <c r="KN973"/>
      <c r="KO973"/>
      <c r="KP973"/>
      <c r="KQ973"/>
      <c r="KR973"/>
      <c r="KS973"/>
      <c r="KT973"/>
      <c r="KU973"/>
      <c r="KV973"/>
      <c r="KW973"/>
      <c r="KX973"/>
      <c r="KY973"/>
      <c r="KZ973"/>
      <c r="LA973"/>
      <c r="LB973"/>
      <c r="LC973"/>
      <c r="LD973"/>
      <c r="LE973"/>
      <c r="LF973"/>
      <c r="LG973"/>
      <c r="LH973"/>
      <c r="LI973"/>
      <c r="LJ973"/>
      <c r="LK973"/>
      <c r="LL973"/>
      <c r="LM973"/>
      <c r="LN973"/>
      <c r="LO973"/>
      <c r="LP973"/>
      <c r="LQ973"/>
      <c r="LR973"/>
      <c r="LS973"/>
      <c r="LT973"/>
      <c r="LU973"/>
      <c r="LV973"/>
      <c r="LW973"/>
      <c r="LX973"/>
      <c r="LY973"/>
      <c r="LZ973"/>
      <c r="MA973"/>
      <c r="MB973"/>
      <c r="MC973"/>
      <c r="MD973"/>
      <c r="ME973"/>
      <c r="MF973"/>
      <c r="MG973"/>
      <c r="MH973"/>
      <c r="MI973"/>
      <c r="MJ973"/>
      <c r="MK973"/>
      <c r="ML973"/>
      <c r="MM973"/>
      <c r="MN973"/>
      <c r="MO973"/>
      <c r="MP973"/>
      <c r="MQ973"/>
      <c r="MR973"/>
      <c r="MS973"/>
      <c r="MT973"/>
      <c r="MU973"/>
      <c r="MV973"/>
      <c r="MW973"/>
      <c r="MX973"/>
      <c r="MY973"/>
      <c r="MZ973"/>
      <c r="NA973"/>
      <c r="NB973"/>
      <c r="NC973"/>
      <c r="ND973"/>
      <c r="NE973"/>
      <c r="NF973"/>
      <c r="NG973"/>
      <c r="NH973"/>
      <c r="NI973"/>
      <c r="NJ973"/>
      <c r="NK973"/>
      <c r="NL973"/>
      <c r="NM973"/>
      <c r="NN973"/>
      <c r="NO973"/>
      <c r="NP973"/>
      <c r="NQ973"/>
      <c r="NR973"/>
      <c r="NS973"/>
      <c r="NT973"/>
      <c r="NU973"/>
      <c r="NV973"/>
      <c r="NW973"/>
      <c r="NX973"/>
      <c r="NY973"/>
      <c r="NZ973"/>
      <c r="OA973"/>
      <c r="OB973"/>
      <c r="OC973"/>
      <c r="OD973"/>
      <c r="OE973"/>
      <c r="OF973"/>
      <c r="OG973"/>
      <c r="OH973"/>
      <c r="OI973"/>
      <c r="OJ973"/>
      <c r="OK973"/>
      <c r="OL973"/>
      <c r="OM973"/>
      <c r="ON973"/>
      <c r="OO973"/>
      <c r="OP973"/>
      <c r="OQ973"/>
      <c r="OR973"/>
      <c r="OS973"/>
      <c r="OT973"/>
      <c r="OU973"/>
      <c r="OV973"/>
      <c r="OW973"/>
      <c r="OX973"/>
      <c r="OY973"/>
      <c r="OZ973"/>
      <c r="PA973"/>
      <c r="PB973"/>
      <c r="PC973"/>
      <c r="PD973"/>
      <c r="PE973"/>
      <c r="PF973"/>
      <c r="PG973"/>
      <c r="PH973"/>
      <c r="PI973"/>
      <c r="PJ973"/>
      <c r="PK973"/>
      <c r="PL973"/>
      <c r="PM973"/>
      <c r="PN973"/>
      <c r="PO973"/>
      <c r="PP973"/>
      <c r="PQ973"/>
      <c r="PR973"/>
      <c r="PS973"/>
      <c r="PT973"/>
      <c r="PU973"/>
      <c r="PV973"/>
      <c r="PW973"/>
      <c r="PX973"/>
      <c r="PY973"/>
      <c r="PZ973"/>
      <c r="QA973"/>
      <c r="QB973"/>
      <c r="QC973"/>
      <c r="QD973"/>
      <c r="QE973"/>
      <c r="QF973"/>
      <c r="QG973"/>
      <c r="QH973"/>
      <c r="QI973"/>
      <c r="QJ973"/>
      <c r="QK973"/>
      <c r="QL973"/>
      <c r="QM973"/>
      <c r="QN973"/>
      <c r="QO973"/>
      <c r="QP973"/>
      <c r="QQ973"/>
      <c r="QR973"/>
      <c r="QS973"/>
      <c r="QT973"/>
      <c r="QU973"/>
      <c r="QV973"/>
      <c r="QW973"/>
      <c r="QX973"/>
      <c r="QY973"/>
      <c r="QZ973"/>
      <c r="RA973"/>
      <c r="RB973"/>
      <c r="RC973"/>
      <c r="RD973"/>
      <c r="RE973"/>
      <c r="RF973"/>
      <c r="RG973"/>
      <c r="RH973"/>
      <c r="RI973"/>
      <c r="RJ973"/>
      <c r="RK973"/>
      <c r="RL973"/>
      <c r="RM973"/>
      <c r="RN973"/>
      <c r="RO973"/>
      <c r="RP973"/>
      <c r="RQ973"/>
      <c r="RR973"/>
      <c r="RS973"/>
      <c r="RT973"/>
      <c r="RU973"/>
      <c r="RV973"/>
      <c r="RW973"/>
      <c r="RX973"/>
      <c r="RY973"/>
      <c r="RZ973"/>
      <c r="SA973"/>
      <c r="SB973"/>
      <c r="SC973"/>
      <c r="SD973"/>
      <c r="SE973"/>
      <c r="SF973"/>
      <c r="SG973"/>
      <c r="SH973"/>
      <c r="SI973"/>
      <c r="SJ973"/>
      <c r="SK973"/>
      <c r="SL973"/>
      <c r="SM973"/>
      <c r="SN973"/>
      <c r="SO973"/>
      <c r="SP973"/>
      <c r="SQ973"/>
      <c r="SR973"/>
      <c r="SS973"/>
      <c r="ST973"/>
      <c r="SU973"/>
      <c r="SV973"/>
      <c r="SW973"/>
      <c r="SX973"/>
      <c r="SY973"/>
      <c r="SZ973"/>
      <c r="TA973"/>
      <c r="TB973"/>
      <c r="TC973"/>
      <c r="TD973"/>
      <c r="TE973"/>
      <c r="TF973"/>
      <c r="TG973"/>
      <c r="TH973"/>
      <c r="TI973"/>
      <c r="TJ973"/>
      <c r="TK973"/>
      <c r="TL973"/>
      <c r="TM973"/>
      <c r="TN973"/>
      <c r="TO973"/>
      <c r="TP973"/>
      <c r="TQ973"/>
      <c r="TR973"/>
      <c r="TS973"/>
      <c r="TT973"/>
      <c r="TU973"/>
      <c r="TV973"/>
      <c r="TW973"/>
      <c r="TX973"/>
      <c r="TY973"/>
      <c r="TZ973"/>
      <c r="UA973"/>
      <c r="UB973"/>
      <c r="UC973"/>
      <c r="UD973"/>
      <c r="UE973"/>
      <c r="UF973"/>
      <c r="UG973"/>
      <c r="UH973"/>
      <c r="UI973"/>
      <c r="UJ973"/>
      <c r="UK973"/>
      <c r="UL973"/>
      <c r="UM973"/>
      <c r="UN973"/>
      <c r="UO973"/>
      <c r="UP973"/>
      <c r="UQ973"/>
      <c r="UR973"/>
      <c r="US973"/>
      <c r="UT973"/>
      <c r="UU973"/>
      <c r="UV973"/>
      <c r="UW973"/>
      <c r="UX973"/>
      <c r="UY973"/>
      <c r="UZ973"/>
      <c r="VA973"/>
      <c r="VB973"/>
      <c r="VC973"/>
      <c r="VD973"/>
      <c r="VE973"/>
      <c r="VF973"/>
      <c r="VG973"/>
      <c r="VH973"/>
      <c r="VI973"/>
      <c r="VJ973"/>
      <c r="VK973"/>
      <c r="VL973"/>
      <c r="VM973"/>
      <c r="VN973"/>
      <c r="VO973"/>
      <c r="VP973"/>
      <c r="VQ973"/>
      <c r="VR973"/>
      <c r="VS973"/>
      <c r="VT973"/>
      <c r="VU973"/>
      <c r="VV973"/>
      <c r="VW973"/>
      <c r="VX973"/>
      <c r="VY973"/>
      <c r="VZ973"/>
      <c r="WA973"/>
      <c r="WB973"/>
      <c r="WC973"/>
      <c r="WD973"/>
      <c r="WE973"/>
      <c r="WF973"/>
      <c r="WG973"/>
      <c r="WH973"/>
      <c r="WI973"/>
      <c r="WJ973"/>
      <c r="WK973"/>
      <c r="WL973"/>
      <c r="WM973"/>
      <c r="WN973"/>
      <c r="WO973"/>
      <c r="WP973"/>
      <c r="WQ973"/>
      <c r="WR973"/>
      <c r="WS973"/>
      <c r="WT973"/>
      <c r="WU973"/>
      <c r="WV973"/>
      <c r="WW973"/>
      <c r="WX973"/>
      <c r="WY973"/>
      <c r="WZ973"/>
      <c r="XA973"/>
      <c r="XB973"/>
      <c r="XC973"/>
      <c r="XD973"/>
      <c r="XE973"/>
      <c r="XF973"/>
      <c r="XG973"/>
      <c r="XH973"/>
      <c r="XI973"/>
      <c r="XJ973"/>
      <c r="XK973"/>
      <c r="XL973"/>
      <c r="XM973"/>
      <c r="XN973"/>
      <c r="XO973"/>
      <c r="XP973"/>
      <c r="XQ973"/>
      <c r="XR973"/>
      <c r="XS973"/>
      <c r="XT973"/>
      <c r="XU973"/>
      <c r="XV973"/>
      <c r="XW973"/>
      <c r="XX973"/>
      <c r="XY973"/>
      <c r="XZ973"/>
      <c r="YA973"/>
      <c r="YB973"/>
      <c r="YC973"/>
      <c r="YD973"/>
      <c r="YE973"/>
      <c r="YF973"/>
      <c r="YG973"/>
      <c r="YH973"/>
      <c r="YI973"/>
      <c r="YJ973"/>
      <c r="YK973"/>
      <c r="YL973"/>
      <c r="YM973"/>
      <c r="YN973"/>
      <c r="YO973"/>
      <c r="YP973"/>
      <c r="YQ973"/>
      <c r="YR973"/>
      <c r="YS973"/>
      <c r="YT973"/>
      <c r="YU973"/>
      <c r="YV973"/>
      <c r="YW973"/>
      <c r="YX973"/>
      <c r="YY973"/>
      <c r="YZ973"/>
      <c r="ZA973"/>
      <c r="ZB973"/>
      <c r="ZC973"/>
      <c r="ZD973"/>
      <c r="ZE973"/>
      <c r="ZF973"/>
      <c r="ZG973"/>
      <c r="ZH973"/>
      <c r="ZI973"/>
      <c r="ZJ973"/>
      <c r="ZK973"/>
      <c r="ZL973"/>
      <c r="ZM973"/>
      <c r="ZN973"/>
      <c r="ZO973"/>
      <c r="ZP973"/>
      <c r="ZQ973"/>
      <c r="ZR973"/>
      <c r="ZS973"/>
      <c r="ZT973"/>
      <c r="ZU973"/>
      <c r="ZV973"/>
      <c r="ZW973"/>
      <c r="ZX973"/>
      <c r="ZY973"/>
      <c r="ZZ973"/>
      <c r="AAA973"/>
      <c r="AAB973"/>
      <c r="AAC973"/>
      <c r="AAD973"/>
      <c r="AAE973"/>
      <c r="AAF973"/>
      <c r="AAG973"/>
      <c r="AAH973"/>
      <c r="AAI973"/>
      <c r="AAJ973"/>
      <c r="AAK973"/>
      <c r="AAL973"/>
      <c r="AAM973"/>
      <c r="AAN973"/>
      <c r="AAO973"/>
      <c r="AAP973"/>
      <c r="AAQ973"/>
      <c r="AAR973"/>
      <c r="AAS973"/>
      <c r="AAT973"/>
      <c r="AAU973"/>
      <c r="AAV973"/>
      <c r="AAW973"/>
      <c r="AAX973"/>
      <c r="AAY973"/>
      <c r="AAZ973"/>
      <c r="ABA973"/>
      <c r="ABB973"/>
      <c r="ABC973"/>
      <c r="ABD973"/>
      <c r="ABE973"/>
      <c r="ABF973"/>
      <c r="ABG973"/>
      <c r="ABH973"/>
      <c r="ABI973"/>
      <c r="ABJ973"/>
      <c r="ABK973"/>
      <c r="ABL973"/>
      <c r="ABM973"/>
      <c r="ABN973"/>
      <c r="ABO973"/>
      <c r="ABP973"/>
      <c r="ABQ973"/>
      <c r="ABR973"/>
      <c r="ABS973"/>
      <c r="ABT973"/>
      <c r="ABU973"/>
      <c r="ABV973"/>
      <c r="ABW973"/>
      <c r="ABX973"/>
      <c r="ABY973"/>
      <c r="ABZ973"/>
      <c r="ACA973"/>
      <c r="ACB973"/>
      <c r="ACC973"/>
      <c r="ACD973"/>
      <c r="ACE973"/>
      <c r="ACF973"/>
      <c r="ACG973"/>
      <c r="ACH973"/>
      <c r="ACI973"/>
      <c r="ACJ973"/>
      <c r="ACK973"/>
      <c r="ACL973"/>
      <c r="ACM973"/>
      <c r="ACN973"/>
      <c r="ACO973"/>
      <c r="ACP973"/>
      <c r="ACQ973"/>
      <c r="ACR973"/>
      <c r="ACS973"/>
      <c r="ACT973"/>
      <c r="ACU973"/>
      <c r="ACV973"/>
      <c r="ACW973"/>
      <c r="ACX973"/>
      <c r="ACY973"/>
      <c r="ACZ973"/>
      <c r="ADA973"/>
      <c r="ADB973"/>
      <c r="ADC973"/>
      <c r="ADD973"/>
      <c r="ADE973"/>
      <c r="ADF973"/>
      <c r="ADG973"/>
      <c r="ADH973"/>
      <c r="ADI973"/>
      <c r="ADJ973"/>
      <c r="ADK973"/>
      <c r="ADL973"/>
      <c r="ADM973"/>
      <c r="ADN973"/>
      <c r="ADO973"/>
      <c r="ADP973"/>
      <c r="ADQ973"/>
      <c r="ADR973"/>
      <c r="ADS973"/>
      <c r="ADT973"/>
      <c r="ADU973"/>
      <c r="ADV973"/>
      <c r="ADW973"/>
      <c r="ADX973"/>
      <c r="ADY973"/>
      <c r="ADZ973"/>
      <c r="AEA973"/>
      <c r="AEB973"/>
      <c r="AEC973"/>
      <c r="AED973"/>
      <c r="AEE973"/>
      <c r="AEF973"/>
      <c r="AEG973"/>
      <c r="AEH973"/>
      <c r="AEI973"/>
      <c r="AEJ973"/>
      <c r="AEK973"/>
      <c r="AEL973"/>
      <c r="AEM973"/>
      <c r="AEN973"/>
      <c r="AEO973"/>
      <c r="AEP973"/>
      <c r="AEQ973"/>
      <c r="AER973"/>
      <c r="AES973"/>
      <c r="AET973"/>
      <c r="AEU973"/>
      <c r="AEV973"/>
      <c r="AEW973"/>
      <c r="AEX973"/>
      <c r="AEY973"/>
      <c r="AEZ973"/>
      <c r="AFA973"/>
      <c r="AFB973"/>
      <c r="AFC973"/>
      <c r="AFD973"/>
      <c r="AFE973"/>
      <c r="AFF973"/>
      <c r="AFG973"/>
      <c r="AFH973"/>
      <c r="AFI973"/>
      <c r="AFJ973"/>
      <c r="AFK973"/>
      <c r="AFL973"/>
      <c r="AFM973"/>
      <c r="AFN973"/>
      <c r="AFO973"/>
      <c r="AFP973"/>
      <c r="AFQ973"/>
      <c r="AFR973"/>
      <c r="AFS973"/>
      <c r="AFT973"/>
      <c r="AFU973"/>
      <c r="AFV973"/>
      <c r="AFW973"/>
      <c r="AFX973"/>
      <c r="AFY973"/>
      <c r="AFZ973"/>
      <c r="AGA973"/>
      <c r="AGB973"/>
      <c r="AGC973"/>
      <c r="AGD973"/>
      <c r="AGE973"/>
      <c r="AGF973"/>
      <c r="AGG973"/>
      <c r="AGH973"/>
      <c r="AGI973"/>
      <c r="AGJ973"/>
      <c r="AGK973"/>
      <c r="AGL973"/>
      <c r="AGM973"/>
      <c r="AGN973"/>
      <c r="AGO973"/>
      <c r="AGP973"/>
      <c r="AGQ973"/>
      <c r="AGR973"/>
      <c r="AGS973"/>
      <c r="AGT973"/>
      <c r="AGU973"/>
      <c r="AGV973"/>
      <c r="AGW973"/>
      <c r="AGX973"/>
      <c r="AGY973"/>
      <c r="AGZ973"/>
      <c r="AHA973"/>
      <c r="AHB973"/>
      <c r="AHC973"/>
      <c r="AHD973"/>
      <c r="AHE973"/>
      <c r="AHF973"/>
      <c r="AHG973"/>
      <c r="AHH973"/>
      <c r="AHI973"/>
      <c r="AHJ973"/>
      <c r="AHK973"/>
      <c r="AHL973"/>
      <c r="AHM973"/>
      <c r="AHN973"/>
      <c r="AHO973"/>
      <c r="AHP973"/>
      <c r="AHQ973"/>
      <c r="AHR973"/>
      <c r="AHS973"/>
      <c r="AHT973"/>
      <c r="AHU973"/>
      <c r="AHV973"/>
      <c r="AHW973"/>
      <c r="AHX973"/>
      <c r="AHY973"/>
      <c r="AHZ973"/>
      <c r="AIA973"/>
      <c r="AIB973"/>
      <c r="AIC973"/>
      <c r="AID973"/>
      <c r="AIE973"/>
      <c r="AIF973"/>
      <c r="AIG973"/>
      <c r="AIH973"/>
      <c r="AII973"/>
      <c r="AIJ973"/>
      <c r="AIK973"/>
      <c r="AIL973"/>
      <c r="AIM973"/>
      <c r="AIN973"/>
      <c r="AIO973"/>
      <c r="AIP973"/>
      <c r="AIQ973"/>
      <c r="AIR973"/>
      <c r="AIS973"/>
      <c r="AIT973"/>
      <c r="AIU973"/>
      <c r="AIV973"/>
      <c r="AIW973"/>
      <c r="AIX973"/>
      <c r="AIY973"/>
      <c r="AIZ973"/>
      <c r="AJA973"/>
      <c r="AJB973"/>
      <c r="AJC973"/>
      <c r="AJD973"/>
      <c r="AJE973"/>
      <c r="AJF973"/>
      <c r="AJG973"/>
      <c r="AJH973"/>
      <c r="AJI973"/>
      <c r="AJJ973"/>
      <c r="AJK973"/>
      <c r="AJL973"/>
      <c r="AJM973"/>
      <c r="AJN973"/>
    </row>
    <row r="974" spans="1:950" s="95" customFormat="1" ht="23.25" customHeight="1">
      <c r="A974" s="75" t="s">
        <v>33</v>
      </c>
      <c r="B974" s="75" t="s">
        <v>39</v>
      </c>
      <c r="C974" s="76">
        <v>88239</v>
      </c>
      <c r="D974" s="86" t="s">
        <v>92</v>
      </c>
      <c r="E974" s="76" t="s">
        <v>43</v>
      </c>
      <c r="F974" s="139">
        <v>1.8</v>
      </c>
      <c r="G974" s="1267">
        <v>20.37</v>
      </c>
      <c r="H974" s="1227">
        <f>5.69*F974</f>
        <v>10.242000000000001</v>
      </c>
      <c r="I974" s="1232">
        <f>14.68*F974</f>
        <v>26.423999999999999</v>
      </c>
      <c r="J974" s="214"/>
      <c r="K974" s="231"/>
      <c r="L974" s="198"/>
      <c r="M974" s="200"/>
      <c r="N974" s="91"/>
      <c r="O974" s="91"/>
      <c r="P974" s="13"/>
      <c r="Q974" s="13"/>
      <c r="R974" s="711"/>
      <c r="S974" s="711"/>
      <c r="T974" s="711"/>
      <c r="U974" s="711"/>
      <c r="V974" s="711"/>
      <c r="W974" s="711"/>
      <c r="X974" s="711"/>
      <c r="Y974" s="711"/>
      <c r="Z974" s="711"/>
      <c r="AA974" s="711"/>
      <c r="AB974" s="711"/>
      <c r="AC974" s="711"/>
      <c r="AD974" s="711"/>
      <c r="AE974" s="711"/>
      <c r="AF974" s="711"/>
      <c r="AG974" s="711"/>
      <c r="AH974" s="711"/>
      <c r="AI974" s="711"/>
      <c r="AJ974" s="711"/>
      <c r="AK974" s="711"/>
      <c r="AL974" s="711"/>
      <c r="AM974" s="711"/>
      <c r="AN974" s="711"/>
      <c r="AO974" s="711"/>
      <c r="AP974" s="711"/>
      <c r="AQ974" s="711"/>
      <c r="AR974" s="711"/>
      <c r="AS974" s="711"/>
      <c r="AT974" s="711"/>
      <c r="AU974" s="711"/>
      <c r="AV974" s="711"/>
      <c r="AW974" s="711"/>
      <c r="AX974" s="711"/>
      <c r="AY974" s="711"/>
      <c r="AZ974" s="711"/>
      <c r="BA974" s="711"/>
      <c r="BB974" s="711"/>
      <c r="BC974" s="711"/>
      <c r="BD974" s="711"/>
    </row>
    <row r="975" spans="1:950" s="95" customFormat="1" ht="23.25" customHeight="1">
      <c r="A975" s="75" t="s">
        <v>33</v>
      </c>
      <c r="B975" s="75" t="s">
        <v>39</v>
      </c>
      <c r="C975" s="76">
        <v>88325</v>
      </c>
      <c r="D975" s="86" t="s">
        <v>180</v>
      </c>
      <c r="E975" s="76" t="s">
        <v>43</v>
      </c>
      <c r="F975" s="139">
        <v>1.8</v>
      </c>
      <c r="G975" s="1267">
        <v>28.04</v>
      </c>
      <c r="H975" s="1227">
        <f>5.79*F975</f>
        <v>10.422000000000001</v>
      </c>
      <c r="I975" s="1232">
        <f>22.25*F975</f>
        <v>40.050000000000004</v>
      </c>
      <c r="J975" s="214"/>
      <c r="K975" s="231"/>
      <c r="L975" s="198"/>
      <c r="M975" s="200"/>
      <c r="N975" s="91"/>
      <c r="O975" s="91"/>
      <c r="P975" s="13"/>
      <c r="Q975" s="13"/>
      <c r="R975" s="711"/>
      <c r="S975" s="711"/>
      <c r="T975" s="711"/>
      <c r="U975" s="711"/>
      <c r="V975" s="711"/>
      <c r="W975" s="711"/>
      <c r="X975" s="711"/>
      <c r="Y975" s="711"/>
      <c r="Z975" s="711"/>
      <c r="AA975" s="711"/>
      <c r="AB975" s="711"/>
      <c r="AC975" s="711"/>
      <c r="AD975" s="711"/>
      <c r="AE975" s="711"/>
      <c r="AF975" s="711"/>
      <c r="AG975" s="711"/>
      <c r="AH975" s="711"/>
      <c r="AI975" s="711"/>
      <c r="AJ975" s="711"/>
      <c r="AK975" s="711"/>
      <c r="AL975" s="711"/>
      <c r="AM975" s="711"/>
      <c r="AN975" s="711"/>
      <c r="AO975" s="711"/>
      <c r="AP975" s="711"/>
      <c r="AQ975" s="711"/>
      <c r="AR975" s="711"/>
      <c r="AS975" s="711"/>
      <c r="AT975" s="711"/>
      <c r="AU975" s="711"/>
      <c r="AV975" s="711"/>
      <c r="AW975" s="711"/>
      <c r="AX975" s="711"/>
      <c r="AY975" s="711"/>
      <c r="AZ975" s="711"/>
      <c r="BA975" s="711"/>
      <c r="BB975" s="711"/>
      <c r="BC975" s="711"/>
      <c r="BD975" s="711"/>
    </row>
    <row r="976" spans="1:950" ht="23.25" customHeight="1">
      <c r="A976" s="75" t="s">
        <v>33</v>
      </c>
      <c r="B976" s="75" t="s">
        <v>45</v>
      </c>
      <c r="C976" s="76">
        <v>587</v>
      </c>
      <c r="D976" s="86" t="s">
        <v>288</v>
      </c>
      <c r="E976" s="76" t="s">
        <v>51</v>
      </c>
      <c r="F976" s="139">
        <v>1.54</v>
      </c>
      <c r="G976" s="1267">
        <v>34.799999999999997</v>
      </c>
      <c r="H976" s="1227">
        <f>F976*G976</f>
        <v>53.591999999999999</v>
      </c>
      <c r="I976" s="1232"/>
      <c r="J976" s="214"/>
      <c r="K976" s="201"/>
      <c r="L976" s="202"/>
      <c r="M976" s="203"/>
      <c r="N976" s="91"/>
      <c r="O976" s="91"/>
      <c r="R976" s="702"/>
      <c r="S976" s="702"/>
      <c r="T976" s="702"/>
      <c r="U976" s="702"/>
      <c r="V976" s="702"/>
      <c r="W976" s="702"/>
      <c r="X976" s="702"/>
      <c r="Y976" s="702"/>
      <c r="Z976" s="702"/>
      <c r="AA976" s="702"/>
      <c r="AB976" s="702"/>
      <c r="AC976" s="702"/>
      <c r="AD976" s="702"/>
      <c r="AE976" s="702"/>
      <c r="AF976" s="702"/>
      <c r="AG976" s="702"/>
      <c r="AH976" s="702"/>
      <c r="AI976" s="702"/>
      <c r="AJ976" s="702"/>
      <c r="AK976" s="702"/>
      <c r="AL976" s="702"/>
      <c r="AM976" s="702"/>
      <c r="AN976" s="702"/>
      <c r="AO976" s="702"/>
      <c r="AP976" s="702"/>
      <c r="AQ976" s="702"/>
      <c r="AR976" s="702"/>
      <c r="AS976" s="702"/>
      <c r="AT976" s="702"/>
      <c r="AU976" s="702"/>
      <c r="AV976" s="702"/>
      <c r="AW976" s="702"/>
      <c r="AX976" s="702"/>
      <c r="AY976" s="702"/>
      <c r="AZ976" s="702"/>
      <c r="BA976" s="702"/>
      <c r="BB976" s="702"/>
      <c r="BC976" s="702"/>
      <c r="BD976" s="702"/>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c r="DY976"/>
      <c r="DZ976"/>
      <c r="EA976"/>
      <c r="EB976"/>
      <c r="EC976"/>
      <c r="ED976"/>
      <c r="EE976"/>
      <c r="EF976"/>
      <c r="EG976"/>
      <c r="EH976"/>
      <c r="EI976"/>
      <c r="EJ976"/>
      <c r="EK976"/>
      <c r="EL976"/>
      <c r="EM976"/>
      <c r="EN976"/>
      <c r="EO976"/>
      <c r="EP976"/>
      <c r="EQ976"/>
      <c r="ER976"/>
      <c r="ES976"/>
      <c r="ET976"/>
      <c r="EU976"/>
      <c r="EV976"/>
      <c r="EW976"/>
      <c r="EX976"/>
      <c r="EY976"/>
      <c r="EZ976"/>
      <c r="FA976"/>
      <c r="FB976"/>
      <c r="FC976"/>
      <c r="FD976"/>
      <c r="FE976"/>
      <c r="FF976"/>
      <c r="FG976"/>
      <c r="FH976"/>
      <c r="FI976"/>
      <c r="FJ976"/>
      <c r="FK976"/>
      <c r="FL976"/>
      <c r="FM976"/>
      <c r="FN976"/>
      <c r="FO976"/>
      <c r="FP976"/>
      <c r="FQ976"/>
      <c r="FR976"/>
      <c r="FS976"/>
      <c r="FT976"/>
      <c r="FU976"/>
      <c r="FV976"/>
      <c r="FW976"/>
      <c r="FX976"/>
      <c r="FY976"/>
      <c r="FZ976"/>
      <c r="GA976"/>
      <c r="GB976"/>
      <c r="GC976"/>
      <c r="GD976"/>
      <c r="GE976"/>
      <c r="GF976"/>
      <c r="GG976"/>
      <c r="GH976"/>
      <c r="GI976"/>
      <c r="GJ976"/>
      <c r="GK976"/>
      <c r="GL976"/>
      <c r="GM976"/>
      <c r="GN976"/>
      <c r="GO976"/>
      <c r="GP976"/>
      <c r="GQ976"/>
      <c r="GR976"/>
      <c r="GS976"/>
      <c r="GT976"/>
      <c r="GU976"/>
      <c r="GV976"/>
      <c r="GW976"/>
      <c r="GX976"/>
      <c r="GY976"/>
      <c r="GZ976"/>
      <c r="HA976"/>
      <c r="HB976"/>
      <c r="HC976"/>
      <c r="HD976"/>
      <c r="HE976"/>
      <c r="HF976"/>
      <c r="HG976"/>
      <c r="HH976"/>
      <c r="HI976"/>
      <c r="HJ976"/>
      <c r="HK976"/>
      <c r="HL976"/>
      <c r="HM976"/>
      <c r="HN976"/>
      <c r="HO976"/>
      <c r="HP976"/>
      <c r="HQ976"/>
      <c r="HR976"/>
      <c r="HS976"/>
      <c r="HT976"/>
      <c r="HU976"/>
      <c r="HV976"/>
      <c r="HW976"/>
      <c r="HX976"/>
      <c r="HY976"/>
      <c r="HZ976"/>
      <c r="IA976"/>
      <c r="IB976"/>
      <c r="IC976"/>
      <c r="ID976"/>
      <c r="IE976"/>
      <c r="IF976"/>
      <c r="IG976"/>
      <c r="IH976"/>
      <c r="II976"/>
      <c r="IJ976"/>
      <c r="IK976"/>
      <c r="IL976"/>
      <c r="IM976"/>
      <c r="IN976"/>
      <c r="IO976"/>
      <c r="IP976"/>
      <c r="IQ976"/>
      <c r="IR976"/>
      <c r="IS976"/>
      <c r="IT976"/>
      <c r="IU976"/>
      <c r="IV976"/>
      <c r="IW976"/>
      <c r="IX976"/>
      <c r="IY976"/>
      <c r="IZ976"/>
      <c r="JA976"/>
      <c r="JB976"/>
      <c r="JC976"/>
      <c r="JD976"/>
      <c r="JE976"/>
      <c r="JF976"/>
      <c r="JG976"/>
      <c r="JH976"/>
      <c r="JI976"/>
      <c r="JJ976"/>
      <c r="JK976"/>
      <c r="JL976"/>
      <c r="JM976"/>
      <c r="JN976"/>
      <c r="JO976"/>
      <c r="JP976"/>
      <c r="JQ976"/>
      <c r="JR976"/>
      <c r="JS976"/>
      <c r="JT976"/>
      <c r="JU976"/>
      <c r="JV976"/>
      <c r="JW976"/>
      <c r="JX976"/>
      <c r="JY976"/>
      <c r="JZ976"/>
      <c r="KA976"/>
      <c r="KB976"/>
      <c r="KC976"/>
      <c r="KD976"/>
      <c r="KE976"/>
      <c r="KF976"/>
      <c r="KG976"/>
      <c r="KH976"/>
      <c r="KI976"/>
      <c r="KJ976"/>
      <c r="KK976"/>
      <c r="KL976"/>
      <c r="KM976"/>
      <c r="KN976"/>
      <c r="KO976"/>
      <c r="KP976"/>
      <c r="KQ976"/>
      <c r="KR976"/>
      <c r="KS976"/>
      <c r="KT976"/>
      <c r="KU976"/>
      <c r="KV976"/>
      <c r="KW976"/>
      <c r="KX976"/>
      <c r="KY976"/>
      <c r="KZ976"/>
      <c r="LA976"/>
      <c r="LB976"/>
      <c r="LC976"/>
      <c r="LD976"/>
      <c r="LE976"/>
      <c r="LF976"/>
      <c r="LG976"/>
      <c r="LH976"/>
      <c r="LI976"/>
      <c r="LJ976"/>
      <c r="LK976"/>
      <c r="LL976"/>
      <c r="LM976"/>
      <c r="LN976"/>
      <c r="LO976"/>
      <c r="LP976"/>
      <c r="LQ976"/>
      <c r="LR976"/>
      <c r="LS976"/>
      <c r="LT976"/>
      <c r="LU976"/>
      <c r="LV976"/>
      <c r="LW976"/>
      <c r="LX976"/>
      <c r="LY976"/>
      <c r="LZ976"/>
      <c r="MA976"/>
      <c r="MB976"/>
      <c r="MC976"/>
      <c r="MD976"/>
      <c r="ME976"/>
      <c r="MF976"/>
      <c r="MG976"/>
      <c r="MH976"/>
      <c r="MI976"/>
      <c r="MJ976"/>
      <c r="MK976"/>
      <c r="ML976"/>
      <c r="MM976"/>
      <c r="MN976"/>
      <c r="MO976"/>
      <c r="MP976"/>
      <c r="MQ976"/>
      <c r="MR976"/>
      <c r="MS976"/>
      <c r="MT976"/>
      <c r="MU976"/>
      <c r="MV976"/>
      <c r="MW976"/>
      <c r="MX976"/>
      <c r="MY976"/>
      <c r="MZ976"/>
      <c r="NA976"/>
      <c r="NB976"/>
      <c r="NC976"/>
      <c r="ND976"/>
      <c r="NE976"/>
      <c r="NF976"/>
      <c r="NG976"/>
      <c r="NH976"/>
      <c r="NI976"/>
      <c r="NJ976"/>
      <c r="NK976"/>
      <c r="NL976"/>
      <c r="NM976"/>
      <c r="NN976"/>
      <c r="NO976"/>
      <c r="NP976"/>
      <c r="NQ976"/>
      <c r="NR976"/>
      <c r="NS976"/>
      <c r="NT976"/>
      <c r="NU976"/>
      <c r="NV976"/>
      <c r="NW976"/>
      <c r="NX976"/>
      <c r="NY976"/>
      <c r="NZ976"/>
      <c r="OA976"/>
      <c r="OB976"/>
      <c r="OC976"/>
      <c r="OD976"/>
      <c r="OE976"/>
      <c r="OF976"/>
      <c r="OG976"/>
      <c r="OH976"/>
      <c r="OI976"/>
      <c r="OJ976"/>
      <c r="OK976"/>
      <c r="OL976"/>
      <c r="OM976"/>
      <c r="ON976"/>
      <c r="OO976"/>
      <c r="OP976"/>
      <c r="OQ976"/>
      <c r="OR976"/>
      <c r="OS976"/>
      <c r="OT976"/>
      <c r="OU976"/>
      <c r="OV976"/>
      <c r="OW976"/>
      <c r="OX976"/>
      <c r="OY976"/>
      <c r="OZ976"/>
      <c r="PA976"/>
      <c r="PB976"/>
      <c r="PC976"/>
      <c r="PD976"/>
      <c r="PE976"/>
      <c r="PF976"/>
      <c r="PG976"/>
      <c r="PH976"/>
      <c r="PI976"/>
      <c r="PJ976"/>
      <c r="PK976"/>
      <c r="PL976"/>
      <c r="PM976"/>
      <c r="PN976"/>
      <c r="PO976"/>
      <c r="PP976"/>
      <c r="PQ976"/>
      <c r="PR976"/>
      <c r="PS976"/>
      <c r="PT976"/>
      <c r="PU976"/>
      <c r="PV976"/>
      <c r="PW976"/>
      <c r="PX976"/>
      <c r="PY976"/>
      <c r="PZ976"/>
      <c r="QA976"/>
      <c r="QB976"/>
      <c r="QC976"/>
      <c r="QD976"/>
      <c r="QE976"/>
      <c r="QF976"/>
      <c r="QG976"/>
      <c r="QH976"/>
      <c r="QI976"/>
      <c r="QJ976"/>
      <c r="QK976"/>
      <c r="QL976"/>
      <c r="QM976"/>
      <c r="QN976"/>
      <c r="QO976"/>
      <c r="QP976"/>
      <c r="QQ976"/>
      <c r="QR976"/>
      <c r="QS976"/>
      <c r="QT976"/>
      <c r="QU976"/>
      <c r="QV976"/>
      <c r="QW976"/>
      <c r="QX976"/>
      <c r="QY976"/>
      <c r="QZ976"/>
      <c r="RA976"/>
      <c r="RB976"/>
      <c r="RC976"/>
      <c r="RD976"/>
      <c r="RE976"/>
      <c r="RF976"/>
      <c r="RG976"/>
      <c r="RH976"/>
      <c r="RI976"/>
      <c r="RJ976"/>
      <c r="RK976"/>
      <c r="RL976"/>
      <c r="RM976"/>
      <c r="RN976"/>
      <c r="RO976"/>
      <c r="RP976"/>
      <c r="RQ976"/>
      <c r="RR976"/>
      <c r="RS976"/>
      <c r="RT976"/>
      <c r="RU976"/>
      <c r="RV976"/>
      <c r="RW976"/>
      <c r="RX976"/>
      <c r="RY976"/>
      <c r="RZ976"/>
      <c r="SA976"/>
      <c r="SB976"/>
      <c r="SC976"/>
      <c r="SD976"/>
      <c r="SE976"/>
      <c r="SF976"/>
      <c r="SG976"/>
      <c r="SH976"/>
      <c r="SI976"/>
      <c r="SJ976"/>
      <c r="SK976"/>
      <c r="SL976"/>
      <c r="SM976"/>
      <c r="SN976"/>
      <c r="SO976"/>
      <c r="SP976"/>
      <c r="SQ976"/>
      <c r="SR976"/>
      <c r="SS976"/>
      <c r="ST976"/>
      <c r="SU976"/>
      <c r="SV976"/>
      <c r="SW976"/>
      <c r="SX976"/>
      <c r="SY976"/>
      <c r="SZ976"/>
      <c r="TA976"/>
      <c r="TB976"/>
      <c r="TC976"/>
      <c r="TD976"/>
      <c r="TE976"/>
      <c r="TF976"/>
      <c r="TG976"/>
      <c r="TH976"/>
      <c r="TI976"/>
      <c r="TJ976"/>
      <c r="TK976"/>
      <c r="TL976"/>
      <c r="TM976"/>
      <c r="TN976"/>
      <c r="TO976"/>
      <c r="TP976"/>
      <c r="TQ976"/>
      <c r="TR976"/>
      <c r="TS976"/>
      <c r="TT976"/>
      <c r="TU976"/>
      <c r="TV976"/>
      <c r="TW976"/>
      <c r="TX976"/>
      <c r="TY976"/>
      <c r="TZ976"/>
      <c r="UA976"/>
      <c r="UB976"/>
      <c r="UC976"/>
      <c r="UD976"/>
      <c r="UE976"/>
      <c r="UF976"/>
      <c r="UG976"/>
      <c r="UH976"/>
      <c r="UI976"/>
      <c r="UJ976"/>
      <c r="UK976"/>
      <c r="UL976"/>
      <c r="UM976"/>
      <c r="UN976"/>
      <c r="UO976"/>
      <c r="UP976"/>
      <c r="UQ976"/>
      <c r="UR976"/>
      <c r="US976"/>
      <c r="UT976"/>
      <c r="UU976"/>
      <c r="UV976"/>
      <c r="UW976"/>
      <c r="UX976"/>
      <c r="UY976"/>
      <c r="UZ976"/>
      <c r="VA976"/>
      <c r="VB976"/>
      <c r="VC976"/>
      <c r="VD976"/>
      <c r="VE976"/>
      <c r="VF976"/>
      <c r="VG976"/>
      <c r="VH976"/>
      <c r="VI976"/>
      <c r="VJ976"/>
      <c r="VK976"/>
      <c r="VL976"/>
      <c r="VM976"/>
      <c r="VN976"/>
      <c r="VO976"/>
      <c r="VP976"/>
      <c r="VQ976"/>
      <c r="VR976"/>
      <c r="VS976"/>
      <c r="VT976"/>
      <c r="VU976"/>
      <c r="VV976"/>
      <c r="VW976"/>
      <c r="VX976"/>
      <c r="VY976"/>
      <c r="VZ976"/>
      <c r="WA976"/>
      <c r="WB976"/>
      <c r="WC976"/>
      <c r="WD976"/>
      <c r="WE976"/>
      <c r="WF976"/>
      <c r="WG976"/>
      <c r="WH976"/>
      <c r="WI976"/>
      <c r="WJ976"/>
      <c r="WK976"/>
      <c r="WL976"/>
      <c r="WM976"/>
      <c r="WN976"/>
      <c r="WO976"/>
      <c r="WP976"/>
      <c r="WQ976"/>
      <c r="WR976"/>
      <c r="WS976"/>
      <c r="WT976"/>
      <c r="WU976"/>
      <c r="WV976"/>
      <c r="WW976"/>
      <c r="WX976"/>
      <c r="WY976"/>
      <c r="WZ976"/>
      <c r="XA976"/>
      <c r="XB976"/>
      <c r="XC976"/>
      <c r="XD976"/>
      <c r="XE976"/>
      <c r="XF976"/>
      <c r="XG976"/>
      <c r="XH976"/>
      <c r="XI976"/>
      <c r="XJ976"/>
      <c r="XK976"/>
      <c r="XL976"/>
      <c r="XM976"/>
      <c r="XN976"/>
      <c r="XO976"/>
      <c r="XP976"/>
      <c r="XQ976"/>
      <c r="XR976"/>
      <c r="XS976"/>
      <c r="XT976"/>
      <c r="XU976"/>
      <c r="XV976"/>
      <c r="XW976"/>
      <c r="XX976"/>
      <c r="XY976"/>
      <c r="XZ976"/>
      <c r="YA976"/>
      <c r="YB976"/>
      <c r="YC976"/>
      <c r="YD976"/>
      <c r="YE976"/>
      <c r="YF976"/>
      <c r="YG976"/>
      <c r="YH976"/>
      <c r="YI976"/>
      <c r="YJ976"/>
      <c r="YK976"/>
      <c r="YL976"/>
      <c r="YM976"/>
      <c r="YN976"/>
      <c r="YO976"/>
      <c r="YP976"/>
      <c r="YQ976"/>
      <c r="YR976"/>
      <c r="YS976"/>
      <c r="YT976"/>
      <c r="YU976"/>
      <c r="YV976"/>
      <c r="YW976"/>
      <c r="YX976"/>
      <c r="YY976"/>
      <c r="YZ976"/>
      <c r="ZA976"/>
      <c r="ZB976"/>
      <c r="ZC976"/>
      <c r="ZD976"/>
      <c r="ZE976"/>
      <c r="ZF976"/>
      <c r="ZG976"/>
      <c r="ZH976"/>
      <c r="ZI976"/>
      <c r="ZJ976"/>
      <c r="ZK976"/>
      <c r="ZL976"/>
      <c r="ZM976"/>
      <c r="ZN976"/>
      <c r="ZO976"/>
      <c r="ZP976"/>
      <c r="ZQ976"/>
      <c r="ZR976"/>
      <c r="ZS976"/>
      <c r="ZT976"/>
      <c r="ZU976"/>
      <c r="ZV976"/>
      <c r="ZW976"/>
      <c r="ZX976"/>
      <c r="ZY976"/>
      <c r="ZZ976"/>
      <c r="AAA976"/>
      <c r="AAB976"/>
      <c r="AAC976"/>
      <c r="AAD976"/>
      <c r="AAE976"/>
      <c r="AAF976"/>
      <c r="AAG976"/>
      <c r="AAH976"/>
      <c r="AAI976"/>
      <c r="AAJ976"/>
      <c r="AAK976"/>
      <c r="AAL976"/>
      <c r="AAM976"/>
      <c r="AAN976"/>
      <c r="AAO976"/>
      <c r="AAP976"/>
      <c r="AAQ976"/>
      <c r="AAR976"/>
      <c r="AAS976"/>
      <c r="AAT976"/>
      <c r="AAU976"/>
      <c r="AAV976"/>
      <c r="AAW976"/>
      <c r="AAX976"/>
      <c r="AAY976"/>
      <c r="AAZ976"/>
      <c r="ABA976"/>
      <c r="ABB976"/>
      <c r="ABC976"/>
      <c r="ABD976"/>
      <c r="ABE976"/>
      <c r="ABF976"/>
      <c r="ABG976"/>
      <c r="ABH976"/>
      <c r="ABI976"/>
      <c r="ABJ976"/>
      <c r="ABK976"/>
      <c r="ABL976"/>
      <c r="ABM976"/>
      <c r="ABN976"/>
      <c r="ABO976"/>
      <c r="ABP976"/>
      <c r="ABQ976"/>
      <c r="ABR976"/>
      <c r="ABS976"/>
      <c r="ABT976"/>
      <c r="ABU976"/>
      <c r="ABV976"/>
      <c r="ABW976"/>
      <c r="ABX976"/>
      <c r="ABY976"/>
      <c r="ABZ976"/>
      <c r="ACA976"/>
      <c r="ACB976"/>
      <c r="ACC976"/>
      <c r="ACD976"/>
      <c r="ACE976"/>
      <c r="ACF976"/>
      <c r="ACG976"/>
      <c r="ACH976"/>
      <c r="ACI976"/>
      <c r="ACJ976"/>
      <c r="ACK976"/>
      <c r="ACL976"/>
      <c r="ACM976"/>
      <c r="ACN976"/>
      <c r="ACO976"/>
      <c r="ACP976"/>
      <c r="ACQ976"/>
      <c r="ACR976"/>
      <c r="ACS976"/>
      <c r="ACT976"/>
      <c r="ACU976"/>
      <c r="ACV976"/>
      <c r="ACW976"/>
      <c r="ACX976"/>
      <c r="ACY976"/>
      <c r="ACZ976"/>
      <c r="ADA976"/>
      <c r="ADB976"/>
      <c r="ADC976"/>
      <c r="ADD976"/>
      <c r="ADE976"/>
      <c r="ADF976"/>
      <c r="ADG976"/>
      <c r="ADH976"/>
      <c r="ADI976"/>
      <c r="ADJ976"/>
      <c r="ADK976"/>
      <c r="ADL976"/>
      <c r="ADM976"/>
      <c r="ADN976"/>
      <c r="ADO976"/>
      <c r="ADP976"/>
      <c r="ADQ976"/>
      <c r="ADR976"/>
      <c r="ADS976"/>
      <c r="ADT976"/>
      <c r="ADU976"/>
      <c r="ADV976"/>
      <c r="ADW976"/>
      <c r="ADX976"/>
      <c r="ADY976"/>
      <c r="ADZ976"/>
      <c r="AEA976"/>
      <c r="AEB976"/>
      <c r="AEC976"/>
      <c r="AED976"/>
      <c r="AEE976"/>
      <c r="AEF976"/>
      <c r="AEG976"/>
      <c r="AEH976"/>
      <c r="AEI976"/>
      <c r="AEJ976"/>
      <c r="AEK976"/>
      <c r="AEL976"/>
      <c r="AEM976"/>
      <c r="AEN976"/>
      <c r="AEO976"/>
      <c r="AEP976"/>
      <c r="AEQ976"/>
      <c r="AER976"/>
      <c r="AES976"/>
      <c r="AET976"/>
      <c r="AEU976"/>
      <c r="AEV976"/>
      <c r="AEW976"/>
      <c r="AEX976"/>
      <c r="AEY976"/>
      <c r="AEZ976"/>
      <c r="AFA976"/>
      <c r="AFB976"/>
      <c r="AFC976"/>
      <c r="AFD976"/>
      <c r="AFE976"/>
      <c r="AFF976"/>
      <c r="AFG976"/>
      <c r="AFH976"/>
      <c r="AFI976"/>
      <c r="AFJ976"/>
      <c r="AFK976"/>
      <c r="AFL976"/>
      <c r="AFM976"/>
      <c r="AFN976"/>
      <c r="AFO976"/>
      <c r="AFP976"/>
      <c r="AFQ976"/>
      <c r="AFR976"/>
      <c r="AFS976"/>
      <c r="AFT976"/>
      <c r="AFU976"/>
      <c r="AFV976"/>
      <c r="AFW976"/>
      <c r="AFX976"/>
      <c r="AFY976"/>
      <c r="AFZ976"/>
      <c r="AGA976"/>
      <c r="AGB976"/>
      <c r="AGC976"/>
      <c r="AGD976"/>
      <c r="AGE976"/>
      <c r="AGF976"/>
      <c r="AGG976"/>
      <c r="AGH976"/>
      <c r="AGI976"/>
      <c r="AGJ976"/>
      <c r="AGK976"/>
      <c r="AGL976"/>
      <c r="AGM976"/>
      <c r="AGN976"/>
      <c r="AGO976"/>
      <c r="AGP976"/>
      <c r="AGQ976"/>
      <c r="AGR976"/>
      <c r="AGS976"/>
      <c r="AGT976"/>
      <c r="AGU976"/>
      <c r="AGV976"/>
      <c r="AGW976"/>
      <c r="AGX976"/>
      <c r="AGY976"/>
      <c r="AGZ976"/>
      <c r="AHA976"/>
      <c r="AHB976"/>
      <c r="AHC976"/>
      <c r="AHD976"/>
      <c r="AHE976"/>
      <c r="AHF976"/>
      <c r="AHG976"/>
      <c r="AHH976"/>
      <c r="AHI976"/>
      <c r="AHJ976"/>
      <c r="AHK976"/>
      <c r="AHL976"/>
      <c r="AHM976"/>
      <c r="AHN976"/>
      <c r="AHO976"/>
      <c r="AHP976"/>
      <c r="AHQ976"/>
      <c r="AHR976"/>
      <c r="AHS976"/>
      <c r="AHT976"/>
      <c r="AHU976"/>
      <c r="AHV976"/>
      <c r="AHW976"/>
      <c r="AHX976"/>
      <c r="AHY976"/>
      <c r="AHZ976"/>
      <c r="AIA976"/>
      <c r="AIB976"/>
      <c r="AIC976"/>
      <c r="AID976"/>
      <c r="AIE976"/>
      <c r="AIF976"/>
      <c r="AIG976"/>
      <c r="AIH976"/>
      <c r="AII976"/>
      <c r="AIJ976"/>
      <c r="AIK976"/>
      <c r="AIL976"/>
      <c r="AIM976"/>
      <c r="AIN976"/>
      <c r="AIO976"/>
      <c r="AIP976"/>
      <c r="AIQ976"/>
      <c r="AIR976"/>
      <c r="AIS976"/>
      <c r="AIT976"/>
      <c r="AIU976"/>
      <c r="AIV976"/>
      <c r="AIW976"/>
      <c r="AIX976"/>
      <c r="AIY976"/>
      <c r="AIZ976"/>
      <c r="AJA976"/>
      <c r="AJB976"/>
      <c r="AJC976"/>
      <c r="AJD976"/>
      <c r="AJE976"/>
      <c r="AJF976"/>
      <c r="AJG976"/>
      <c r="AJH976"/>
      <c r="AJI976"/>
      <c r="AJJ976"/>
      <c r="AJK976"/>
      <c r="AJL976"/>
      <c r="AJM976"/>
      <c r="AJN976"/>
    </row>
    <row r="977" spans="1:950" ht="23.25" customHeight="1">
      <c r="A977" s="75" t="s">
        <v>33</v>
      </c>
      <c r="B977" s="75" t="s">
        <v>45</v>
      </c>
      <c r="C977" s="76">
        <v>1360</v>
      </c>
      <c r="D977" s="86" t="s">
        <v>289</v>
      </c>
      <c r="E977" s="76" t="s">
        <v>38</v>
      </c>
      <c r="F977" s="139">
        <v>1.05</v>
      </c>
      <c r="G977" s="1267">
        <v>34.130000000000003</v>
      </c>
      <c r="H977" s="1227">
        <f>F977*G977</f>
        <v>35.836500000000001</v>
      </c>
      <c r="I977" s="1232"/>
      <c r="J977" s="214"/>
      <c r="K977" s="231"/>
      <c r="L977" s="198"/>
      <c r="M977" s="200"/>
      <c r="N977" s="91"/>
      <c r="O977" s="91"/>
      <c r="R977" s="702"/>
      <c r="S977" s="702"/>
      <c r="T977" s="702"/>
      <c r="U977" s="702"/>
      <c r="V977" s="702"/>
      <c r="W977" s="702"/>
      <c r="X977" s="702"/>
      <c r="Y977" s="702"/>
      <c r="Z977" s="702"/>
      <c r="AA977" s="702"/>
      <c r="AB977" s="702"/>
      <c r="AC977" s="702"/>
      <c r="AD977" s="702"/>
      <c r="AE977" s="702"/>
      <c r="AF977" s="702"/>
      <c r="AG977" s="702"/>
      <c r="AH977" s="702"/>
      <c r="AI977" s="702"/>
      <c r="AJ977" s="702"/>
      <c r="AK977" s="702"/>
      <c r="AL977" s="702"/>
      <c r="AM977" s="702"/>
      <c r="AN977" s="702"/>
      <c r="AO977" s="702"/>
      <c r="AP977" s="702"/>
      <c r="AQ977" s="702"/>
      <c r="AR977" s="702"/>
      <c r="AS977" s="702"/>
      <c r="AT977" s="702"/>
      <c r="AU977" s="702"/>
      <c r="AV977" s="702"/>
      <c r="AW977" s="702"/>
      <c r="AX977" s="702"/>
      <c r="AY977" s="702"/>
      <c r="AZ977" s="702"/>
      <c r="BA977" s="702"/>
      <c r="BB977" s="702"/>
      <c r="BC977" s="702"/>
      <c r="BD977" s="702"/>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c r="DY977"/>
      <c r="DZ977"/>
      <c r="EA977"/>
      <c r="EB977"/>
      <c r="EC977"/>
      <c r="ED977"/>
      <c r="EE977"/>
      <c r="EF977"/>
      <c r="EG977"/>
      <c r="EH977"/>
      <c r="EI977"/>
      <c r="EJ977"/>
      <c r="EK977"/>
      <c r="EL977"/>
      <c r="EM977"/>
      <c r="EN977"/>
      <c r="EO977"/>
      <c r="EP977"/>
      <c r="EQ977"/>
      <c r="ER977"/>
      <c r="ES977"/>
      <c r="ET977"/>
      <c r="EU977"/>
      <c r="EV977"/>
      <c r="EW977"/>
      <c r="EX977"/>
      <c r="EY977"/>
      <c r="EZ977"/>
      <c r="FA977"/>
      <c r="FB977"/>
      <c r="FC977"/>
      <c r="FD977"/>
      <c r="FE977"/>
      <c r="FF977"/>
      <c r="FG977"/>
      <c r="FH977"/>
      <c r="FI977"/>
      <c r="FJ97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c r="HO977"/>
      <c r="HP977"/>
      <c r="HQ977"/>
      <c r="HR977"/>
      <c r="HS977"/>
      <c r="HT977"/>
      <c r="HU977"/>
      <c r="HV977"/>
      <c r="HW977"/>
      <c r="HX977"/>
      <c r="HY977"/>
      <c r="HZ977"/>
      <c r="IA977"/>
      <c r="IB977"/>
      <c r="IC977"/>
      <c r="ID977"/>
      <c r="IE977"/>
      <c r="IF977"/>
      <c r="IG977"/>
      <c r="IH977"/>
      <c r="II977"/>
      <c r="IJ977"/>
      <c r="IK977"/>
      <c r="IL977"/>
      <c r="IM977"/>
      <c r="IN977"/>
      <c r="IO977"/>
      <c r="IP977"/>
      <c r="IQ977"/>
      <c r="IR977"/>
      <c r="IS977"/>
      <c r="IT977"/>
      <c r="IU977"/>
      <c r="IV977"/>
      <c r="IW977"/>
      <c r="IX977"/>
      <c r="IY977"/>
      <c r="IZ977"/>
      <c r="JA977"/>
      <c r="JB977"/>
      <c r="JC977"/>
      <c r="JD977"/>
      <c r="JE977"/>
      <c r="JF977"/>
      <c r="JG977"/>
      <c r="JH977"/>
      <c r="JI977"/>
      <c r="JJ977"/>
      <c r="JK977"/>
      <c r="JL977"/>
      <c r="JM977"/>
      <c r="JN977"/>
      <c r="JO977"/>
      <c r="JP977"/>
      <c r="JQ977"/>
      <c r="JR977"/>
      <c r="JS977"/>
      <c r="JT977"/>
      <c r="JU977"/>
      <c r="JV977"/>
      <c r="JW977"/>
      <c r="JX977"/>
      <c r="JY977"/>
      <c r="JZ977"/>
      <c r="KA977"/>
      <c r="KB977"/>
      <c r="KC977"/>
      <c r="KD977"/>
      <c r="KE977"/>
      <c r="KF977"/>
      <c r="KG977"/>
      <c r="KH977"/>
      <c r="KI977"/>
      <c r="KJ977"/>
      <c r="KK977"/>
      <c r="KL977"/>
      <c r="KM977"/>
      <c r="KN977"/>
      <c r="KO977"/>
      <c r="KP977"/>
      <c r="KQ977"/>
      <c r="KR977"/>
      <c r="KS977"/>
      <c r="KT977"/>
      <c r="KU977"/>
      <c r="KV977"/>
      <c r="KW977"/>
      <c r="KX977"/>
      <c r="KY977"/>
      <c r="KZ977"/>
      <c r="LA977"/>
      <c r="LB977"/>
      <c r="LC977"/>
      <c r="LD977"/>
      <c r="LE977"/>
      <c r="LF977"/>
      <c r="LG977"/>
      <c r="LH977"/>
      <c r="LI977"/>
      <c r="LJ977"/>
      <c r="LK977"/>
      <c r="LL977"/>
      <c r="LM977"/>
      <c r="LN977"/>
      <c r="LO977"/>
      <c r="LP977"/>
      <c r="LQ977"/>
      <c r="LR977"/>
      <c r="LS977"/>
      <c r="LT977"/>
      <c r="LU977"/>
      <c r="LV977"/>
      <c r="LW977"/>
      <c r="LX977"/>
      <c r="LY977"/>
      <c r="LZ977"/>
      <c r="MA977"/>
      <c r="MB977"/>
      <c r="MC977"/>
      <c r="MD977"/>
      <c r="ME977"/>
      <c r="MF977"/>
      <c r="MG977"/>
      <c r="MH977"/>
      <c r="MI977"/>
      <c r="MJ977"/>
      <c r="MK977"/>
      <c r="ML977"/>
      <c r="MM977"/>
      <c r="MN977"/>
      <c r="MO977"/>
      <c r="MP977"/>
      <c r="MQ977"/>
      <c r="MR977"/>
      <c r="MS977"/>
      <c r="MT977"/>
      <c r="MU977"/>
      <c r="MV977"/>
      <c r="MW977"/>
      <c r="MX977"/>
      <c r="MY977"/>
      <c r="MZ977"/>
      <c r="NA977"/>
      <c r="NB977"/>
      <c r="NC977"/>
      <c r="ND977"/>
      <c r="NE977"/>
      <c r="NF977"/>
      <c r="NG977"/>
      <c r="NH977"/>
      <c r="NI977"/>
      <c r="NJ977"/>
      <c r="NK977"/>
      <c r="NL977"/>
      <c r="NM977"/>
      <c r="NN977"/>
      <c r="NO977"/>
      <c r="NP977"/>
      <c r="NQ977"/>
      <c r="NR977"/>
      <c r="NS977"/>
      <c r="NT977"/>
      <c r="NU977"/>
      <c r="NV977"/>
      <c r="NW977"/>
      <c r="NX977"/>
      <c r="NY977"/>
      <c r="NZ977"/>
      <c r="OA977"/>
      <c r="OB977"/>
      <c r="OC977"/>
      <c r="OD977"/>
      <c r="OE977"/>
      <c r="OF977"/>
      <c r="OG977"/>
      <c r="OH977"/>
      <c r="OI977"/>
      <c r="OJ977"/>
      <c r="OK977"/>
      <c r="OL977"/>
      <c r="OM977"/>
      <c r="ON977"/>
      <c r="OO977"/>
      <c r="OP977"/>
      <c r="OQ977"/>
      <c r="OR977"/>
      <c r="OS977"/>
      <c r="OT977"/>
      <c r="OU977"/>
      <c r="OV977"/>
      <c r="OW977"/>
      <c r="OX977"/>
      <c r="OY977"/>
      <c r="OZ977"/>
      <c r="PA977"/>
      <c r="PB977"/>
      <c r="PC977"/>
      <c r="PD977"/>
      <c r="PE977"/>
      <c r="PF977"/>
      <c r="PG977"/>
      <c r="PH977"/>
      <c r="PI977"/>
      <c r="PJ977"/>
      <c r="PK977"/>
      <c r="PL977"/>
      <c r="PM977"/>
      <c r="PN977"/>
      <c r="PO977"/>
      <c r="PP977"/>
      <c r="PQ977"/>
      <c r="PR977"/>
      <c r="PS977"/>
      <c r="PT977"/>
      <c r="PU977"/>
      <c r="PV977"/>
      <c r="PW977"/>
      <c r="PX977"/>
      <c r="PY977"/>
      <c r="PZ977"/>
      <c r="QA977"/>
      <c r="QB977"/>
      <c r="QC977"/>
      <c r="QD977"/>
      <c r="QE977"/>
      <c r="QF977"/>
      <c r="QG977"/>
      <c r="QH977"/>
      <c r="QI977"/>
      <c r="QJ977"/>
      <c r="QK977"/>
      <c r="QL977"/>
      <c r="QM977"/>
      <c r="QN977"/>
      <c r="QO977"/>
      <c r="QP977"/>
      <c r="QQ977"/>
      <c r="QR977"/>
      <c r="QS977"/>
      <c r="QT977"/>
      <c r="QU977"/>
      <c r="QV977"/>
      <c r="QW977"/>
      <c r="QX977"/>
      <c r="QY977"/>
      <c r="QZ977"/>
      <c r="RA977"/>
      <c r="RB977"/>
      <c r="RC977"/>
      <c r="RD977"/>
      <c r="RE977"/>
      <c r="RF977"/>
      <c r="RG977"/>
      <c r="RH977"/>
      <c r="RI977"/>
      <c r="RJ977"/>
      <c r="RK977"/>
      <c r="RL977"/>
      <c r="RM977"/>
      <c r="RN977"/>
      <c r="RO977"/>
      <c r="RP977"/>
      <c r="RQ977"/>
      <c r="RR977"/>
      <c r="RS977"/>
      <c r="RT977"/>
      <c r="RU977"/>
      <c r="RV977"/>
      <c r="RW977"/>
      <c r="RX977"/>
      <c r="RY977"/>
      <c r="RZ977"/>
      <c r="SA977"/>
      <c r="SB977"/>
      <c r="SC977"/>
      <c r="SD977"/>
      <c r="SE977"/>
      <c r="SF977"/>
      <c r="SG977"/>
      <c r="SH977"/>
      <c r="SI977"/>
      <c r="SJ977"/>
      <c r="SK977"/>
      <c r="SL977"/>
      <c r="SM977"/>
      <c r="SN977"/>
      <c r="SO977"/>
      <c r="SP977"/>
      <c r="SQ977"/>
      <c r="SR977"/>
      <c r="SS977"/>
      <c r="ST977"/>
      <c r="SU977"/>
      <c r="SV977"/>
      <c r="SW977"/>
      <c r="SX977"/>
      <c r="SY977"/>
      <c r="SZ977"/>
      <c r="TA977"/>
      <c r="TB977"/>
      <c r="TC977"/>
      <c r="TD977"/>
      <c r="TE977"/>
      <c r="TF977"/>
      <c r="TG977"/>
      <c r="TH977"/>
      <c r="TI977"/>
      <c r="TJ977"/>
      <c r="TK977"/>
      <c r="TL977"/>
      <c r="TM977"/>
      <c r="TN977"/>
      <c r="TO977"/>
      <c r="TP977"/>
      <c r="TQ977"/>
      <c r="TR977"/>
      <c r="TS977"/>
      <c r="TT977"/>
      <c r="TU977"/>
      <c r="TV977"/>
      <c r="TW977"/>
      <c r="TX977"/>
      <c r="TY977"/>
      <c r="TZ977"/>
      <c r="UA977"/>
      <c r="UB977"/>
      <c r="UC977"/>
      <c r="UD977"/>
      <c r="UE977"/>
      <c r="UF977"/>
      <c r="UG977"/>
      <c r="UH977"/>
      <c r="UI977"/>
      <c r="UJ977"/>
      <c r="UK977"/>
      <c r="UL977"/>
      <c r="UM977"/>
      <c r="UN977"/>
      <c r="UO977"/>
      <c r="UP977"/>
      <c r="UQ977"/>
      <c r="UR977"/>
      <c r="US977"/>
      <c r="UT977"/>
      <c r="UU977"/>
      <c r="UV977"/>
      <c r="UW977"/>
      <c r="UX977"/>
      <c r="UY977"/>
      <c r="UZ977"/>
      <c r="VA977"/>
      <c r="VB977"/>
      <c r="VC977"/>
      <c r="VD977"/>
      <c r="VE977"/>
      <c r="VF977"/>
      <c r="VG977"/>
      <c r="VH977"/>
      <c r="VI977"/>
      <c r="VJ977"/>
      <c r="VK977"/>
      <c r="VL977"/>
      <c r="VM977"/>
      <c r="VN977"/>
      <c r="VO977"/>
      <c r="VP977"/>
      <c r="VQ977"/>
      <c r="VR977"/>
      <c r="VS977"/>
      <c r="VT977"/>
      <c r="VU977"/>
      <c r="VV977"/>
      <c r="VW977"/>
      <c r="VX977"/>
      <c r="VY977"/>
      <c r="VZ977"/>
      <c r="WA977"/>
      <c r="WB977"/>
      <c r="WC977"/>
      <c r="WD977"/>
      <c r="WE977"/>
      <c r="WF977"/>
      <c r="WG977"/>
      <c r="WH977"/>
      <c r="WI977"/>
      <c r="WJ977"/>
      <c r="WK977"/>
      <c r="WL977"/>
      <c r="WM977"/>
      <c r="WN977"/>
      <c r="WO977"/>
      <c r="WP977"/>
      <c r="WQ977"/>
      <c r="WR977"/>
      <c r="WS977"/>
      <c r="WT977"/>
      <c r="WU977"/>
      <c r="WV977"/>
      <c r="WW977"/>
      <c r="WX977"/>
      <c r="WY977"/>
      <c r="WZ977"/>
      <c r="XA977"/>
      <c r="XB977"/>
      <c r="XC977"/>
      <c r="XD977"/>
      <c r="XE977"/>
      <c r="XF977"/>
      <c r="XG977"/>
      <c r="XH977"/>
      <c r="XI977"/>
      <c r="XJ977"/>
      <c r="XK977"/>
      <c r="XL977"/>
      <c r="XM977"/>
      <c r="XN977"/>
      <c r="XO977"/>
      <c r="XP977"/>
      <c r="XQ977"/>
      <c r="XR977"/>
      <c r="XS977"/>
      <c r="XT977"/>
      <c r="XU977"/>
      <c r="XV977"/>
      <c r="XW977"/>
      <c r="XX977"/>
      <c r="XY977"/>
      <c r="XZ977"/>
      <c r="YA977"/>
      <c r="YB977"/>
      <c r="YC977"/>
      <c r="YD977"/>
      <c r="YE977"/>
      <c r="YF977"/>
      <c r="YG977"/>
      <c r="YH977"/>
      <c r="YI977"/>
      <c r="YJ977"/>
      <c r="YK977"/>
      <c r="YL977"/>
      <c r="YM977"/>
      <c r="YN977"/>
      <c r="YO977"/>
      <c r="YP977"/>
      <c r="YQ977"/>
      <c r="YR977"/>
      <c r="YS977"/>
      <c r="YT977"/>
      <c r="YU977"/>
      <c r="YV977"/>
      <c r="YW977"/>
      <c r="YX977"/>
      <c r="YY977"/>
      <c r="YZ977"/>
      <c r="ZA977"/>
      <c r="ZB977"/>
      <c r="ZC977"/>
      <c r="ZD977"/>
      <c r="ZE977"/>
      <c r="ZF977"/>
      <c r="ZG977"/>
      <c r="ZH977"/>
      <c r="ZI977"/>
      <c r="ZJ977"/>
      <c r="ZK977"/>
      <c r="ZL977"/>
      <c r="ZM977"/>
      <c r="ZN977"/>
      <c r="ZO977"/>
      <c r="ZP977"/>
      <c r="ZQ977"/>
      <c r="ZR977"/>
      <c r="ZS977"/>
      <c r="ZT977"/>
      <c r="ZU977"/>
      <c r="ZV977"/>
      <c r="ZW977"/>
      <c r="ZX977"/>
      <c r="ZY977"/>
      <c r="ZZ977"/>
      <c r="AAA977"/>
      <c r="AAB977"/>
      <c r="AAC977"/>
      <c r="AAD977"/>
      <c r="AAE977"/>
      <c r="AAF977"/>
      <c r="AAG977"/>
      <c r="AAH977"/>
      <c r="AAI977"/>
      <c r="AAJ977"/>
      <c r="AAK977"/>
      <c r="AAL977"/>
      <c r="AAM977"/>
      <c r="AAN977"/>
      <c r="AAO977"/>
      <c r="AAP977"/>
      <c r="AAQ977"/>
      <c r="AAR977"/>
      <c r="AAS977"/>
      <c r="AAT977"/>
      <c r="AAU977"/>
      <c r="AAV977"/>
      <c r="AAW977"/>
      <c r="AAX977"/>
      <c r="AAY977"/>
      <c r="AAZ977"/>
      <c r="ABA977"/>
      <c r="ABB977"/>
      <c r="ABC977"/>
      <c r="ABD977"/>
      <c r="ABE977"/>
      <c r="ABF977"/>
      <c r="ABG977"/>
      <c r="ABH977"/>
      <c r="ABI977"/>
      <c r="ABJ977"/>
      <c r="ABK977"/>
      <c r="ABL977"/>
      <c r="ABM977"/>
      <c r="ABN977"/>
      <c r="ABO977"/>
      <c r="ABP977"/>
      <c r="ABQ977"/>
      <c r="ABR977"/>
      <c r="ABS977"/>
      <c r="ABT977"/>
      <c r="ABU977"/>
      <c r="ABV977"/>
      <c r="ABW977"/>
      <c r="ABX977"/>
      <c r="ABY977"/>
      <c r="ABZ977"/>
      <c r="ACA977"/>
      <c r="ACB977"/>
      <c r="ACC977"/>
      <c r="ACD977"/>
      <c r="ACE977"/>
      <c r="ACF977"/>
      <c r="ACG977"/>
      <c r="ACH977"/>
      <c r="ACI977"/>
      <c r="ACJ977"/>
      <c r="ACK977"/>
      <c r="ACL977"/>
      <c r="ACM977"/>
      <c r="ACN977"/>
      <c r="ACO977"/>
      <c r="ACP977"/>
      <c r="ACQ977"/>
      <c r="ACR977"/>
      <c r="ACS977"/>
      <c r="ACT977"/>
      <c r="ACU977"/>
      <c r="ACV977"/>
      <c r="ACW977"/>
      <c r="ACX977"/>
      <c r="ACY977"/>
      <c r="ACZ977"/>
      <c r="ADA977"/>
      <c r="ADB977"/>
      <c r="ADC977"/>
      <c r="ADD977"/>
      <c r="ADE977"/>
      <c r="ADF977"/>
      <c r="ADG977"/>
      <c r="ADH977"/>
      <c r="ADI977"/>
      <c r="ADJ977"/>
      <c r="ADK977"/>
      <c r="ADL977"/>
      <c r="ADM977"/>
      <c r="ADN977"/>
      <c r="ADO977"/>
      <c r="ADP977"/>
      <c r="ADQ977"/>
      <c r="ADR977"/>
      <c r="ADS977"/>
      <c r="ADT977"/>
      <c r="ADU977"/>
      <c r="ADV977"/>
      <c r="ADW977"/>
      <c r="ADX977"/>
      <c r="ADY977"/>
      <c r="ADZ977"/>
      <c r="AEA977"/>
      <c r="AEB977"/>
      <c r="AEC977"/>
      <c r="AED977"/>
      <c r="AEE977"/>
      <c r="AEF977"/>
      <c r="AEG977"/>
      <c r="AEH977"/>
      <c r="AEI977"/>
      <c r="AEJ977"/>
      <c r="AEK977"/>
      <c r="AEL977"/>
      <c r="AEM977"/>
      <c r="AEN977"/>
      <c r="AEO977"/>
      <c r="AEP977"/>
      <c r="AEQ977"/>
      <c r="AER977"/>
      <c r="AES977"/>
      <c r="AET977"/>
      <c r="AEU977"/>
      <c r="AEV977"/>
      <c r="AEW977"/>
      <c r="AEX977"/>
      <c r="AEY977"/>
      <c r="AEZ977"/>
      <c r="AFA977"/>
      <c r="AFB977"/>
      <c r="AFC977"/>
      <c r="AFD977"/>
      <c r="AFE977"/>
      <c r="AFF977"/>
      <c r="AFG977"/>
      <c r="AFH977"/>
      <c r="AFI977"/>
      <c r="AFJ977"/>
      <c r="AFK977"/>
      <c r="AFL977"/>
      <c r="AFM977"/>
      <c r="AFN977"/>
      <c r="AFO977"/>
      <c r="AFP977"/>
      <c r="AFQ977"/>
      <c r="AFR977"/>
      <c r="AFS977"/>
      <c r="AFT977"/>
      <c r="AFU977"/>
      <c r="AFV977"/>
      <c r="AFW977"/>
      <c r="AFX977"/>
      <c r="AFY977"/>
      <c r="AFZ977"/>
      <c r="AGA977"/>
      <c r="AGB977"/>
      <c r="AGC977"/>
      <c r="AGD977"/>
      <c r="AGE977"/>
      <c r="AGF977"/>
      <c r="AGG977"/>
      <c r="AGH977"/>
      <c r="AGI977"/>
      <c r="AGJ977"/>
      <c r="AGK977"/>
      <c r="AGL977"/>
      <c r="AGM977"/>
      <c r="AGN977"/>
      <c r="AGO977"/>
      <c r="AGP977"/>
      <c r="AGQ977"/>
      <c r="AGR977"/>
      <c r="AGS977"/>
      <c r="AGT977"/>
      <c r="AGU977"/>
      <c r="AGV977"/>
      <c r="AGW977"/>
      <c r="AGX977"/>
      <c r="AGY977"/>
      <c r="AGZ977"/>
      <c r="AHA977"/>
      <c r="AHB977"/>
      <c r="AHC977"/>
      <c r="AHD977"/>
      <c r="AHE977"/>
      <c r="AHF977"/>
      <c r="AHG977"/>
      <c r="AHH977"/>
      <c r="AHI977"/>
      <c r="AHJ977"/>
      <c r="AHK977"/>
      <c r="AHL977"/>
      <c r="AHM977"/>
      <c r="AHN977"/>
      <c r="AHO977"/>
      <c r="AHP977"/>
      <c r="AHQ977"/>
      <c r="AHR977"/>
      <c r="AHS977"/>
      <c r="AHT977"/>
      <c r="AHU977"/>
      <c r="AHV977"/>
      <c r="AHW977"/>
      <c r="AHX977"/>
      <c r="AHY977"/>
      <c r="AHZ977"/>
      <c r="AIA977"/>
      <c r="AIB977"/>
      <c r="AIC977"/>
      <c r="AID977"/>
      <c r="AIE977"/>
      <c r="AIF977"/>
      <c r="AIG977"/>
      <c r="AIH977"/>
      <c r="AII977"/>
      <c r="AIJ977"/>
      <c r="AIK977"/>
      <c r="AIL977"/>
      <c r="AIM977"/>
      <c r="AIN977"/>
      <c r="AIO977"/>
      <c r="AIP977"/>
      <c r="AIQ977"/>
      <c r="AIR977"/>
      <c r="AIS977"/>
      <c r="AIT977"/>
      <c r="AIU977"/>
      <c r="AIV977"/>
      <c r="AIW977"/>
      <c r="AIX977"/>
      <c r="AIY977"/>
      <c r="AIZ977"/>
      <c r="AJA977"/>
      <c r="AJB977"/>
      <c r="AJC977"/>
      <c r="AJD977"/>
      <c r="AJE977"/>
      <c r="AJF977"/>
      <c r="AJG977"/>
      <c r="AJH977"/>
      <c r="AJI977"/>
      <c r="AJJ977"/>
      <c r="AJK977"/>
      <c r="AJL977"/>
      <c r="AJM977"/>
      <c r="AJN977"/>
    </row>
    <row r="978" spans="1:950" ht="23.25" customHeight="1">
      <c r="A978" s="75" t="s">
        <v>33</v>
      </c>
      <c r="B978" s="75" t="s">
        <v>45</v>
      </c>
      <c r="C978" s="76">
        <v>7334</v>
      </c>
      <c r="D978" s="86" t="s">
        <v>290</v>
      </c>
      <c r="E978" s="76" t="s">
        <v>71</v>
      </c>
      <c r="F978" s="139">
        <v>0.17399999999999999</v>
      </c>
      <c r="G978" s="1267">
        <v>13.4</v>
      </c>
      <c r="H978" s="1227">
        <f>F978*G978</f>
        <v>2.3315999999999999</v>
      </c>
      <c r="I978" s="1232"/>
      <c r="J978" s="214"/>
      <c r="K978" s="231"/>
      <c r="L978" s="198"/>
      <c r="M978" s="200"/>
      <c r="N978" s="91"/>
      <c r="O978" s="91"/>
      <c r="R978" s="702"/>
      <c r="S978" s="702"/>
      <c r="T978" s="702"/>
      <c r="U978" s="702"/>
      <c r="V978" s="702"/>
      <c r="W978" s="702"/>
      <c r="X978" s="702"/>
      <c r="Y978" s="702"/>
      <c r="Z978" s="702"/>
      <c r="AA978" s="702"/>
      <c r="AB978" s="702"/>
      <c r="AC978" s="702"/>
      <c r="AD978" s="702"/>
      <c r="AE978" s="702"/>
      <c r="AF978" s="702"/>
      <c r="AG978" s="702"/>
      <c r="AH978" s="702"/>
      <c r="AI978" s="702"/>
      <c r="AJ978" s="702"/>
      <c r="AK978" s="702"/>
      <c r="AL978" s="702"/>
      <c r="AM978" s="702"/>
      <c r="AN978" s="702"/>
      <c r="AO978" s="702"/>
      <c r="AP978" s="702"/>
      <c r="AQ978" s="702"/>
      <c r="AR978" s="702"/>
      <c r="AS978" s="702"/>
      <c r="AT978" s="702"/>
      <c r="AU978" s="702"/>
      <c r="AV978" s="702"/>
      <c r="AW978" s="702"/>
      <c r="AX978" s="702"/>
      <c r="AY978" s="702"/>
      <c r="AZ978" s="702"/>
      <c r="BA978" s="702"/>
      <c r="BB978" s="702"/>
      <c r="BC978" s="702"/>
      <c r="BD978" s="702"/>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c r="DY978"/>
      <c r="DZ978"/>
      <c r="EA978"/>
      <c r="EB978"/>
      <c r="EC978"/>
      <c r="ED978"/>
      <c r="EE978"/>
      <c r="EF978"/>
      <c r="EG978"/>
      <c r="EH978"/>
      <c r="EI978"/>
      <c r="EJ978"/>
      <c r="EK978"/>
      <c r="EL978"/>
      <c r="EM978"/>
      <c r="EN978"/>
      <c r="EO978"/>
      <c r="EP978"/>
      <c r="EQ978"/>
      <c r="ER978"/>
      <c r="ES978"/>
      <c r="ET978"/>
      <c r="EU978"/>
      <c r="EV978"/>
      <c r="EW978"/>
      <c r="EX978"/>
      <c r="EY978"/>
      <c r="EZ978"/>
      <c r="FA978"/>
      <c r="FB978"/>
      <c r="FC978"/>
      <c r="FD978"/>
      <c r="FE978"/>
      <c r="FF978"/>
      <c r="FG978"/>
      <c r="FH978"/>
      <c r="FI978"/>
      <c r="FJ978"/>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c r="HO978"/>
      <c r="HP978"/>
      <c r="HQ978"/>
      <c r="HR978"/>
      <c r="HS978"/>
      <c r="HT978"/>
      <c r="HU978"/>
      <c r="HV978"/>
      <c r="HW978"/>
      <c r="HX978"/>
      <c r="HY978"/>
      <c r="HZ978"/>
      <c r="IA978"/>
      <c r="IB978"/>
      <c r="IC978"/>
      <c r="ID978"/>
      <c r="IE978"/>
      <c r="IF978"/>
      <c r="IG978"/>
      <c r="IH978"/>
      <c r="II978"/>
      <c r="IJ978"/>
      <c r="IK978"/>
      <c r="IL978"/>
      <c r="IM978"/>
      <c r="IN978"/>
      <c r="IO978"/>
      <c r="IP978"/>
      <c r="IQ978"/>
      <c r="IR978"/>
      <c r="IS978"/>
      <c r="IT978"/>
      <c r="IU978"/>
      <c r="IV978"/>
      <c r="IW978"/>
      <c r="IX978"/>
      <c r="IY978"/>
      <c r="IZ978"/>
      <c r="JA978"/>
      <c r="JB978"/>
      <c r="JC978"/>
      <c r="JD978"/>
      <c r="JE978"/>
      <c r="JF978"/>
      <c r="JG978"/>
      <c r="JH978"/>
      <c r="JI978"/>
      <c r="JJ978"/>
      <c r="JK978"/>
      <c r="JL978"/>
      <c r="JM978"/>
      <c r="JN978"/>
      <c r="JO978"/>
      <c r="JP978"/>
      <c r="JQ978"/>
      <c r="JR978"/>
      <c r="JS978"/>
      <c r="JT978"/>
      <c r="JU978"/>
      <c r="JV978"/>
      <c r="JW978"/>
      <c r="JX978"/>
      <c r="JY978"/>
      <c r="JZ978"/>
      <c r="KA978"/>
      <c r="KB978"/>
      <c r="KC978"/>
      <c r="KD978"/>
      <c r="KE978"/>
      <c r="KF978"/>
      <c r="KG978"/>
      <c r="KH978"/>
      <c r="KI978"/>
      <c r="KJ978"/>
      <c r="KK978"/>
      <c r="KL978"/>
      <c r="KM978"/>
      <c r="KN978"/>
      <c r="KO978"/>
      <c r="KP978"/>
      <c r="KQ978"/>
      <c r="KR978"/>
      <c r="KS978"/>
      <c r="KT978"/>
      <c r="KU978"/>
      <c r="KV978"/>
      <c r="KW978"/>
      <c r="KX978"/>
      <c r="KY978"/>
      <c r="KZ978"/>
      <c r="LA978"/>
      <c r="LB978"/>
      <c r="LC978"/>
      <c r="LD978"/>
      <c r="LE978"/>
      <c r="LF978"/>
      <c r="LG978"/>
      <c r="LH978"/>
      <c r="LI978"/>
      <c r="LJ978"/>
      <c r="LK978"/>
      <c r="LL978"/>
      <c r="LM978"/>
      <c r="LN978"/>
      <c r="LO978"/>
      <c r="LP978"/>
      <c r="LQ978"/>
      <c r="LR978"/>
      <c r="LS978"/>
      <c r="LT978"/>
      <c r="LU978"/>
      <c r="LV978"/>
      <c r="LW978"/>
      <c r="LX978"/>
      <c r="LY978"/>
      <c r="LZ978"/>
      <c r="MA978"/>
      <c r="MB978"/>
      <c r="MC978"/>
      <c r="MD978"/>
      <c r="ME978"/>
      <c r="MF978"/>
      <c r="MG978"/>
      <c r="MH978"/>
      <c r="MI978"/>
      <c r="MJ978"/>
      <c r="MK978"/>
      <c r="ML978"/>
      <c r="MM978"/>
      <c r="MN978"/>
      <c r="MO978"/>
      <c r="MP978"/>
      <c r="MQ978"/>
      <c r="MR978"/>
      <c r="MS978"/>
      <c r="MT978"/>
      <c r="MU978"/>
      <c r="MV978"/>
      <c r="MW978"/>
      <c r="MX978"/>
      <c r="MY978"/>
      <c r="MZ978"/>
      <c r="NA978"/>
      <c r="NB978"/>
      <c r="NC978"/>
      <c r="ND978"/>
      <c r="NE978"/>
      <c r="NF978"/>
      <c r="NG978"/>
      <c r="NH978"/>
      <c r="NI978"/>
      <c r="NJ978"/>
      <c r="NK978"/>
      <c r="NL978"/>
      <c r="NM978"/>
      <c r="NN978"/>
      <c r="NO978"/>
      <c r="NP978"/>
      <c r="NQ978"/>
      <c r="NR978"/>
      <c r="NS978"/>
      <c r="NT978"/>
      <c r="NU978"/>
      <c r="NV978"/>
      <c r="NW978"/>
      <c r="NX978"/>
      <c r="NY978"/>
      <c r="NZ978"/>
      <c r="OA978"/>
      <c r="OB978"/>
      <c r="OC978"/>
      <c r="OD978"/>
      <c r="OE978"/>
      <c r="OF978"/>
      <c r="OG978"/>
      <c r="OH978"/>
      <c r="OI978"/>
      <c r="OJ978"/>
      <c r="OK978"/>
      <c r="OL978"/>
      <c r="OM978"/>
      <c r="ON978"/>
      <c r="OO978"/>
      <c r="OP978"/>
      <c r="OQ978"/>
      <c r="OR978"/>
      <c r="OS978"/>
      <c r="OT978"/>
      <c r="OU978"/>
      <c r="OV978"/>
      <c r="OW978"/>
      <c r="OX978"/>
      <c r="OY978"/>
      <c r="OZ978"/>
      <c r="PA978"/>
      <c r="PB978"/>
      <c r="PC978"/>
      <c r="PD978"/>
      <c r="PE978"/>
      <c r="PF978"/>
      <c r="PG978"/>
      <c r="PH978"/>
      <c r="PI978"/>
      <c r="PJ978"/>
      <c r="PK978"/>
      <c r="PL978"/>
      <c r="PM978"/>
      <c r="PN978"/>
      <c r="PO978"/>
      <c r="PP978"/>
      <c r="PQ978"/>
      <c r="PR978"/>
      <c r="PS978"/>
      <c r="PT978"/>
      <c r="PU978"/>
      <c r="PV978"/>
      <c r="PW978"/>
      <c r="PX978"/>
      <c r="PY978"/>
      <c r="PZ978"/>
      <c r="QA978"/>
      <c r="QB978"/>
      <c r="QC978"/>
      <c r="QD978"/>
      <c r="QE978"/>
      <c r="QF978"/>
      <c r="QG978"/>
      <c r="QH978"/>
      <c r="QI978"/>
      <c r="QJ978"/>
      <c r="QK978"/>
      <c r="QL978"/>
      <c r="QM978"/>
      <c r="QN978"/>
      <c r="QO978"/>
      <c r="QP978"/>
      <c r="QQ978"/>
      <c r="QR978"/>
      <c r="QS978"/>
      <c r="QT978"/>
      <c r="QU978"/>
      <c r="QV978"/>
      <c r="QW978"/>
      <c r="QX978"/>
      <c r="QY978"/>
      <c r="QZ978"/>
      <c r="RA978"/>
      <c r="RB978"/>
      <c r="RC978"/>
      <c r="RD978"/>
      <c r="RE978"/>
      <c r="RF978"/>
      <c r="RG978"/>
      <c r="RH978"/>
      <c r="RI978"/>
      <c r="RJ978"/>
      <c r="RK978"/>
      <c r="RL978"/>
      <c r="RM978"/>
      <c r="RN978"/>
      <c r="RO978"/>
      <c r="RP978"/>
      <c r="RQ978"/>
      <c r="RR978"/>
      <c r="RS978"/>
      <c r="RT978"/>
      <c r="RU978"/>
      <c r="RV978"/>
      <c r="RW978"/>
      <c r="RX978"/>
      <c r="RY978"/>
      <c r="RZ978"/>
      <c r="SA978"/>
      <c r="SB978"/>
      <c r="SC978"/>
      <c r="SD978"/>
      <c r="SE978"/>
      <c r="SF978"/>
      <c r="SG978"/>
      <c r="SH978"/>
      <c r="SI978"/>
      <c r="SJ978"/>
      <c r="SK978"/>
      <c r="SL978"/>
      <c r="SM978"/>
      <c r="SN978"/>
      <c r="SO978"/>
      <c r="SP978"/>
      <c r="SQ978"/>
      <c r="SR978"/>
      <c r="SS978"/>
      <c r="ST978"/>
      <c r="SU978"/>
      <c r="SV978"/>
      <c r="SW978"/>
      <c r="SX978"/>
      <c r="SY978"/>
      <c r="SZ978"/>
      <c r="TA978"/>
      <c r="TB978"/>
      <c r="TC978"/>
      <c r="TD978"/>
      <c r="TE978"/>
      <c r="TF978"/>
      <c r="TG978"/>
      <c r="TH978"/>
      <c r="TI978"/>
      <c r="TJ978"/>
      <c r="TK978"/>
      <c r="TL978"/>
      <c r="TM978"/>
      <c r="TN978"/>
      <c r="TO978"/>
      <c r="TP978"/>
      <c r="TQ978"/>
      <c r="TR978"/>
      <c r="TS978"/>
      <c r="TT978"/>
      <c r="TU978"/>
      <c r="TV978"/>
      <c r="TW978"/>
      <c r="TX978"/>
      <c r="TY978"/>
      <c r="TZ978"/>
      <c r="UA978"/>
      <c r="UB978"/>
      <c r="UC978"/>
      <c r="UD978"/>
      <c r="UE978"/>
      <c r="UF978"/>
      <c r="UG978"/>
      <c r="UH978"/>
      <c r="UI978"/>
      <c r="UJ978"/>
      <c r="UK978"/>
      <c r="UL978"/>
      <c r="UM978"/>
      <c r="UN978"/>
      <c r="UO978"/>
      <c r="UP978"/>
      <c r="UQ978"/>
      <c r="UR978"/>
      <c r="US978"/>
      <c r="UT978"/>
      <c r="UU978"/>
      <c r="UV978"/>
      <c r="UW978"/>
      <c r="UX978"/>
      <c r="UY978"/>
      <c r="UZ978"/>
      <c r="VA978"/>
      <c r="VB978"/>
      <c r="VC978"/>
      <c r="VD978"/>
      <c r="VE978"/>
      <c r="VF978"/>
      <c r="VG978"/>
      <c r="VH978"/>
      <c r="VI978"/>
      <c r="VJ978"/>
      <c r="VK978"/>
      <c r="VL978"/>
      <c r="VM978"/>
      <c r="VN978"/>
      <c r="VO978"/>
      <c r="VP978"/>
      <c r="VQ978"/>
      <c r="VR978"/>
      <c r="VS978"/>
      <c r="VT978"/>
      <c r="VU978"/>
      <c r="VV978"/>
      <c r="VW978"/>
      <c r="VX978"/>
      <c r="VY978"/>
      <c r="VZ978"/>
      <c r="WA978"/>
      <c r="WB978"/>
      <c r="WC978"/>
      <c r="WD978"/>
      <c r="WE978"/>
      <c r="WF978"/>
      <c r="WG978"/>
      <c r="WH978"/>
      <c r="WI978"/>
      <c r="WJ978"/>
      <c r="WK978"/>
      <c r="WL978"/>
      <c r="WM978"/>
      <c r="WN978"/>
      <c r="WO978"/>
      <c r="WP978"/>
      <c r="WQ978"/>
      <c r="WR978"/>
      <c r="WS978"/>
      <c r="WT978"/>
      <c r="WU978"/>
      <c r="WV978"/>
      <c r="WW978"/>
      <c r="WX978"/>
      <c r="WY978"/>
      <c r="WZ978"/>
      <c r="XA978"/>
      <c r="XB978"/>
      <c r="XC978"/>
      <c r="XD978"/>
      <c r="XE978"/>
      <c r="XF978"/>
      <c r="XG978"/>
      <c r="XH978"/>
      <c r="XI978"/>
      <c r="XJ978"/>
      <c r="XK978"/>
      <c r="XL978"/>
      <c r="XM978"/>
      <c r="XN978"/>
      <c r="XO978"/>
      <c r="XP978"/>
      <c r="XQ978"/>
      <c r="XR978"/>
      <c r="XS978"/>
      <c r="XT978"/>
      <c r="XU978"/>
      <c r="XV978"/>
      <c r="XW978"/>
      <c r="XX978"/>
      <c r="XY978"/>
      <c r="XZ978"/>
      <c r="YA978"/>
      <c r="YB978"/>
      <c r="YC978"/>
      <c r="YD978"/>
      <c r="YE978"/>
      <c r="YF978"/>
      <c r="YG978"/>
      <c r="YH978"/>
      <c r="YI978"/>
      <c r="YJ978"/>
      <c r="YK978"/>
      <c r="YL978"/>
      <c r="YM978"/>
      <c r="YN978"/>
      <c r="YO978"/>
      <c r="YP978"/>
      <c r="YQ978"/>
      <c r="YR978"/>
      <c r="YS978"/>
      <c r="YT978"/>
      <c r="YU978"/>
      <c r="YV978"/>
      <c r="YW978"/>
      <c r="YX978"/>
      <c r="YY978"/>
      <c r="YZ978"/>
      <c r="ZA978"/>
      <c r="ZB978"/>
      <c r="ZC978"/>
      <c r="ZD978"/>
      <c r="ZE978"/>
      <c r="ZF978"/>
      <c r="ZG978"/>
      <c r="ZH978"/>
      <c r="ZI978"/>
      <c r="ZJ978"/>
      <c r="ZK978"/>
      <c r="ZL978"/>
      <c r="ZM978"/>
      <c r="ZN978"/>
      <c r="ZO978"/>
      <c r="ZP978"/>
      <c r="ZQ978"/>
      <c r="ZR978"/>
      <c r="ZS978"/>
      <c r="ZT978"/>
      <c r="ZU978"/>
      <c r="ZV978"/>
      <c r="ZW978"/>
      <c r="ZX978"/>
      <c r="ZY978"/>
      <c r="ZZ978"/>
      <c r="AAA978"/>
      <c r="AAB978"/>
      <c r="AAC978"/>
      <c r="AAD978"/>
      <c r="AAE978"/>
      <c r="AAF978"/>
      <c r="AAG978"/>
      <c r="AAH978"/>
      <c r="AAI978"/>
      <c r="AAJ978"/>
      <c r="AAK978"/>
      <c r="AAL978"/>
      <c r="AAM978"/>
      <c r="AAN978"/>
      <c r="AAO978"/>
      <c r="AAP978"/>
      <c r="AAQ978"/>
      <c r="AAR978"/>
      <c r="AAS978"/>
      <c r="AAT978"/>
      <c r="AAU978"/>
      <c r="AAV978"/>
      <c r="AAW978"/>
      <c r="AAX978"/>
      <c r="AAY978"/>
      <c r="AAZ978"/>
      <c r="ABA978"/>
      <c r="ABB978"/>
      <c r="ABC978"/>
      <c r="ABD978"/>
      <c r="ABE978"/>
      <c r="ABF978"/>
      <c r="ABG978"/>
      <c r="ABH978"/>
      <c r="ABI978"/>
      <c r="ABJ978"/>
      <c r="ABK978"/>
      <c r="ABL978"/>
      <c r="ABM978"/>
      <c r="ABN978"/>
      <c r="ABO978"/>
      <c r="ABP978"/>
      <c r="ABQ978"/>
      <c r="ABR978"/>
      <c r="ABS978"/>
      <c r="ABT978"/>
      <c r="ABU978"/>
      <c r="ABV978"/>
      <c r="ABW978"/>
      <c r="ABX978"/>
      <c r="ABY978"/>
      <c r="ABZ978"/>
      <c r="ACA978"/>
      <c r="ACB978"/>
      <c r="ACC978"/>
      <c r="ACD978"/>
      <c r="ACE978"/>
      <c r="ACF978"/>
      <c r="ACG978"/>
      <c r="ACH978"/>
      <c r="ACI978"/>
      <c r="ACJ978"/>
      <c r="ACK978"/>
      <c r="ACL978"/>
      <c r="ACM978"/>
      <c r="ACN978"/>
      <c r="ACO978"/>
      <c r="ACP978"/>
      <c r="ACQ978"/>
      <c r="ACR978"/>
      <c r="ACS978"/>
      <c r="ACT978"/>
      <c r="ACU978"/>
      <c r="ACV978"/>
      <c r="ACW978"/>
      <c r="ACX978"/>
      <c r="ACY978"/>
      <c r="ACZ978"/>
      <c r="ADA978"/>
      <c r="ADB978"/>
      <c r="ADC978"/>
      <c r="ADD978"/>
      <c r="ADE978"/>
      <c r="ADF978"/>
      <c r="ADG978"/>
      <c r="ADH978"/>
      <c r="ADI978"/>
      <c r="ADJ978"/>
      <c r="ADK978"/>
      <c r="ADL978"/>
      <c r="ADM978"/>
      <c r="ADN978"/>
      <c r="ADO978"/>
      <c r="ADP978"/>
      <c r="ADQ978"/>
      <c r="ADR978"/>
      <c r="ADS978"/>
      <c r="ADT978"/>
      <c r="ADU978"/>
      <c r="ADV978"/>
      <c r="ADW978"/>
      <c r="ADX978"/>
      <c r="ADY978"/>
      <c r="ADZ978"/>
      <c r="AEA978"/>
      <c r="AEB978"/>
      <c r="AEC978"/>
      <c r="AED978"/>
      <c r="AEE978"/>
      <c r="AEF978"/>
      <c r="AEG978"/>
      <c r="AEH978"/>
      <c r="AEI978"/>
      <c r="AEJ978"/>
      <c r="AEK978"/>
      <c r="AEL978"/>
      <c r="AEM978"/>
      <c r="AEN978"/>
      <c r="AEO978"/>
      <c r="AEP978"/>
      <c r="AEQ978"/>
      <c r="AER978"/>
      <c r="AES978"/>
      <c r="AET978"/>
      <c r="AEU978"/>
      <c r="AEV978"/>
      <c r="AEW978"/>
      <c r="AEX978"/>
      <c r="AEY978"/>
      <c r="AEZ978"/>
      <c r="AFA978"/>
      <c r="AFB978"/>
      <c r="AFC978"/>
      <c r="AFD978"/>
      <c r="AFE978"/>
      <c r="AFF978"/>
      <c r="AFG978"/>
      <c r="AFH978"/>
      <c r="AFI978"/>
      <c r="AFJ978"/>
      <c r="AFK978"/>
      <c r="AFL978"/>
      <c r="AFM978"/>
      <c r="AFN978"/>
      <c r="AFO978"/>
      <c r="AFP978"/>
      <c r="AFQ978"/>
      <c r="AFR978"/>
      <c r="AFS978"/>
      <c r="AFT978"/>
      <c r="AFU978"/>
      <c r="AFV978"/>
      <c r="AFW978"/>
      <c r="AFX978"/>
      <c r="AFY978"/>
      <c r="AFZ978"/>
      <c r="AGA978"/>
      <c r="AGB978"/>
      <c r="AGC978"/>
      <c r="AGD978"/>
      <c r="AGE978"/>
      <c r="AGF978"/>
      <c r="AGG978"/>
      <c r="AGH978"/>
      <c r="AGI978"/>
      <c r="AGJ978"/>
      <c r="AGK978"/>
      <c r="AGL978"/>
      <c r="AGM978"/>
      <c r="AGN978"/>
      <c r="AGO978"/>
      <c r="AGP978"/>
      <c r="AGQ978"/>
      <c r="AGR978"/>
      <c r="AGS978"/>
      <c r="AGT978"/>
      <c r="AGU978"/>
      <c r="AGV978"/>
      <c r="AGW978"/>
      <c r="AGX978"/>
      <c r="AGY978"/>
      <c r="AGZ978"/>
      <c r="AHA978"/>
      <c r="AHB978"/>
      <c r="AHC978"/>
      <c r="AHD978"/>
      <c r="AHE978"/>
      <c r="AHF978"/>
      <c r="AHG978"/>
      <c r="AHH978"/>
      <c r="AHI978"/>
      <c r="AHJ978"/>
      <c r="AHK978"/>
      <c r="AHL978"/>
      <c r="AHM978"/>
      <c r="AHN978"/>
      <c r="AHO978"/>
      <c r="AHP978"/>
      <c r="AHQ978"/>
      <c r="AHR978"/>
      <c r="AHS978"/>
      <c r="AHT978"/>
      <c r="AHU978"/>
      <c r="AHV978"/>
      <c r="AHW978"/>
      <c r="AHX978"/>
      <c r="AHY978"/>
      <c r="AHZ978"/>
      <c r="AIA978"/>
      <c r="AIB978"/>
      <c r="AIC978"/>
      <c r="AID978"/>
      <c r="AIE978"/>
      <c r="AIF978"/>
      <c r="AIG978"/>
      <c r="AIH978"/>
      <c r="AII978"/>
      <c r="AIJ978"/>
      <c r="AIK978"/>
      <c r="AIL978"/>
      <c r="AIM978"/>
      <c r="AIN978"/>
      <c r="AIO978"/>
      <c r="AIP978"/>
      <c r="AIQ978"/>
      <c r="AIR978"/>
      <c r="AIS978"/>
      <c r="AIT978"/>
      <c r="AIU978"/>
      <c r="AIV978"/>
      <c r="AIW978"/>
      <c r="AIX978"/>
      <c r="AIY978"/>
      <c r="AIZ978"/>
      <c r="AJA978"/>
      <c r="AJB978"/>
      <c r="AJC978"/>
      <c r="AJD978"/>
      <c r="AJE978"/>
      <c r="AJF978"/>
      <c r="AJG978"/>
      <c r="AJH978"/>
      <c r="AJI978"/>
      <c r="AJJ978"/>
      <c r="AJK978"/>
      <c r="AJL978"/>
      <c r="AJM978"/>
      <c r="AJN978"/>
    </row>
    <row r="979" spans="1:950" ht="23.25" customHeight="1">
      <c r="A979" s="75" t="s">
        <v>33</v>
      </c>
      <c r="B979" s="75" t="s">
        <v>45</v>
      </c>
      <c r="C979" s="76">
        <v>11186</v>
      </c>
      <c r="D979" s="86" t="s">
        <v>291</v>
      </c>
      <c r="E979" s="76" t="s">
        <v>38</v>
      </c>
      <c r="F979" s="139">
        <v>1</v>
      </c>
      <c r="G979" s="1267">
        <v>519.82000000000005</v>
      </c>
      <c r="H979" s="1227">
        <f>F979*G979</f>
        <v>519.82000000000005</v>
      </c>
      <c r="I979" s="1232"/>
      <c r="J979" s="214"/>
      <c r="K979" s="201"/>
      <c r="L979" s="202"/>
      <c r="M979" s="203"/>
      <c r="N979" s="91"/>
      <c r="O979" s="91"/>
      <c r="R979" s="702"/>
      <c r="S979" s="702"/>
      <c r="T979" s="702"/>
      <c r="U979" s="702"/>
      <c r="V979" s="702"/>
      <c r="W979" s="702"/>
      <c r="X979" s="702"/>
      <c r="Y979" s="702"/>
      <c r="Z979" s="702"/>
      <c r="AA979" s="702"/>
      <c r="AB979" s="702"/>
      <c r="AC979" s="702"/>
      <c r="AD979" s="702"/>
      <c r="AE979" s="702"/>
      <c r="AF979" s="702"/>
      <c r="AG979" s="702"/>
      <c r="AH979" s="702"/>
      <c r="AI979" s="702"/>
      <c r="AJ979" s="702"/>
      <c r="AK979" s="702"/>
      <c r="AL979" s="702"/>
      <c r="AM979" s="702"/>
      <c r="AN979" s="702"/>
      <c r="AO979" s="702"/>
      <c r="AP979" s="702"/>
      <c r="AQ979" s="702"/>
      <c r="AR979" s="702"/>
      <c r="AS979" s="702"/>
      <c r="AT979" s="702"/>
      <c r="AU979" s="702"/>
      <c r="AV979" s="702"/>
      <c r="AW979" s="702"/>
      <c r="AX979" s="702"/>
      <c r="AY979" s="702"/>
      <c r="AZ979" s="702"/>
      <c r="BA979" s="702"/>
      <c r="BB979" s="702"/>
      <c r="BC979" s="702"/>
      <c r="BD979" s="702"/>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c r="DY979"/>
      <c r="DZ979"/>
      <c r="EA979"/>
      <c r="EB979"/>
      <c r="EC979"/>
      <c r="ED979"/>
      <c r="EE979"/>
      <c r="EF979"/>
      <c r="EG979"/>
      <c r="EH979"/>
      <c r="EI979"/>
      <c r="EJ979"/>
      <c r="EK979"/>
      <c r="EL979"/>
      <c r="EM979"/>
      <c r="EN979"/>
      <c r="EO979"/>
      <c r="EP979"/>
      <c r="EQ979"/>
      <c r="ER979"/>
      <c r="ES979"/>
      <c r="ET979"/>
      <c r="EU979"/>
      <c r="EV979"/>
      <c r="EW979"/>
      <c r="EX979"/>
      <c r="EY979"/>
      <c r="EZ979"/>
      <c r="FA979"/>
      <c r="FB979"/>
      <c r="FC979"/>
      <c r="FD979"/>
      <c r="FE979"/>
      <c r="FF979"/>
      <c r="FG979"/>
      <c r="FH979"/>
      <c r="FI979"/>
      <c r="FJ979"/>
      <c r="FK979"/>
      <c r="FL979"/>
      <c r="FM979"/>
      <c r="FN979"/>
      <c r="FO979"/>
      <c r="FP979"/>
      <c r="FQ979"/>
      <c r="FR979"/>
      <c r="FS979"/>
      <c r="FT979"/>
      <c r="FU979"/>
      <c r="FV979"/>
      <c r="FW979"/>
      <c r="FX979"/>
      <c r="FY979"/>
      <c r="FZ979"/>
      <c r="GA979"/>
      <c r="GB979"/>
      <c r="GC979"/>
      <c r="GD979"/>
      <c r="GE979"/>
      <c r="GF979"/>
      <c r="GG979"/>
      <c r="GH979"/>
      <c r="GI979"/>
      <c r="GJ979"/>
      <c r="GK979"/>
      <c r="GL979"/>
      <c r="GM979"/>
      <c r="GN979"/>
      <c r="GO979"/>
      <c r="GP979"/>
      <c r="GQ979"/>
      <c r="GR979"/>
      <c r="GS979"/>
      <c r="GT979"/>
      <c r="GU979"/>
      <c r="GV979"/>
      <c r="GW979"/>
      <c r="GX979"/>
      <c r="GY979"/>
      <c r="GZ979"/>
      <c r="HA979"/>
      <c r="HB979"/>
      <c r="HC979"/>
      <c r="HD979"/>
      <c r="HE979"/>
      <c r="HF979"/>
      <c r="HG979"/>
      <c r="HH979"/>
      <c r="HI979"/>
      <c r="HJ979"/>
      <c r="HK979"/>
      <c r="HL979"/>
      <c r="HM979"/>
      <c r="HN979"/>
      <c r="HO979"/>
      <c r="HP979"/>
      <c r="HQ979"/>
      <c r="HR979"/>
      <c r="HS979"/>
      <c r="HT979"/>
      <c r="HU979"/>
      <c r="HV979"/>
      <c r="HW979"/>
      <c r="HX979"/>
      <c r="HY979"/>
      <c r="HZ979"/>
      <c r="IA979"/>
      <c r="IB979"/>
      <c r="IC979"/>
      <c r="ID979"/>
      <c r="IE979"/>
      <c r="IF979"/>
      <c r="IG979"/>
      <c r="IH979"/>
      <c r="II979"/>
      <c r="IJ979"/>
      <c r="IK979"/>
      <c r="IL979"/>
      <c r="IM979"/>
      <c r="IN979"/>
      <c r="IO979"/>
      <c r="IP979"/>
      <c r="IQ979"/>
      <c r="IR979"/>
      <c r="IS979"/>
      <c r="IT979"/>
      <c r="IU979"/>
      <c r="IV979"/>
      <c r="IW979"/>
      <c r="IX979"/>
      <c r="IY979"/>
      <c r="IZ979"/>
      <c r="JA979"/>
      <c r="JB979"/>
      <c r="JC979"/>
      <c r="JD979"/>
      <c r="JE979"/>
      <c r="JF979"/>
      <c r="JG979"/>
      <c r="JH979"/>
      <c r="JI979"/>
      <c r="JJ979"/>
      <c r="JK979"/>
      <c r="JL979"/>
      <c r="JM979"/>
      <c r="JN979"/>
      <c r="JO979"/>
      <c r="JP979"/>
      <c r="JQ979"/>
      <c r="JR979"/>
      <c r="JS979"/>
      <c r="JT979"/>
      <c r="JU979"/>
      <c r="JV979"/>
      <c r="JW979"/>
      <c r="JX979"/>
      <c r="JY979"/>
      <c r="JZ979"/>
      <c r="KA979"/>
      <c r="KB979"/>
      <c r="KC979"/>
      <c r="KD979"/>
      <c r="KE979"/>
      <c r="KF979"/>
      <c r="KG979"/>
      <c r="KH979"/>
      <c r="KI979"/>
      <c r="KJ979"/>
      <c r="KK979"/>
      <c r="KL979"/>
      <c r="KM979"/>
      <c r="KN979"/>
      <c r="KO979"/>
      <c r="KP979"/>
      <c r="KQ979"/>
      <c r="KR979"/>
      <c r="KS979"/>
      <c r="KT979"/>
      <c r="KU979"/>
      <c r="KV979"/>
      <c r="KW979"/>
      <c r="KX979"/>
      <c r="KY979"/>
      <c r="KZ979"/>
      <c r="LA979"/>
      <c r="LB979"/>
      <c r="LC979"/>
      <c r="LD979"/>
      <c r="LE979"/>
      <c r="LF979"/>
      <c r="LG979"/>
      <c r="LH979"/>
      <c r="LI979"/>
      <c r="LJ979"/>
      <c r="LK979"/>
      <c r="LL979"/>
      <c r="LM979"/>
      <c r="LN979"/>
      <c r="LO979"/>
      <c r="LP979"/>
      <c r="LQ979"/>
      <c r="LR979"/>
      <c r="LS979"/>
      <c r="LT979"/>
      <c r="LU979"/>
      <c r="LV979"/>
      <c r="LW979"/>
      <c r="LX979"/>
      <c r="LY979"/>
      <c r="LZ979"/>
      <c r="MA979"/>
      <c r="MB979"/>
      <c r="MC979"/>
      <c r="MD979"/>
      <c r="ME979"/>
      <c r="MF979"/>
      <c r="MG979"/>
      <c r="MH979"/>
      <c r="MI979"/>
      <c r="MJ979"/>
      <c r="MK979"/>
      <c r="ML979"/>
      <c r="MM979"/>
      <c r="MN979"/>
      <c r="MO979"/>
      <c r="MP979"/>
      <c r="MQ979"/>
      <c r="MR979"/>
      <c r="MS979"/>
      <c r="MT979"/>
      <c r="MU979"/>
      <c r="MV979"/>
      <c r="MW979"/>
      <c r="MX979"/>
      <c r="MY979"/>
      <c r="MZ979"/>
      <c r="NA979"/>
      <c r="NB979"/>
      <c r="NC979"/>
      <c r="ND979"/>
      <c r="NE979"/>
      <c r="NF979"/>
      <c r="NG979"/>
      <c r="NH979"/>
      <c r="NI979"/>
      <c r="NJ979"/>
      <c r="NK979"/>
      <c r="NL979"/>
      <c r="NM979"/>
      <c r="NN979"/>
      <c r="NO979"/>
      <c r="NP979"/>
      <c r="NQ979"/>
      <c r="NR979"/>
      <c r="NS979"/>
      <c r="NT979"/>
      <c r="NU979"/>
      <c r="NV979"/>
      <c r="NW979"/>
      <c r="NX979"/>
      <c r="NY979"/>
      <c r="NZ979"/>
      <c r="OA979"/>
      <c r="OB979"/>
      <c r="OC979"/>
      <c r="OD979"/>
      <c r="OE979"/>
      <c r="OF979"/>
      <c r="OG979"/>
      <c r="OH979"/>
      <c r="OI979"/>
      <c r="OJ979"/>
      <c r="OK979"/>
      <c r="OL979"/>
      <c r="OM979"/>
      <c r="ON979"/>
      <c r="OO979"/>
      <c r="OP979"/>
      <c r="OQ979"/>
      <c r="OR979"/>
      <c r="OS979"/>
      <c r="OT979"/>
      <c r="OU979"/>
      <c r="OV979"/>
      <c r="OW979"/>
      <c r="OX979"/>
      <c r="OY979"/>
      <c r="OZ979"/>
      <c r="PA979"/>
      <c r="PB979"/>
      <c r="PC979"/>
      <c r="PD979"/>
      <c r="PE979"/>
      <c r="PF979"/>
      <c r="PG979"/>
      <c r="PH979"/>
      <c r="PI979"/>
      <c r="PJ979"/>
      <c r="PK979"/>
      <c r="PL979"/>
      <c r="PM979"/>
      <c r="PN979"/>
      <c r="PO979"/>
      <c r="PP979"/>
      <c r="PQ979"/>
      <c r="PR979"/>
      <c r="PS979"/>
      <c r="PT979"/>
      <c r="PU979"/>
      <c r="PV979"/>
      <c r="PW979"/>
      <c r="PX979"/>
      <c r="PY979"/>
      <c r="PZ979"/>
      <c r="QA979"/>
      <c r="QB979"/>
      <c r="QC979"/>
      <c r="QD979"/>
      <c r="QE979"/>
      <c r="QF979"/>
      <c r="QG979"/>
      <c r="QH979"/>
      <c r="QI979"/>
      <c r="QJ979"/>
      <c r="QK979"/>
      <c r="QL979"/>
      <c r="QM979"/>
      <c r="QN979"/>
      <c r="QO979"/>
      <c r="QP979"/>
      <c r="QQ979"/>
      <c r="QR979"/>
      <c r="QS979"/>
      <c r="QT979"/>
      <c r="QU979"/>
      <c r="QV979"/>
      <c r="QW979"/>
      <c r="QX979"/>
      <c r="QY979"/>
      <c r="QZ979"/>
      <c r="RA979"/>
      <c r="RB979"/>
      <c r="RC979"/>
      <c r="RD979"/>
      <c r="RE979"/>
      <c r="RF979"/>
      <c r="RG979"/>
      <c r="RH979"/>
      <c r="RI979"/>
      <c r="RJ979"/>
      <c r="RK979"/>
      <c r="RL979"/>
      <c r="RM979"/>
      <c r="RN979"/>
      <c r="RO979"/>
      <c r="RP979"/>
      <c r="RQ979"/>
      <c r="RR979"/>
      <c r="RS979"/>
      <c r="RT979"/>
      <c r="RU979"/>
      <c r="RV979"/>
      <c r="RW979"/>
      <c r="RX979"/>
      <c r="RY979"/>
      <c r="RZ979"/>
      <c r="SA979"/>
      <c r="SB979"/>
      <c r="SC979"/>
      <c r="SD979"/>
      <c r="SE979"/>
      <c r="SF979"/>
      <c r="SG979"/>
      <c r="SH979"/>
      <c r="SI979"/>
      <c r="SJ979"/>
      <c r="SK979"/>
      <c r="SL979"/>
      <c r="SM979"/>
      <c r="SN979"/>
      <c r="SO979"/>
      <c r="SP979"/>
      <c r="SQ979"/>
      <c r="SR979"/>
      <c r="SS979"/>
      <c r="ST979"/>
      <c r="SU979"/>
      <c r="SV979"/>
      <c r="SW979"/>
      <c r="SX979"/>
      <c r="SY979"/>
      <c r="SZ979"/>
      <c r="TA979"/>
      <c r="TB979"/>
      <c r="TC979"/>
      <c r="TD979"/>
      <c r="TE979"/>
      <c r="TF979"/>
      <c r="TG979"/>
      <c r="TH979"/>
      <c r="TI979"/>
      <c r="TJ979"/>
      <c r="TK979"/>
      <c r="TL979"/>
      <c r="TM979"/>
      <c r="TN979"/>
      <c r="TO979"/>
      <c r="TP979"/>
      <c r="TQ979"/>
      <c r="TR979"/>
      <c r="TS979"/>
      <c r="TT979"/>
      <c r="TU979"/>
      <c r="TV979"/>
      <c r="TW979"/>
      <c r="TX979"/>
      <c r="TY979"/>
      <c r="TZ979"/>
      <c r="UA979"/>
      <c r="UB979"/>
      <c r="UC979"/>
      <c r="UD979"/>
      <c r="UE979"/>
      <c r="UF979"/>
      <c r="UG979"/>
      <c r="UH979"/>
      <c r="UI979"/>
      <c r="UJ979"/>
      <c r="UK979"/>
      <c r="UL979"/>
      <c r="UM979"/>
      <c r="UN979"/>
      <c r="UO979"/>
      <c r="UP979"/>
      <c r="UQ979"/>
      <c r="UR979"/>
      <c r="US979"/>
      <c r="UT979"/>
      <c r="UU979"/>
      <c r="UV979"/>
      <c r="UW979"/>
      <c r="UX979"/>
      <c r="UY979"/>
      <c r="UZ979"/>
      <c r="VA979"/>
      <c r="VB979"/>
      <c r="VC979"/>
      <c r="VD979"/>
      <c r="VE979"/>
      <c r="VF979"/>
      <c r="VG979"/>
      <c r="VH979"/>
      <c r="VI979"/>
      <c r="VJ979"/>
      <c r="VK979"/>
      <c r="VL979"/>
      <c r="VM979"/>
      <c r="VN979"/>
      <c r="VO979"/>
      <c r="VP979"/>
      <c r="VQ979"/>
      <c r="VR979"/>
      <c r="VS979"/>
      <c r="VT979"/>
      <c r="VU979"/>
      <c r="VV979"/>
      <c r="VW979"/>
      <c r="VX979"/>
      <c r="VY979"/>
      <c r="VZ979"/>
      <c r="WA979"/>
      <c r="WB979"/>
      <c r="WC979"/>
      <c r="WD979"/>
      <c r="WE979"/>
      <c r="WF979"/>
      <c r="WG979"/>
      <c r="WH979"/>
      <c r="WI979"/>
      <c r="WJ979"/>
      <c r="WK979"/>
      <c r="WL979"/>
      <c r="WM979"/>
      <c r="WN979"/>
      <c r="WO979"/>
      <c r="WP979"/>
      <c r="WQ979"/>
      <c r="WR979"/>
      <c r="WS979"/>
      <c r="WT979"/>
      <c r="WU979"/>
      <c r="WV979"/>
      <c r="WW979"/>
      <c r="WX979"/>
      <c r="WY979"/>
      <c r="WZ979"/>
      <c r="XA979"/>
      <c r="XB979"/>
      <c r="XC979"/>
      <c r="XD979"/>
      <c r="XE979"/>
      <c r="XF979"/>
      <c r="XG979"/>
      <c r="XH979"/>
      <c r="XI979"/>
      <c r="XJ979"/>
      <c r="XK979"/>
      <c r="XL979"/>
      <c r="XM979"/>
      <c r="XN979"/>
      <c r="XO979"/>
      <c r="XP979"/>
      <c r="XQ979"/>
      <c r="XR979"/>
      <c r="XS979"/>
      <c r="XT979"/>
      <c r="XU979"/>
      <c r="XV979"/>
      <c r="XW979"/>
      <c r="XX979"/>
      <c r="XY979"/>
      <c r="XZ979"/>
      <c r="YA979"/>
      <c r="YB979"/>
      <c r="YC979"/>
      <c r="YD979"/>
      <c r="YE979"/>
      <c r="YF979"/>
      <c r="YG979"/>
      <c r="YH979"/>
      <c r="YI979"/>
      <c r="YJ979"/>
      <c r="YK979"/>
      <c r="YL979"/>
      <c r="YM979"/>
      <c r="YN979"/>
      <c r="YO979"/>
      <c r="YP979"/>
      <c r="YQ979"/>
      <c r="YR979"/>
      <c r="YS979"/>
      <c r="YT979"/>
      <c r="YU979"/>
      <c r="YV979"/>
      <c r="YW979"/>
      <c r="YX979"/>
      <c r="YY979"/>
      <c r="YZ979"/>
      <c r="ZA979"/>
      <c r="ZB979"/>
      <c r="ZC979"/>
      <c r="ZD979"/>
      <c r="ZE979"/>
      <c r="ZF979"/>
      <c r="ZG979"/>
      <c r="ZH979"/>
      <c r="ZI979"/>
      <c r="ZJ979"/>
      <c r="ZK979"/>
      <c r="ZL979"/>
      <c r="ZM979"/>
      <c r="ZN979"/>
      <c r="ZO979"/>
      <c r="ZP979"/>
      <c r="ZQ979"/>
      <c r="ZR979"/>
      <c r="ZS979"/>
      <c r="ZT979"/>
      <c r="ZU979"/>
      <c r="ZV979"/>
      <c r="ZW979"/>
      <c r="ZX979"/>
      <c r="ZY979"/>
      <c r="ZZ979"/>
      <c r="AAA979"/>
      <c r="AAB979"/>
      <c r="AAC979"/>
      <c r="AAD979"/>
      <c r="AAE979"/>
      <c r="AAF979"/>
      <c r="AAG979"/>
      <c r="AAH979"/>
      <c r="AAI979"/>
      <c r="AAJ979"/>
      <c r="AAK979"/>
      <c r="AAL979"/>
      <c r="AAM979"/>
      <c r="AAN979"/>
      <c r="AAO979"/>
      <c r="AAP979"/>
      <c r="AAQ979"/>
      <c r="AAR979"/>
      <c r="AAS979"/>
      <c r="AAT979"/>
      <c r="AAU979"/>
      <c r="AAV979"/>
      <c r="AAW979"/>
      <c r="AAX979"/>
      <c r="AAY979"/>
      <c r="AAZ979"/>
      <c r="ABA979"/>
      <c r="ABB979"/>
      <c r="ABC979"/>
      <c r="ABD979"/>
      <c r="ABE979"/>
      <c r="ABF979"/>
      <c r="ABG979"/>
      <c r="ABH979"/>
      <c r="ABI979"/>
      <c r="ABJ979"/>
      <c r="ABK979"/>
      <c r="ABL979"/>
      <c r="ABM979"/>
      <c r="ABN979"/>
      <c r="ABO979"/>
      <c r="ABP979"/>
      <c r="ABQ979"/>
      <c r="ABR979"/>
      <c r="ABS979"/>
      <c r="ABT979"/>
      <c r="ABU979"/>
      <c r="ABV979"/>
      <c r="ABW979"/>
      <c r="ABX979"/>
      <c r="ABY979"/>
      <c r="ABZ979"/>
      <c r="ACA979"/>
      <c r="ACB979"/>
      <c r="ACC979"/>
      <c r="ACD979"/>
      <c r="ACE979"/>
      <c r="ACF979"/>
      <c r="ACG979"/>
      <c r="ACH979"/>
      <c r="ACI979"/>
      <c r="ACJ979"/>
      <c r="ACK979"/>
      <c r="ACL979"/>
      <c r="ACM979"/>
      <c r="ACN979"/>
      <c r="ACO979"/>
      <c r="ACP979"/>
      <c r="ACQ979"/>
      <c r="ACR979"/>
      <c r="ACS979"/>
      <c r="ACT979"/>
      <c r="ACU979"/>
      <c r="ACV979"/>
      <c r="ACW979"/>
      <c r="ACX979"/>
      <c r="ACY979"/>
      <c r="ACZ979"/>
      <c r="ADA979"/>
      <c r="ADB979"/>
      <c r="ADC979"/>
      <c r="ADD979"/>
      <c r="ADE979"/>
      <c r="ADF979"/>
      <c r="ADG979"/>
      <c r="ADH979"/>
      <c r="ADI979"/>
      <c r="ADJ979"/>
      <c r="ADK979"/>
      <c r="ADL979"/>
      <c r="ADM979"/>
      <c r="ADN979"/>
      <c r="ADO979"/>
      <c r="ADP979"/>
      <c r="ADQ979"/>
      <c r="ADR979"/>
      <c r="ADS979"/>
      <c r="ADT979"/>
      <c r="ADU979"/>
      <c r="ADV979"/>
      <c r="ADW979"/>
      <c r="ADX979"/>
      <c r="ADY979"/>
      <c r="ADZ979"/>
      <c r="AEA979"/>
      <c r="AEB979"/>
      <c r="AEC979"/>
      <c r="AED979"/>
      <c r="AEE979"/>
      <c r="AEF979"/>
      <c r="AEG979"/>
      <c r="AEH979"/>
      <c r="AEI979"/>
      <c r="AEJ979"/>
      <c r="AEK979"/>
      <c r="AEL979"/>
      <c r="AEM979"/>
      <c r="AEN979"/>
      <c r="AEO979"/>
      <c r="AEP979"/>
      <c r="AEQ979"/>
      <c r="AER979"/>
      <c r="AES979"/>
      <c r="AET979"/>
      <c r="AEU979"/>
      <c r="AEV979"/>
      <c r="AEW979"/>
      <c r="AEX979"/>
      <c r="AEY979"/>
      <c r="AEZ979"/>
      <c r="AFA979"/>
      <c r="AFB979"/>
      <c r="AFC979"/>
      <c r="AFD979"/>
      <c r="AFE979"/>
      <c r="AFF979"/>
      <c r="AFG979"/>
      <c r="AFH979"/>
      <c r="AFI979"/>
      <c r="AFJ979"/>
      <c r="AFK979"/>
      <c r="AFL979"/>
      <c r="AFM979"/>
      <c r="AFN979"/>
      <c r="AFO979"/>
      <c r="AFP979"/>
      <c r="AFQ979"/>
      <c r="AFR979"/>
      <c r="AFS979"/>
      <c r="AFT979"/>
      <c r="AFU979"/>
      <c r="AFV979"/>
      <c r="AFW979"/>
      <c r="AFX979"/>
      <c r="AFY979"/>
      <c r="AFZ979"/>
      <c r="AGA979"/>
      <c r="AGB979"/>
      <c r="AGC979"/>
      <c r="AGD979"/>
      <c r="AGE979"/>
      <c r="AGF979"/>
      <c r="AGG979"/>
      <c r="AGH979"/>
      <c r="AGI979"/>
      <c r="AGJ979"/>
      <c r="AGK979"/>
      <c r="AGL979"/>
      <c r="AGM979"/>
      <c r="AGN979"/>
      <c r="AGO979"/>
      <c r="AGP979"/>
      <c r="AGQ979"/>
      <c r="AGR979"/>
      <c r="AGS979"/>
      <c r="AGT979"/>
      <c r="AGU979"/>
      <c r="AGV979"/>
      <c r="AGW979"/>
      <c r="AGX979"/>
      <c r="AGY979"/>
      <c r="AGZ979"/>
      <c r="AHA979"/>
      <c r="AHB979"/>
      <c r="AHC979"/>
      <c r="AHD979"/>
      <c r="AHE979"/>
      <c r="AHF979"/>
      <c r="AHG979"/>
      <c r="AHH979"/>
      <c r="AHI979"/>
      <c r="AHJ979"/>
      <c r="AHK979"/>
      <c r="AHL979"/>
      <c r="AHM979"/>
      <c r="AHN979"/>
      <c r="AHO979"/>
      <c r="AHP979"/>
      <c r="AHQ979"/>
      <c r="AHR979"/>
      <c r="AHS979"/>
      <c r="AHT979"/>
      <c r="AHU979"/>
      <c r="AHV979"/>
      <c r="AHW979"/>
      <c r="AHX979"/>
      <c r="AHY979"/>
      <c r="AHZ979"/>
      <c r="AIA979"/>
      <c r="AIB979"/>
      <c r="AIC979"/>
      <c r="AID979"/>
      <c r="AIE979"/>
      <c r="AIF979"/>
      <c r="AIG979"/>
      <c r="AIH979"/>
      <c r="AII979"/>
      <c r="AIJ979"/>
      <c r="AIK979"/>
      <c r="AIL979"/>
      <c r="AIM979"/>
      <c r="AIN979"/>
      <c r="AIO979"/>
      <c r="AIP979"/>
      <c r="AIQ979"/>
      <c r="AIR979"/>
      <c r="AIS979"/>
      <c r="AIT979"/>
      <c r="AIU979"/>
      <c r="AIV979"/>
      <c r="AIW979"/>
      <c r="AIX979"/>
      <c r="AIY979"/>
      <c r="AIZ979"/>
      <c r="AJA979"/>
      <c r="AJB979"/>
      <c r="AJC979"/>
      <c r="AJD979"/>
      <c r="AJE979"/>
      <c r="AJF979"/>
      <c r="AJG979"/>
      <c r="AJH979"/>
      <c r="AJI979"/>
      <c r="AJJ979"/>
      <c r="AJK979"/>
      <c r="AJL979"/>
      <c r="AJM979"/>
      <c r="AJN979"/>
    </row>
    <row r="980" spans="1:950" s="73" customFormat="1">
      <c r="A980" s="112"/>
      <c r="B980" s="75"/>
      <c r="C980" s="76"/>
      <c r="D980" s="86"/>
      <c r="E980" s="76"/>
      <c r="F980" s="139"/>
      <c r="G980" s="1267"/>
      <c r="H980" s="1227"/>
      <c r="I980" s="1232"/>
      <c r="J980" s="214"/>
      <c r="K980" s="231"/>
      <c r="L980" s="198"/>
      <c r="M980" s="200"/>
      <c r="N980" s="91"/>
      <c r="O980" s="91"/>
      <c r="P980" s="13"/>
      <c r="Q980" s="13"/>
      <c r="R980" s="704"/>
      <c r="S980" s="704"/>
      <c r="T980" s="704"/>
      <c r="U980" s="704"/>
      <c r="V980" s="704"/>
      <c r="W980" s="704"/>
      <c r="X980" s="704"/>
      <c r="Y980" s="704"/>
      <c r="Z980" s="704"/>
      <c r="AA980" s="704"/>
      <c r="AB980" s="704"/>
      <c r="AC980" s="704"/>
      <c r="AD980" s="704"/>
      <c r="AE980" s="704"/>
      <c r="AF980" s="704"/>
      <c r="AG980" s="704"/>
      <c r="AH980" s="704"/>
      <c r="AI980" s="704"/>
      <c r="AJ980" s="704"/>
      <c r="AK980" s="704"/>
      <c r="AL980" s="704"/>
      <c r="AM980" s="704"/>
      <c r="AN980" s="704"/>
      <c r="AO980" s="704"/>
      <c r="AP980" s="704"/>
      <c r="AQ980" s="704"/>
      <c r="AR980" s="704"/>
      <c r="AS980" s="704"/>
      <c r="AT980" s="704"/>
      <c r="AU980" s="704"/>
      <c r="AV980" s="704"/>
      <c r="AW980" s="704"/>
      <c r="AX980" s="704"/>
      <c r="AY980" s="704"/>
      <c r="AZ980" s="704"/>
      <c r="BA980" s="704"/>
      <c r="BB980" s="704"/>
      <c r="BC980" s="704"/>
      <c r="BD980" s="704"/>
    </row>
    <row r="981" spans="1:950" ht="84.75" customHeight="1">
      <c r="A981" s="64" t="s">
        <v>33</v>
      </c>
      <c r="B981" s="65" t="s">
        <v>292</v>
      </c>
      <c r="C981" s="66" t="s">
        <v>1320</v>
      </c>
      <c r="D981" s="110" t="s">
        <v>293</v>
      </c>
      <c r="E981" s="66" t="s">
        <v>54</v>
      </c>
      <c r="F981" s="856">
        <f>'MEMÓRIA DE CÁLCULO'!$AD$37</f>
        <v>7</v>
      </c>
      <c r="G981" s="1264"/>
      <c r="H981" s="1236">
        <f>ROUND(SUM(H982:H985),2)</f>
        <v>93.54</v>
      </c>
      <c r="I981" s="1246">
        <f>ROUND(SUM(I982:I985),2)</f>
        <v>2.19</v>
      </c>
      <c r="J981" s="211">
        <f>H981+I981</f>
        <v>95.73</v>
      </c>
      <c r="K981" s="68">
        <f>F981*H981</f>
        <v>654.78000000000009</v>
      </c>
      <c r="L981" s="69">
        <f>F981*I981</f>
        <v>15.33</v>
      </c>
      <c r="M981" s="70">
        <f>K981+L981</f>
        <v>670.11000000000013</v>
      </c>
      <c r="N981" s="71">
        <f>M981*$N$5</f>
        <v>169.26364255114015</v>
      </c>
      <c r="O981" s="71">
        <f>M981+N981</f>
        <v>839.37364255114028</v>
      </c>
      <c r="P981" s="72"/>
      <c r="Q981" s="72"/>
      <c r="R981" s="702"/>
      <c r="S981" s="702"/>
      <c r="T981" s="702"/>
      <c r="U981" s="702"/>
      <c r="V981" s="702"/>
      <c r="W981" s="702"/>
      <c r="X981" s="702"/>
      <c r="Y981" s="702"/>
      <c r="Z981" s="702"/>
      <c r="AA981" s="702"/>
      <c r="AB981" s="702"/>
      <c r="AC981" s="702"/>
      <c r="AD981" s="702"/>
      <c r="AE981" s="702"/>
      <c r="AF981" s="702"/>
      <c r="AG981" s="702"/>
      <c r="AH981" s="702"/>
      <c r="AI981" s="702"/>
      <c r="AJ981" s="702"/>
      <c r="AK981" s="702"/>
      <c r="AL981" s="702"/>
      <c r="AM981" s="702"/>
      <c r="AN981" s="702"/>
      <c r="AO981" s="702"/>
      <c r="AP981" s="702"/>
      <c r="AQ981" s="702"/>
      <c r="AR981" s="702"/>
      <c r="AS981" s="702"/>
      <c r="AT981" s="702"/>
      <c r="AU981" s="702"/>
      <c r="AV981" s="702"/>
      <c r="AW981" s="702"/>
      <c r="AX981" s="702"/>
      <c r="AY981" s="702"/>
      <c r="AZ981" s="702"/>
      <c r="BA981" s="702"/>
      <c r="BB981" s="702"/>
      <c r="BC981" s="702"/>
      <c r="BD981" s="702"/>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c r="DY981"/>
      <c r="DZ981"/>
      <c r="EA981"/>
      <c r="EB981"/>
      <c r="EC981"/>
      <c r="ED981"/>
      <c r="EE981"/>
      <c r="EF981"/>
      <c r="EG981"/>
      <c r="EH981"/>
      <c r="EI981"/>
      <c r="EJ981"/>
      <c r="EK981"/>
      <c r="EL981"/>
      <c r="EM981"/>
      <c r="EN981"/>
      <c r="EO981"/>
      <c r="EP981"/>
      <c r="EQ981"/>
      <c r="ER981"/>
      <c r="ES981"/>
      <c r="ET981"/>
      <c r="EU981"/>
      <c r="EV981"/>
      <c r="EW981"/>
      <c r="EX981"/>
      <c r="EY981"/>
      <c r="EZ981"/>
      <c r="FA981"/>
      <c r="FB981"/>
      <c r="FC981"/>
      <c r="FD981"/>
      <c r="FE981"/>
      <c r="FF981"/>
      <c r="FG981"/>
      <c r="FH981"/>
      <c r="FI981"/>
      <c r="FJ981"/>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c r="HO981"/>
      <c r="HP981"/>
      <c r="HQ981"/>
      <c r="HR981"/>
      <c r="HS981"/>
      <c r="HT981"/>
      <c r="HU981"/>
      <c r="HV981"/>
      <c r="HW981"/>
      <c r="HX981"/>
      <c r="HY981"/>
      <c r="HZ981"/>
      <c r="IA981"/>
      <c r="IB981"/>
      <c r="IC981"/>
      <c r="ID981"/>
      <c r="IE981"/>
      <c r="IF981"/>
      <c r="IG981"/>
      <c r="IH981"/>
      <c r="II981"/>
      <c r="IJ981"/>
      <c r="IK981"/>
      <c r="IL981"/>
      <c r="IM981"/>
      <c r="IN981"/>
      <c r="IO981"/>
      <c r="IP981"/>
      <c r="IQ981"/>
      <c r="IR981"/>
      <c r="IS981"/>
      <c r="IT981"/>
      <c r="IU981"/>
      <c r="IV981"/>
      <c r="IW981"/>
      <c r="IX981"/>
      <c r="IY981"/>
      <c r="IZ981"/>
      <c r="JA981"/>
      <c r="JB981"/>
      <c r="JC981"/>
      <c r="JD981"/>
      <c r="JE981"/>
      <c r="JF981"/>
      <c r="JG981"/>
      <c r="JH981"/>
      <c r="JI981"/>
      <c r="JJ981"/>
      <c r="JK981"/>
      <c r="JL981"/>
      <c r="JM981"/>
      <c r="JN981"/>
      <c r="JO981"/>
      <c r="JP981"/>
      <c r="JQ981"/>
      <c r="JR981"/>
      <c r="JS981"/>
      <c r="JT981"/>
      <c r="JU981"/>
      <c r="JV981"/>
      <c r="JW981"/>
      <c r="JX981"/>
      <c r="JY981"/>
      <c r="JZ981"/>
      <c r="KA981"/>
      <c r="KB981"/>
      <c r="KC981"/>
      <c r="KD981"/>
      <c r="KE981"/>
      <c r="KF981"/>
      <c r="KG981"/>
      <c r="KH981"/>
      <c r="KI981"/>
      <c r="KJ981"/>
      <c r="KK981"/>
      <c r="KL981"/>
      <c r="KM981"/>
      <c r="KN981"/>
      <c r="KO981"/>
      <c r="KP981"/>
      <c r="KQ981"/>
      <c r="KR981"/>
      <c r="KS981"/>
      <c r="KT981"/>
      <c r="KU981"/>
      <c r="KV981"/>
      <c r="KW981"/>
      <c r="KX981"/>
      <c r="KY981"/>
      <c r="KZ981"/>
      <c r="LA981"/>
      <c r="LB981"/>
      <c r="LC981"/>
      <c r="LD981"/>
      <c r="LE981"/>
      <c r="LF981"/>
      <c r="LG981"/>
      <c r="LH981"/>
      <c r="LI981"/>
      <c r="LJ981"/>
      <c r="LK981"/>
      <c r="LL981"/>
      <c r="LM981"/>
      <c r="LN981"/>
      <c r="LO981"/>
      <c r="LP981"/>
      <c r="LQ981"/>
      <c r="LR981"/>
      <c r="LS981"/>
      <c r="LT981"/>
      <c r="LU981"/>
      <c r="LV981"/>
      <c r="LW981"/>
      <c r="LX981"/>
      <c r="LY981"/>
      <c r="LZ981"/>
      <c r="MA981"/>
      <c r="MB981"/>
      <c r="MC981"/>
      <c r="MD981"/>
      <c r="ME981"/>
      <c r="MF981"/>
      <c r="MG981"/>
      <c r="MH981"/>
      <c r="MI981"/>
      <c r="MJ981"/>
      <c r="MK981"/>
      <c r="ML981"/>
      <c r="MM981"/>
      <c r="MN981"/>
      <c r="MO981"/>
      <c r="MP981"/>
      <c r="MQ981"/>
      <c r="MR981"/>
      <c r="MS981"/>
      <c r="MT981"/>
      <c r="MU981"/>
      <c r="MV981"/>
      <c r="MW981"/>
      <c r="MX981"/>
      <c r="MY981"/>
      <c r="MZ981"/>
      <c r="NA981"/>
      <c r="NB981"/>
      <c r="NC981"/>
      <c r="ND981"/>
      <c r="NE981"/>
      <c r="NF981"/>
      <c r="NG981"/>
      <c r="NH981"/>
      <c r="NI981"/>
      <c r="NJ981"/>
      <c r="NK981"/>
      <c r="NL981"/>
      <c r="NM981"/>
      <c r="NN981"/>
      <c r="NO981"/>
      <c r="NP981"/>
      <c r="NQ981"/>
      <c r="NR981"/>
      <c r="NS981"/>
      <c r="NT981"/>
      <c r="NU981"/>
      <c r="NV981"/>
      <c r="NW981"/>
      <c r="NX981"/>
      <c r="NY981"/>
      <c r="NZ981"/>
      <c r="OA981"/>
      <c r="OB981"/>
      <c r="OC981"/>
      <c r="OD981"/>
      <c r="OE981"/>
      <c r="OF981"/>
      <c r="OG981"/>
      <c r="OH981"/>
      <c r="OI981"/>
      <c r="OJ981"/>
      <c r="OK981"/>
      <c r="OL981"/>
      <c r="OM981"/>
      <c r="ON981"/>
      <c r="OO981"/>
      <c r="OP981"/>
      <c r="OQ981"/>
      <c r="OR981"/>
      <c r="OS981"/>
      <c r="OT981"/>
      <c r="OU981"/>
      <c r="OV981"/>
      <c r="OW981"/>
      <c r="OX981"/>
      <c r="OY981"/>
      <c r="OZ981"/>
      <c r="PA981"/>
      <c r="PB981"/>
      <c r="PC981"/>
      <c r="PD981"/>
      <c r="PE981"/>
      <c r="PF981"/>
      <c r="PG981"/>
      <c r="PH981"/>
      <c r="PI981"/>
      <c r="PJ981"/>
      <c r="PK981"/>
      <c r="PL981"/>
      <c r="PM981"/>
      <c r="PN981"/>
      <c r="PO981"/>
      <c r="PP981"/>
      <c r="PQ981"/>
      <c r="PR981"/>
      <c r="PS981"/>
      <c r="PT981"/>
      <c r="PU981"/>
      <c r="PV981"/>
      <c r="PW981"/>
      <c r="PX981"/>
      <c r="PY981"/>
      <c r="PZ981"/>
      <c r="QA981"/>
      <c r="QB981"/>
      <c r="QC981"/>
      <c r="QD981"/>
      <c r="QE981"/>
      <c r="QF981"/>
      <c r="QG981"/>
      <c r="QH981"/>
      <c r="QI981"/>
      <c r="QJ981"/>
      <c r="QK981"/>
      <c r="QL981"/>
      <c r="QM981"/>
      <c r="QN981"/>
      <c r="QO981"/>
      <c r="QP981"/>
      <c r="QQ981"/>
      <c r="QR981"/>
      <c r="QS981"/>
      <c r="QT981"/>
      <c r="QU981"/>
      <c r="QV981"/>
      <c r="QW981"/>
      <c r="QX981"/>
      <c r="QY981"/>
      <c r="QZ981"/>
      <c r="RA981"/>
      <c r="RB981"/>
      <c r="RC981"/>
      <c r="RD981"/>
      <c r="RE981"/>
      <c r="RF981"/>
      <c r="RG981"/>
      <c r="RH981"/>
      <c r="RI981"/>
      <c r="RJ981"/>
      <c r="RK981"/>
      <c r="RL981"/>
      <c r="RM981"/>
      <c r="RN981"/>
      <c r="RO981"/>
      <c r="RP981"/>
      <c r="RQ981"/>
      <c r="RR981"/>
      <c r="RS981"/>
      <c r="RT981"/>
      <c r="RU981"/>
      <c r="RV981"/>
      <c r="RW981"/>
      <c r="RX981"/>
      <c r="RY981"/>
      <c r="RZ981"/>
      <c r="SA981"/>
      <c r="SB981"/>
      <c r="SC981"/>
      <c r="SD981"/>
      <c r="SE981"/>
      <c r="SF981"/>
      <c r="SG981"/>
      <c r="SH981"/>
      <c r="SI981"/>
      <c r="SJ981"/>
      <c r="SK981"/>
      <c r="SL981"/>
      <c r="SM981"/>
      <c r="SN981"/>
      <c r="SO981"/>
      <c r="SP981"/>
      <c r="SQ981"/>
      <c r="SR981"/>
      <c r="SS981"/>
      <c r="ST981"/>
      <c r="SU981"/>
      <c r="SV981"/>
      <c r="SW981"/>
      <c r="SX981"/>
      <c r="SY981"/>
      <c r="SZ981"/>
      <c r="TA981"/>
      <c r="TB981"/>
      <c r="TC981"/>
      <c r="TD981"/>
      <c r="TE981"/>
      <c r="TF981"/>
      <c r="TG981"/>
      <c r="TH981"/>
      <c r="TI981"/>
      <c r="TJ981"/>
      <c r="TK981"/>
      <c r="TL981"/>
      <c r="TM981"/>
      <c r="TN981"/>
      <c r="TO981"/>
      <c r="TP981"/>
      <c r="TQ981"/>
      <c r="TR981"/>
      <c r="TS981"/>
      <c r="TT981"/>
      <c r="TU981"/>
      <c r="TV981"/>
      <c r="TW981"/>
      <c r="TX981"/>
      <c r="TY981"/>
      <c r="TZ981"/>
      <c r="UA981"/>
      <c r="UB981"/>
      <c r="UC981"/>
      <c r="UD981"/>
      <c r="UE981"/>
      <c r="UF981"/>
      <c r="UG981"/>
      <c r="UH981"/>
      <c r="UI981"/>
      <c r="UJ981"/>
      <c r="UK981"/>
      <c r="UL981"/>
      <c r="UM981"/>
      <c r="UN981"/>
      <c r="UO981"/>
      <c r="UP981"/>
      <c r="UQ981"/>
      <c r="UR981"/>
      <c r="US981"/>
      <c r="UT981"/>
      <c r="UU981"/>
      <c r="UV981"/>
      <c r="UW981"/>
      <c r="UX981"/>
      <c r="UY981"/>
      <c r="UZ981"/>
      <c r="VA981"/>
      <c r="VB981"/>
      <c r="VC981"/>
      <c r="VD981"/>
      <c r="VE981"/>
      <c r="VF981"/>
      <c r="VG981"/>
      <c r="VH981"/>
      <c r="VI981"/>
      <c r="VJ981"/>
      <c r="VK981"/>
      <c r="VL981"/>
      <c r="VM981"/>
      <c r="VN981"/>
      <c r="VO981"/>
      <c r="VP981"/>
      <c r="VQ981"/>
      <c r="VR981"/>
      <c r="VS981"/>
      <c r="VT981"/>
      <c r="VU981"/>
      <c r="VV981"/>
      <c r="VW981"/>
      <c r="VX981"/>
      <c r="VY981"/>
      <c r="VZ981"/>
      <c r="WA981"/>
      <c r="WB981"/>
      <c r="WC981"/>
      <c r="WD981"/>
      <c r="WE981"/>
      <c r="WF981"/>
      <c r="WG981"/>
      <c r="WH981"/>
      <c r="WI981"/>
      <c r="WJ981"/>
      <c r="WK981"/>
      <c r="WL981"/>
      <c r="WM981"/>
      <c r="WN981"/>
      <c r="WO981"/>
      <c r="WP981"/>
      <c r="WQ981"/>
      <c r="WR981"/>
      <c r="WS981"/>
      <c r="WT981"/>
      <c r="WU981"/>
      <c r="WV981"/>
      <c r="WW981"/>
      <c r="WX981"/>
      <c r="WY981"/>
      <c r="WZ981"/>
      <c r="XA981"/>
      <c r="XB981"/>
      <c r="XC981"/>
      <c r="XD981"/>
      <c r="XE981"/>
      <c r="XF981"/>
      <c r="XG981"/>
      <c r="XH981"/>
      <c r="XI981"/>
      <c r="XJ981"/>
      <c r="XK981"/>
      <c r="XL981"/>
      <c r="XM981"/>
      <c r="XN981"/>
      <c r="XO981"/>
      <c r="XP981"/>
      <c r="XQ981"/>
      <c r="XR981"/>
      <c r="XS981"/>
      <c r="XT981"/>
      <c r="XU981"/>
      <c r="XV981"/>
      <c r="XW981"/>
      <c r="XX981"/>
      <c r="XY981"/>
      <c r="XZ981"/>
      <c r="YA981"/>
      <c r="YB981"/>
      <c r="YC981"/>
      <c r="YD981"/>
      <c r="YE981"/>
      <c r="YF981"/>
      <c r="YG981"/>
      <c r="YH981"/>
      <c r="YI981"/>
      <c r="YJ981"/>
      <c r="YK981"/>
      <c r="YL981"/>
      <c r="YM981"/>
      <c r="YN981"/>
      <c r="YO981"/>
      <c r="YP981"/>
      <c r="YQ981"/>
      <c r="YR981"/>
      <c r="YS981"/>
      <c r="YT981"/>
      <c r="YU981"/>
      <c r="YV981"/>
      <c r="YW981"/>
      <c r="YX981"/>
      <c r="YY981"/>
      <c r="YZ981"/>
      <c r="ZA981"/>
      <c r="ZB981"/>
      <c r="ZC981"/>
      <c r="ZD981"/>
      <c r="ZE981"/>
      <c r="ZF981"/>
      <c r="ZG981"/>
      <c r="ZH981"/>
      <c r="ZI981"/>
      <c r="ZJ981"/>
      <c r="ZK981"/>
      <c r="ZL981"/>
      <c r="ZM981"/>
      <c r="ZN981"/>
      <c r="ZO981"/>
      <c r="ZP981"/>
      <c r="ZQ981"/>
      <c r="ZR981"/>
      <c r="ZS981"/>
      <c r="ZT981"/>
      <c r="ZU981"/>
      <c r="ZV981"/>
      <c r="ZW981"/>
      <c r="ZX981"/>
      <c r="ZY981"/>
      <c r="ZZ981"/>
      <c r="AAA981"/>
      <c r="AAB981"/>
      <c r="AAC981"/>
      <c r="AAD981"/>
      <c r="AAE981"/>
      <c r="AAF981"/>
      <c r="AAG981"/>
      <c r="AAH981"/>
      <c r="AAI981"/>
      <c r="AAJ981"/>
      <c r="AAK981"/>
      <c r="AAL981"/>
      <c r="AAM981"/>
      <c r="AAN981"/>
      <c r="AAO981"/>
      <c r="AAP981"/>
      <c r="AAQ981"/>
      <c r="AAR981"/>
      <c r="AAS981"/>
      <c r="AAT981"/>
      <c r="AAU981"/>
      <c r="AAV981"/>
      <c r="AAW981"/>
      <c r="AAX981"/>
      <c r="AAY981"/>
      <c r="AAZ981"/>
      <c r="ABA981"/>
      <c r="ABB981"/>
      <c r="ABC981"/>
      <c r="ABD981"/>
      <c r="ABE981"/>
      <c r="ABF981"/>
      <c r="ABG981"/>
      <c r="ABH981"/>
      <c r="ABI981"/>
      <c r="ABJ981"/>
      <c r="ABK981"/>
      <c r="ABL981"/>
      <c r="ABM981"/>
      <c r="ABN981"/>
      <c r="ABO981"/>
      <c r="ABP981"/>
      <c r="ABQ981"/>
      <c r="ABR981"/>
      <c r="ABS981"/>
      <c r="ABT981"/>
      <c r="ABU981"/>
      <c r="ABV981"/>
      <c r="ABW981"/>
      <c r="ABX981"/>
      <c r="ABY981"/>
      <c r="ABZ981"/>
      <c r="ACA981"/>
      <c r="ACB981"/>
      <c r="ACC981"/>
      <c r="ACD981"/>
      <c r="ACE981"/>
      <c r="ACF981"/>
      <c r="ACG981"/>
      <c r="ACH981"/>
      <c r="ACI981"/>
      <c r="ACJ981"/>
      <c r="ACK981"/>
      <c r="ACL981"/>
      <c r="ACM981"/>
      <c r="ACN981"/>
      <c r="ACO981"/>
      <c r="ACP981"/>
      <c r="ACQ981"/>
      <c r="ACR981"/>
      <c r="ACS981"/>
      <c r="ACT981"/>
      <c r="ACU981"/>
      <c r="ACV981"/>
      <c r="ACW981"/>
      <c r="ACX981"/>
      <c r="ACY981"/>
      <c r="ACZ981"/>
      <c r="ADA981"/>
      <c r="ADB981"/>
      <c r="ADC981"/>
      <c r="ADD981"/>
      <c r="ADE981"/>
      <c r="ADF981"/>
      <c r="ADG981"/>
      <c r="ADH981"/>
      <c r="ADI981"/>
      <c r="ADJ981"/>
      <c r="ADK981"/>
      <c r="ADL981"/>
      <c r="ADM981"/>
      <c r="ADN981"/>
      <c r="ADO981"/>
      <c r="ADP981"/>
      <c r="ADQ981"/>
      <c r="ADR981"/>
      <c r="ADS981"/>
      <c r="ADT981"/>
      <c r="ADU981"/>
      <c r="ADV981"/>
      <c r="ADW981"/>
      <c r="ADX981"/>
      <c r="ADY981"/>
      <c r="ADZ981"/>
      <c r="AEA981"/>
      <c r="AEB981"/>
      <c r="AEC981"/>
      <c r="AED981"/>
      <c r="AEE981"/>
      <c r="AEF981"/>
      <c r="AEG981"/>
      <c r="AEH981"/>
      <c r="AEI981"/>
      <c r="AEJ981"/>
      <c r="AEK981"/>
      <c r="AEL981"/>
      <c r="AEM981"/>
      <c r="AEN981"/>
      <c r="AEO981"/>
      <c r="AEP981"/>
      <c r="AEQ981"/>
      <c r="AER981"/>
      <c r="AES981"/>
      <c r="AET981"/>
      <c r="AEU981"/>
      <c r="AEV981"/>
      <c r="AEW981"/>
      <c r="AEX981"/>
      <c r="AEY981"/>
      <c r="AEZ981"/>
      <c r="AFA981"/>
      <c r="AFB981"/>
      <c r="AFC981"/>
      <c r="AFD981"/>
      <c r="AFE981"/>
      <c r="AFF981"/>
      <c r="AFG981"/>
      <c r="AFH981"/>
      <c r="AFI981"/>
      <c r="AFJ981"/>
      <c r="AFK981"/>
      <c r="AFL981"/>
      <c r="AFM981"/>
      <c r="AFN981"/>
      <c r="AFO981"/>
      <c r="AFP981"/>
      <c r="AFQ981"/>
      <c r="AFR981"/>
      <c r="AFS981"/>
      <c r="AFT981"/>
      <c r="AFU981"/>
      <c r="AFV981"/>
      <c r="AFW981"/>
      <c r="AFX981"/>
      <c r="AFY981"/>
      <c r="AFZ981"/>
      <c r="AGA981"/>
      <c r="AGB981"/>
      <c r="AGC981"/>
      <c r="AGD981"/>
      <c r="AGE981"/>
      <c r="AGF981"/>
      <c r="AGG981"/>
      <c r="AGH981"/>
      <c r="AGI981"/>
      <c r="AGJ981"/>
      <c r="AGK981"/>
      <c r="AGL981"/>
      <c r="AGM981"/>
      <c r="AGN981"/>
      <c r="AGO981"/>
      <c r="AGP981"/>
      <c r="AGQ981"/>
      <c r="AGR981"/>
      <c r="AGS981"/>
      <c r="AGT981"/>
      <c r="AGU981"/>
      <c r="AGV981"/>
      <c r="AGW981"/>
      <c r="AGX981"/>
      <c r="AGY981"/>
      <c r="AGZ981"/>
      <c r="AHA981"/>
      <c r="AHB981"/>
      <c r="AHC981"/>
      <c r="AHD981"/>
      <c r="AHE981"/>
      <c r="AHF981"/>
      <c r="AHG981"/>
      <c r="AHH981"/>
      <c r="AHI981"/>
      <c r="AHJ981"/>
      <c r="AHK981"/>
      <c r="AHL981"/>
      <c r="AHM981"/>
      <c r="AHN981"/>
      <c r="AHO981"/>
      <c r="AHP981"/>
      <c r="AHQ981"/>
      <c r="AHR981"/>
      <c r="AHS981"/>
      <c r="AHT981"/>
      <c r="AHU981"/>
      <c r="AHV981"/>
      <c r="AHW981"/>
      <c r="AHX981"/>
      <c r="AHY981"/>
      <c r="AHZ981"/>
      <c r="AIA981"/>
      <c r="AIB981"/>
      <c r="AIC981"/>
      <c r="AID981"/>
      <c r="AIE981"/>
      <c r="AIF981"/>
      <c r="AIG981"/>
      <c r="AIH981"/>
      <c r="AII981"/>
      <c r="AIJ981"/>
      <c r="AIK981"/>
      <c r="AIL981"/>
      <c r="AIM981"/>
      <c r="AIN981"/>
      <c r="AIO981"/>
      <c r="AIP981"/>
      <c r="AIQ981"/>
      <c r="AIR981"/>
      <c r="AIS981"/>
      <c r="AIT981"/>
      <c r="AIU981"/>
      <c r="AIV981"/>
      <c r="AIW981"/>
      <c r="AIX981"/>
      <c r="AIY981"/>
      <c r="AIZ981"/>
      <c r="AJA981"/>
      <c r="AJB981"/>
      <c r="AJC981"/>
      <c r="AJD981"/>
      <c r="AJE981"/>
      <c r="AJF981"/>
      <c r="AJG981"/>
      <c r="AJH981"/>
      <c r="AJI981"/>
      <c r="AJJ981"/>
      <c r="AJK981"/>
      <c r="AJL981"/>
      <c r="AJM981"/>
      <c r="AJN981"/>
    </row>
    <row r="982" spans="1:950" s="120" customFormat="1" ht="18.75" customHeight="1">
      <c r="A982" s="75" t="s">
        <v>33</v>
      </c>
      <c r="B982" s="75" t="s">
        <v>39</v>
      </c>
      <c r="C982" s="76">
        <v>88267</v>
      </c>
      <c r="D982" s="86" t="s">
        <v>57</v>
      </c>
      <c r="E982" s="76" t="s">
        <v>43</v>
      </c>
      <c r="F982" s="139">
        <v>9.6000000000000002E-2</v>
      </c>
      <c r="G982" s="1267">
        <v>24.02</v>
      </c>
      <c r="H982" s="1231">
        <f>5.34*F982</f>
        <v>0.51263999999999998</v>
      </c>
      <c r="I982" s="1272">
        <f>18.68*F982</f>
        <v>1.79328</v>
      </c>
      <c r="J982" s="885"/>
      <c r="K982" s="231"/>
      <c r="L982" s="198"/>
      <c r="M982" s="200"/>
      <c r="N982" s="118"/>
      <c r="O982" s="118"/>
      <c r="P982" s="13"/>
      <c r="Q982" s="13"/>
      <c r="R982" s="712"/>
      <c r="S982" s="712"/>
      <c r="T982" s="712"/>
      <c r="U982" s="712"/>
      <c r="V982" s="712"/>
      <c r="W982" s="712"/>
      <c r="X982" s="712"/>
      <c r="Y982" s="712"/>
      <c r="Z982" s="712"/>
      <c r="AA982" s="712"/>
      <c r="AB982" s="712"/>
      <c r="AC982" s="712"/>
      <c r="AD982" s="712"/>
      <c r="AE982" s="712"/>
      <c r="AF982" s="712"/>
      <c r="AG982" s="712"/>
      <c r="AH982" s="712"/>
      <c r="AI982" s="712"/>
      <c r="AJ982" s="712"/>
      <c r="AK982" s="712"/>
      <c r="AL982" s="712"/>
      <c r="AM982" s="712"/>
      <c r="AN982" s="712"/>
      <c r="AO982" s="712"/>
      <c r="AP982" s="712"/>
      <c r="AQ982" s="712"/>
      <c r="AR982" s="712"/>
      <c r="AS982" s="712"/>
      <c r="AT982" s="712"/>
      <c r="AU982" s="712"/>
      <c r="AV982" s="712"/>
      <c r="AW982" s="712"/>
      <c r="AX982" s="712"/>
      <c r="AY982" s="712"/>
      <c r="AZ982" s="712"/>
      <c r="BA982" s="712"/>
      <c r="BB982" s="712"/>
      <c r="BC982" s="712"/>
      <c r="BD982" s="712"/>
    </row>
    <row r="983" spans="1:950" s="120" customFormat="1" ht="18.75" customHeight="1">
      <c r="A983" s="75" t="s">
        <v>33</v>
      </c>
      <c r="B983" s="75" t="s">
        <v>39</v>
      </c>
      <c r="C983" s="76">
        <v>88316</v>
      </c>
      <c r="D983" s="86" t="s">
        <v>44</v>
      </c>
      <c r="E983" s="76" t="s">
        <v>43</v>
      </c>
      <c r="F983" s="139">
        <v>3.0300000000000001E-2</v>
      </c>
      <c r="G983" s="1267">
        <v>18.899999999999999</v>
      </c>
      <c r="H983" s="1227">
        <f>5.68*F983</f>
        <v>0.17210400000000001</v>
      </c>
      <c r="I983" s="1232">
        <f>13.22*F983</f>
        <v>0.40056600000000003</v>
      </c>
      <c r="J983" s="885"/>
      <c r="K983" s="231"/>
      <c r="L983" s="198"/>
      <c r="M983" s="200"/>
      <c r="N983" s="118"/>
      <c r="O983" s="118"/>
      <c r="P983" s="13"/>
      <c r="Q983" s="13"/>
      <c r="R983" s="712"/>
      <c r="S983" s="712"/>
      <c r="T983" s="712"/>
      <c r="U983" s="712"/>
      <c r="V983" s="712"/>
      <c r="W983" s="712"/>
      <c r="X983" s="712"/>
      <c r="Y983" s="712"/>
      <c r="Z983" s="712"/>
      <c r="AA983" s="712"/>
      <c r="AB983" s="712"/>
      <c r="AC983" s="712"/>
      <c r="AD983" s="712"/>
      <c r="AE983" s="712"/>
      <c r="AF983" s="712"/>
      <c r="AG983" s="712"/>
      <c r="AH983" s="712"/>
      <c r="AI983" s="712"/>
      <c r="AJ983" s="712"/>
      <c r="AK983" s="712"/>
      <c r="AL983" s="712"/>
      <c r="AM983" s="712"/>
      <c r="AN983" s="712"/>
      <c r="AO983" s="712"/>
      <c r="AP983" s="712"/>
      <c r="AQ983" s="712"/>
      <c r="AR983" s="712"/>
      <c r="AS983" s="712"/>
      <c r="AT983" s="712"/>
      <c r="AU983" s="712"/>
      <c r="AV983" s="712"/>
      <c r="AW983" s="712"/>
      <c r="AX983" s="712"/>
      <c r="AY983" s="712"/>
      <c r="AZ983" s="712"/>
      <c r="BA983" s="712"/>
      <c r="BB983" s="712"/>
      <c r="BC983" s="712"/>
      <c r="BD983" s="712"/>
    </row>
    <row r="984" spans="1:950" ht="18.75" customHeight="1">
      <c r="A984" s="75" t="s">
        <v>33</v>
      </c>
      <c r="B984" s="75" t="s">
        <v>45</v>
      </c>
      <c r="C984" s="76">
        <v>3146</v>
      </c>
      <c r="D984" s="86" t="s">
        <v>263</v>
      </c>
      <c r="E984" s="76" t="s">
        <v>62</v>
      </c>
      <c r="F984" s="139">
        <v>2.1000000000000001E-2</v>
      </c>
      <c r="G984" s="1267">
        <v>5.14</v>
      </c>
      <c r="H984" s="1227">
        <f>F984*G984</f>
        <v>0.10793999999999999</v>
      </c>
      <c r="I984" s="1232"/>
      <c r="J984" s="885"/>
      <c r="K984" s="201"/>
      <c r="L984" s="202"/>
      <c r="M984" s="203"/>
      <c r="N984" s="118"/>
      <c r="O984" s="118"/>
      <c r="P984" s="119"/>
      <c r="Q984" s="119"/>
      <c r="R984" s="702"/>
      <c r="S984" s="702"/>
      <c r="T984" s="702"/>
      <c r="U984" s="702"/>
      <c r="V984" s="702"/>
      <c r="W984" s="702"/>
      <c r="X984" s="702"/>
      <c r="Y984" s="702"/>
      <c r="Z984" s="702"/>
      <c r="AA984" s="702"/>
      <c r="AB984" s="702"/>
      <c r="AC984" s="702"/>
      <c r="AD984" s="702"/>
      <c r="AE984" s="702"/>
      <c r="AF984" s="702"/>
      <c r="AG984" s="702"/>
      <c r="AH984" s="702"/>
      <c r="AI984" s="702"/>
      <c r="AJ984" s="702"/>
      <c r="AK984" s="702"/>
      <c r="AL984" s="702"/>
      <c r="AM984" s="702"/>
      <c r="AN984" s="702"/>
      <c r="AO984" s="702"/>
      <c r="AP984" s="702"/>
      <c r="AQ984" s="702"/>
      <c r="AR984" s="702"/>
      <c r="AS984" s="702"/>
      <c r="AT984" s="702"/>
      <c r="AU984" s="702"/>
      <c r="AV984" s="702"/>
      <c r="AW984" s="702"/>
      <c r="AX984" s="702"/>
      <c r="AY984" s="702"/>
      <c r="AZ984" s="702"/>
      <c r="BA984" s="702"/>
      <c r="BB984" s="702"/>
      <c r="BC984" s="702"/>
      <c r="BD984" s="702"/>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c r="DY984"/>
      <c r="DZ984"/>
      <c r="EA984"/>
      <c r="EB984"/>
      <c r="EC984"/>
      <c r="ED984"/>
      <c r="EE984"/>
      <c r="EF984"/>
      <c r="EG984"/>
      <c r="EH984"/>
      <c r="EI984"/>
      <c r="EJ984"/>
      <c r="EK984"/>
      <c r="EL984"/>
      <c r="EM984"/>
      <c r="EN984"/>
      <c r="EO984"/>
      <c r="EP984"/>
      <c r="EQ984"/>
      <c r="ER984"/>
      <c r="ES984"/>
      <c r="ET984"/>
      <c r="EU984"/>
      <c r="EV984"/>
      <c r="EW984"/>
      <c r="EX984"/>
      <c r="EY984"/>
      <c r="EZ984"/>
      <c r="FA984"/>
      <c r="FB984"/>
      <c r="FC984"/>
      <c r="FD984"/>
      <c r="FE984"/>
      <c r="FF984"/>
      <c r="FG984"/>
      <c r="FH984"/>
      <c r="FI984"/>
      <c r="FJ984"/>
      <c r="FK984"/>
      <c r="FL984"/>
      <c r="FM984"/>
      <c r="FN984"/>
      <c r="FO984"/>
      <c r="FP984"/>
      <c r="FQ984"/>
      <c r="FR984"/>
      <c r="FS984"/>
      <c r="FT984"/>
      <c r="FU984"/>
      <c r="FV984"/>
      <c r="FW984"/>
      <c r="FX984"/>
      <c r="FY984"/>
      <c r="FZ984"/>
      <c r="GA984"/>
      <c r="GB984"/>
      <c r="GC984"/>
      <c r="GD984"/>
      <c r="GE984"/>
      <c r="GF984"/>
      <c r="GG984"/>
      <c r="GH984"/>
      <c r="GI984"/>
      <c r="GJ984"/>
      <c r="GK984"/>
      <c r="GL984"/>
      <c r="GM984"/>
      <c r="GN984"/>
      <c r="GO984"/>
      <c r="GP984"/>
      <c r="GQ984"/>
      <c r="GR984"/>
      <c r="GS984"/>
      <c r="GT984"/>
      <c r="GU984"/>
      <c r="GV984"/>
      <c r="GW984"/>
      <c r="GX984"/>
      <c r="GY984"/>
      <c r="GZ984"/>
      <c r="HA984"/>
      <c r="HB984"/>
      <c r="HC984"/>
      <c r="HD984"/>
      <c r="HE984"/>
      <c r="HF984"/>
      <c r="HG984"/>
      <c r="HH984"/>
      <c r="HI984"/>
      <c r="HJ984"/>
      <c r="HK984"/>
      <c r="HL984"/>
      <c r="HM984"/>
      <c r="HN984"/>
      <c r="HO984"/>
      <c r="HP984"/>
      <c r="HQ984"/>
      <c r="HR984"/>
      <c r="HS984"/>
      <c r="HT984"/>
      <c r="HU984"/>
      <c r="HV984"/>
      <c r="HW984"/>
      <c r="HX984"/>
      <c r="HY984"/>
      <c r="HZ984"/>
      <c r="IA984"/>
      <c r="IB984"/>
      <c r="IC984"/>
      <c r="ID984"/>
      <c r="IE984"/>
      <c r="IF984"/>
      <c r="IG984"/>
      <c r="IH984"/>
      <c r="II984"/>
      <c r="IJ984"/>
      <c r="IK984"/>
      <c r="IL984"/>
      <c r="IM984"/>
      <c r="IN984"/>
      <c r="IO984"/>
      <c r="IP984"/>
      <c r="IQ984"/>
      <c r="IR984"/>
      <c r="IS984"/>
      <c r="IT984"/>
      <c r="IU984"/>
      <c r="IV984"/>
      <c r="IW984"/>
      <c r="IX984"/>
      <c r="IY984"/>
      <c r="IZ984"/>
      <c r="JA984"/>
      <c r="JB984"/>
      <c r="JC984"/>
      <c r="JD984"/>
      <c r="JE984"/>
      <c r="JF984"/>
      <c r="JG984"/>
      <c r="JH984"/>
      <c r="JI984"/>
      <c r="JJ984"/>
      <c r="JK984"/>
      <c r="JL984"/>
      <c r="JM984"/>
      <c r="JN984"/>
      <c r="JO984"/>
      <c r="JP984"/>
      <c r="JQ984"/>
      <c r="JR984"/>
      <c r="JS984"/>
      <c r="JT984"/>
      <c r="JU984"/>
      <c r="JV984"/>
      <c r="JW984"/>
      <c r="JX984"/>
      <c r="JY984"/>
      <c r="JZ984"/>
      <c r="KA984"/>
      <c r="KB984"/>
      <c r="KC984"/>
      <c r="KD984"/>
      <c r="KE984"/>
      <c r="KF984"/>
      <c r="KG984"/>
      <c r="KH984"/>
      <c r="KI984"/>
      <c r="KJ984"/>
      <c r="KK984"/>
      <c r="KL984"/>
      <c r="KM984"/>
      <c r="KN984"/>
      <c r="KO984"/>
      <c r="KP984"/>
      <c r="KQ984"/>
      <c r="KR984"/>
      <c r="KS984"/>
      <c r="KT984"/>
      <c r="KU984"/>
      <c r="KV984"/>
      <c r="KW984"/>
      <c r="KX984"/>
      <c r="KY984"/>
      <c r="KZ984"/>
      <c r="LA984"/>
      <c r="LB984"/>
      <c r="LC984"/>
      <c r="LD984"/>
      <c r="LE984"/>
      <c r="LF984"/>
      <c r="LG984"/>
      <c r="LH984"/>
      <c r="LI984"/>
      <c r="LJ984"/>
      <c r="LK984"/>
      <c r="LL984"/>
      <c r="LM984"/>
      <c r="LN984"/>
      <c r="LO984"/>
      <c r="LP984"/>
      <c r="LQ984"/>
      <c r="LR984"/>
      <c r="LS984"/>
      <c r="LT984"/>
      <c r="LU984"/>
      <c r="LV984"/>
      <c r="LW984"/>
      <c r="LX984"/>
      <c r="LY984"/>
      <c r="LZ984"/>
      <c r="MA984"/>
      <c r="MB984"/>
      <c r="MC984"/>
      <c r="MD984"/>
      <c r="ME984"/>
      <c r="MF984"/>
      <c r="MG984"/>
      <c r="MH984"/>
      <c r="MI984"/>
      <c r="MJ984"/>
      <c r="MK984"/>
      <c r="ML984"/>
      <c r="MM984"/>
      <c r="MN984"/>
      <c r="MO984"/>
      <c r="MP984"/>
      <c r="MQ984"/>
      <c r="MR984"/>
      <c r="MS984"/>
      <c r="MT984"/>
      <c r="MU984"/>
      <c r="MV984"/>
      <c r="MW984"/>
      <c r="MX984"/>
      <c r="MY984"/>
      <c r="MZ984"/>
      <c r="NA984"/>
      <c r="NB984"/>
      <c r="NC984"/>
      <c r="ND984"/>
      <c r="NE984"/>
      <c r="NF984"/>
      <c r="NG984"/>
      <c r="NH984"/>
      <c r="NI984"/>
      <c r="NJ984"/>
      <c r="NK984"/>
      <c r="NL984"/>
      <c r="NM984"/>
      <c r="NN984"/>
      <c r="NO984"/>
      <c r="NP984"/>
      <c r="NQ984"/>
      <c r="NR984"/>
      <c r="NS984"/>
      <c r="NT984"/>
      <c r="NU984"/>
      <c r="NV984"/>
      <c r="NW984"/>
      <c r="NX984"/>
      <c r="NY984"/>
      <c r="NZ984"/>
      <c r="OA984"/>
      <c r="OB984"/>
      <c r="OC984"/>
      <c r="OD984"/>
      <c r="OE984"/>
      <c r="OF984"/>
      <c r="OG984"/>
      <c r="OH984"/>
      <c r="OI984"/>
      <c r="OJ984"/>
      <c r="OK984"/>
      <c r="OL984"/>
      <c r="OM984"/>
      <c r="ON984"/>
      <c r="OO984"/>
      <c r="OP984"/>
      <c r="OQ984"/>
      <c r="OR984"/>
      <c r="OS984"/>
      <c r="OT984"/>
      <c r="OU984"/>
      <c r="OV984"/>
      <c r="OW984"/>
      <c r="OX984"/>
      <c r="OY984"/>
      <c r="OZ984"/>
      <c r="PA984"/>
      <c r="PB984"/>
      <c r="PC984"/>
      <c r="PD984"/>
      <c r="PE984"/>
      <c r="PF984"/>
      <c r="PG984"/>
      <c r="PH984"/>
      <c r="PI984"/>
      <c r="PJ984"/>
      <c r="PK984"/>
      <c r="PL984"/>
      <c r="PM984"/>
      <c r="PN984"/>
      <c r="PO984"/>
      <c r="PP984"/>
      <c r="PQ984"/>
      <c r="PR984"/>
      <c r="PS984"/>
      <c r="PT984"/>
      <c r="PU984"/>
      <c r="PV984"/>
      <c r="PW984"/>
      <c r="PX984"/>
      <c r="PY984"/>
      <c r="PZ984"/>
      <c r="QA984"/>
      <c r="QB984"/>
      <c r="QC984"/>
      <c r="QD984"/>
      <c r="QE984"/>
      <c r="QF984"/>
      <c r="QG984"/>
      <c r="QH984"/>
      <c r="QI984"/>
      <c r="QJ984"/>
      <c r="QK984"/>
      <c r="QL984"/>
      <c r="QM984"/>
      <c r="QN984"/>
      <c r="QO984"/>
      <c r="QP984"/>
      <c r="QQ984"/>
      <c r="QR984"/>
      <c r="QS984"/>
      <c r="QT984"/>
      <c r="QU984"/>
      <c r="QV984"/>
      <c r="QW984"/>
      <c r="QX984"/>
      <c r="QY984"/>
      <c r="QZ984"/>
      <c r="RA984"/>
      <c r="RB984"/>
      <c r="RC984"/>
      <c r="RD984"/>
      <c r="RE984"/>
      <c r="RF984"/>
      <c r="RG984"/>
      <c r="RH984"/>
      <c r="RI984"/>
      <c r="RJ984"/>
      <c r="RK984"/>
      <c r="RL984"/>
      <c r="RM984"/>
      <c r="RN984"/>
      <c r="RO984"/>
      <c r="RP984"/>
      <c r="RQ984"/>
      <c r="RR984"/>
      <c r="RS984"/>
      <c r="RT984"/>
      <c r="RU984"/>
      <c r="RV984"/>
      <c r="RW984"/>
      <c r="RX984"/>
      <c r="RY984"/>
      <c r="RZ984"/>
      <c r="SA984"/>
      <c r="SB984"/>
      <c r="SC984"/>
      <c r="SD984"/>
      <c r="SE984"/>
      <c r="SF984"/>
      <c r="SG984"/>
      <c r="SH984"/>
      <c r="SI984"/>
      <c r="SJ984"/>
      <c r="SK984"/>
      <c r="SL984"/>
      <c r="SM984"/>
      <c r="SN984"/>
      <c r="SO984"/>
      <c r="SP984"/>
      <c r="SQ984"/>
      <c r="SR984"/>
      <c r="SS984"/>
      <c r="ST984"/>
      <c r="SU984"/>
      <c r="SV984"/>
      <c r="SW984"/>
      <c r="SX984"/>
      <c r="SY984"/>
      <c r="SZ984"/>
      <c r="TA984"/>
      <c r="TB984"/>
      <c r="TC984"/>
      <c r="TD984"/>
      <c r="TE984"/>
      <c r="TF984"/>
      <c r="TG984"/>
      <c r="TH984"/>
      <c r="TI984"/>
      <c r="TJ984"/>
      <c r="TK984"/>
      <c r="TL984"/>
      <c r="TM984"/>
      <c r="TN984"/>
      <c r="TO984"/>
      <c r="TP984"/>
      <c r="TQ984"/>
      <c r="TR984"/>
      <c r="TS984"/>
      <c r="TT984"/>
      <c r="TU984"/>
      <c r="TV984"/>
      <c r="TW984"/>
      <c r="TX984"/>
      <c r="TY984"/>
      <c r="TZ984"/>
      <c r="UA984"/>
      <c r="UB984"/>
      <c r="UC984"/>
      <c r="UD984"/>
      <c r="UE984"/>
      <c r="UF984"/>
      <c r="UG984"/>
      <c r="UH984"/>
      <c r="UI984"/>
      <c r="UJ984"/>
      <c r="UK984"/>
      <c r="UL984"/>
      <c r="UM984"/>
      <c r="UN984"/>
      <c r="UO984"/>
      <c r="UP984"/>
      <c r="UQ984"/>
      <c r="UR984"/>
      <c r="US984"/>
      <c r="UT984"/>
      <c r="UU984"/>
      <c r="UV984"/>
      <c r="UW984"/>
      <c r="UX984"/>
      <c r="UY984"/>
      <c r="UZ984"/>
      <c r="VA984"/>
      <c r="VB984"/>
      <c r="VC984"/>
      <c r="VD984"/>
      <c r="VE984"/>
      <c r="VF984"/>
      <c r="VG984"/>
      <c r="VH984"/>
      <c r="VI984"/>
      <c r="VJ984"/>
      <c r="VK984"/>
      <c r="VL984"/>
      <c r="VM984"/>
      <c r="VN984"/>
      <c r="VO984"/>
      <c r="VP984"/>
      <c r="VQ984"/>
      <c r="VR984"/>
      <c r="VS984"/>
      <c r="VT984"/>
      <c r="VU984"/>
      <c r="VV984"/>
      <c r="VW984"/>
      <c r="VX984"/>
      <c r="VY984"/>
      <c r="VZ984"/>
      <c r="WA984"/>
      <c r="WB984"/>
      <c r="WC984"/>
      <c r="WD984"/>
      <c r="WE984"/>
      <c r="WF984"/>
      <c r="WG984"/>
      <c r="WH984"/>
      <c r="WI984"/>
      <c r="WJ984"/>
      <c r="WK984"/>
      <c r="WL984"/>
      <c r="WM984"/>
      <c r="WN984"/>
      <c r="WO984"/>
      <c r="WP984"/>
      <c r="WQ984"/>
      <c r="WR984"/>
      <c r="WS984"/>
      <c r="WT984"/>
      <c r="WU984"/>
      <c r="WV984"/>
      <c r="WW984"/>
      <c r="WX984"/>
      <c r="WY984"/>
      <c r="WZ984"/>
      <c r="XA984"/>
      <c r="XB984"/>
      <c r="XC984"/>
      <c r="XD984"/>
      <c r="XE984"/>
      <c r="XF984"/>
      <c r="XG984"/>
      <c r="XH984"/>
      <c r="XI984"/>
      <c r="XJ984"/>
      <c r="XK984"/>
      <c r="XL984"/>
      <c r="XM984"/>
      <c r="XN984"/>
      <c r="XO984"/>
      <c r="XP984"/>
      <c r="XQ984"/>
      <c r="XR984"/>
      <c r="XS984"/>
      <c r="XT984"/>
      <c r="XU984"/>
      <c r="XV984"/>
      <c r="XW984"/>
      <c r="XX984"/>
      <c r="XY984"/>
      <c r="XZ984"/>
      <c r="YA984"/>
      <c r="YB984"/>
      <c r="YC984"/>
      <c r="YD984"/>
      <c r="YE984"/>
      <c r="YF984"/>
      <c r="YG984"/>
      <c r="YH984"/>
      <c r="YI984"/>
      <c r="YJ984"/>
      <c r="YK984"/>
      <c r="YL984"/>
      <c r="YM984"/>
      <c r="YN984"/>
      <c r="YO984"/>
      <c r="YP984"/>
      <c r="YQ984"/>
      <c r="YR984"/>
      <c r="YS984"/>
      <c r="YT984"/>
      <c r="YU984"/>
      <c r="YV984"/>
      <c r="YW984"/>
      <c r="YX984"/>
      <c r="YY984"/>
      <c r="YZ984"/>
      <c r="ZA984"/>
      <c r="ZB984"/>
      <c r="ZC984"/>
      <c r="ZD984"/>
      <c r="ZE984"/>
      <c r="ZF984"/>
      <c r="ZG984"/>
      <c r="ZH984"/>
      <c r="ZI984"/>
      <c r="ZJ984"/>
      <c r="ZK984"/>
      <c r="ZL984"/>
      <c r="ZM984"/>
      <c r="ZN984"/>
      <c r="ZO984"/>
      <c r="ZP984"/>
      <c r="ZQ984"/>
      <c r="ZR984"/>
      <c r="ZS984"/>
      <c r="ZT984"/>
      <c r="ZU984"/>
      <c r="ZV984"/>
      <c r="ZW984"/>
      <c r="ZX984"/>
      <c r="ZY984"/>
      <c r="ZZ984"/>
      <c r="AAA984"/>
      <c r="AAB984"/>
      <c r="AAC984"/>
      <c r="AAD984"/>
      <c r="AAE984"/>
      <c r="AAF984"/>
      <c r="AAG984"/>
      <c r="AAH984"/>
      <c r="AAI984"/>
      <c r="AAJ984"/>
      <c r="AAK984"/>
      <c r="AAL984"/>
      <c r="AAM984"/>
      <c r="AAN984"/>
      <c r="AAO984"/>
      <c r="AAP984"/>
      <c r="AAQ984"/>
      <c r="AAR984"/>
      <c r="AAS984"/>
      <c r="AAT984"/>
      <c r="AAU984"/>
      <c r="AAV984"/>
      <c r="AAW984"/>
      <c r="AAX984"/>
      <c r="AAY984"/>
      <c r="AAZ984"/>
      <c r="ABA984"/>
      <c r="ABB984"/>
      <c r="ABC984"/>
      <c r="ABD984"/>
      <c r="ABE984"/>
      <c r="ABF984"/>
      <c r="ABG984"/>
      <c r="ABH984"/>
      <c r="ABI984"/>
      <c r="ABJ984"/>
      <c r="ABK984"/>
      <c r="ABL984"/>
      <c r="ABM984"/>
      <c r="ABN984"/>
      <c r="ABO984"/>
      <c r="ABP984"/>
      <c r="ABQ984"/>
      <c r="ABR984"/>
      <c r="ABS984"/>
      <c r="ABT984"/>
      <c r="ABU984"/>
      <c r="ABV984"/>
      <c r="ABW984"/>
      <c r="ABX984"/>
      <c r="ABY984"/>
      <c r="ABZ984"/>
      <c r="ACA984"/>
      <c r="ACB984"/>
      <c r="ACC984"/>
      <c r="ACD984"/>
      <c r="ACE984"/>
      <c r="ACF984"/>
      <c r="ACG984"/>
      <c r="ACH984"/>
      <c r="ACI984"/>
      <c r="ACJ984"/>
      <c r="ACK984"/>
      <c r="ACL984"/>
      <c r="ACM984"/>
      <c r="ACN984"/>
      <c r="ACO984"/>
      <c r="ACP984"/>
      <c r="ACQ984"/>
      <c r="ACR984"/>
      <c r="ACS984"/>
      <c r="ACT984"/>
      <c r="ACU984"/>
      <c r="ACV984"/>
      <c r="ACW984"/>
      <c r="ACX984"/>
      <c r="ACY984"/>
      <c r="ACZ984"/>
      <c r="ADA984"/>
      <c r="ADB984"/>
      <c r="ADC984"/>
      <c r="ADD984"/>
      <c r="ADE984"/>
      <c r="ADF984"/>
      <c r="ADG984"/>
      <c r="ADH984"/>
      <c r="ADI984"/>
      <c r="ADJ984"/>
      <c r="ADK984"/>
      <c r="ADL984"/>
      <c r="ADM984"/>
      <c r="ADN984"/>
      <c r="ADO984"/>
      <c r="ADP984"/>
      <c r="ADQ984"/>
      <c r="ADR984"/>
      <c r="ADS984"/>
      <c r="ADT984"/>
      <c r="ADU984"/>
      <c r="ADV984"/>
      <c r="ADW984"/>
      <c r="ADX984"/>
      <c r="ADY984"/>
      <c r="ADZ984"/>
      <c r="AEA984"/>
      <c r="AEB984"/>
      <c r="AEC984"/>
      <c r="AED984"/>
      <c r="AEE984"/>
      <c r="AEF984"/>
      <c r="AEG984"/>
      <c r="AEH984"/>
      <c r="AEI984"/>
      <c r="AEJ984"/>
      <c r="AEK984"/>
      <c r="AEL984"/>
      <c r="AEM984"/>
      <c r="AEN984"/>
      <c r="AEO984"/>
      <c r="AEP984"/>
      <c r="AEQ984"/>
      <c r="AER984"/>
      <c r="AES984"/>
      <c r="AET984"/>
      <c r="AEU984"/>
      <c r="AEV984"/>
      <c r="AEW984"/>
      <c r="AEX984"/>
      <c r="AEY984"/>
      <c r="AEZ984"/>
      <c r="AFA984"/>
      <c r="AFB984"/>
      <c r="AFC984"/>
      <c r="AFD984"/>
      <c r="AFE984"/>
      <c r="AFF984"/>
      <c r="AFG984"/>
      <c r="AFH984"/>
      <c r="AFI984"/>
      <c r="AFJ984"/>
      <c r="AFK984"/>
      <c r="AFL984"/>
      <c r="AFM984"/>
      <c r="AFN984"/>
      <c r="AFO984"/>
      <c r="AFP984"/>
      <c r="AFQ984"/>
      <c r="AFR984"/>
      <c r="AFS984"/>
      <c r="AFT984"/>
      <c r="AFU984"/>
      <c r="AFV984"/>
      <c r="AFW984"/>
      <c r="AFX984"/>
      <c r="AFY984"/>
      <c r="AFZ984"/>
      <c r="AGA984"/>
      <c r="AGB984"/>
      <c r="AGC984"/>
      <c r="AGD984"/>
      <c r="AGE984"/>
      <c r="AGF984"/>
      <c r="AGG984"/>
      <c r="AGH984"/>
      <c r="AGI984"/>
      <c r="AGJ984"/>
      <c r="AGK984"/>
      <c r="AGL984"/>
      <c r="AGM984"/>
      <c r="AGN984"/>
      <c r="AGO984"/>
      <c r="AGP984"/>
      <c r="AGQ984"/>
      <c r="AGR984"/>
      <c r="AGS984"/>
      <c r="AGT984"/>
      <c r="AGU984"/>
      <c r="AGV984"/>
      <c r="AGW984"/>
      <c r="AGX984"/>
      <c r="AGY984"/>
      <c r="AGZ984"/>
      <c r="AHA984"/>
      <c r="AHB984"/>
      <c r="AHC984"/>
      <c r="AHD984"/>
      <c r="AHE984"/>
      <c r="AHF984"/>
      <c r="AHG984"/>
      <c r="AHH984"/>
      <c r="AHI984"/>
      <c r="AHJ984"/>
      <c r="AHK984"/>
      <c r="AHL984"/>
      <c r="AHM984"/>
      <c r="AHN984"/>
      <c r="AHO984"/>
      <c r="AHP984"/>
      <c r="AHQ984"/>
      <c r="AHR984"/>
      <c r="AHS984"/>
      <c r="AHT984"/>
      <c r="AHU984"/>
      <c r="AHV984"/>
      <c r="AHW984"/>
      <c r="AHX984"/>
      <c r="AHY984"/>
      <c r="AHZ984"/>
      <c r="AIA984"/>
      <c r="AIB984"/>
      <c r="AIC984"/>
      <c r="AID984"/>
      <c r="AIE984"/>
      <c r="AIF984"/>
      <c r="AIG984"/>
      <c r="AIH984"/>
      <c r="AII984"/>
      <c r="AIJ984"/>
      <c r="AIK984"/>
      <c r="AIL984"/>
      <c r="AIM984"/>
      <c r="AIN984"/>
      <c r="AIO984"/>
      <c r="AIP984"/>
      <c r="AIQ984"/>
      <c r="AIR984"/>
      <c r="AIS984"/>
      <c r="AIT984"/>
      <c r="AIU984"/>
      <c r="AIV984"/>
      <c r="AIW984"/>
      <c r="AIX984"/>
      <c r="AIY984"/>
      <c r="AIZ984"/>
      <c r="AJA984"/>
      <c r="AJB984"/>
      <c r="AJC984"/>
      <c r="AJD984"/>
      <c r="AJE984"/>
      <c r="AJF984"/>
      <c r="AJG984"/>
      <c r="AJH984"/>
      <c r="AJI984"/>
      <c r="AJJ984"/>
      <c r="AJK984"/>
      <c r="AJL984"/>
      <c r="AJM984"/>
      <c r="AJN984"/>
    </row>
    <row r="985" spans="1:950" s="73" customFormat="1" ht="33.75" customHeight="1">
      <c r="A985" s="786" t="s">
        <v>33</v>
      </c>
      <c r="B985" s="786" t="s">
        <v>45</v>
      </c>
      <c r="C985" s="787">
        <v>36796</v>
      </c>
      <c r="D985" s="86" t="s">
        <v>970</v>
      </c>
      <c r="E985" s="76" t="s">
        <v>54</v>
      </c>
      <c r="F985" s="139">
        <v>1</v>
      </c>
      <c r="G985" s="1267">
        <v>92.75</v>
      </c>
      <c r="H985" s="1227">
        <f>F985*G985</f>
        <v>92.75</v>
      </c>
      <c r="I985" s="1232"/>
      <c r="J985" s="885"/>
      <c r="K985" s="231"/>
      <c r="L985" s="198"/>
      <c r="M985" s="200"/>
      <c r="N985" s="118"/>
      <c r="O985" s="118"/>
      <c r="P985" s="72"/>
      <c r="Q985" s="750"/>
      <c r="R985" s="704"/>
      <c r="S985" s="704"/>
      <c r="T985" s="704"/>
      <c r="U985" s="704"/>
      <c r="V985" s="704"/>
      <c r="W985" s="704"/>
      <c r="X985" s="704"/>
      <c r="Y985" s="704"/>
      <c r="Z985" s="704"/>
      <c r="AA985" s="704"/>
      <c r="AB985" s="704"/>
      <c r="AC985" s="704"/>
      <c r="AD985" s="704"/>
      <c r="AE985" s="704"/>
      <c r="AF985" s="704"/>
      <c r="AG985" s="704"/>
      <c r="AH985" s="704"/>
      <c r="AI985" s="704"/>
      <c r="AJ985" s="704"/>
      <c r="AK985" s="704"/>
      <c r="AL985" s="704"/>
      <c r="AM985" s="704"/>
      <c r="AN985" s="704"/>
      <c r="AO985" s="704"/>
      <c r="AP985" s="704"/>
      <c r="AQ985" s="704"/>
      <c r="AR985" s="704"/>
      <c r="AS985" s="704"/>
      <c r="AT985" s="704"/>
      <c r="AU985" s="704"/>
      <c r="AV985" s="704"/>
      <c r="AW985" s="704"/>
      <c r="AX985" s="704"/>
      <c r="AY985" s="704"/>
      <c r="AZ985" s="704"/>
      <c r="BA985" s="704"/>
      <c r="BB985" s="704"/>
      <c r="BC985" s="704"/>
      <c r="BD985" s="704"/>
    </row>
    <row r="986" spans="1:950">
      <c r="A986" s="164"/>
      <c r="B986" s="84"/>
      <c r="C986" s="85"/>
      <c r="D986" s="113"/>
      <c r="E986" s="85"/>
      <c r="F986" s="879"/>
      <c r="G986" s="1256"/>
      <c r="H986" s="1231"/>
      <c r="I986" s="1272"/>
      <c r="J986" s="892"/>
      <c r="K986" s="231"/>
      <c r="L986" s="198"/>
      <c r="M986" s="200"/>
      <c r="N986" s="83"/>
      <c r="O986" s="83"/>
      <c r="P986" s="737"/>
      <c r="Q986" s="737"/>
      <c r="R986" s="702"/>
      <c r="S986" s="702"/>
      <c r="T986" s="702"/>
      <c r="U986" s="702"/>
      <c r="V986" s="702"/>
      <c r="W986" s="702"/>
      <c r="X986" s="702"/>
      <c r="Y986" s="702"/>
      <c r="Z986" s="702"/>
      <c r="AA986" s="702"/>
      <c r="AB986" s="702"/>
      <c r="AC986" s="702"/>
      <c r="AD986" s="702"/>
      <c r="AE986" s="702"/>
      <c r="AF986" s="702"/>
      <c r="AG986" s="702"/>
      <c r="AH986" s="702"/>
      <c r="AI986" s="702"/>
      <c r="AJ986" s="702"/>
      <c r="AK986" s="702"/>
      <c r="AL986" s="702"/>
      <c r="AM986" s="702"/>
      <c r="AN986" s="702"/>
      <c r="AO986" s="702"/>
      <c r="AP986" s="702"/>
      <c r="AQ986" s="702"/>
      <c r="AR986" s="702"/>
      <c r="AS986" s="702"/>
      <c r="AT986" s="702"/>
      <c r="AU986" s="702"/>
      <c r="AV986" s="702"/>
      <c r="AW986" s="702"/>
      <c r="AX986" s="702"/>
      <c r="AY986" s="702"/>
      <c r="AZ986" s="702"/>
      <c r="BA986" s="702"/>
      <c r="BB986" s="702"/>
      <c r="BC986" s="702"/>
      <c r="BD986" s="702"/>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c r="DY986"/>
      <c r="DZ986"/>
      <c r="EA986"/>
      <c r="EB986"/>
      <c r="EC986"/>
      <c r="ED986"/>
      <c r="EE986"/>
      <c r="EF986"/>
      <c r="EG986"/>
      <c r="EH986"/>
      <c r="EI986"/>
      <c r="EJ986"/>
      <c r="EK986"/>
      <c r="EL986"/>
      <c r="EM986"/>
      <c r="EN986"/>
      <c r="EO986"/>
      <c r="EP986"/>
      <c r="EQ986"/>
      <c r="ER986"/>
      <c r="ES986"/>
      <c r="ET986"/>
      <c r="EU986"/>
      <c r="EV986"/>
      <c r="EW986"/>
      <c r="EX986"/>
      <c r="EY986"/>
      <c r="EZ986"/>
      <c r="FA986"/>
      <c r="FB986"/>
      <c r="FC986"/>
      <c r="FD986"/>
      <c r="FE986"/>
      <c r="FF986"/>
      <c r="FG986"/>
      <c r="FH986"/>
      <c r="FI986"/>
      <c r="FJ986"/>
      <c r="FK986"/>
      <c r="FL986"/>
      <c r="FM986"/>
      <c r="FN986"/>
      <c r="FO986"/>
      <c r="FP986"/>
      <c r="FQ986"/>
      <c r="FR986"/>
      <c r="FS986"/>
      <c r="FT986"/>
      <c r="FU986"/>
      <c r="FV986"/>
      <c r="FW986"/>
      <c r="FX986"/>
      <c r="FY986"/>
      <c r="FZ986"/>
      <c r="GA986"/>
      <c r="GB986"/>
      <c r="GC986"/>
      <c r="GD986"/>
      <c r="GE986"/>
      <c r="GF986"/>
      <c r="GG986"/>
      <c r="GH986"/>
      <c r="GI986"/>
      <c r="GJ986"/>
      <c r="GK986"/>
      <c r="GL986"/>
      <c r="GM986"/>
      <c r="GN986"/>
      <c r="GO986"/>
      <c r="GP986"/>
      <c r="GQ986"/>
      <c r="GR986"/>
      <c r="GS986"/>
      <c r="GT986"/>
      <c r="GU986"/>
      <c r="GV986"/>
      <c r="GW986"/>
      <c r="GX986"/>
      <c r="GY986"/>
      <c r="GZ986"/>
      <c r="HA986"/>
      <c r="HB986"/>
      <c r="HC986"/>
      <c r="HD986"/>
      <c r="HE986"/>
      <c r="HF986"/>
      <c r="HG986"/>
      <c r="HH986"/>
      <c r="HI986"/>
      <c r="HJ986"/>
      <c r="HK986"/>
      <c r="HL986"/>
      <c r="HM986"/>
      <c r="HN986"/>
      <c r="HO986"/>
      <c r="HP986"/>
      <c r="HQ986"/>
      <c r="HR986"/>
      <c r="HS986"/>
      <c r="HT986"/>
      <c r="HU986"/>
      <c r="HV986"/>
      <c r="HW986"/>
      <c r="HX986"/>
      <c r="HY986"/>
      <c r="HZ986"/>
      <c r="IA986"/>
      <c r="IB986"/>
      <c r="IC986"/>
      <c r="ID986"/>
      <c r="IE986"/>
      <c r="IF986"/>
      <c r="IG986"/>
      <c r="IH986"/>
      <c r="II986"/>
      <c r="IJ986"/>
      <c r="IK986"/>
      <c r="IL986"/>
      <c r="IM986"/>
      <c r="IN986"/>
      <c r="IO986"/>
      <c r="IP986"/>
      <c r="IQ986"/>
      <c r="IR986"/>
      <c r="IS986"/>
      <c r="IT986"/>
      <c r="IU986"/>
      <c r="IV986"/>
      <c r="IW986"/>
      <c r="IX986"/>
      <c r="IY986"/>
      <c r="IZ986"/>
      <c r="JA986"/>
      <c r="JB986"/>
      <c r="JC986"/>
      <c r="JD986"/>
      <c r="JE986"/>
      <c r="JF986"/>
      <c r="JG986"/>
      <c r="JH986"/>
      <c r="JI986"/>
      <c r="JJ986"/>
      <c r="JK986"/>
      <c r="JL986"/>
      <c r="JM986"/>
      <c r="JN986"/>
      <c r="JO986"/>
      <c r="JP986"/>
      <c r="JQ986"/>
      <c r="JR986"/>
      <c r="JS986"/>
      <c r="JT986"/>
      <c r="JU986"/>
      <c r="JV986"/>
      <c r="JW986"/>
      <c r="JX986"/>
      <c r="JY986"/>
      <c r="JZ986"/>
      <c r="KA986"/>
      <c r="KB986"/>
      <c r="KC986"/>
      <c r="KD986"/>
      <c r="KE986"/>
      <c r="KF986"/>
      <c r="KG986"/>
      <c r="KH986"/>
      <c r="KI986"/>
      <c r="KJ986"/>
      <c r="KK986"/>
      <c r="KL986"/>
      <c r="KM986"/>
      <c r="KN986"/>
      <c r="KO986"/>
      <c r="KP986"/>
      <c r="KQ986"/>
      <c r="KR986"/>
      <c r="KS986"/>
      <c r="KT986"/>
      <c r="KU986"/>
      <c r="KV986"/>
      <c r="KW986"/>
      <c r="KX986"/>
      <c r="KY986"/>
      <c r="KZ986"/>
      <c r="LA986"/>
      <c r="LB986"/>
      <c r="LC986"/>
      <c r="LD986"/>
      <c r="LE986"/>
      <c r="LF986"/>
      <c r="LG986"/>
      <c r="LH986"/>
      <c r="LI986"/>
      <c r="LJ986"/>
      <c r="LK986"/>
      <c r="LL986"/>
      <c r="LM986"/>
      <c r="LN986"/>
      <c r="LO986"/>
      <c r="LP986"/>
      <c r="LQ986"/>
      <c r="LR986"/>
      <c r="LS986"/>
      <c r="LT986"/>
      <c r="LU986"/>
      <c r="LV986"/>
      <c r="LW986"/>
      <c r="LX986"/>
      <c r="LY986"/>
      <c r="LZ986"/>
      <c r="MA986"/>
      <c r="MB986"/>
      <c r="MC986"/>
      <c r="MD986"/>
      <c r="ME986"/>
      <c r="MF986"/>
      <c r="MG986"/>
      <c r="MH986"/>
      <c r="MI986"/>
      <c r="MJ986"/>
      <c r="MK986"/>
      <c r="ML986"/>
      <c r="MM986"/>
      <c r="MN986"/>
      <c r="MO986"/>
      <c r="MP986"/>
      <c r="MQ986"/>
      <c r="MR986"/>
      <c r="MS986"/>
      <c r="MT986"/>
      <c r="MU986"/>
      <c r="MV986"/>
      <c r="MW986"/>
      <c r="MX986"/>
      <c r="MY986"/>
      <c r="MZ986"/>
      <c r="NA986"/>
      <c r="NB986"/>
      <c r="NC986"/>
      <c r="ND986"/>
      <c r="NE986"/>
      <c r="NF986"/>
      <c r="NG986"/>
      <c r="NH986"/>
      <c r="NI986"/>
      <c r="NJ986"/>
      <c r="NK986"/>
      <c r="NL986"/>
      <c r="NM986"/>
      <c r="NN986"/>
      <c r="NO986"/>
      <c r="NP986"/>
      <c r="NQ986"/>
      <c r="NR986"/>
      <c r="NS986"/>
      <c r="NT986"/>
      <c r="NU986"/>
      <c r="NV986"/>
      <c r="NW986"/>
      <c r="NX986"/>
      <c r="NY986"/>
      <c r="NZ986"/>
      <c r="OA986"/>
      <c r="OB986"/>
      <c r="OC986"/>
      <c r="OD986"/>
      <c r="OE986"/>
      <c r="OF986"/>
      <c r="OG986"/>
      <c r="OH986"/>
      <c r="OI986"/>
      <c r="OJ986"/>
      <c r="OK986"/>
      <c r="OL986"/>
      <c r="OM986"/>
      <c r="ON986"/>
      <c r="OO986"/>
      <c r="OP986"/>
      <c r="OQ986"/>
      <c r="OR986"/>
      <c r="OS986"/>
      <c r="OT986"/>
      <c r="OU986"/>
      <c r="OV986"/>
      <c r="OW986"/>
      <c r="OX986"/>
      <c r="OY986"/>
      <c r="OZ986"/>
      <c r="PA986"/>
      <c r="PB986"/>
      <c r="PC986"/>
      <c r="PD986"/>
      <c r="PE986"/>
      <c r="PF986"/>
      <c r="PG986"/>
      <c r="PH986"/>
      <c r="PI986"/>
      <c r="PJ986"/>
      <c r="PK986"/>
      <c r="PL986"/>
      <c r="PM986"/>
      <c r="PN986"/>
      <c r="PO986"/>
      <c r="PP986"/>
      <c r="PQ986"/>
      <c r="PR986"/>
      <c r="PS986"/>
      <c r="PT986"/>
      <c r="PU986"/>
      <c r="PV986"/>
      <c r="PW986"/>
      <c r="PX986"/>
      <c r="PY986"/>
      <c r="PZ986"/>
      <c r="QA986"/>
      <c r="QB986"/>
      <c r="QC986"/>
      <c r="QD986"/>
      <c r="QE986"/>
      <c r="QF986"/>
      <c r="QG986"/>
      <c r="QH986"/>
      <c r="QI986"/>
      <c r="QJ986"/>
      <c r="QK986"/>
      <c r="QL986"/>
      <c r="QM986"/>
      <c r="QN986"/>
      <c r="QO986"/>
      <c r="QP986"/>
      <c r="QQ986"/>
      <c r="QR986"/>
      <c r="QS986"/>
      <c r="QT986"/>
      <c r="QU986"/>
      <c r="QV986"/>
      <c r="QW986"/>
      <c r="QX986"/>
      <c r="QY986"/>
      <c r="QZ986"/>
      <c r="RA986"/>
      <c r="RB986"/>
      <c r="RC986"/>
      <c r="RD986"/>
      <c r="RE986"/>
      <c r="RF986"/>
      <c r="RG986"/>
      <c r="RH986"/>
      <c r="RI986"/>
      <c r="RJ986"/>
      <c r="RK986"/>
      <c r="RL986"/>
      <c r="RM986"/>
      <c r="RN986"/>
      <c r="RO986"/>
      <c r="RP986"/>
      <c r="RQ986"/>
      <c r="RR986"/>
      <c r="RS986"/>
      <c r="RT986"/>
      <c r="RU986"/>
      <c r="RV986"/>
      <c r="RW986"/>
      <c r="RX986"/>
      <c r="RY986"/>
      <c r="RZ986"/>
      <c r="SA986"/>
      <c r="SB986"/>
      <c r="SC986"/>
      <c r="SD986"/>
      <c r="SE986"/>
      <c r="SF986"/>
      <c r="SG986"/>
      <c r="SH986"/>
      <c r="SI986"/>
      <c r="SJ986"/>
      <c r="SK986"/>
      <c r="SL986"/>
      <c r="SM986"/>
      <c r="SN986"/>
      <c r="SO986"/>
      <c r="SP986"/>
      <c r="SQ986"/>
      <c r="SR986"/>
      <c r="SS986"/>
      <c r="ST986"/>
      <c r="SU986"/>
      <c r="SV986"/>
      <c r="SW986"/>
      <c r="SX986"/>
      <c r="SY986"/>
      <c r="SZ986"/>
      <c r="TA986"/>
      <c r="TB986"/>
      <c r="TC986"/>
      <c r="TD986"/>
      <c r="TE986"/>
      <c r="TF986"/>
      <c r="TG986"/>
      <c r="TH986"/>
      <c r="TI986"/>
      <c r="TJ986"/>
      <c r="TK986"/>
      <c r="TL986"/>
      <c r="TM986"/>
      <c r="TN986"/>
      <c r="TO986"/>
      <c r="TP986"/>
      <c r="TQ986"/>
      <c r="TR986"/>
      <c r="TS986"/>
      <c r="TT986"/>
      <c r="TU986"/>
      <c r="TV986"/>
      <c r="TW986"/>
      <c r="TX986"/>
      <c r="TY986"/>
      <c r="TZ986"/>
      <c r="UA986"/>
      <c r="UB986"/>
      <c r="UC986"/>
      <c r="UD986"/>
      <c r="UE986"/>
      <c r="UF986"/>
      <c r="UG986"/>
      <c r="UH986"/>
      <c r="UI986"/>
      <c r="UJ986"/>
      <c r="UK986"/>
      <c r="UL986"/>
      <c r="UM986"/>
      <c r="UN986"/>
      <c r="UO986"/>
      <c r="UP986"/>
      <c r="UQ986"/>
      <c r="UR986"/>
      <c r="US986"/>
      <c r="UT986"/>
      <c r="UU986"/>
      <c r="UV986"/>
      <c r="UW986"/>
      <c r="UX986"/>
      <c r="UY986"/>
      <c r="UZ986"/>
      <c r="VA986"/>
      <c r="VB986"/>
      <c r="VC986"/>
      <c r="VD986"/>
      <c r="VE986"/>
      <c r="VF986"/>
      <c r="VG986"/>
      <c r="VH986"/>
      <c r="VI986"/>
      <c r="VJ986"/>
      <c r="VK986"/>
      <c r="VL986"/>
      <c r="VM986"/>
      <c r="VN986"/>
      <c r="VO986"/>
      <c r="VP986"/>
      <c r="VQ986"/>
      <c r="VR986"/>
      <c r="VS986"/>
      <c r="VT986"/>
      <c r="VU986"/>
      <c r="VV986"/>
      <c r="VW986"/>
      <c r="VX986"/>
      <c r="VY986"/>
      <c r="VZ986"/>
      <c r="WA986"/>
      <c r="WB986"/>
      <c r="WC986"/>
      <c r="WD986"/>
      <c r="WE986"/>
      <c r="WF986"/>
      <c r="WG986"/>
      <c r="WH986"/>
      <c r="WI986"/>
      <c r="WJ986"/>
      <c r="WK986"/>
      <c r="WL986"/>
      <c r="WM986"/>
      <c r="WN986"/>
      <c r="WO986"/>
      <c r="WP986"/>
      <c r="WQ986"/>
      <c r="WR986"/>
      <c r="WS986"/>
      <c r="WT986"/>
      <c r="WU986"/>
      <c r="WV986"/>
      <c r="WW986"/>
      <c r="WX986"/>
      <c r="WY986"/>
      <c r="WZ986"/>
      <c r="XA986"/>
      <c r="XB986"/>
      <c r="XC986"/>
      <c r="XD986"/>
      <c r="XE986"/>
      <c r="XF986"/>
      <c r="XG986"/>
      <c r="XH986"/>
      <c r="XI986"/>
      <c r="XJ986"/>
      <c r="XK986"/>
      <c r="XL986"/>
      <c r="XM986"/>
      <c r="XN986"/>
      <c r="XO986"/>
      <c r="XP986"/>
      <c r="XQ986"/>
      <c r="XR986"/>
      <c r="XS986"/>
      <c r="XT986"/>
      <c r="XU986"/>
      <c r="XV986"/>
      <c r="XW986"/>
      <c r="XX986"/>
      <c r="XY986"/>
      <c r="XZ986"/>
      <c r="YA986"/>
      <c r="YB986"/>
      <c r="YC986"/>
      <c r="YD986"/>
      <c r="YE986"/>
      <c r="YF986"/>
      <c r="YG986"/>
      <c r="YH986"/>
      <c r="YI986"/>
      <c r="YJ986"/>
      <c r="YK986"/>
      <c r="YL986"/>
      <c r="YM986"/>
      <c r="YN986"/>
      <c r="YO986"/>
      <c r="YP986"/>
      <c r="YQ986"/>
      <c r="YR986"/>
      <c r="YS986"/>
      <c r="YT986"/>
      <c r="YU986"/>
      <c r="YV986"/>
      <c r="YW986"/>
      <c r="YX986"/>
      <c r="YY986"/>
      <c r="YZ986"/>
      <c r="ZA986"/>
      <c r="ZB986"/>
      <c r="ZC986"/>
      <c r="ZD986"/>
      <c r="ZE986"/>
      <c r="ZF986"/>
      <c r="ZG986"/>
      <c r="ZH986"/>
      <c r="ZI986"/>
      <c r="ZJ986"/>
      <c r="ZK986"/>
      <c r="ZL986"/>
      <c r="ZM986"/>
      <c r="ZN986"/>
      <c r="ZO986"/>
      <c r="ZP986"/>
      <c r="ZQ986"/>
      <c r="ZR986"/>
      <c r="ZS986"/>
      <c r="ZT986"/>
      <c r="ZU986"/>
      <c r="ZV986"/>
      <c r="ZW986"/>
      <c r="ZX986"/>
      <c r="ZY986"/>
      <c r="ZZ986"/>
      <c r="AAA986"/>
      <c r="AAB986"/>
      <c r="AAC986"/>
      <c r="AAD986"/>
      <c r="AAE986"/>
      <c r="AAF986"/>
      <c r="AAG986"/>
      <c r="AAH986"/>
      <c r="AAI986"/>
      <c r="AAJ986"/>
      <c r="AAK986"/>
      <c r="AAL986"/>
      <c r="AAM986"/>
      <c r="AAN986"/>
      <c r="AAO986"/>
      <c r="AAP986"/>
      <c r="AAQ986"/>
      <c r="AAR986"/>
      <c r="AAS986"/>
      <c r="AAT986"/>
      <c r="AAU986"/>
      <c r="AAV986"/>
      <c r="AAW986"/>
      <c r="AAX986"/>
      <c r="AAY986"/>
      <c r="AAZ986"/>
      <c r="ABA986"/>
      <c r="ABB986"/>
      <c r="ABC986"/>
      <c r="ABD986"/>
      <c r="ABE986"/>
      <c r="ABF986"/>
      <c r="ABG986"/>
      <c r="ABH986"/>
      <c r="ABI986"/>
      <c r="ABJ986"/>
      <c r="ABK986"/>
      <c r="ABL986"/>
      <c r="ABM986"/>
      <c r="ABN986"/>
      <c r="ABO986"/>
      <c r="ABP986"/>
      <c r="ABQ986"/>
      <c r="ABR986"/>
      <c r="ABS986"/>
      <c r="ABT986"/>
      <c r="ABU986"/>
      <c r="ABV986"/>
      <c r="ABW986"/>
      <c r="ABX986"/>
      <c r="ABY986"/>
      <c r="ABZ986"/>
      <c r="ACA986"/>
      <c r="ACB986"/>
      <c r="ACC986"/>
      <c r="ACD986"/>
      <c r="ACE986"/>
      <c r="ACF986"/>
      <c r="ACG986"/>
      <c r="ACH986"/>
      <c r="ACI986"/>
      <c r="ACJ986"/>
      <c r="ACK986"/>
      <c r="ACL986"/>
      <c r="ACM986"/>
      <c r="ACN986"/>
      <c r="ACO986"/>
      <c r="ACP986"/>
      <c r="ACQ986"/>
      <c r="ACR986"/>
      <c r="ACS986"/>
      <c r="ACT986"/>
      <c r="ACU986"/>
      <c r="ACV986"/>
      <c r="ACW986"/>
      <c r="ACX986"/>
      <c r="ACY986"/>
      <c r="ACZ986"/>
      <c r="ADA986"/>
      <c r="ADB986"/>
      <c r="ADC986"/>
      <c r="ADD986"/>
      <c r="ADE986"/>
      <c r="ADF986"/>
      <c r="ADG986"/>
      <c r="ADH986"/>
      <c r="ADI986"/>
      <c r="ADJ986"/>
      <c r="ADK986"/>
      <c r="ADL986"/>
      <c r="ADM986"/>
      <c r="ADN986"/>
      <c r="ADO986"/>
      <c r="ADP986"/>
      <c r="ADQ986"/>
      <c r="ADR986"/>
      <c r="ADS986"/>
      <c r="ADT986"/>
      <c r="ADU986"/>
      <c r="ADV986"/>
      <c r="ADW986"/>
      <c r="ADX986"/>
      <c r="ADY986"/>
      <c r="ADZ986"/>
      <c r="AEA986"/>
      <c r="AEB986"/>
      <c r="AEC986"/>
      <c r="AED986"/>
      <c r="AEE986"/>
      <c r="AEF986"/>
      <c r="AEG986"/>
      <c r="AEH986"/>
      <c r="AEI986"/>
      <c r="AEJ986"/>
      <c r="AEK986"/>
      <c r="AEL986"/>
      <c r="AEM986"/>
      <c r="AEN986"/>
      <c r="AEO986"/>
      <c r="AEP986"/>
      <c r="AEQ986"/>
      <c r="AER986"/>
      <c r="AES986"/>
      <c r="AET986"/>
      <c r="AEU986"/>
      <c r="AEV986"/>
      <c r="AEW986"/>
      <c r="AEX986"/>
      <c r="AEY986"/>
      <c r="AEZ986"/>
      <c r="AFA986"/>
      <c r="AFB986"/>
      <c r="AFC986"/>
      <c r="AFD986"/>
      <c r="AFE986"/>
      <c r="AFF986"/>
      <c r="AFG986"/>
      <c r="AFH986"/>
      <c r="AFI986"/>
      <c r="AFJ986"/>
      <c r="AFK986"/>
      <c r="AFL986"/>
      <c r="AFM986"/>
      <c r="AFN986"/>
      <c r="AFO986"/>
      <c r="AFP986"/>
      <c r="AFQ986"/>
      <c r="AFR986"/>
      <c r="AFS986"/>
      <c r="AFT986"/>
      <c r="AFU986"/>
      <c r="AFV986"/>
      <c r="AFW986"/>
      <c r="AFX986"/>
      <c r="AFY986"/>
      <c r="AFZ986"/>
      <c r="AGA986"/>
      <c r="AGB986"/>
      <c r="AGC986"/>
      <c r="AGD986"/>
      <c r="AGE986"/>
      <c r="AGF986"/>
      <c r="AGG986"/>
      <c r="AGH986"/>
      <c r="AGI986"/>
      <c r="AGJ986"/>
      <c r="AGK986"/>
      <c r="AGL986"/>
      <c r="AGM986"/>
      <c r="AGN986"/>
      <c r="AGO986"/>
      <c r="AGP986"/>
      <c r="AGQ986"/>
      <c r="AGR986"/>
      <c r="AGS986"/>
      <c r="AGT986"/>
      <c r="AGU986"/>
      <c r="AGV986"/>
      <c r="AGW986"/>
      <c r="AGX986"/>
      <c r="AGY986"/>
      <c r="AGZ986"/>
      <c r="AHA986"/>
      <c r="AHB986"/>
      <c r="AHC986"/>
      <c r="AHD986"/>
      <c r="AHE986"/>
      <c r="AHF986"/>
      <c r="AHG986"/>
      <c r="AHH986"/>
      <c r="AHI986"/>
      <c r="AHJ986"/>
      <c r="AHK986"/>
      <c r="AHL986"/>
      <c r="AHM986"/>
      <c r="AHN986"/>
      <c r="AHO986"/>
      <c r="AHP986"/>
      <c r="AHQ986"/>
      <c r="AHR986"/>
      <c r="AHS986"/>
      <c r="AHT986"/>
      <c r="AHU986"/>
      <c r="AHV986"/>
      <c r="AHW986"/>
      <c r="AHX986"/>
      <c r="AHY986"/>
      <c r="AHZ986"/>
      <c r="AIA986"/>
      <c r="AIB986"/>
      <c r="AIC986"/>
      <c r="AID986"/>
      <c r="AIE986"/>
      <c r="AIF986"/>
      <c r="AIG986"/>
      <c r="AIH986"/>
      <c r="AII986"/>
      <c r="AIJ986"/>
      <c r="AIK986"/>
      <c r="AIL986"/>
      <c r="AIM986"/>
      <c r="AIN986"/>
      <c r="AIO986"/>
      <c r="AIP986"/>
      <c r="AIQ986"/>
      <c r="AIR986"/>
      <c r="AIS986"/>
      <c r="AIT986"/>
      <c r="AIU986"/>
      <c r="AIV986"/>
      <c r="AIW986"/>
      <c r="AIX986"/>
      <c r="AIY986"/>
      <c r="AIZ986"/>
      <c r="AJA986"/>
      <c r="AJB986"/>
      <c r="AJC986"/>
      <c r="AJD986"/>
      <c r="AJE986"/>
      <c r="AJF986"/>
      <c r="AJG986"/>
      <c r="AJH986"/>
      <c r="AJI986"/>
      <c r="AJJ986"/>
      <c r="AJK986"/>
      <c r="AJL986"/>
      <c r="AJM986"/>
      <c r="AJN986"/>
    </row>
    <row r="987" spans="1:950" ht="42.75" customHeight="1">
      <c r="A987" s="64" t="s">
        <v>33</v>
      </c>
      <c r="B987" s="65">
        <v>86910</v>
      </c>
      <c r="C987" s="66" t="s">
        <v>1321</v>
      </c>
      <c r="D987" s="110" t="s">
        <v>682</v>
      </c>
      <c r="E987" s="66" t="s">
        <v>54</v>
      </c>
      <c r="F987" s="856">
        <f>'MEMÓRIA DE CÁLCULO'!$AF$37</f>
        <v>2</v>
      </c>
      <c r="G987" s="1264"/>
      <c r="H987" s="1236">
        <f>ROUND(SUM(H988:H991),2)</f>
        <v>79.14</v>
      </c>
      <c r="I987" s="1246">
        <f>ROUND(SUM(I988:I991),2)</f>
        <v>2.66</v>
      </c>
      <c r="J987" s="211">
        <f>H987+I987</f>
        <v>81.8</v>
      </c>
      <c r="K987" s="68">
        <f>F987*H987</f>
        <v>158.28</v>
      </c>
      <c r="L987" s="69">
        <f>F987*I987</f>
        <v>5.32</v>
      </c>
      <c r="M987" s="70">
        <f>K987+L987</f>
        <v>163.6</v>
      </c>
      <c r="N987" s="71">
        <f>M987*$N$5</f>
        <v>41.323860144403938</v>
      </c>
      <c r="O987" s="71">
        <f>M987+N987</f>
        <v>204.92386014440393</v>
      </c>
      <c r="P987" s="72"/>
      <c r="Q987" s="72"/>
      <c r="R987" s="702"/>
      <c r="S987" s="702"/>
      <c r="T987" s="702"/>
      <c r="U987" s="702"/>
      <c r="V987" s="702"/>
      <c r="W987" s="702"/>
      <c r="X987" s="702"/>
      <c r="Y987" s="702"/>
      <c r="Z987" s="702"/>
      <c r="AA987" s="702"/>
      <c r="AB987" s="702"/>
      <c r="AC987" s="702"/>
      <c r="AD987" s="702"/>
      <c r="AE987" s="702"/>
      <c r="AF987" s="702"/>
      <c r="AG987" s="702"/>
      <c r="AH987" s="702"/>
      <c r="AI987" s="702"/>
      <c r="AJ987" s="702"/>
      <c r="AK987" s="702"/>
      <c r="AL987" s="702"/>
      <c r="AM987" s="702"/>
      <c r="AN987" s="702"/>
      <c r="AO987" s="702"/>
      <c r="AP987" s="702"/>
      <c r="AQ987" s="702"/>
      <c r="AR987" s="702"/>
      <c r="AS987" s="702"/>
      <c r="AT987" s="702"/>
      <c r="AU987" s="702"/>
      <c r="AV987" s="702"/>
      <c r="AW987" s="702"/>
      <c r="AX987" s="702"/>
      <c r="AY987" s="702"/>
      <c r="AZ987" s="702"/>
      <c r="BA987" s="702"/>
      <c r="BB987" s="702"/>
      <c r="BC987" s="702"/>
      <c r="BD987" s="702"/>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c r="DY987"/>
      <c r="DZ987"/>
      <c r="EA987"/>
      <c r="EB987"/>
      <c r="EC987"/>
      <c r="ED987"/>
      <c r="EE987"/>
      <c r="EF987"/>
      <c r="EG987"/>
      <c r="EH987"/>
      <c r="EI987"/>
      <c r="EJ987"/>
      <c r="EK987"/>
      <c r="EL987"/>
      <c r="EM987"/>
      <c r="EN987"/>
      <c r="EO987"/>
      <c r="EP987"/>
      <c r="EQ987"/>
      <c r="ER987"/>
      <c r="ES987"/>
      <c r="ET987"/>
      <c r="EU987"/>
      <c r="EV987"/>
      <c r="EW987"/>
      <c r="EX987"/>
      <c r="EY987"/>
      <c r="EZ987"/>
      <c r="FA987"/>
      <c r="FB987"/>
      <c r="FC987"/>
      <c r="FD987"/>
      <c r="FE987"/>
      <c r="FF987"/>
      <c r="FG987"/>
      <c r="FH987"/>
      <c r="FI987"/>
      <c r="FJ987"/>
      <c r="FK987"/>
      <c r="FL987"/>
      <c r="FM987"/>
      <c r="FN987"/>
      <c r="FO987"/>
      <c r="FP987"/>
      <c r="FQ987"/>
      <c r="FR987"/>
      <c r="FS987"/>
      <c r="FT987"/>
      <c r="FU987"/>
      <c r="FV987"/>
      <c r="FW987"/>
      <c r="FX987"/>
      <c r="FY987"/>
      <c r="FZ987"/>
      <c r="GA987"/>
      <c r="GB987"/>
      <c r="GC987"/>
      <c r="GD987"/>
      <c r="GE987"/>
      <c r="GF987"/>
      <c r="GG987"/>
      <c r="GH987"/>
      <c r="GI987"/>
      <c r="GJ987"/>
      <c r="GK987"/>
      <c r="GL987"/>
      <c r="GM987"/>
      <c r="GN987"/>
      <c r="GO987"/>
      <c r="GP987"/>
      <c r="GQ987"/>
      <c r="GR987"/>
      <c r="GS987"/>
      <c r="GT987"/>
      <c r="GU987"/>
      <c r="GV987"/>
      <c r="GW987"/>
      <c r="GX987"/>
      <c r="GY987"/>
      <c r="GZ987"/>
      <c r="HA987"/>
      <c r="HB987"/>
      <c r="HC987"/>
      <c r="HD987"/>
      <c r="HE987"/>
      <c r="HF987"/>
      <c r="HG987"/>
      <c r="HH987"/>
      <c r="HI987"/>
      <c r="HJ987"/>
      <c r="HK987"/>
      <c r="HL987"/>
      <c r="HM987"/>
      <c r="HN987"/>
      <c r="HO987"/>
      <c r="HP987"/>
      <c r="HQ987"/>
      <c r="HR987"/>
      <c r="HS987"/>
      <c r="HT987"/>
      <c r="HU987"/>
      <c r="HV987"/>
      <c r="HW987"/>
      <c r="HX987"/>
      <c r="HY987"/>
      <c r="HZ987"/>
      <c r="IA987"/>
      <c r="IB987"/>
      <c r="IC987"/>
      <c r="ID987"/>
      <c r="IE987"/>
      <c r="IF987"/>
      <c r="IG987"/>
      <c r="IH987"/>
      <c r="II987"/>
      <c r="IJ987"/>
      <c r="IK987"/>
      <c r="IL987"/>
      <c r="IM987"/>
      <c r="IN987"/>
      <c r="IO987"/>
      <c r="IP987"/>
      <c r="IQ987"/>
      <c r="IR987"/>
      <c r="IS987"/>
      <c r="IT987"/>
      <c r="IU987"/>
      <c r="IV987"/>
      <c r="IW987"/>
      <c r="IX987"/>
      <c r="IY987"/>
      <c r="IZ987"/>
      <c r="JA987"/>
      <c r="JB987"/>
      <c r="JC987"/>
      <c r="JD987"/>
      <c r="JE987"/>
      <c r="JF987"/>
      <c r="JG987"/>
      <c r="JH987"/>
      <c r="JI987"/>
      <c r="JJ987"/>
      <c r="JK987"/>
      <c r="JL987"/>
      <c r="JM987"/>
      <c r="JN987"/>
      <c r="JO987"/>
      <c r="JP987"/>
      <c r="JQ987"/>
      <c r="JR987"/>
      <c r="JS987"/>
      <c r="JT987"/>
      <c r="JU987"/>
      <c r="JV987"/>
      <c r="JW987"/>
      <c r="JX987"/>
      <c r="JY987"/>
      <c r="JZ987"/>
      <c r="KA987"/>
      <c r="KB987"/>
      <c r="KC987"/>
      <c r="KD987"/>
      <c r="KE987"/>
      <c r="KF987"/>
      <c r="KG987"/>
      <c r="KH987"/>
      <c r="KI987"/>
      <c r="KJ987"/>
      <c r="KK987"/>
      <c r="KL987"/>
      <c r="KM987"/>
      <c r="KN987"/>
      <c r="KO987"/>
      <c r="KP987"/>
      <c r="KQ987"/>
      <c r="KR987"/>
      <c r="KS987"/>
      <c r="KT987"/>
      <c r="KU987"/>
      <c r="KV987"/>
      <c r="KW987"/>
      <c r="KX987"/>
      <c r="KY987"/>
      <c r="KZ987"/>
      <c r="LA987"/>
      <c r="LB987"/>
      <c r="LC987"/>
      <c r="LD987"/>
      <c r="LE987"/>
      <c r="LF987"/>
      <c r="LG987"/>
      <c r="LH987"/>
      <c r="LI987"/>
      <c r="LJ987"/>
      <c r="LK987"/>
      <c r="LL987"/>
      <c r="LM987"/>
      <c r="LN987"/>
      <c r="LO987"/>
      <c r="LP987"/>
      <c r="LQ987"/>
      <c r="LR987"/>
      <c r="LS987"/>
      <c r="LT987"/>
      <c r="LU987"/>
      <c r="LV987"/>
      <c r="LW987"/>
      <c r="LX987"/>
      <c r="LY987"/>
      <c r="LZ987"/>
      <c r="MA987"/>
      <c r="MB987"/>
      <c r="MC987"/>
      <c r="MD987"/>
      <c r="ME987"/>
      <c r="MF987"/>
      <c r="MG987"/>
      <c r="MH987"/>
      <c r="MI987"/>
      <c r="MJ987"/>
      <c r="MK987"/>
      <c r="ML987"/>
      <c r="MM987"/>
      <c r="MN987"/>
      <c r="MO987"/>
      <c r="MP987"/>
      <c r="MQ987"/>
      <c r="MR987"/>
      <c r="MS987"/>
      <c r="MT987"/>
      <c r="MU987"/>
      <c r="MV987"/>
      <c r="MW987"/>
      <c r="MX987"/>
      <c r="MY987"/>
      <c r="MZ987"/>
      <c r="NA987"/>
      <c r="NB987"/>
      <c r="NC987"/>
      <c r="ND987"/>
      <c r="NE987"/>
      <c r="NF987"/>
      <c r="NG987"/>
      <c r="NH987"/>
      <c r="NI987"/>
      <c r="NJ987"/>
      <c r="NK987"/>
      <c r="NL987"/>
      <c r="NM987"/>
      <c r="NN987"/>
      <c r="NO987"/>
      <c r="NP987"/>
      <c r="NQ987"/>
      <c r="NR987"/>
      <c r="NS987"/>
      <c r="NT987"/>
      <c r="NU987"/>
      <c r="NV987"/>
      <c r="NW987"/>
      <c r="NX987"/>
      <c r="NY987"/>
      <c r="NZ987"/>
      <c r="OA987"/>
      <c r="OB987"/>
      <c r="OC987"/>
      <c r="OD987"/>
      <c r="OE987"/>
      <c r="OF987"/>
      <c r="OG987"/>
      <c r="OH987"/>
      <c r="OI987"/>
      <c r="OJ987"/>
      <c r="OK987"/>
      <c r="OL987"/>
      <c r="OM987"/>
      <c r="ON987"/>
      <c r="OO987"/>
      <c r="OP987"/>
      <c r="OQ987"/>
      <c r="OR987"/>
      <c r="OS987"/>
      <c r="OT987"/>
      <c r="OU987"/>
      <c r="OV987"/>
      <c r="OW987"/>
      <c r="OX987"/>
      <c r="OY987"/>
      <c r="OZ987"/>
      <c r="PA987"/>
      <c r="PB987"/>
      <c r="PC987"/>
      <c r="PD987"/>
      <c r="PE987"/>
      <c r="PF987"/>
      <c r="PG987"/>
      <c r="PH987"/>
      <c r="PI987"/>
      <c r="PJ987"/>
      <c r="PK987"/>
      <c r="PL987"/>
      <c r="PM987"/>
      <c r="PN987"/>
      <c r="PO987"/>
      <c r="PP987"/>
      <c r="PQ987"/>
      <c r="PR987"/>
      <c r="PS987"/>
      <c r="PT987"/>
      <c r="PU987"/>
      <c r="PV987"/>
      <c r="PW987"/>
      <c r="PX987"/>
      <c r="PY987"/>
      <c r="PZ987"/>
      <c r="QA987"/>
      <c r="QB987"/>
      <c r="QC987"/>
      <c r="QD987"/>
      <c r="QE987"/>
      <c r="QF987"/>
      <c r="QG987"/>
      <c r="QH987"/>
      <c r="QI987"/>
      <c r="QJ987"/>
      <c r="QK987"/>
      <c r="QL987"/>
      <c r="QM987"/>
      <c r="QN987"/>
      <c r="QO987"/>
      <c r="QP987"/>
      <c r="QQ987"/>
      <c r="QR987"/>
      <c r="QS987"/>
      <c r="QT987"/>
      <c r="QU987"/>
      <c r="QV987"/>
      <c r="QW987"/>
      <c r="QX987"/>
      <c r="QY987"/>
      <c r="QZ987"/>
      <c r="RA987"/>
      <c r="RB987"/>
      <c r="RC987"/>
      <c r="RD987"/>
      <c r="RE987"/>
      <c r="RF987"/>
      <c r="RG987"/>
      <c r="RH987"/>
      <c r="RI987"/>
      <c r="RJ987"/>
      <c r="RK987"/>
      <c r="RL987"/>
      <c r="RM987"/>
      <c r="RN987"/>
      <c r="RO987"/>
      <c r="RP987"/>
      <c r="RQ987"/>
      <c r="RR987"/>
      <c r="RS987"/>
      <c r="RT987"/>
      <c r="RU987"/>
      <c r="RV987"/>
      <c r="RW987"/>
      <c r="RX987"/>
      <c r="RY987"/>
      <c r="RZ987"/>
      <c r="SA987"/>
      <c r="SB987"/>
      <c r="SC987"/>
      <c r="SD987"/>
      <c r="SE987"/>
      <c r="SF987"/>
      <c r="SG987"/>
      <c r="SH987"/>
      <c r="SI987"/>
      <c r="SJ987"/>
      <c r="SK987"/>
      <c r="SL987"/>
      <c r="SM987"/>
      <c r="SN987"/>
      <c r="SO987"/>
      <c r="SP987"/>
      <c r="SQ987"/>
      <c r="SR987"/>
      <c r="SS987"/>
      <c r="ST987"/>
      <c r="SU987"/>
      <c r="SV987"/>
      <c r="SW987"/>
      <c r="SX987"/>
      <c r="SY987"/>
      <c r="SZ987"/>
      <c r="TA987"/>
      <c r="TB987"/>
      <c r="TC987"/>
      <c r="TD987"/>
      <c r="TE987"/>
      <c r="TF987"/>
      <c r="TG987"/>
      <c r="TH987"/>
      <c r="TI987"/>
      <c r="TJ987"/>
      <c r="TK987"/>
      <c r="TL987"/>
      <c r="TM987"/>
      <c r="TN987"/>
      <c r="TO987"/>
      <c r="TP987"/>
      <c r="TQ987"/>
      <c r="TR987"/>
      <c r="TS987"/>
      <c r="TT987"/>
      <c r="TU987"/>
      <c r="TV987"/>
      <c r="TW987"/>
      <c r="TX987"/>
      <c r="TY987"/>
      <c r="TZ987"/>
      <c r="UA987"/>
      <c r="UB987"/>
      <c r="UC987"/>
      <c r="UD987"/>
      <c r="UE987"/>
      <c r="UF987"/>
      <c r="UG987"/>
      <c r="UH987"/>
      <c r="UI987"/>
      <c r="UJ987"/>
      <c r="UK987"/>
      <c r="UL987"/>
      <c r="UM987"/>
      <c r="UN987"/>
      <c r="UO987"/>
      <c r="UP987"/>
      <c r="UQ987"/>
      <c r="UR987"/>
      <c r="US987"/>
      <c r="UT987"/>
      <c r="UU987"/>
      <c r="UV987"/>
      <c r="UW987"/>
      <c r="UX987"/>
      <c r="UY987"/>
      <c r="UZ987"/>
      <c r="VA987"/>
      <c r="VB987"/>
      <c r="VC987"/>
      <c r="VD987"/>
      <c r="VE987"/>
      <c r="VF987"/>
      <c r="VG987"/>
      <c r="VH987"/>
      <c r="VI987"/>
      <c r="VJ987"/>
      <c r="VK987"/>
      <c r="VL987"/>
      <c r="VM987"/>
      <c r="VN987"/>
      <c r="VO987"/>
      <c r="VP987"/>
      <c r="VQ987"/>
      <c r="VR987"/>
      <c r="VS987"/>
      <c r="VT987"/>
      <c r="VU987"/>
      <c r="VV987"/>
      <c r="VW987"/>
      <c r="VX987"/>
      <c r="VY987"/>
      <c r="VZ987"/>
      <c r="WA987"/>
      <c r="WB987"/>
      <c r="WC987"/>
      <c r="WD987"/>
      <c r="WE987"/>
      <c r="WF987"/>
      <c r="WG987"/>
      <c r="WH987"/>
      <c r="WI987"/>
      <c r="WJ987"/>
      <c r="WK987"/>
      <c r="WL987"/>
      <c r="WM987"/>
      <c r="WN987"/>
      <c r="WO987"/>
      <c r="WP987"/>
      <c r="WQ987"/>
      <c r="WR987"/>
      <c r="WS987"/>
      <c r="WT987"/>
      <c r="WU987"/>
      <c r="WV987"/>
      <c r="WW987"/>
      <c r="WX987"/>
      <c r="WY987"/>
      <c r="WZ987"/>
      <c r="XA987"/>
      <c r="XB987"/>
      <c r="XC987"/>
      <c r="XD987"/>
      <c r="XE987"/>
      <c r="XF987"/>
      <c r="XG987"/>
      <c r="XH987"/>
      <c r="XI987"/>
      <c r="XJ987"/>
      <c r="XK987"/>
      <c r="XL987"/>
      <c r="XM987"/>
      <c r="XN987"/>
      <c r="XO987"/>
      <c r="XP987"/>
      <c r="XQ987"/>
      <c r="XR987"/>
      <c r="XS987"/>
      <c r="XT987"/>
      <c r="XU987"/>
      <c r="XV987"/>
      <c r="XW987"/>
      <c r="XX987"/>
      <c r="XY987"/>
      <c r="XZ987"/>
      <c r="YA987"/>
      <c r="YB987"/>
      <c r="YC987"/>
      <c r="YD987"/>
      <c r="YE987"/>
      <c r="YF987"/>
      <c r="YG987"/>
      <c r="YH987"/>
      <c r="YI987"/>
      <c r="YJ987"/>
      <c r="YK987"/>
      <c r="YL987"/>
      <c r="YM987"/>
      <c r="YN987"/>
      <c r="YO987"/>
      <c r="YP987"/>
      <c r="YQ987"/>
      <c r="YR987"/>
      <c r="YS987"/>
      <c r="YT987"/>
      <c r="YU987"/>
      <c r="YV987"/>
      <c r="YW987"/>
      <c r="YX987"/>
      <c r="YY987"/>
      <c r="YZ987"/>
      <c r="ZA987"/>
      <c r="ZB987"/>
      <c r="ZC987"/>
      <c r="ZD987"/>
      <c r="ZE987"/>
      <c r="ZF987"/>
      <c r="ZG987"/>
      <c r="ZH987"/>
      <c r="ZI987"/>
      <c r="ZJ987"/>
      <c r="ZK987"/>
      <c r="ZL987"/>
      <c r="ZM987"/>
      <c r="ZN987"/>
      <c r="ZO987"/>
      <c r="ZP987"/>
      <c r="ZQ987"/>
      <c r="ZR987"/>
      <c r="ZS987"/>
      <c r="ZT987"/>
      <c r="ZU987"/>
      <c r="ZV987"/>
      <c r="ZW987"/>
      <c r="ZX987"/>
      <c r="ZY987"/>
      <c r="ZZ987"/>
      <c r="AAA987"/>
      <c r="AAB987"/>
      <c r="AAC987"/>
      <c r="AAD987"/>
      <c r="AAE987"/>
      <c r="AAF987"/>
      <c r="AAG987"/>
      <c r="AAH987"/>
      <c r="AAI987"/>
      <c r="AAJ987"/>
      <c r="AAK987"/>
      <c r="AAL987"/>
      <c r="AAM987"/>
      <c r="AAN987"/>
      <c r="AAO987"/>
      <c r="AAP987"/>
      <c r="AAQ987"/>
      <c r="AAR987"/>
      <c r="AAS987"/>
      <c r="AAT987"/>
      <c r="AAU987"/>
      <c r="AAV987"/>
      <c r="AAW987"/>
      <c r="AAX987"/>
      <c r="AAY987"/>
      <c r="AAZ987"/>
      <c r="ABA987"/>
      <c r="ABB987"/>
      <c r="ABC987"/>
      <c r="ABD987"/>
      <c r="ABE987"/>
      <c r="ABF987"/>
      <c r="ABG987"/>
      <c r="ABH987"/>
      <c r="ABI987"/>
      <c r="ABJ987"/>
      <c r="ABK987"/>
      <c r="ABL987"/>
      <c r="ABM987"/>
      <c r="ABN987"/>
      <c r="ABO987"/>
      <c r="ABP987"/>
      <c r="ABQ987"/>
      <c r="ABR987"/>
      <c r="ABS987"/>
      <c r="ABT987"/>
      <c r="ABU987"/>
      <c r="ABV987"/>
      <c r="ABW987"/>
      <c r="ABX987"/>
      <c r="ABY987"/>
      <c r="ABZ987"/>
      <c r="ACA987"/>
      <c r="ACB987"/>
      <c r="ACC987"/>
      <c r="ACD987"/>
      <c r="ACE987"/>
      <c r="ACF987"/>
      <c r="ACG987"/>
      <c r="ACH987"/>
      <c r="ACI987"/>
      <c r="ACJ987"/>
      <c r="ACK987"/>
      <c r="ACL987"/>
      <c r="ACM987"/>
      <c r="ACN987"/>
      <c r="ACO987"/>
      <c r="ACP987"/>
      <c r="ACQ987"/>
      <c r="ACR987"/>
      <c r="ACS987"/>
      <c r="ACT987"/>
      <c r="ACU987"/>
      <c r="ACV987"/>
      <c r="ACW987"/>
      <c r="ACX987"/>
      <c r="ACY987"/>
      <c r="ACZ987"/>
      <c r="ADA987"/>
      <c r="ADB987"/>
      <c r="ADC987"/>
      <c r="ADD987"/>
      <c r="ADE987"/>
      <c r="ADF987"/>
      <c r="ADG987"/>
      <c r="ADH987"/>
      <c r="ADI987"/>
      <c r="ADJ987"/>
      <c r="ADK987"/>
      <c r="ADL987"/>
      <c r="ADM987"/>
      <c r="ADN987"/>
      <c r="ADO987"/>
      <c r="ADP987"/>
      <c r="ADQ987"/>
      <c r="ADR987"/>
      <c r="ADS987"/>
      <c r="ADT987"/>
      <c r="ADU987"/>
      <c r="ADV987"/>
      <c r="ADW987"/>
      <c r="ADX987"/>
      <c r="ADY987"/>
      <c r="ADZ987"/>
      <c r="AEA987"/>
      <c r="AEB987"/>
      <c r="AEC987"/>
      <c r="AED987"/>
      <c r="AEE987"/>
      <c r="AEF987"/>
      <c r="AEG987"/>
      <c r="AEH987"/>
      <c r="AEI987"/>
      <c r="AEJ987"/>
      <c r="AEK987"/>
      <c r="AEL987"/>
      <c r="AEM987"/>
      <c r="AEN987"/>
      <c r="AEO987"/>
      <c r="AEP987"/>
      <c r="AEQ987"/>
      <c r="AER987"/>
      <c r="AES987"/>
      <c r="AET987"/>
      <c r="AEU987"/>
      <c r="AEV987"/>
      <c r="AEW987"/>
      <c r="AEX987"/>
      <c r="AEY987"/>
      <c r="AEZ987"/>
      <c r="AFA987"/>
      <c r="AFB987"/>
      <c r="AFC987"/>
      <c r="AFD987"/>
      <c r="AFE987"/>
      <c r="AFF987"/>
      <c r="AFG987"/>
      <c r="AFH987"/>
      <c r="AFI987"/>
      <c r="AFJ987"/>
      <c r="AFK987"/>
      <c r="AFL987"/>
      <c r="AFM987"/>
      <c r="AFN987"/>
      <c r="AFO987"/>
      <c r="AFP987"/>
      <c r="AFQ987"/>
      <c r="AFR987"/>
      <c r="AFS987"/>
      <c r="AFT987"/>
      <c r="AFU987"/>
      <c r="AFV987"/>
      <c r="AFW987"/>
      <c r="AFX987"/>
      <c r="AFY987"/>
      <c r="AFZ987"/>
      <c r="AGA987"/>
      <c r="AGB987"/>
      <c r="AGC987"/>
      <c r="AGD987"/>
      <c r="AGE987"/>
      <c r="AGF987"/>
      <c r="AGG987"/>
      <c r="AGH987"/>
      <c r="AGI987"/>
      <c r="AGJ987"/>
      <c r="AGK987"/>
      <c r="AGL987"/>
      <c r="AGM987"/>
      <c r="AGN987"/>
      <c r="AGO987"/>
      <c r="AGP987"/>
      <c r="AGQ987"/>
      <c r="AGR987"/>
      <c r="AGS987"/>
      <c r="AGT987"/>
      <c r="AGU987"/>
      <c r="AGV987"/>
      <c r="AGW987"/>
      <c r="AGX987"/>
      <c r="AGY987"/>
      <c r="AGZ987"/>
      <c r="AHA987"/>
      <c r="AHB987"/>
      <c r="AHC987"/>
      <c r="AHD987"/>
      <c r="AHE987"/>
      <c r="AHF987"/>
      <c r="AHG987"/>
      <c r="AHH987"/>
      <c r="AHI987"/>
      <c r="AHJ987"/>
      <c r="AHK987"/>
      <c r="AHL987"/>
      <c r="AHM987"/>
      <c r="AHN987"/>
      <c r="AHO987"/>
      <c r="AHP987"/>
      <c r="AHQ987"/>
      <c r="AHR987"/>
      <c r="AHS987"/>
      <c r="AHT987"/>
      <c r="AHU987"/>
      <c r="AHV987"/>
      <c r="AHW987"/>
      <c r="AHX987"/>
      <c r="AHY987"/>
      <c r="AHZ987"/>
      <c r="AIA987"/>
      <c r="AIB987"/>
      <c r="AIC987"/>
      <c r="AID987"/>
      <c r="AIE987"/>
      <c r="AIF987"/>
      <c r="AIG987"/>
      <c r="AIH987"/>
      <c r="AII987"/>
      <c r="AIJ987"/>
      <c r="AIK987"/>
      <c r="AIL987"/>
      <c r="AIM987"/>
      <c r="AIN987"/>
      <c r="AIO987"/>
      <c r="AIP987"/>
      <c r="AIQ987"/>
      <c r="AIR987"/>
      <c r="AIS987"/>
      <c r="AIT987"/>
      <c r="AIU987"/>
      <c r="AIV987"/>
      <c r="AIW987"/>
      <c r="AIX987"/>
      <c r="AIY987"/>
      <c r="AIZ987"/>
      <c r="AJA987"/>
      <c r="AJB987"/>
      <c r="AJC987"/>
      <c r="AJD987"/>
      <c r="AJE987"/>
      <c r="AJF987"/>
      <c r="AJG987"/>
      <c r="AJH987"/>
      <c r="AJI987"/>
      <c r="AJJ987"/>
      <c r="AJK987"/>
      <c r="AJL987"/>
      <c r="AJM987"/>
      <c r="AJN987"/>
    </row>
    <row r="988" spans="1:950" ht="18" customHeight="1">
      <c r="A988" s="75" t="s">
        <v>33</v>
      </c>
      <c r="B988" s="84" t="s">
        <v>39</v>
      </c>
      <c r="C988" s="85">
        <v>88267</v>
      </c>
      <c r="D988" s="113" t="s">
        <v>57</v>
      </c>
      <c r="E988" s="85" t="s">
        <v>43</v>
      </c>
      <c r="F988" s="879">
        <v>0.1164</v>
      </c>
      <c r="G988" s="1267">
        <v>24.02</v>
      </c>
      <c r="H988" s="1231">
        <f>5.34*F988</f>
        <v>0.62157600000000002</v>
      </c>
      <c r="I988" s="1272">
        <f>18.68*F988</f>
        <v>2.1743519999999998</v>
      </c>
      <c r="J988" s="892"/>
      <c r="K988" s="231"/>
      <c r="L988" s="198"/>
      <c r="M988" s="200"/>
      <c r="N988" s="83"/>
      <c r="O988" s="83"/>
      <c r="P988" s="119"/>
      <c r="Q988" s="119"/>
      <c r="R988" s="702"/>
      <c r="S988" s="702"/>
      <c r="T988" s="702"/>
      <c r="U988" s="702"/>
      <c r="V988" s="702"/>
      <c r="W988" s="702"/>
      <c r="X988" s="702"/>
      <c r="Y988" s="702"/>
      <c r="Z988" s="702"/>
      <c r="AA988" s="702"/>
      <c r="AB988" s="702"/>
      <c r="AC988" s="702"/>
      <c r="AD988" s="702"/>
      <c r="AE988" s="702"/>
      <c r="AF988" s="702"/>
      <c r="AG988" s="702"/>
      <c r="AH988" s="702"/>
      <c r="AI988" s="702"/>
      <c r="AJ988" s="702"/>
      <c r="AK988" s="702"/>
      <c r="AL988" s="702"/>
      <c r="AM988" s="702"/>
      <c r="AN988" s="702"/>
      <c r="AO988" s="702"/>
      <c r="AP988" s="702"/>
      <c r="AQ988" s="702"/>
      <c r="AR988" s="702"/>
      <c r="AS988" s="702"/>
      <c r="AT988" s="702"/>
      <c r="AU988" s="702"/>
      <c r="AV988" s="702"/>
      <c r="AW988" s="702"/>
      <c r="AX988" s="702"/>
      <c r="AY988" s="702"/>
      <c r="AZ988" s="702"/>
      <c r="BA988" s="702"/>
      <c r="BB988" s="702"/>
      <c r="BC988" s="702"/>
      <c r="BD988" s="702"/>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c r="DY988"/>
      <c r="DZ988"/>
      <c r="EA988"/>
      <c r="EB988"/>
      <c r="EC988"/>
      <c r="ED988"/>
      <c r="EE988"/>
      <c r="EF988"/>
      <c r="EG988"/>
      <c r="EH988"/>
      <c r="EI988"/>
      <c r="EJ988"/>
      <c r="EK988"/>
      <c r="EL988"/>
      <c r="EM988"/>
      <c r="EN988"/>
      <c r="EO988"/>
      <c r="EP988"/>
      <c r="EQ988"/>
      <c r="ER988"/>
      <c r="ES988"/>
      <c r="ET988"/>
      <c r="EU988"/>
      <c r="EV988"/>
      <c r="EW988"/>
      <c r="EX988"/>
      <c r="EY988"/>
      <c r="EZ988"/>
      <c r="FA988"/>
      <c r="FB988"/>
      <c r="FC988"/>
      <c r="FD988"/>
      <c r="FE988"/>
      <c r="FF988"/>
      <c r="FG988"/>
      <c r="FH988"/>
      <c r="FI988"/>
      <c r="FJ988"/>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c r="HO988"/>
      <c r="HP988"/>
      <c r="HQ988"/>
      <c r="HR988"/>
      <c r="HS988"/>
      <c r="HT988"/>
      <c r="HU988"/>
      <c r="HV988"/>
      <c r="HW988"/>
      <c r="HX988"/>
      <c r="HY988"/>
      <c r="HZ988"/>
      <c r="IA988"/>
      <c r="IB988"/>
      <c r="IC988"/>
      <c r="ID988"/>
      <c r="IE988"/>
      <c r="IF988"/>
      <c r="IG988"/>
      <c r="IH988"/>
      <c r="II988"/>
      <c r="IJ988"/>
      <c r="IK988"/>
      <c r="IL988"/>
      <c r="IM988"/>
      <c r="IN988"/>
      <c r="IO988"/>
      <c r="IP988"/>
      <c r="IQ988"/>
      <c r="IR988"/>
      <c r="IS988"/>
      <c r="IT988"/>
      <c r="IU988"/>
      <c r="IV988"/>
      <c r="IW988"/>
      <c r="IX988"/>
      <c r="IY988"/>
      <c r="IZ988"/>
      <c r="JA988"/>
      <c r="JB988"/>
      <c r="JC988"/>
      <c r="JD988"/>
      <c r="JE988"/>
      <c r="JF988"/>
      <c r="JG988"/>
      <c r="JH988"/>
      <c r="JI988"/>
      <c r="JJ988"/>
      <c r="JK988"/>
      <c r="JL988"/>
      <c r="JM988"/>
      <c r="JN988"/>
      <c r="JO988"/>
      <c r="JP988"/>
      <c r="JQ988"/>
      <c r="JR988"/>
      <c r="JS988"/>
      <c r="JT988"/>
      <c r="JU988"/>
      <c r="JV988"/>
      <c r="JW988"/>
      <c r="JX988"/>
      <c r="JY988"/>
      <c r="JZ988"/>
      <c r="KA988"/>
      <c r="KB988"/>
      <c r="KC988"/>
      <c r="KD988"/>
      <c r="KE988"/>
      <c r="KF988"/>
      <c r="KG988"/>
      <c r="KH988"/>
      <c r="KI988"/>
      <c r="KJ988"/>
      <c r="KK988"/>
      <c r="KL988"/>
      <c r="KM988"/>
      <c r="KN988"/>
      <c r="KO988"/>
      <c r="KP988"/>
      <c r="KQ988"/>
      <c r="KR988"/>
      <c r="KS988"/>
      <c r="KT988"/>
      <c r="KU988"/>
      <c r="KV988"/>
      <c r="KW988"/>
      <c r="KX988"/>
      <c r="KY988"/>
      <c r="KZ988"/>
      <c r="LA988"/>
      <c r="LB988"/>
      <c r="LC988"/>
      <c r="LD988"/>
      <c r="LE988"/>
      <c r="LF988"/>
      <c r="LG988"/>
      <c r="LH988"/>
      <c r="LI988"/>
      <c r="LJ988"/>
      <c r="LK988"/>
      <c r="LL988"/>
      <c r="LM988"/>
      <c r="LN988"/>
      <c r="LO988"/>
      <c r="LP988"/>
      <c r="LQ988"/>
      <c r="LR988"/>
      <c r="LS988"/>
      <c r="LT988"/>
      <c r="LU988"/>
      <c r="LV988"/>
      <c r="LW988"/>
      <c r="LX988"/>
      <c r="LY988"/>
      <c r="LZ988"/>
      <c r="MA988"/>
      <c r="MB988"/>
      <c r="MC988"/>
      <c r="MD988"/>
      <c r="ME988"/>
      <c r="MF988"/>
      <c r="MG988"/>
      <c r="MH988"/>
      <c r="MI988"/>
      <c r="MJ988"/>
      <c r="MK988"/>
      <c r="ML988"/>
      <c r="MM988"/>
      <c r="MN988"/>
      <c r="MO988"/>
      <c r="MP988"/>
      <c r="MQ988"/>
      <c r="MR988"/>
      <c r="MS988"/>
      <c r="MT988"/>
      <c r="MU988"/>
      <c r="MV988"/>
      <c r="MW988"/>
      <c r="MX988"/>
      <c r="MY988"/>
      <c r="MZ988"/>
      <c r="NA988"/>
      <c r="NB988"/>
      <c r="NC988"/>
      <c r="ND988"/>
      <c r="NE988"/>
      <c r="NF988"/>
      <c r="NG988"/>
      <c r="NH988"/>
      <c r="NI988"/>
      <c r="NJ988"/>
      <c r="NK988"/>
      <c r="NL988"/>
      <c r="NM988"/>
      <c r="NN988"/>
      <c r="NO988"/>
      <c r="NP988"/>
      <c r="NQ988"/>
      <c r="NR988"/>
      <c r="NS988"/>
      <c r="NT988"/>
      <c r="NU988"/>
      <c r="NV988"/>
      <c r="NW988"/>
      <c r="NX988"/>
      <c r="NY988"/>
      <c r="NZ988"/>
      <c r="OA988"/>
      <c r="OB988"/>
      <c r="OC988"/>
      <c r="OD988"/>
      <c r="OE988"/>
      <c r="OF988"/>
      <c r="OG988"/>
      <c r="OH988"/>
      <c r="OI988"/>
      <c r="OJ988"/>
      <c r="OK988"/>
      <c r="OL988"/>
      <c r="OM988"/>
      <c r="ON988"/>
      <c r="OO988"/>
      <c r="OP988"/>
      <c r="OQ988"/>
      <c r="OR988"/>
      <c r="OS988"/>
      <c r="OT988"/>
      <c r="OU988"/>
      <c r="OV988"/>
      <c r="OW988"/>
      <c r="OX988"/>
      <c r="OY988"/>
      <c r="OZ988"/>
      <c r="PA988"/>
      <c r="PB988"/>
      <c r="PC988"/>
      <c r="PD988"/>
      <c r="PE988"/>
      <c r="PF988"/>
      <c r="PG988"/>
      <c r="PH988"/>
      <c r="PI988"/>
      <c r="PJ988"/>
      <c r="PK988"/>
      <c r="PL988"/>
      <c r="PM988"/>
      <c r="PN988"/>
      <c r="PO988"/>
      <c r="PP988"/>
      <c r="PQ988"/>
      <c r="PR988"/>
      <c r="PS988"/>
      <c r="PT988"/>
      <c r="PU988"/>
      <c r="PV988"/>
      <c r="PW988"/>
      <c r="PX988"/>
      <c r="PY988"/>
      <c r="PZ988"/>
      <c r="QA988"/>
      <c r="QB988"/>
      <c r="QC988"/>
      <c r="QD988"/>
      <c r="QE988"/>
      <c r="QF988"/>
      <c r="QG988"/>
      <c r="QH988"/>
      <c r="QI988"/>
      <c r="QJ988"/>
      <c r="QK988"/>
      <c r="QL988"/>
      <c r="QM988"/>
      <c r="QN988"/>
      <c r="QO988"/>
      <c r="QP988"/>
      <c r="QQ988"/>
      <c r="QR988"/>
      <c r="QS988"/>
      <c r="QT988"/>
      <c r="QU988"/>
      <c r="QV988"/>
      <c r="QW988"/>
      <c r="QX988"/>
      <c r="QY988"/>
      <c r="QZ988"/>
      <c r="RA988"/>
      <c r="RB988"/>
      <c r="RC988"/>
      <c r="RD988"/>
      <c r="RE988"/>
      <c r="RF988"/>
      <c r="RG988"/>
      <c r="RH988"/>
      <c r="RI988"/>
      <c r="RJ988"/>
      <c r="RK988"/>
      <c r="RL988"/>
      <c r="RM988"/>
      <c r="RN988"/>
      <c r="RO988"/>
      <c r="RP988"/>
      <c r="RQ988"/>
      <c r="RR988"/>
      <c r="RS988"/>
      <c r="RT988"/>
      <c r="RU988"/>
      <c r="RV988"/>
      <c r="RW988"/>
      <c r="RX988"/>
      <c r="RY988"/>
      <c r="RZ988"/>
      <c r="SA988"/>
      <c r="SB988"/>
      <c r="SC988"/>
      <c r="SD988"/>
      <c r="SE988"/>
      <c r="SF988"/>
      <c r="SG988"/>
      <c r="SH988"/>
      <c r="SI988"/>
      <c r="SJ988"/>
      <c r="SK988"/>
      <c r="SL988"/>
      <c r="SM988"/>
      <c r="SN988"/>
      <c r="SO988"/>
      <c r="SP988"/>
      <c r="SQ988"/>
      <c r="SR988"/>
      <c r="SS988"/>
      <c r="ST988"/>
      <c r="SU988"/>
      <c r="SV988"/>
      <c r="SW988"/>
      <c r="SX988"/>
      <c r="SY988"/>
      <c r="SZ988"/>
      <c r="TA988"/>
      <c r="TB988"/>
      <c r="TC988"/>
      <c r="TD988"/>
      <c r="TE988"/>
      <c r="TF988"/>
      <c r="TG988"/>
      <c r="TH988"/>
      <c r="TI988"/>
      <c r="TJ988"/>
      <c r="TK988"/>
      <c r="TL988"/>
      <c r="TM988"/>
      <c r="TN988"/>
      <c r="TO988"/>
      <c r="TP988"/>
      <c r="TQ988"/>
      <c r="TR988"/>
      <c r="TS988"/>
      <c r="TT988"/>
      <c r="TU988"/>
      <c r="TV988"/>
      <c r="TW988"/>
      <c r="TX988"/>
      <c r="TY988"/>
      <c r="TZ988"/>
      <c r="UA988"/>
      <c r="UB988"/>
      <c r="UC988"/>
      <c r="UD988"/>
      <c r="UE988"/>
      <c r="UF988"/>
      <c r="UG988"/>
      <c r="UH988"/>
      <c r="UI988"/>
      <c r="UJ988"/>
      <c r="UK988"/>
      <c r="UL988"/>
      <c r="UM988"/>
      <c r="UN988"/>
      <c r="UO988"/>
      <c r="UP988"/>
      <c r="UQ988"/>
      <c r="UR988"/>
      <c r="US988"/>
      <c r="UT988"/>
      <c r="UU988"/>
      <c r="UV988"/>
      <c r="UW988"/>
      <c r="UX988"/>
      <c r="UY988"/>
      <c r="UZ988"/>
      <c r="VA988"/>
      <c r="VB988"/>
      <c r="VC988"/>
      <c r="VD988"/>
      <c r="VE988"/>
      <c r="VF988"/>
      <c r="VG988"/>
      <c r="VH988"/>
      <c r="VI988"/>
      <c r="VJ988"/>
      <c r="VK988"/>
      <c r="VL988"/>
      <c r="VM988"/>
      <c r="VN988"/>
      <c r="VO988"/>
      <c r="VP988"/>
      <c r="VQ988"/>
      <c r="VR988"/>
      <c r="VS988"/>
      <c r="VT988"/>
      <c r="VU988"/>
      <c r="VV988"/>
      <c r="VW988"/>
      <c r="VX988"/>
      <c r="VY988"/>
      <c r="VZ988"/>
      <c r="WA988"/>
      <c r="WB988"/>
      <c r="WC988"/>
      <c r="WD988"/>
      <c r="WE988"/>
      <c r="WF988"/>
      <c r="WG988"/>
      <c r="WH988"/>
      <c r="WI988"/>
      <c r="WJ988"/>
      <c r="WK988"/>
      <c r="WL988"/>
      <c r="WM988"/>
      <c r="WN988"/>
      <c r="WO988"/>
      <c r="WP988"/>
      <c r="WQ988"/>
      <c r="WR988"/>
      <c r="WS988"/>
      <c r="WT988"/>
      <c r="WU988"/>
      <c r="WV988"/>
      <c r="WW988"/>
      <c r="WX988"/>
      <c r="WY988"/>
      <c r="WZ988"/>
      <c r="XA988"/>
      <c r="XB988"/>
      <c r="XC988"/>
      <c r="XD988"/>
      <c r="XE988"/>
      <c r="XF988"/>
      <c r="XG988"/>
      <c r="XH988"/>
      <c r="XI988"/>
      <c r="XJ988"/>
      <c r="XK988"/>
      <c r="XL988"/>
      <c r="XM988"/>
      <c r="XN988"/>
      <c r="XO988"/>
      <c r="XP988"/>
      <c r="XQ988"/>
      <c r="XR988"/>
      <c r="XS988"/>
      <c r="XT988"/>
      <c r="XU988"/>
      <c r="XV988"/>
      <c r="XW988"/>
      <c r="XX988"/>
      <c r="XY988"/>
      <c r="XZ988"/>
      <c r="YA988"/>
      <c r="YB988"/>
      <c r="YC988"/>
      <c r="YD988"/>
      <c r="YE988"/>
      <c r="YF988"/>
      <c r="YG988"/>
      <c r="YH988"/>
      <c r="YI988"/>
      <c r="YJ988"/>
      <c r="YK988"/>
      <c r="YL988"/>
      <c r="YM988"/>
      <c r="YN988"/>
      <c r="YO988"/>
      <c r="YP988"/>
      <c r="YQ988"/>
      <c r="YR988"/>
      <c r="YS988"/>
      <c r="YT988"/>
      <c r="YU988"/>
      <c r="YV988"/>
      <c r="YW988"/>
      <c r="YX988"/>
      <c r="YY988"/>
      <c r="YZ988"/>
      <c r="ZA988"/>
      <c r="ZB988"/>
      <c r="ZC988"/>
      <c r="ZD988"/>
      <c r="ZE988"/>
      <c r="ZF988"/>
      <c r="ZG988"/>
      <c r="ZH988"/>
      <c r="ZI988"/>
      <c r="ZJ988"/>
      <c r="ZK988"/>
      <c r="ZL988"/>
      <c r="ZM988"/>
      <c r="ZN988"/>
      <c r="ZO988"/>
      <c r="ZP988"/>
      <c r="ZQ988"/>
      <c r="ZR988"/>
      <c r="ZS988"/>
      <c r="ZT988"/>
      <c r="ZU988"/>
      <c r="ZV988"/>
      <c r="ZW988"/>
      <c r="ZX988"/>
      <c r="ZY988"/>
      <c r="ZZ988"/>
      <c r="AAA988"/>
      <c r="AAB988"/>
      <c r="AAC988"/>
      <c r="AAD988"/>
      <c r="AAE988"/>
      <c r="AAF988"/>
      <c r="AAG988"/>
      <c r="AAH988"/>
      <c r="AAI988"/>
      <c r="AAJ988"/>
      <c r="AAK988"/>
      <c r="AAL988"/>
      <c r="AAM988"/>
      <c r="AAN988"/>
      <c r="AAO988"/>
      <c r="AAP988"/>
      <c r="AAQ988"/>
      <c r="AAR988"/>
      <c r="AAS988"/>
      <c r="AAT988"/>
      <c r="AAU988"/>
      <c r="AAV988"/>
      <c r="AAW988"/>
      <c r="AAX988"/>
      <c r="AAY988"/>
      <c r="AAZ988"/>
      <c r="ABA988"/>
      <c r="ABB988"/>
      <c r="ABC988"/>
      <c r="ABD988"/>
      <c r="ABE988"/>
      <c r="ABF988"/>
      <c r="ABG988"/>
      <c r="ABH988"/>
      <c r="ABI988"/>
      <c r="ABJ988"/>
      <c r="ABK988"/>
      <c r="ABL988"/>
      <c r="ABM988"/>
      <c r="ABN988"/>
      <c r="ABO988"/>
      <c r="ABP988"/>
      <c r="ABQ988"/>
      <c r="ABR988"/>
      <c r="ABS988"/>
      <c r="ABT988"/>
      <c r="ABU988"/>
      <c r="ABV988"/>
      <c r="ABW988"/>
      <c r="ABX988"/>
      <c r="ABY988"/>
      <c r="ABZ988"/>
      <c r="ACA988"/>
      <c r="ACB988"/>
      <c r="ACC988"/>
      <c r="ACD988"/>
      <c r="ACE988"/>
      <c r="ACF988"/>
      <c r="ACG988"/>
      <c r="ACH988"/>
      <c r="ACI988"/>
      <c r="ACJ988"/>
      <c r="ACK988"/>
      <c r="ACL988"/>
      <c r="ACM988"/>
      <c r="ACN988"/>
      <c r="ACO988"/>
      <c r="ACP988"/>
      <c r="ACQ988"/>
      <c r="ACR988"/>
      <c r="ACS988"/>
      <c r="ACT988"/>
      <c r="ACU988"/>
      <c r="ACV988"/>
      <c r="ACW988"/>
      <c r="ACX988"/>
      <c r="ACY988"/>
      <c r="ACZ988"/>
      <c r="ADA988"/>
      <c r="ADB988"/>
      <c r="ADC988"/>
      <c r="ADD988"/>
      <c r="ADE988"/>
      <c r="ADF988"/>
      <c r="ADG988"/>
      <c r="ADH988"/>
      <c r="ADI988"/>
      <c r="ADJ988"/>
      <c r="ADK988"/>
      <c r="ADL988"/>
      <c r="ADM988"/>
      <c r="ADN988"/>
      <c r="ADO988"/>
      <c r="ADP988"/>
      <c r="ADQ988"/>
      <c r="ADR988"/>
      <c r="ADS988"/>
      <c r="ADT988"/>
      <c r="ADU988"/>
      <c r="ADV988"/>
      <c r="ADW988"/>
      <c r="ADX988"/>
      <c r="ADY988"/>
      <c r="ADZ988"/>
      <c r="AEA988"/>
      <c r="AEB988"/>
      <c r="AEC988"/>
      <c r="AED988"/>
      <c r="AEE988"/>
      <c r="AEF988"/>
      <c r="AEG988"/>
      <c r="AEH988"/>
      <c r="AEI988"/>
      <c r="AEJ988"/>
      <c r="AEK988"/>
      <c r="AEL988"/>
      <c r="AEM988"/>
      <c r="AEN988"/>
      <c r="AEO988"/>
      <c r="AEP988"/>
      <c r="AEQ988"/>
      <c r="AER988"/>
      <c r="AES988"/>
      <c r="AET988"/>
      <c r="AEU988"/>
      <c r="AEV988"/>
      <c r="AEW988"/>
      <c r="AEX988"/>
      <c r="AEY988"/>
      <c r="AEZ988"/>
      <c r="AFA988"/>
      <c r="AFB988"/>
      <c r="AFC988"/>
      <c r="AFD988"/>
      <c r="AFE988"/>
      <c r="AFF988"/>
      <c r="AFG988"/>
      <c r="AFH988"/>
      <c r="AFI988"/>
      <c r="AFJ988"/>
      <c r="AFK988"/>
      <c r="AFL988"/>
      <c r="AFM988"/>
      <c r="AFN988"/>
      <c r="AFO988"/>
      <c r="AFP988"/>
      <c r="AFQ988"/>
      <c r="AFR988"/>
      <c r="AFS988"/>
      <c r="AFT988"/>
      <c r="AFU988"/>
      <c r="AFV988"/>
      <c r="AFW988"/>
      <c r="AFX988"/>
      <c r="AFY988"/>
      <c r="AFZ988"/>
      <c r="AGA988"/>
      <c r="AGB988"/>
      <c r="AGC988"/>
      <c r="AGD988"/>
      <c r="AGE988"/>
      <c r="AGF988"/>
      <c r="AGG988"/>
      <c r="AGH988"/>
      <c r="AGI988"/>
      <c r="AGJ988"/>
      <c r="AGK988"/>
      <c r="AGL988"/>
      <c r="AGM988"/>
      <c r="AGN988"/>
      <c r="AGO988"/>
      <c r="AGP988"/>
      <c r="AGQ988"/>
      <c r="AGR988"/>
      <c r="AGS988"/>
      <c r="AGT988"/>
      <c r="AGU988"/>
      <c r="AGV988"/>
      <c r="AGW988"/>
      <c r="AGX988"/>
      <c r="AGY988"/>
      <c r="AGZ988"/>
      <c r="AHA988"/>
      <c r="AHB988"/>
      <c r="AHC988"/>
      <c r="AHD988"/>
      <c r="AHE988"/>
      <c r="AHF988"/>
      <c r="AHG988"/>
      <c r="AHH988"/>
      <c r="AHI988"/>
      <c r="AHJ988"/>
      <c r="AHK988"/>
      <c r="AHL988"/>
      <c r="AHM988"/>
      <c r="AHN988"/>
      <c r="AHO988"/>
      <c r="AHP988"/>
      <c r="AHQ988"/>
      <c r="AHR988"/>
      <c r="AHS988"/>
      <c r="AHT988"/>
      <c r="AHU988"/>
      <c r="AHV988"/>
      <c r="AHW988"/>
      <c r="AHX988"/>
      <c r="AHY988"/>
      <c r="AHZ988"/>
      <c r="AIA988"/>
      <c r="AIB988"/>
      <c r="AIC988"/>
      <c r="AID988"/>
      <c r="AIE988"/>
      <c r="AIF988"/>
      <c r="AIG988"/>
      <c r="AIH988"/>
      <c r="AII988"/>
      <c r="AIJ988"/>
      <c r="AIK988"/>
      <c r="AIL988"/>
      <c r="AIM988"/>
      <c r="AIN988"/>
      <c r="AIO988"/>
      <c r="AIP988"/>
      <c r="AIQ988"/>
      <c r="AIR988"/>
      <c r="AIS988"/>
      <c r="AIT988"/>
      <c r="AIU988"/>
      <c r="AIV988"/>
      <c r="AIW988"/>
      <c r="AIX988"/>
      <c r="AIY988"/>
      <c r="AIZ988"/>
      <c r="AJA988"/>
      <c r="AJB988"/>
      <c r="AJC988"/>
      <c r="AJD988"/>
      <c r="AJE988"/>
      <c r="AJF988"/>
      <c r="AJG988"/>
      <c r="AJH988"/>
      <c r="AJI988"/>
      <c r="AJJ988"/>
      <c r="AJK988"/>
      <c r="AJL988"/>
      <c r="AJM988"/>
      <c r="AJN988"/>
    </row>
    <row r="989" spans="1:950" ht="20.25" customHeight="1">
      <c r="A989" s="75" t="s">
        <v>33</v>
      </c>
      <c r="B989" s="84" t="s">
        <v>39</v>
      </c>
      <c r="C989" s="85">
        <v>88316</v>
      </c>
      <c r="D989" s="113" t="s">
        <v>44</v>
      </c>
      <c r="E989" s="85" t="s">
        <v>43</v>
      </c>
      <c r="F989" s="879">
        <v>3.6700000000000003E-2</v>
      </c>
      <c r="G989" s="1267">
        <v>18.899999999999999</v>
      </c>
      <c r="H989" s="1227">
        <f>5.68*F989</f>
        <v>0.208456</v>
      </c>
      <c r="I989" s="1232">
        <f>13.22*F989</f>
        <v>0.48517400000000005</v>
      </c>
      <c r="J989" s="892"/>
      <c r="K989" s="231"/>
      <c r="L989" s="198"/>
      <c r="M989" s="200"/>
      <c r="N989" s="83"/>
      <c r="O989" s="83"/>
      <c r="P989" s="72"/>
      <c r="R989" s="702"/>
      <c r="S989" s="702"/>
      <c r="T989" s="702"/>
      <c r="U989" s="702"/>
      <c r="V989" s="702"/>
      <c r="W989" s="702"/>
      <c r="X989" s="702"/>
      <c r="Y989" s="702"/>
      <c r="Z989" s="702"/>
      <c r="AA989" s="702"/>
      <c r="AB989" s="702"/>
      <c r="AC989" s="702"/>
      <c r="AD989" s="702"/>
      <c r="AE989" s="702"/>
      <c r="AF989" s="702"/>
      <c r="AG989" s="702"/>
      <c r="AH989" s="702"/>
      <c r="AI989" s="702"/>
      <c r="AJ989" s="702"/>
      <c r="AK989" s="702"/>
      <c r="AL989" s="702"/>
      <c r="AM989" s="702"/>
      <c r="AN989" s="702"/>
      <c r="AO989" s="702"/>
      <c r="AP989" s="702"/>
      <c r="AQ989" s="702"/>
      <c r="AR989" s="702"/>
      <c r="AS989" s="702"/>
      <c r="AT989" s="702"/>
      <c r="AU989" s="702"/>
      <c r="AV989" s="702"/>
      <c r="AW989" s="702"/>
      <c r="AX989" s="702"/>
      <c r="AY989" s="702"/>
      <c r="AZ989" s="702"/>
      <c r="BA989" s="702"/>
      <c r="BB989" s="702"/>
      <c r="BC989" s="702"/>
      <c r="BD989" s="702"/>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c r="DY989"/>
      <c r="DZ989"/>
      <c r="EA989"/>
      <c r="EB989"/>
      <c r="EC989"/>
      <c r="ED989"/>
      <c r="EE989"/>
      <c r="EF989"/>
      <c r="EG989"/>
      <c r="EH989"/>
      <c r="EI989"/>
      <c r="EJ989"/>
      <c r="EK989"/>
      <c r="EL989"/>
      <c r="EM989"/>
      <c r="EN989"/>
      <c r="EO989"/>
      <c r="EP989"/>
      <c r="EQ989"/>
      <c r="ER989"/>
      <c r="ES989"/>
      <c r="ET989"/>
      <c r="EU989"/>
      <c r="EV989"/>
      <c r="EW989"/>
      <c r="EX989"/>
      <c r="EY989"/>
      <c r="EZ989"/>
      <c r="FA989"/>
      <c r="FB989"/>
      <c r="FC989"/>
      <c r="FD989"/>
      <c r="FE989"/>
      <c r="FF989"/>
      <c r="FG989"/>
      <c r="FH989"/>
      <c r="FI989"/>
      <c r="FJ989"/>
      <c r="FK989"/>
      <c r="FL989"/>
      <c r="FM989"/>
      <c r="FN989"/>
      <c r="FO989"/>
      <c r="FP989"/>
      <c r="FQ989"/>
      <c r="FR989"/>
      <c r="FS989"/>
      <c r="FT989"/>
      <c r="FU989"/>
      <c r="FV989"/>
      <c r="FW989"/>
      <c r="FX989"/>
      <c r="FY989"/>
      <c r="FZ989"/>
      <c r="GA989"/>
      <c r="GB989"/>
      <c r="GC989"/>
      <c r="GD989"/>
      <c r="GE989"/>
      <c r="GF989"/>
      <c r="GG989"/>
      <c r="GH989"/>
      <c r="GI989"/>
      <c r="GJ989"/>
      <c r="GK989"/>
      <c r="GL989"/>
      <c r="GM989"/>
      <c r="GN989"/>
      <c r="GO989"/>
      <c r="GP989"/>
      <c r="GQ989"/>
      <c r="GR989"/>
      <c r="GS989"/>
      <c r="GT989"/>
      <c r="GU989"/>
      <c r="GV989"/>
      <c r="GW989"/>
      <c r="GX989"/>
      <c r="GY989"/>
      <c r="GZ989"/>
      <c r="HA989"/>
      <c r="HB989"/>
      <c r="HC989"/>
      <c r="HD989"/>
      <c r="HE989"/>
      <c r="HF989"/>
      <c r="HG989"/>
      <c r="HH989"/>
      <c r="HI989"/>
      <c r="HJ989"/>
      <c r="HK989"/>
      <c r="HL989"/>
      <c r="HM989"/>
      <c r="HN989"/>
      <c r="HO989"/>
      <c r="HP989"/>
      <c r="HQ989"/>
      <c r="HR989"/>
      <c r="HS989"/>
      <c r="HT989"/>
      <c r="HU989"/>
      <c r="HV989"/>
      <c r="HW989"/>
      <c r="HX989"/>
      <c r="HY989"/>
      <c r="HZ989"/>
      <c r="IA989"/>
      <c r="IB989"/>
      <c r="IC989"/>
      <c r="ID989"/>
      <c r="IE989"/>
      <c r="IF989"/>
      <c r="IG989"/>
      <c r="IH989"/>
      <c r="II989"/>
      <c r="IJ989"/>
      <c r="IK989"/>
      <c r="IL989"/>
      <c r="IM989"/>
      <c r="IN989"/>
      <c r="IO989"/>
      <c r="IP989"/>
      <c r="IQ989"/>
      <c r="IR989"/>
      <c r="IS989"/>
      <c r="IT989"/>
      <c r="IU989"/>
      <c r="IV989"/>
      <c r="IW989"/>
      <c r="IX989"/>
      <c r="IY989"/>
      <c r="IZ989"/>
      <c r="JA989"/>
      <c r="JB989"/>
      <c r="JC989"/>
      <c r="JD989"/>
      <c r="JE989"/>
      <c r="JF989"/>
      <c r="JG989"/>
      <c r="JH989"/>
      <c r="JI989"/>
      <c r="JJ989"/>
      <c r="JK989"/>
      <c r="JL989"/>
      <c r="JM989"/>
      <c r="JN989"/>
      <c r="JO989"/>
      <c r="JP989"/>
      <c r="JQ989"/>
      <c r="JR989"/>
      <c r="JS989"/>
      <c r="JT989"/>
      <c r="JU989"/>
      <c r="JV989"/>
      <c r="JW989"/>
      <c r="JX989"/>
      <c r="JY989"/>
      <c r="JZ989"/>
      <c r="KA989"/>
      <c r="KB989"/>
      <c r="KC989"/>
      <c r="KD989"/>
      <c r="KE989"/>
      <c r="KF989"/>
      <c r="KG989"/>
      <c r="KH989"/>
      <c r="KI989"/>
      <c r="KJ989"/>
      <c r="KK989"/>
      <c r="KL989"/>
      <c r="KM989"/>
      <c r="KN989"/>
      <c r="KO989"/>
      <c r="KP989"/>
      <c r="KQ989"/>
      <c r="KR989"/>
      <c r="KS989"/>
      <c r="KT989"/>
      <c r="KU989"/>
      <c r="KV989"/>
      <c r="KW989"/>
      <c r="KX989"/>
      <c r="KY989"/>
      <c r="KZ989"/>
      <c r="LA989"/>
      <c r="LB989"/>
      <c r="LC989"/>
      <c r="LD989"/>
      <c r="LE989"/>
      <c r="LF989"/>
      <c r="LG989"/>
      <c r="LH989"/>
      <c r="LI989"/>
      <c r="LJ989"/>
      <c r="LK989"/>
      <c r="LL989"/>
      <c r="LM989"/>
      <c r="LN989"/>
      <c r="LO989"/>
      <c r="LP989"/>
      <c r="LQ989"/>
      <c r="LR989"/>
      <c r="LS989"/>
      <c r="LT989"/>
      <c r="LU989"/>
      <c r="LV989"/>
      <c r="LW989"/>
      <c r="LX989"/>
      <c r="LY989"/>
      <c r="LZ989"/>
      <c r="MA989"/>
      <c r="MB989"/>
      <c r="MC989"/>
      <c r="MD989"/>
      <c r="ME989"/>
      <c r="MF989"/>
      <c r="MG989"/>
      <c r="MH989"/>
      <c r="MI989"/>
      <c r="MJ989"/>
      <c r="MK989"/>
      <c r="ML989"/>
      <c r="MM989"/>
      <c r="MN989"/>
      <c r="MO989"/>
      <c r="MP989"/>
      <c r="MQ989"/>
      <c r="MR989"/>
      <c r="MS989"/>
      <c r="MT989"/>
      <c r="MU989"/>
      <c r="MV989"/>
      <c r="MW989"/>
      <c r="MX989"/>
      <c r="MY989"/>
      <c r="MZ989"/>
      <c r="NA989"/>
      <c r="NB989"/>
      <c r="NC989"/>
      <c r="ND989"/>
      <c r="NE989"/>
      <c r="NF989"/>
      <c r="NG989"/>
      <c r="NH989"/>
      <c r="NI989"/>
      <c r="NJ989"/>
      <c r="NK989"/>
      <c r="NL989"/>
      <c r="NM989"/>
      <c r="NN989"/>
      <c r="NO989"/>
      <c r="NP989"/>
      <c r="NQ989"/>
      <c r="NR989"/>
      <c r="NS989"/>
      <c r="NT989"/>
      <c r="NU989"/>
      <c r="NV989"/>
      <c r="NW989"/>
      <c r="NX989"/>
      <c r="NY989"/>
      <c r="NZ989"/>
      <c r="OA989"/>
      <c r="OB989"/>
      <c r="OC989"/>
      <c r="OD989"/>
      <c r="OE989"/>
      <c r="OF989"/>
      <c r="OG989"/>
      <c r="OH989"/>
      <c r="OI989"/>
      <c r="OJ989"/>
      <c r="OK989"/>
      <c r="OL989"/>
      <c r="OM989"/>
      <c r="ON989"/>
      <c r="OO989"/>
      <c r="OP989"/>
      <c r="OQ989"/>
      <c r="OR989"/>
      <c r="OS989"/>
      <c r="OT989"/>
      <c r="OU989"/>
      <c r="OV989"/>
      <c r="OW989"/>
      <c r="OX989"/>
      <c r="OY989"/>
      <c r="OZ989"/>
      <c r="PA989"/>
      <c r="PB989"/>
      <c r="PC989"/>
      <c r="PD989"/>
      <c r="PE989"/>
      <c r="PF989"/>
      <c r="PG989"/>
      <c r="PH989"/>
      <c r="PI989"/>
      <c r="PJ989"/>
      <c r="PK989"/>
      <c r="PL989"/>
      <c r="PM989"/>
      <c r="PN989"/>
      <c r="PO989"/>
      <c r="PP989"/>
      <c r="PQ989"/>
      <c r="PR989"/>
      <c r="PS989"/>
      <c r="PT989"/>
      <c r="PU989"/>
      <c r="PV989"/>
      <c r="PW989"/>
      <c r="PX989"/>
      <c r="PY989"/>
      <c r="PZ989"/>
      <c r="QA989"/>
      <c r="QB989"/>
      <c r="QC989"/>
      <c r="QD989"/>
      <c r="QE989"/>
      <c r="QF989"/>
      <c r="QG989"/>
      <c r="QH989"/>
      <c r="QI989"/>
      <c r="QJ989"/>
      <c r="QK989"/>
      <c r="QL989"/>
      <c r="QM989"/>
      <c r="QN989"/>
      <c r="QO989"/>
      <c r="QP989"/>
      <c r="QQ989"/>
      <c r="QR989"/>
      <c r="QS989"/>
      <c r="QT989"/>
      <c r="QU989"/>
      <c r="QV989"/>
      <c r="QW989"/>
      <c r="QX989"/>
      <c r="QY989"/>
      <c r="QZ989"/>
      <c r="RA989"/>
      <c r="RB989"/>
      <c r="RC989"/>
      <c r="RD989"/>
      <c r="RE989"/>
      <c r="RF989"/>
      <c r="RG989"/>
      <c r="RH989"/>
      <c r="RI989"/>
      <c r="RJ989"/>
      <c r="RK989"/>
      <c r="RL989"/>
      <c r="RM989"/>
      <c r="RN989"/>
      <c r="RO989"/>
      <c r="RP989"/>
      <c r="RQ989"/>
      <c r="RR989"/>
      <c r="RS989"/>
      <c r="RT989"/>
      <c r="RU989"/>
      <c r="RV989"/>
      <c r="RW989"/>
      <c r="RX989"/>
      <c r="RY989"/>
      <c r="RZ989"/>
      <c r="SA989"/>
      <c r="SB989"/>
      <c r="SC989"/>
      <c r="SD989"/>
      <c r="SE989"/>
      <c r="SF989"/>
      <c r="SG989"/>
      <c r="SH989"/>
      <c r="SI989"/>
      <c r="SJ989"/>
      <c r="SK989"/>
      <c r="SL989"/>
      <c r="SM989"/>
      <c r="SN989"/>
      <c r="SO989"/>
      <c r="SP989"/>
      <c r="SQ989"/>
      <c r="SR989"/>
      <c r="SS989"/>
      <c r="ST989"/>
      <c r="SU989"/>
      <c r="SV989"/>
      <c r="SW989"/>
      <c r="SX989"/>
      <c r="SY989"/>
      <c r="SZ989"/>
      <c r="TA989"/>
      <c r="TB989"/>
      <c r="TC989"/>
      <c r="TD989"/>
      <c r="TE989"/>
      <c r="TF989"/>
      <c r="TG989"/>
      <c r="TH989"/>
      <c r="TI989"/>
      <c r="TJ989"/>
      <c r="TK989"/>
      <c r="TL989"/>
      <c r="TM989"/>
      <c r="TN989"/>
      <c r="TO989"/>
      <c r="TP989"/>
      <c r="TQ989"/>
      <c r="TR989"/>
      <c r="TS989"/>
      <c r="TT989"/>
      <c r="TU989"/>
      <c r="TV989"/>
      <c r="TW989"/>
      <c r="TX989"/>
      <c r="TY989"/>
      <c r="TZ989"/>
      <c r="UA989"/>
      <c r="UB989"/>
      <c r="UC989"/>
      <c r="UD989"/>
      <c r="UE989"/>
      <c r="UF989"/>
      <c r="UG989"/>
      <c r="UH989"/>
      <c r="UI989"/>
      <c r="UJ989"/>
      <c r="UK989"/>
      <c r="UL989"/>
      <c r="UM989"/>
      <c r="UN989"/>
      <c r="UO989"/>
      <c r="UP989"/>
      <c r="UQ989"/>
      <c r="UR989"/>
      <c r="US989"/>
      <c r="UT989"/>
      <c r="UU989"/>
      <c r="UV989"/>
      <c r="UW989"/>
      <c r="UX989"/>
      <c r="UY989"/>
      <c r="UZ989"/>
      <c r="VA989"/>
      <c r="VB989"/>
      <c r="VC989"/>
      <c r="VD989"/>
      <c r="VE989"/>
      <c r="VF989"/>
      <c r="VG989"/>
      <c r="VH989"/>
      <c r="VI989"/>
      <c r="VJ989"/>
      <c r="VK989"/>
      <c r="VL989"/>
      <c r="VM989"/>
      <c r="VN989"/>
      <c r="VO989"/>
      <c r="VP989"/>
      <c r="VQ989"/>
      <c r="VR989"/>
      <c r="VS989"/>
      <c r="VT989"/>
      <c r="VU989"/>
      <c r="VV989"/>
      <c r="VW989"/>
      <c r="VX989"/>
      <c r="VY989"/>
      <c r="VZ989"/>
      <c r="WA989"/>
      <c r="WB989"/>
      <c r="WC989"/>
      <c r="WD989"/>
      <c r="WE989"/>
      <c r="WF989"/>
      <c r="WG989"/>
      <c r="WH989"/>
      <c r="WI989"/>
      <c r="WJ989"/>
      <c r="WK989"/>
      <c r="WL989"/>
      <c r="WM989"/>
      <c r="WN989"/>
      <c r="WO989"/>
      <c r="WP989"/>
      <c r="WQ989"/>
      <c r="WR989"/>
      <c r="WS989"/>
      <c r="WT989"/>
      <c r="WU989"/>
      <c r="WV989"/>
      <c r="WW989"/>
      <c r="WX989"/>
      <c r="WY989"/>
      <c r="WZ989"/>
      <c r="XA989"/>
      <c r="XB989"/>
      <c r="XC989"/>
      <c r="XD989"/>
      <c r="XE989"/>
      <c r="XF989"/>
      <c r="XG989"/>
      <c r="XH989"/>
      <c r="XI989"/>
      <c r="XJ989"/>
      <c r="XK989"/>
      <c r="XL989"/>
      <c r="XM989"/>
      <c r="XN989"/>
      <c r="XO989"/>
      <c r="XP989"/>
      <c r="XQ989"/>
      <c r="XR989"/>
      <c r="XS989"/>
      <c r="XT989"/>
      <c r="XU989"/>
      <c r="XV989"/>
      <c r="XW989"/>
      <c r="XX989"/>
      <c r="XY989"/>
      <c r="XZ989"/>
      <c r="YA989"/>
      <c r="YB989"/>
      <c r="YC989"/>
      <c r="YD989"/>
      <c r="YE989"/>
      <c r="YF989"/>
      <c r="YG989"/>
      <c r="YH989"/>
      <c r="YI989"/>
      <c r="YJ989"/>
      <c r="YK989"/>
      <c r="YL989"/>
      <c r="YM989"/>
      <c r="YN989"/>
      <c r="YO989"/>
      <c r="YP989"/>
      <c r="YQ989"/>
      <c r="YR989"/>
      <c r="YS989"/>
      <c r="YT989"/>
      <c r="YU989"/>
      <c r="YV989"/>
      <c r="YW989"/>
      <c r="YX989"/>
      <c r="YY989"/>
      <c r="YZ989"/>
      <c r="ZA989"/>
      <c r="ZB989"/>
      <c r="ZC989"/>
      <c r="ZD989"/>
      <c r="ZE989"/>
      <c r="ZF989"/>
      <c r="ZG989"/>
      <c r="ZH989"/>
      <c r="ZI989"/>
      <c r="ZJ989"/>
      <c r="ZK989"/>
      <c r="ZL989"/>
      <c r="ZM989"/>
      <c r="ZN989"/>
      <c r="ZO989"/>
      <c r="ZP989"/>
      <c r="ZQ989"/>
      <c r="ZR989"/>
      <c r="ZS989"/>
      <c r="ZT989"/>
      <c r="ZU989"/>
      <c r="ZV989"/>
      <c r="ZW989"/>
      <c r="ZX989"/>
      <c r="ZY989"/>
      <c r="ZZ989"/>
      <c r="AAA989"/>
      <c r="AAB989"/>
      <c r="AAC989"/>
      <c r="AAD989"/>
      <c r="AAE989"/>
      <c r="AAF989"/>
      <c r="AAG989"/>
      <c r="AAH989"/>
      <c r="AAI989"/>
      <c r="AAJ989"/>
      <c r="AAK989"/>
      <c r="AAL989"/>
      <c r="AAM989"/>
      <c r="AAN989"/>
      <c r="AAO989"/>
      <c r="AAP989"/>
      <c r="AAQ989"/>
      <c r="AAR989"/>
      <c r="AAS989"/>
      <c r="AAT989"/>
      <c r="AAU989"/>
      <c r="AAV989"/>
      <c r="AAW989"/>
      <c r="AAX989"/>
      <c r="AAY989"/>
      <c r="AAZ989"/>
      <c r="ABA989"/>
      <c r="ABB989"/>
      <c r="ABC989"/>
      <c r="ABD989"/>
      <c r="ABE989"/>
      <c r="ABF989"/>
      <c r="ABG989"/>
      <c r="ABH989"/>
      <c r="ABI989"/>
      <c r="ABJ989"/>
      <c r="ABK989"/>
      <c r="ABL989"/>
      <c r="ABM989"/>
      <c r="ABN989"/>
      <c r="ABO989"/>
      <c r="ABP989"/>
      <c r="ABQ989"/>
      <c r="ABR989"/>
      <c r="ABS989"/>
      <c r="ABT989"/>
      <c r="ABU989"/>
      <c r="ABV989"/>
      <c r="ABW989"/>
      <c r="ABX989"/>
      <c r="ABY989"/>
      <c r="ABZ989"/>
      <c r="ACA989"/>
      <c r="ACB989"/>
      <c r="ACC989"/>
      <c r="ACD989"/>
      <c r="ACE989"/>
      <c r="ACF989"/>
      <c r="ACG989"/>
      <c r="ACH989"/>
      <c r="ACI989"/>
      <c r="ACJ989"/>
      <c r="ACK989"/>
      <c r="ACL989"/>
      <c r="ACM989"/>
      <c r="ACN989"/>
      <c r="ACO989"/>
      <c r="ACP989"/>
      <c r="ACQ989"/>
      <c r="ACR989"/>
      <c r="ACS989"/>
      <c r="ACT989"/>
      <c r="ACU989"/>
      <c r="ACV989"/>
      <c r="ACW989"/>
      <c r="ACX989"/>
      <c r="ACY989"/>
      <c r="ACZ989"/>
      <c r="ADA989"/>
      <c r="ADB989"/>
      <c r="ADC989"/>
      <c r="ADD989"/>
      <c r="ADE989"/>
      <c r="ADF989"/>
      <c r="ADG989"/>
      <c r="ADH989"/>
      <c r="ADI989"/>
      <c r="ADJ989"/>
      <c r="ADK989"/>
      <c r="ADL989"/>
      <c r="ADM989"/>
      <c r="ADN989"/>
      <c r="ADO989"/>
      <c r="ADP989"/>
      <c r="ADQ989"/>
      <c r="ADR989"/>
      <c r="ADS989"/>
      <c r="ADT989"/>
      <c r="ADU989"/>
      <c r="ADV989"/>
      <c r="ADW989"/>
      <c r="ADX989"/>
      <c r="ADY989"/>
      <c r="ADZ989"/>
      <c r="AEA989"/>
      <c r="AEB989"/>
      <c r="AEC989"/>
      <c r="AED989"/>
      <c r="AEE989"/>
      <c r="AEF989"/>
      <c r="AEG989"/>
      <c r="AEH989"/>
      <c r="AEI989"/>
      <c r="AEJ989"/>
      <c r="AEK989"/>
      <c r="AEL989"/>
      <c r="AEM989"/>
      <c r="AEN989"/>
      <c r="AEO989"/>
      <c r="AEP989"/>
      <c r="AEQ989"/>
      <c r="AER989"/>
      <c r="AES989"/>
      <c r="AET989"/>
      <c r="AEU989"/>
      <c r="AEV989"/>
      <c r="AEW989"/>
      <c r="AEX989"/>
      <c r="AEY989"/>
      <c r="AEZ989"/>
      <c r="AFA989"/>
      <c r="AFB989"/>
      <c r="AFC989"/>
      <c r="AFD989"/>
      <c r="AFE989"/>
      <c r="AFF989"/>
      <c r="AFG989"/>
      <c r="AFH989"/>
      <c r="AFI989"/>
      <c r="AFJ989"/>
      <c r="AFK989"/>
      <c r="AFL989"/>
      <c r="AFM989"/>
      <c r="AFN989"/>
      <c r="AFO989"/>
      <c r="AFP989"/>
      <c r="AFQ989"/>
      <c r="AFR989"/>
      <c r="AFS989"/>
      <c r="AFT989"/>
      <c r="AFU989"/>
      <c r="AFV989"/>
      <c r="AFW989"/>
      <c r="AFX989"/>
      <c r="AFY989"/>
      <c r="AFZ989"/>
      <c r="AGA989"/>
      <c r="AGB989"/>
      <c r="AGC989"/>
      <c r="AGD989"/>
      <c r="AGE989"/>
      <c r="AGF989"/>
      <c r="AGG989"/>
      <c r="AGH989"/>
      <c r="AGI989"/>
      <c r="AGJ989"/>
      <c r="AGK989"/>
      <c r="AGL989"/>
      <c r="AGM989"/>
      <c r="AGN989"/>
      <c r="AGO989"/>
      <c r="AGP989"/>
      <c r="AGQ989"/>
      <c r="AGR989"/>
      <c r="AGS989"/>
      <c r="AGT989"/>
      <c r="AGU989"/>
      <c r="AGV989"/>
      <c r="AGW989"/>
      <c r="AGX989"/>
      <c r="AGY989"/>
      <c r="AGZ989"/>
      <c r="AHA989"/>
      <c r="AHB989"/>
      <c r="AHC989"/>
      <c r="AHD989"/>
      <c r="AHE989"/>
      <c r="AHF989"/>
      <c r="AHG989"/>
      <c r="AHH989"/>
      <c r="AHI989"/>
      <c r="AHJ989"/>
      <c r="AHK989"/>
      <c r="AHL989"/>
      <c r="AHM989"/>
      <c r="AHN989"/>
      <c r="AHO989"/>
      <c r="AHP989"/>
      <c r="AHQ989"/>
      <c r="AHR989"/>
      <c r="AHS989"/>
      <c r="AHT989"/>
      <c r="AHU989"/>
      <c r="AHV989"/>
      <c r="AHW989"/>
      <c r="AHX989"/>
      <c r="AHY989"/>
      <c r="AHZ989"/>
      <c r="AIA989"/>
      <c r="AIB989"/>
      <c r="AIC989"/>
      <c r="AID989"/>
      <c r="AIE989"/>
      <c r="AIF989"/>
      <c r="AIG989"/>
      <c r="AIH989"/>
      <c r="AII989"/>
      <c r="AIJ989"/>
      <c r="AIK989"/>
      <c r="AIL989"/>
      <c r="AIM989"/>
      <c r="AIN989"/>
      <c r="AIO989"/>
      <c r="AIP989"/>
      <c r="AIQ989"/>
      <c r="AIR989"/>
      <c r="AIS989"/>
      <c r="AIT989"/>
      <c r="AIU989"/>
      <c r="AIV989"/>
      <c r="AIW989"/>
      <c r="AIX989"/>
      <c r="AIY989"/>
      <c r="AIZ989"/>
      <c r="AJA989"/>
      <c r="AJB989"/>
      <c r="AJC989"/>
      <c r="AJD989"/>
      <c r="AJE989"/>
      <c r="AJF989"/>
      <c r="AJG989"/>
      <c r="AJH989"/>
      <c r="AJI989"/>
      <c r="AJJ989"/>
      <c r="AJK989"/>
      <c r="AJL989"/>
      <c r="AJM989"/>
      <c r="AJN989"/>
    </row>
    <row r="990" spans="1:950" ht="18.75" customHeight="1">
      <c r="A990" s="75" t="s">
        <v>33</v>
      </c>
      <c r="B990" s="84" t="s">
        <v>45</v>
      </c>
      <c r="C990" s="85">
        <v>3146</v>
      </c>
      <c r="D990" s="113" t="s">
        <v>263</v>
      </c>
      <c r="E990" s="85" t="s">
        <v>62</v>
      </c>
      <c r="F990" s="879">
        <v>0.02</v>
      </c>
      <c r="G990" s="1267">
        <v>5.14</v>
      </c>
      <c r="H990" s="1227">
        <f>F990*G990</f>
        <v>0.1028</v>
      </c>
      <c r="I990" s="1232"/>
      <c r="J990" s="892"/>
      <c r="K990" s="201"/>
      <c r="L990" s="202"/>
      <c r="M990" s="203"/>
      <c r="N990" s="83"/>
      <c r="O990" s="83"/>
      <c r="R990" s="702"/>
      <c r="S990" s="702"/>
      <c r="T990" s="702"/>
      <c r="U990" s="702"/>
      <c r="V990" s="702"/>
      <c r="W990" s="702"/>
      <c r="X990" s="702"/>
      <c r="Y990" s="702"/>
      <c r="Z990" s="702"/>
      <c r="AA990" s="702"/>
      <c r="AB990" s="702"/>
      <c r="AC990" s="702"/>
      <c r="AD990" s="702"/>
      <c r="AE990" s="702"/>
      <c r="AF990" s="702"/>
      <c r="AG990" s="702"/>
      <c r="AH990" s="702"/>
      <c r="AI990" s="702"/>
      <c r="AJ990" s="702"/>
      <c r="AK990" s="702"/>
      <c r="AL990" s="702"/>
      <c r="AM990" s="702"/>
      <c r="AN990" s="702"/>
      <c r="AO990" s="702"/>
      <c r="AP990" s="702"/>
      <c r="AQ990" s="702"/>
      <c r="AR990" s="702"/>
      <c r="AS990" s="702"/>
      <c r="AT990" s="702"/>
      <c r="AU990" s="702"/>
      <c r="AV990" s="702"/>
      <c r="AW990" s="702"/>
      <c r="AX990" s="702"/>
      <c r="AY990" s="702"/>
      <c r="AZ990" s="702"/>
      <c r="BA990" s="702"/>
      <c r="BB990" s="702"/>
      <c r="BC990" s="702"/>
      <c r="BD990" s="702"/>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c r="DY990"/>
      <c r="DZ990"/>
      <c r="EA990"/>
      <c r="EB990"/>
      <c r="EC990"/>
      <c r="ED990"/>
      <c r="EE990"/>
      <c r="EF990"/>
      <c r="EG990"/>
      <c r="EH990"/>
      <c r="EI990"/>
      <c r="EJ990"/>
      <c r="EK990"/>
      <c r="EL990"/>
      <c r="EM990"/>
      <c r="EN990"/>
      <c r="EO990"/>
      <c r="EP990"/>
      <c r="EQ990"/>
      <c r="ER990"/>
      <c r="ES990"/>
      <c r="ET990"/>
      <c r="EU990"/>
      <c r="EV990"/>
      <c r="EW990"/>
      <c r="EX990"/>
      <c r="EY990"/>
      <c r="EZ990"/>
      <c r="FA990"/>
      <c r="FB990"/>
      <c r="FC990"/>
      <c r="FD990"/>
      <c r="FE990"/>
      <c r="FF990"/>
      <c r="FG990"/>
      <c r="FH990"/>
      <c r="FI990"/>
      <c r="FJ990"/>
      <c r="FK990"/>
      <c r="FL990"/>
      <c r="FM990"/>
      <c r="FN990"/>
      <c r="FO990"/>
      <c r="FP990"/>
      <c r="FQ990"/>
      <c r="FR990"/>
      <c r="FS990"/>
      <c r="FT990"/>
      <c r="FU990"/>
      <c r="FV990"/>
      <c r="FW990"/>
      <c r="FX990"/>
      <c r="FY990"/>
      <c r="FZ990"/>
      <c r="GA990"/>
      <c r="GB990"/>
      <c r="GC990"/>
      <c r="GD990"/>
      <c r="GE990"/>
      <c r="GF990"/>
      <c r="GG990"/>
      <c r="GH990"/>
      <c r="GI990"/>
      <c r="GJ990"/>
      <c r="GK990"/>
      <c r="GL990"/>
      <c r="GM990"/>
      <c r="GN990"/>
      <c r="GO990"/>
      <c r="GP990"/>
      <c r="GQ990"/>
      <c r="GR990"/>
      <c r="GS990"/>
      <c r="GT990"/>
      <c r="GU990"/>
      <c r="GV990"/>
      <c r="GW990"/>
      <c r="GX990"/>
      <c r="GY990"/>
      <c r="GZ990"/>
      <c r="HA990"/>
      <c r="HB990"/>
      <c r="HC990"/>
      <c r="HD990"/>
      <c r="HE990"/>
      <c r="HF990"/>
      <c r="HG990"/>
      <c r="HH990"/>
      <c r="HI990"/>
      <c r="HJ990"/>
      <c r="HK990"/>
      <c r="HL990"/>
      <c r="HM990"/>
      <c r="HN990"/>
      <c r="HO990"/>
      <c r="HP990"/>
      <c r="HQ990"/>
      <c r="HR990"/>
      <c r="HS990"/>
      <c r="HT990"/>
      <c r="HU990"/>
      <c r="HV990"/>
      <c r="HW990"/>
      <c r="HX990"/>
      <c r="HY990"/>
      <c r="HZ990"/>
      <c r="IA990"/>
      <c r="IB990"/>
      <c r="IC990"/>
      <c r="ID990"/>
      <c r="IE990"/>
      <c r="IF990"/>
      <c r="IG990"/>
      <c r="IH990"/>
      <c r="II990"/>
      <c r="IJ990"/>
      <c r="IK990"/>
      <c r="IL990"/>
      <c r="IM990"/>
      <c r="IN990"/>
      <c r="IO990"/>
      <c r="IP990"/>
      <c r="IQ990"/>
      <c r="IR990"/>
      <c r="IS990"/>
      <c r="IT990"/>
      <c r="IU990"/>
      <c r="IV990"/>
      <c r="IW990"/>
      <c r="IX990"/>
      <c r="IY990"/>
      <c r="IZ990"/>
      <c r="JA990"/>
      <c r="JB990"/>
      <c r="JC990"/>
      <c r="JD990"/>
      <c r="JE990"/>
      <c r="JF990"/>
      <c r="JG990"/>
      <c r="JH990"/>
      <c r="JI990"/>
      <c r="JJ990"/>
      <c r="JK990"/>
      <c r="JL990"/>
      <c r="JM990"/>
      <c r="JN990"/>
      <c r="JO990"/>
      <c r="JP990"/>
      <c r="JQ990"/>
      <c r="JR990"/>
      <c r="JS990"/>
      <c r="JT990"/>
      <c r="JU990"/>
      <c r="JV990"/>
      <c r="JW990"/>
      <c r="JX990"/>
      <c r="JY990"/>
      <c r="JZ990"/>
      <c r="KA990"/>
      <c r="KB990"/>
      <c r="KC990"/>
      <c r="KD990"/>
      <c r="KE990"/>
      <c r="KF990"/>
      <c r="KG990"/>
      <c r="KH990"/>
      <c r="KI990"/>
      <c r="KJ990"/>
      <c r="KK990"/>
      <c r="KL990"/>
      <c r="KM990"/>
      <c r="KN990"/>
      <c r="KO990"/>
      <c r="KP990"/>
      <c r="KQ990"/>
      <c r="KR990"/>
      <c r="KS990"/>
      <c r="KT990"/>
      <c r="KU990"/>
      <c r="KV990"/>
      <c r="KW990"/>
      <c r="KX990"/>
      <c r="KY990"/>
      <c r="KZ990"/>
      <c r="LA990"/>
      <c r="LB990"/>
      <c r="LC990"/>
      <c r="LD990"/>
      <c r="LE990"/>
      <c r="LF990"/>
      <c r="LG990"/>
      <c r="LH990"/>
      <c r="LI990"/>
      <c r="LJ990"/>
      <c r="LK990"/>
      <c r="LL990"/>
      <c r="LM990"/>
      <c r="LN990"/>
      <c r="LO990"/>
      <c r="LP990"/>
      <c r="LQ990"/>
      <c r="LR990"/>
      <c r="LS990"/>
      <c r="LT990"/>
      <c r="LU990"/>
      <c r="LV990"/>
      <c r="LW990"/>
      <c r="LX990"/>
      <c r="LY990"/>
      <c r="LZ990"/>
      <c r="MA990"/>
      <c r="MB990"/>
      <c r="MC990"/>
      <c r="MD990"/>
      <c r="ME990"/>
      <c r="MF990"/>
      <c r="MG990"/>
      <c r="MH990"/>
      <c r="MI990"/>
      <c r="MJ990"/>
      <c r="MK990"/>
      <c r="ML990"/>
      <c r="MM990"/>
      <c r="MN990"/>
      <c r="MO990"/>
      <c r="MP990"/>
      <c r="MQ990"/>
      <c r="MR990"/>
      <c r="MS990"/>
      <c r="MT990"/>
      <c r="MU990"/>
      <c r="MV990"/>
      <c r="MW990"/>
      <c r="MX990"/>
      <c r="MY990"/>
      <c r="MZ990"/>
      <c r="NA990"/>
      <c r="NB990"/>
      <c r="NC990"/>
      <c r="ND990"/>
      <c r="NE990"/>
      <c r="NF990"/>
      <c r="NG990"/>
      <c r="NH990"/>
      <c r="NI990"/>
      <c r="NJ990"/>
      <c r="NK990"/>
      <c r="NL990"/>
      <c r="NM990"/>
      <c r="NN990"/>
      <c r="NO990"/>
      <c r="NP990"/>
      <c r="NQ990"/>
      <c r="NR990"/>
      <c r="NS990"/>
      <c r="NT990"/>
      <c r="NU990"/>
      <c r="NV990"/>
      <c r="NW990"/>
      <c r="NX990"/>
      <c r="NY990"/>
      <c r="NZ990"/>
      <c r="OA990"/>
      <c r="OB990"/>
      <c r="OC990"/>
      <c r="OD990"/>
      <c r="OE990"/>
      <c r="OF990"/>
      <c r="OG990"/>
      <c r="OH990"/>
      <c r="OI990"/>
      <c r="OJ990"/>
      <c r="OK990"/>
      <c r="OL990"/>
      <c r="OM990"/>
      <c r="ON990"/>
      <c r="OO990"/>
      <c r="OP990"/>
      <c r="OQ990"/>
      <c r="OR990"/>
      <c r="OS990"/>
      <c r="OT990"/>
      <c r="OU990"/>
      <c r="OV990"/>
      <c r="OW990"/>
      <c r="OX990"/>
      <c r="OY990"/>
      <c r="OZ990"/>
      <c r="PA990"/>
      <c r="PB990"/>
      <c r="PC990"/>
      <c r="PD990"/>
      <c r="PE990"/>
      <c r="PF990"/>
      <c r="PG990"/>
      <c r="PH990"/>
      <c r="PI990"/>
      <c r="PJ990"/>
      <c r="PK990"/>
      <c r="PL990"/>
      <c r="PM990"/>
      <c r="PN990"/>
      <c r="PO990"/>
      <c r="PP990"/>
      <c r="PQ990"/>
      <c r="PR990"/>
      <c r="PS990"/>
      <c r="PT990"/>
      <c r="PU990"/>
      <c r="PV990"/>
      <c r="PW990"/>
      <c r="PX990"/>
      <c r="PY990"/>
      <c r="PZ990"/>
      <c r="QA990"/>
      <c r="QB990"/>
      <c r="QC990"/>
      <c r="QD990"/>
      <c r="QE990"/>
      <c r="QF990"/>
      <c r="QG990"/>
      <c r="QH990"/>
      <c r="QI990"/>
      <c r="QJ990"/>
      <c r="QK990"/>
      <c r="QL990"/>
      <c r="QM990"/>
      <c r="QN990"/>
      <c r="QO990"/>
      <c r="QP990"/>
      <c r="QQ990"/>
      <c r="QR990"/>
      <c r="QS990"/>
      <c r="QT990"/>
      <c r="QU990"/>
      <c r="QV990"/>
      <c r="QW990"/>
      <c r="QX990"/>
      <c r="QY990"/>
      <c r="QZ990"/>
      <c r="RA990"/>
      <c r="RB990"/>
      <c r="RC990"/>
      <c r="RD990"/>
      <c r="RE990"/>
      <c r="RF990"/>
      <c r="RG990"/>
      <c r="RH990"/>
      <c r="RI990"/>
      <c r="RJ990"/>
      <c r="RK990"/>
      <c r="RL990"/>
      <c r="RM990"/>
      <c r="RN990"/>
      <c r="RO990"/>
      <c r="RP990"/>
      <c r="RQ990"/>
      <c r="RR990"/>
      <c r="RS990"/>
      <c r="RT990"/>
      <c r="RU990"/>
      <c r="RV990"/>
      <c r="RW990"/>
      <c r="RX990"/>
      <c r="RY990"/>
      <c r="RZ990"/>
      <c r="SA990"/>
      <c r="SB990"/>
      <c r="SC990"/>
      <c r="SD990"/>
      <c r="SE990"/>
      <c r="SF990"/>
      <c r="SG990"/>
      <c r="SH990"/>
      <c r="SI990"/>
      <c r="SJ990"/>
      <c r="SK990"/>
      <c r="SL990"/>
      <c r="SM990"/>
      <c r="SN990"/>
      <c r="SO990"/>
      <c r="SP990"/>
      <c r="SQ990"/>
      <c r="SR990"/>
      <c r="SS990"/>
      <c r="ST990"/>
      <c r="SU990"/>
      <c r="SV990"/>
      <c r="SW990"/>
      <c r="SX990"/>
      <c r="SY990"/>
      <c r="SZ990"/>
      <c r="TA990"/>
      <c r="TB990"/>
      <c r="TC990"/>
      <c r="TD990"/>
      <c r="TE990"/>
      <c r="TF990"/>
      <c r="TG990"/>
      <c r="TH990"/>
      <c r="TI990"/>
      <c r="TJ990"/>
      <c r="TK990"/>
      <c r="TL990"/>
      <c r="TM990"/>
      <c r="TN990"/>
      <c r="TO990"/>
      <c r="TP990"/>
      <c r="TQ990"/>
      <c r="TR990"/>
      <c r="TS990"/>
      <c r="TT990"/>
      <c r="TU990"/>
      <c r="TV990"/>
      <c r="TW990"/>
      <c r="TX990"/>
      <c r="TY990"/>
      <c r="TZ990"/>
      <c r="UA990"/>
      <c r="UB990"/>
      <c r="UC990"/>
      <c r="UD990"/>
      <c r="UE990"/>
      <c r="UF990"/>
      <c r="UG990"/>
      <c r="UH990"/>
      <c r="UI990"/>
      <c r="UJ990"/>
      <c r="UK990"/>
      <c r="UL990"/>
      <c r="UM990"/>
      <c r="UN990"/>
      <c r="UO990"/>
      <c r="UP990"/>
      <c r="UQ990"/>
      <c r="UR990"/>
      <c r="US990"/>
      <c r="UT990"/>
      <c r="UU990"/>
      <c r="UV990"/>
      <c r="UW990"/>
      <c r="UX990"/>
      <c r="UY990"/>
      <c r="UZ990"/>
      <c r="VA990"/>
      <c r="VB990"/>
      <c r="VC990"/>
      <c r="VD990"/>
      <c r="VE990"/>
      <c r="VF990"/>
      <c r="VG990"/>
      <c r="VH990"/>
      <c r="VI990"/>
      <c r="VJ990"/>
      <c r="VK990"/>
      <c r="VL990"/>
      <c r="VM990"/>
      <c r="VN990"/>
      <c r="VO990"/>
      <c r="VP990"/>
      <c r="VQ990"/>
      <c r="VR990"/>
      <c r="VS990"/>
      <c r="VT990"/>
      <c r="VU990"/>
      <c r="VV990"/>
      <c r="VW990"/>
      <c r="VX990"/>
      <c r="VY990"/>
      <c r="VZ990"/>
      <c r="WA990"/>
      <c r="WB990"/>
      <c r="WC990"/>
      <c r="WD990"/>
      <c r="WE990"/>
      <c r="WF990"/>
      <c r="WG990"/>
      <c r="WH990"/>
      <c r="WI990"/>
      <c r="WJ990"/>
      <c r="WK990"/>
      <c r="WL990"/>
      <c r="WM990"/>
      <c r="WN990"/>
      <c r="WO990"/>
      <c r="WP990"/>
      <c r="WQ990"/>
      <c r="WR990"/>
      <c r="WS990"/>
      <c r="WT990"/>
      <c r="WU990"/>
      <c r="WV990"/>
      <c r="WW990"/>
      <c r="WX990"/>
      <c r="WY990"/>
      <c r="WZ990"/>
      <c r="XA990"/>
      <c r="XB990"/>
      <c r="XC990"/>
      <c r="XD990"/>
      <c r="XE990"/>
      <c r="XF990"/>
      <c r="XG990"/>
      <c r="XH990"/>
      <c r="XI990"/>
      <c r="XJ990"/>
      <c r="XK990"/>
      <c r="XL990"/>
      <c r="XM990"/>
      <c r="XN990"/>
      <c r="XO990"/>
      <c r="XP990"/>
      <c r="XQ990"/>
      <c r="XR990"/>
      <c r="XS990"/>
      <c r="XT990"/>
      <c r="XU990"/>
      <c r="XV990"/>
      <c r="XW990"/>
      <c r="XX990"/>
      <c r="XY990"/>
      <c r="XZ990"/>
      <c r="YA990"/>
      <c r="YB990"/>
      <c r="YC990"/>
      <c r="YD990"/>
      <c r="YE990"/>
      <c r="YF990"/>
      <c r="YG990"/>
      <c r="YH990"/>
      <c r="YI990"/>
      <c r="YJ990"/>
      <c r="YK990"/>
      <c r="YL990"/>
      <c r="YM990"/>
      <c r="YN990"/>
      <c r="YO990"/>
      <c r="YP990"/>
      <c r="YQ990"/>
      <c r="YR990"/>
      <c r="YS990"/>
      <c r="YT990"/>
      <c r="YU990"/>
      <c r="YV990"/>
      <c r="YW990"/>
      <c r="YX990"/>
      <c r="YY990"/>
      <c r="YZ990"/>
      <c r="ZA990"/>
      <c r="ZB990"/>
      <c r="ZC990"/>
      <c r="ZD990"/>
      <c r="ZE990"/>
      <c r="ZF990"/>
      <c r="ZG990"/>
      <c r="ZH990"/>
      <c r="ZI990"/>
      <c r="ZJ990"/>
      <c r="ZK990"/>
      <c r="ZL990"/>
      <c r="ZM990"/>
      <c r="ZN990"/>
      <c r="ZO990"/>
      <c r="ZP990"/>
      <c r="ZQ990"/>
      <c r="ZR990"/>
      <c r="ZS990"/>
      <c r="ZT990"/>
      <c r="ZU990"/>
      <c r="ZV990"/>
      <c r="ZW990"/>
      <c r="ZX990"/>
      <c r="ZY990"/>
      <c r="ZZ990"/>
      <c r="AAA990"/>
      <c r="AAB990"/>
      <c r="AAC990"/>
      <c r="AAD990"/>
      <c r="AAE990"/>
      <c r="AAF990"/>
      <c r="AAG990"/>
      <c r="AAH990"/>
      <c r="AAI990"/>
      <c r="AAJ990"/>
      <c r="AAK990"/>
      <c r="AAL990"/>
      <c r="AAM990"/>
      <c r="AAN990"/>
      <c r="AAO990"/>
      <c r="AAP990"/>
      <c r="AAQ990"/>
      <c r="AAR990"/>
      <c r="AAS990"/>
      <c r="AAT990"/>
      <c r="AAU990"/>
      <c r="AAV990"/>
      <c r="AAW990"/>
      <c r="AAX990"/>
      <c r="AAY990"/>
      <c r="AAZ990"/>
      <c r="ABA990"/>
      <c r="ABB990"/>
      <c r="ABC990"/>
      <c r="ABD990"/>
      <c r="ABE990"/>
      <c r="ABF990"/>
      <c r="ABG990"/>
      <c r="ABH990"/>
      <c r="ABI990"/>
      <c r="ABJ990"/>
      <c r="ABK990"/>
      <c r="ABL990"/>
      <c r="ABM990"/>
      <c r="ABN990"/>
      <c r="ABO990"/>
      <c r="ABP990"/>
      <c r="ABQ990"/>
      <c r="ABR990"/>
      <c r="ABS990"/>
      <c r="ABT990"/>
      <c r="ABU990"/>
      <c r="ABV990"/>
      <c r="ABW990"/>
      <c r="ABX990"/>
      <c r="ABY990"/>
      <c r="ABZ990"/>
      <c r="ACA990"/>
      <c r="ACB990"/>
      <c r="ACC990"/>
      <c r="ACD990"/>
      <c r="ACE990"/>
      <c r="ACF990"/>
      <c r="ACG990"/>
      <c r="ACH990"/>
      <c r="ACI990"/>
      <c r="ACJ990"/>
      <c r="ACK990"/>
      <c r="ACL990"/>
      <c r="ACM990"/>
      <c r="ACN990"/>
      <c r="ACO990"/>
      <c r="ACP990"/>
      <c r="ACQ990"/>
      <c r="ACR990"/>
      <c r="ACS990"/>
      <c r="ACT990"/>
      <c r="ACU990"/>
      <c r="ACV990"/>
      <c r="ACW990"/>
      <c r="ACX990"/>
      <c r="ACY990"/>
      <c r="ACZ990"/>
      <c r="ADA990"/>
      <c r="ADB990"/>
      <c r="ADC990"/>
      <c r="ADD990"/>
      <c r="ADE990"/>
      <c r="ADF990"/>
      <c r="ADG990"/>
      <c r="ADH990"/>
      <c r="ADI990"/>
      <c r="ADJ990"/>
      <c r="ADK990"/>
      <c r="ADL990"/>
      <c r="ADM990"/>
      <c r="ADN990"/>
      <c r="ADO990"/>
      <c r="ADP990"/>
      <c r="ADQ990"/>
      <c r="ADR990"/>
      <c r="ADS990"/>
      <c r="ADT990"/>
      <c r="ADU990"/>
      <c r="ADV990"/>
      <c r="ADW990"/>
      <c r="ADX990"/>
      <c r="ADY990"/>
      <c r="ADZ990"/>
      <c r="AEA990"/>
      <c r="AEB990"/>
      <c r="AEC990"/>
      <c r="AED990"/>
      <c r="AEE990"/>
      <c r="AEF990"/>
      <c r="AEG990"/>
      <c r="AEH990"/>
      <c r="AEI990"/>
      <c r="AEJ990"/>
      <c r="AEK990"/>
      <c r="AEL990"/>
      <c r="AEM990"/>
      <c r="AEN990"/>
      <c r="AEO990"/>
      <c r="AEP990"/>
      <c r="AEQ990"/>
      <c r="AER990"/>
      <c r="AES990"/>
      <c r="AET990"/>
      <c r="AEU990"/>
      <c r="AEV990"/>
      <c r="AEW990"/>
      <c r="AEX990"/>
      <c r="AEY990"/>
      <c r="AEZ990"/>
      <c r="AFA990"/>
      <c r="AFB990"/>
      <c r="AFC990"/>
      <c r="AFD990"/>
      <c r="AFE990"/>
      <c r="AFF990"/>
      <c r="AFG990"/>
      <c r="AFH990"/>
      <c r="AFI990"/>
      <c r="AFJ990"/>
      <c r="AFK990"/>
      <c r="AFL990"/>
      <c r="AFM990"/>
      <c r="AFN990"/>
      <c r="AFO990"/>
      <c r="AFP990"/>
      <c r="AFQ990"/>
      <c r="AFR990"/>
      <c r="AFS990"/>
      <c r="AFT990"/>
      <c r="AFU990"/>
      <c r="AFV990"/>
      <c r="AFW990"/>
      <c r="AFX990"/>
      <c r="AFY990"/>
      <c r="AFZ990"/>
      <c r="AGA990"/>
      <c r="AGB990"/>
      <c r="AGC990"/>
      <c r="AGD990"/>
      <c r="AGE990"/>
      <c r="AGF990"/>
      <c r="AGG990"/>
      <c r="AGH990"/>
      <c r="AGI990"/>
      <c r="AGJ990"/>
      <c r="AGK990"/>
      <c r="AGL990"/>
      <c r="AGM990"/>
      <c r="AGN990"/>
      <c r="AGO990"/>
      <c r="AGP990"/>
      <c r="AGQ990"/>
      <c r="AGR990"/>
      <c r="AGS990"/>
      <c r="AGT990"/>
      <c r="AGU990"/>
      <c r="AGV990"/>
      <c r="AGW990"/>
      <c r="AGX990"/>
      <c r="AGY990"/>
      <c r="AGZ990"/>
      <c r="AHA990"/>
      <c r="AHB990"/>
      <c r="AHC990"/>
      <c r="AHD990"/>
      <c r="AHE990"/>
      <c r="AHF990"/>
      <c r="AHG990"/>
      <c r="AHH990"/>
      <c r="AHI990"/>
      <c r="AHJ990"/>
      <c r="AHK990"/>
      <c r="AHL990"/>
      <c r="AHM990"/>
      <c r="AHN990"/>
      <c r="AHO990"/>
      <c r="AHP990"/>
      <c r="AHQ990"/>
      <c r="AHR990"/>
      <c r="AHS990"/>
      <c r="AHT990"/>
      <c r="AHU990"/>
      <c r="AHV990"/>
      <c r="AHW990"/>
      <c r="AHX990"/>
      <c r="AHY990"/>
      <c r="AHZ990"/>
      <c r="AIA990"/>
      <c r="AIB990"/>
      <c r="AIC990"/>
      <c r="AID990"/>
      <c r="AIE990"/>
      <c r="AIF990"/>
      <c r="AIG990"/>
      <c r="AIH990"/>
      <c r="AII990"/>
      <c r="AIJ990"/>
      <c r="AIK990"/>
      <c r="AIL990"/>
      <c r="AIM990"/>
      <c r="AIN990"/>
      <c r="AIO990"/>
      <c r="AIP990"/>
      <c r="AIQ990"/>
      <c r="AIR990"/>
      <c r="AIS990"/>
      <c r="AIT990"/>
      <c r="AIU990"/>
      <c r="AIV990"/>
      <c r="AIW990"/>
      <c r="AIX990"/>
      <c r="AIY990"/>
      <c r="AIZ990"/>
      <c r="AJA990"/>
      <c r="AJB990"/>
      <c r="AJC990"/>
      <c r="AJD990"/>
      <c r="AJE990"/>
      <c r="AJF990"/>
      <c r="AJG990"/>
      <c r="AJH990"/>
      <c r="AJI990"/>
      <c r="AJJ990"/>
      <c r="AJK990"/>
      <c r="AJL990"/>
      <c r="AJM990"/>
      <c r="AJN990"/>
    </row>
    <row r="991" spans="1:950" ht="29.25" customHeight="1">
      <c r="A991" s="75" t="s">
        <v>33</v>
      </c>
      <c r="B991" s="84" t="s">
        <v>45</v>
      </c>
      <c r="C991" s="85">
        <v>11773</v>
      </c>
      <c r="D991" s="113" t="s">
        <v>294</v>
      </c>
      <c r="E991" s="85" t="s">
        <v>62</v>
      </c>
      <c r="F991" s="879">
        <v>1</v>
      </c>
      <c r="G991" s="1256">
        <v>78.209999999999994</v>
      </c>
      <c r="H991" s="1227">
        <f>F991*G991</f>
        <v>78.209999999999994</v>
      </c>
      <c r="I991" s="1232"/>
      <c r="J991" s="892"/>
      <c r="K991" s="231"/>
      <c r="L991" s="198"/>
      <c r="M991" s="200"/>
      <c r="N991" s="83"/>
      <c r="O991" s="83"/>
      <c r="R991" s="702"/>
      <c r="S991" s="702"/>
      <c r="T991" s="702"/>
      <c r="U991" s="702"/>
      <c r="V991" s="702"/>
      <c r="W991" s="702"/>
      <c r="X991" s="702"/>
      <c r="Y991" s="702"/>
      <c r="Z991" s="702"/>
      <c r="AA991" s="702"/>
      <c r="AB991" s="702"/>
      <c r="AC991" s="702"/>
      <c r="AD991" s="702"/>
      <c r="AE991" s="702"/>
      <c r="AF991" s="702"/>
      <c r="AG991" s="702"/>
      <c r="AH991" s="702"/>
      <c r="AI991" s="702"/>
      <c r="AJ991" s="702"/>
      <c r="AK991" s="702"/>
      <c r="AL991" s="702"/>
      <c r="AM991" s="702"/>
      <c r="AN991" s="702"/>
      <c r="AO991" s="702"/>
      <c r="AP991" s="702"/>
      <c r="AQ991" s="702"/>
      <c r="AR991" s="702"/>
      <c r="AS991" s="702"/>
      <c r="AT991" s="702"/>
      <c r="AU991" s="702"/>
      <c r="AV991" s="702"/>
      <c r="AW991" s="702"/>
      <c r="AX991" s="702"/>
      <c r="AY991" s="702"/>
      <c r="AZ991" s="702"/>
      <c r="BA991" s="702"/>
      <c r="BB991" s="702"/>
      <c r="BC991" s="702"/>
      <c r="BD991" s="702"/>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c r="DY991"/>
      <c r="DZ991"/>
      <c r="EA991"/>
      <c r="EB991"/>
      <c r="EC991"/>
      <c r="ED991"/>
      <c r="EE991"/>
      <c r="EF991"/>
      <c r="EG991"/>
      <c r="EH991"/>
      <c r="EI991"/>
      <c r="EJ991"/>
      <c r="EK991"/>
      <c r="EL991"/>
      <c r="EM991"/>
      <c r="EN991"/>
      <c r="EO991"/>
      <c r="EP991"/>
      <c r="EQ991"/>
      <c r="ER991"/>
      <c r="ES991"/>
      <c r="ET991"/>
      <c r="EU991"/>
      <c r="EV991"/>
      <c r="EW991"/>
      <c r="EX991"/>
      <c r="EY991"/>
      <c r="EZ991"/>
      <c r="FA991"/>
      <c r="FB991"/>
      <c r="FC991"/>
      <c r="FD991"/>
      <c r="FE991"/>
      <c r="FF991"/>
      <c r="FG991"/>
      <c r="FH991"/>
      <c r="FI991"/>
      <c r="FJ991"/>
      <c r="FK991"/>
      <c r="FL991"/>
      <c r="FM991"/>
      <c r="FN991"/>
      <c r="FO991"/>
      <c r="FP991"/>
      <c r="FQ991"/>
      <c r="FR991"/>
      <c r="FS991"/>
      <c r="FT991"/>
      <c r="FU991"/>
      <c r="FV991"/>
      <c r="FW991"/>
      <c r="FX991"/>
      <c r="FY991"/>
      <c r="FZ991"/>
      <c r="GA991"/>
      <c r="GB991"/>
      <c r="GC991"/>
      <c r="GD991"/>
      <c r="GE991"/>
      <c r="GF991"/>
      <c r="GG991"/>
      <c r="GH991"/>
      <c r="GI991"/>
      <c r="GJ991"/>
      <c r="GK991"/>
      <c r="GL991"/>
      <c r="GM991"/>
      <c r="GN991"/>
      <c r="GO991"/>
      <c r="GP991"/>
      <c r="GQ991"/>
      <c r="GR991"/>
      <c r="GS991"/>
      <c r="GT991"/>
      <c r="GU991"/>
      <c r="GV991"/>
      <c r="GW991"/>
      <c r="GX991"/>
      <c r="GY991"/>
      <c r="GZ991"/>
      <c r="HA991"/>
      <c r="HB991"/>
      <c r="HC991"/>
      <c r="HD991"/>
      <c r="HE991"/>
      <c r="HF991"/>
      <c r="HG991"/>
      <c r="HH991"/>
      <c r="HI991"/>
      <c r="HJ991"/>
      <c r="HK991"/>
      <c r="HL991"/>
      <c r="HM991"/>
      <c r="HN991"/>
      <c r="HO991"/>
      <c r="HP991"/>
      <c r="HQ991"/>
      <c r="HR991"/>
      <c r="HS991"/>
      <c r="HT991"/>
      <c r="HU991"/>
      <c r="HV991"/>
      <c r="HW991"/>
      <c r="HX991"/>
      <c r="HY991"/>
      <c r="HZ991"/>
      <c r="IA991"/>
      <c r="IB991"/>
      <c r="IC991"/>
      <c r="ID991"/>
      <c r="IE991"/>
      <c r="IF991"/>
      <c r="IG991"/>
      <c r="IH991"/>
      <c r="II991"/>
      <c r="IJ991"/>
      <c r="IK991"/>
      <c r="IL991"/>
      <c r="IM991"/>
      <c r="IN991"/>
      <c r="IO991"/>
      <c r="IP991"/>
      <c r="IQ991"/>
      <c r="IR991"/>
      <c r="IS991"/>
      <c r="IT991"/>
      <c r="IU991"/>
      <c r="IV991"/>
      <c r="IW991"/>
      <c r="IX991"/>
      <c r="IY991"/>
      <c r="IZ991"/>
      <c r="JA991"/>
      <c r="JB991"/>
      <c r="JC991"/>
      <c r="JD991"/>
      <c r="JE991"/>
      <c r="JF991"/>
      <c r="JG991"/>
      <c r="JH991"/>
      <c r="JI991"/>
      <c r="JJ991"/>
      <c r="JK991"/>
      <c r="JL991"/>
      <c r="JM991"/>
      <c r="JN991"/>
      <c r="JO991"/>
      <c r="JP991"/>
      <c r="JQ991"/>
      <c r="JR991"/>
      <c r="JS991"/>
      <c r="JT991"/>
      <c r="JU991"/>
      <c r="JV991"/>
      <c r="JW991"/>
      <c r="JX991"/>
      <c r="JY991"/>
      <c r="JZ991"/>
      <c r="KA991"/>
      <c r="KB991"/>
      <c r="KC991"/>
      <c r="KD991"/>
      <c r="KE991"/>
      <c r="KF991"/>
      <c r="KG991"/>
      <c r="KH991"/>
      <c r="KI991"/>
      <c r="KJ991"/>
      <c r="KK991"/>
      <c r="KL991"/>
      <c r="KM991"/>
      <c r="KN991"/>
      <c r="KO991"/>
      <c r="KP991"/>
      <c r="KQ991"/>
      <c r="KR991"/>
      <c r="KS991"/>
      <c r="KT991"/>
      <c r="KU991"/>
      <c r="KV991"/>
      <c r="KW991"/>
      <c r="KX991"/>
      <c r="KY991"/>
      <c r="KZ991"/>
      <c r="LA991"/>
      <c r="LB991"/>
      <c r="LC991"/>
      <c r="LD991"/>
      <c r="LE991"/>
      <c r="LF991"/>
      <c r="LG991"/>
      <c r="LH991"/>
      <c r="LI991"/>
      <c r="LJ991"/>
      <c r="LK991"/>
      <c r="LL991"/>
      <c r="LM991"/>
      <c r="LN991"/>
      <c r="LO991"/>
      <c r="LP991"/>
      <c r="LQ991"/>
      <c r="LR991"/>
      <c r="LS991"/>
      <c r="LT991"/>
      <c r="LU991"/>
      <c r="LV991"/>
      <c r="LW991"/>
      <c r="LX991"/>
      <c r="LY991"/>
      <c r="LZ991"/>
      <c r="MA991"/>
      <c r="MB991"/>
      <c r="MC991"/>
      <c r="MD991"/>
      <c r="ME991"/>
      <c r="MF991"/>
      <c r="MG991"/>
      <c r="MH991"/>
      <c r="MI991"/>
      <c r="MJ991"/>
      <c r="MK991"/>
      <c r="ML991"/>
      <c r="MM991"/>
      <c r="MN991"/>
      <c r="MO991"/>
      <c r="MP991"/>
      <c r="MQ991"/>
      <c r="MR991"/>
      <c r="MS991"/>
      <c r="MT991"/>
      <c r="MU991"/>
      <c r="MV991"/>
      <c r="MW991"/>
      <c r="MX991"/>
      <c r="MY991"/>
      <c r="MZ991"/>
      <c r="NA991"/>
      <c r="NB991"/>
      <c r="NC991"/>
      <c r="ND991"/>
      <c r="NE991"/>
      <c r="NF991"/>
      <c r="NG991"/>
      <c r="NH991"/>
      <c r="NI991"/>
      <c r="NJ991"/>
      <c r="NK991"/>
      <c r="NL991"/>
      <c r="NM991"/>
      <c r="NN991"/>
      <c r="NO991"/>
      <c r="NP991"/>
      <c r="NQ991"/>
      <c r="NR991"/>
      <c r="NS991"/>
      <c r="NT991"/>
      <c r="NU991"/>
      <c r="NV991"/>
      <c r="NW991"/>
      <c r="NX991"/>
      <c r="NY991"/>
      <c r="NZ991"/>
      <c r="OA991"/>
      <c r="OB991"/>
      <c r="OC991"/>
      <c r="OD991"/>
      <c r="OE991"/>
      <c r="OF991"/>
      <c r="OG991"/>
      <c r="OH991"/>
      <c r="OI991"/>
      <c r="OJ991"/>
      <c r="OK991"/>
      <c r="OL991"/>
      <c r="OM991"/>
      <c r="ON991"/>
      <c r="OO991"/>
      <c r="OP991"/>
      <c r="OQ991"/>
      <c r="OR991"/>
      <c r="OS991"/>
      <c r="OT991"/>
      <c r="OU991"/>
      <c r="OV991"/>
      <c r="OW991"/>
      <c r="OX991"/>
      <c r="OY991"/>
      <c r="OZ991"/>
      <c r="PA991"/>
      <c r="PB991"/>
      <c r="PC991"/>
      <c r="PD991"/>
      <c r="PE991"/>
      <c r="PF991"/>
      <c r="PG991"/>
      <c r="PH991"/>
      <c r="PI991"/>
      <c r="PJ991"/>
      <c r="PK991"/>
      <c r="PL991"/>
      <c r="PM991"/>
      <c r="PN991"/>
      <c r="PO991"/>
      <c r="PP991"/>
      <c r="PQ991"/>
      <c r="PR991"/>
      <c r="PS991"/>
      <c r="PT991"/>
      <c r="PU991"/>
      <c r="PV991"/>
      <c r="PW991"/>
      <c r="PX991"/>
      <c r="PY991"/>
      <c r="PZ991"/>
      <c r="QA991"/>
      <c r="QB991"/>
      <c r="QC991"/>
      <c r="QD991"/>
      <c r="QE991"/>
      <c r="QF991"/>
      <c r="QG991"/>
      <c r="QH991"/>
      <c r="QI991"/>
      <c r="QJ991"/>
      <c r="QK991"/>
      <c r="QL991"/>
      <c r="QM991"/>
      <c r="QN991"/>
      <c r="QO991"/>
      <c r="QP991"/>
      <c r="QQ991"/>
      <c r="QR991"/>
      <c r="QS991"/>
      <c r="QT991"/>
      <c r="QU991"/>
      <c r="QV991"/>
      <c r="QW991"/>
      <c r="QX991"/>
      <c r="QY991"/>
      <c r="QZ991"/>
      <c r="RA991"/>
      <c r="RB991"/>
      <c r="RC991"/>
      <c r="RD991"/>
      <c r="RE991"/>
      <c r="RF991"/>
      <c r="RG991"/>
      <c r="RH991"/>
      <c r="RI991"/>
      <c r="RJ991"/>
      <c r="RK991"/>
      <c r="RL991"/>
      <c r="RM991"/>
      <c r="RN991"/>
      <c r="RO991"/>
      <c r="RP991"/>
      <c r="RQ991"/>
      <c r="RR991"/>
      <c r="RS991"/>
      <c r="RT991"/>
      <c r="RU991"/>
      <c r="RV991"/>
      <c r="RW991"/>
      <c r="RX991"/>
      <c r="RY991"/>
      <c r="RZ991"/>
      <c r="SA991"/>
      <c r="SB991"/>
      <c r="SC991"/>
      <c r="SD991"/>
      <c r="SE991"/>
      <c r="SF991"/>
      <c r="SG991"/>
      <c r="SH991"/>
      <c r="SI991"/>
      <c r="SJ991"/>
      <c r="SK991"/>
      <c r="SL991"/>
      <c r="SM991"/>
      <c r="SN991"/>
      <c r="SO991"/>
      <c r="SP991"/>
      <c r="SQ991"/>
      <c r="SR991"/>
      <c r="SS991"/>
      <c r="ST991"/>
      <c r="SU991"/>
      <c r="SV991"/>
      <c r="SW991"/>
      <c r="SX991"/>
      <c r="SY991"/>
      <c r="SZ991"/>
      <c r="TA991"/>
      <c r="TB991"/>
      <c r="TC991"/>
      <c r="TD991"/>
      <c r="TE991"/>
      <c r="TF991"/>
      <c r="TG991"/>
      <c r="TH991"/>
      <c r="TI991"/>
      <c r="TJ991"/>
      <c r="TK991"/>
      <c r="TL991"/>
      <c r="TM991"/>
      <c r="TN991"/>
      <c r="TO991"/>
      <c r="TP991"/>
      <c r="TQ991"/>
      <c r="TR991"/>
      <c r="TS991"/>
      <c r="TT991"/>
      <c r="TU991"/>
      <c r="TV991"/>
      <c r="TW991"/>
      <c r="TX991"/>
      <c r="TY991"/>
      <c r="TZ991"/>
      <c r="UA991"/>
      <c r="UB991"/>
      <c r="UC991"/>
      <c r="UD991"/>
      <c r="UE991"/>
      <c r="UF991"/>
      <c r="UG991"/>
      <c r="UH991"/>
      <c r="UI991"/>
      <c r="UJ991"/>
      <c r="UK991"/>
      <c r="UL991"/>
      <c r="UM991"/>
      <c r="UN991"/>
      <c r="UO991"/>
      <c r="UP991"/>
      <c r="UQ991"/>
      <c r="UR991"/>
      <c r="US991"/>
      <c r="UT991"/>
      <c r="UU991"/>
      <c r="UV991"/>
      <c r="UW991"/>
      <c r="UX991"/>
      <c r="UY991"/>
      <c r="UZ991"/>
      <c r="VA991"/>
      <c r="VB991"/>
      <c r="VC991"/>
      <c r="VD991"/>
      <c r="VE991"/>
      <c r="VF991"/>
      <c r="VG991"/>
      <c r="VH991"/>
      <c r="VI991"/>
      <c r="VJ991"/>
      <c r="VK991"/>
      <c r="VL991"/>
      <c r="VM991"/>
      <c r="VN991"/>
      <c r="VO991"/>
      <c r="VP991"/>
      <c r="VQ991"/>
      <c r="VR991"/>
      <c r="VS991"/>
      <c r="VT991"/>
      <c r="VU991"/>
      <c r="VV991"/>
      <c r="VW991"/>
      <c r="VX991"/>
      <c r="VY991"/>
      <c r="VZ991"/>
      <c r="WA991"/>
      <c r="WB991"/>
      <c r="WC991"/>
      <c r="WD991"/>
      <c r="WE991"/>
      <c r="WF991"/>
      <c r="WG991"/>
      <c r="WH991"/>
      <c r="WI991"/>
      <c r="WJ991"/>
      <c r="WK991"/>
      <c r="WL991"/>
      <c r="WM991"/>
      <c r="WN991"/>
      <c r="WO991"/>
      <c r="WP991"/>
      <c r="WQ991"/>
      <c r="WR991"/>
      <c r="WS991"/>
      <c r="WT991"/>
      <c r="WU991"/>
      <c r="WV991"/>
      <c r="WW991"/>
      <c r="WX991"/>
      <c r="WY991"/>
      <c r="WZ991"/>
      <c r="XA991"/>
      <c r="XB991"/>
      <c r="XC991"/>
      <c r="XD991"/>
      <c r="XE991"/>
      <c r="XF991"/>
      <c r="XG991"/>
      <c r="XH991"/>
      <c r="XI991"/>
      <c r="XJ991"/>
      <c r="XK991"/>
      <c r="XL991"/>
      <c r="XM991"/>
      <c r="XN991"/>
      <c r="XO991"/>
      <c r="XP991"/>
      <c r="XQ991"/>
      <c r="XR991"/>
      <c r="XS991"/>
      <c r="XT991"/>
      <c r="XU991"/>
      <c r="XV991"/>
      <c r="XW991"/>
      <c r="XX991"/>
      <c r="XY991"/>
      <c r="XZ991"/>
      <c r="YA991"/>
      <c r="YB991"/>
      <c r="YC991"/>
      <c r="YD991"/>
      <c r="YE991"/>
      <c r="YF991"/>
      <c r="YG991"/>
      <c r="YH991"/>
      <c r="YI991"/>
      <c r="YJ991"/>
      <c r="YK991"/>
      <c r="YL991"/>
      <c r="YM991"/>
      <c r="YN991"/>
      <c r="YO991"/>
      <c r="YP991"/>
      <c r="YQ991"/>
      <c r="YR991"/>
      <c r="YS991"/>
      <c r="YT991"/>
      <c r="YU991"/>
      <c r="YV991"/>
      <c r="YW991"/>
      <c r="YX991"/>
      <c r="YY991"/>
      <c r="YZ991"/>
      <c r="ZA991"/>
      <c r="ZB991"/>
      <c r="ZC991"/>
      <c r="ZD991"/>
      <c r="ZE991"/>
      <c r="ZF991"/>
      <c r="ZG991"/>
      <c r="ZH991"/>
      <c r="ZI991"/>
      <c r="ZJ991"/>
      <c r="ZK991"/>
      <c r="ZL991"/>
      <c r="ZM991"/>
      <c r="ZN991"/>
      <c r="ZO991"/>
      <c r="ZP991"/>
      <c r="ZQ991"/>
      <c r="ZR991"/>
      <c r="ZS991"/>
      <c r="ZT991"/>
      <c r="ZU991"/>
      <c r="ZV991"/>
      <c r="ZW991"/>
      <c r="ZX991"/>
      <c r="ZY991"/>
      <c r="ZZ991"/>
      <c r="AAA991"/>
      <c r="AAB991"/>
      <c r="AAC991"/>
      <c r="AAD991"/>
      <c r="AAE991"/>
      <c r="AAF991"/>
      <c r="AAG991"/>
      <c r="AAH991"/>
      <c r="AAI991"/>
      <c r="AAJ991"/>
      <c r="AAK991"/>
      <c r="AAL991"/>
      <c r="AAM991"/>
      <c r="AAN991"/>
      <c r="AAO991"/>
      <c r="AAP991"/>
      <c r="AAQ991"/>
      <c r="AAR991"/>
      <c r="AAS991"/>
      <c r="AAT991"/>
      <c r="AAU991"/>
      <c r="AAV991"/>
      <c r="AAW991"/>
      <c r="AAX991"/>
      <c r="AAY991"/>
      <c r="AAZ991"/>
      <c r="ABA991"/>
      <c r="ABB991"/>
      <c r="ABC991"/>
      <c r="ABD991"/>
      <c r="ABE991"/>
      <c r="ABF991"/>
      <c r="ABG991"/>
      <c r="ABH991"/>
      <c r="ABI991"/>
      <c r="ABJ991"/>
      <c r="ABK991"/>
      <c r="ABL991"/>
      <c r="ABM991"/>
      <c r="ABN991"/>
      <c r="ABO991"/>
      <c r="ABP991"/>
      <c r="ABQ991"/>
      <c r="ABR991"/>
      <c r="ABS991"/>
      <c r="ABT991"/>
      <c r="ABU991"/>
      <c r="ABV991"/>
      <c r="ABW991"/>
      <c r="ABX991"/>
      <c r="ABY991"/>
      <c r="ABZ991"/>
      <c r="ACA991"/>
      <c r="ACB991"/>
      <c r="ACC991"/>
      <c r="ACD991"/>
      <c r="ACE991"/>
      <c r="ACF991"/>
      <c r="ACG991"/>
      <c r="ACH991"/>
      <c r="ACI991"/>
      <c r="ACJ991"/>
      <c r="ACK991"/>
      <c r="ACL991"/>
      <c r="ACM991"/>
      <c r="ACN991"/>
      <c r="ACO991"/>
      <c r="ACP991"/>
      <c r="ACQ991"/>
      <c r="ACR991"/>
      <c r="ACS991"/>
      <c r="ACT991"/>
      <c r="ACU991"/>
      <c r="ACV991"/>
      <c r="ACW991"/>
      <c r="ACX991"/>
      <c r="ACY991"/>
      <c r="ACZ991"/>
      <c r="ADA991"/>
      <c r="ADB991"/>
      <c r="ADC991"/>
      <c r="ADD991"/>
      <c r="ADE991"/>
      <c r="ADF991"/>
      <c r="ADG991"/>
      <c r="ADH991"/>
      <c r="ADI991"/>
      <c r="ADJ991"/>
      <c r="ADK991"/>
      <c r="ADL991"/>
      <c r="ADM991"/>
      <c r="ADN991"/>
      <c r="ADO991"/>
      <c r="ADP991"/>
      <c r="ADQ991"/>
      <c r="ADR991"/>
      <c r="ADS991"/>
      <c r="ADT991"/>
      <c r="ADU991"/>
      <c r="ADV991"/>
      <c r="ADW991"/>
      <c r="ADX991"/>
      <c r="ADY991"/>
      <c r="ADZ991"/>
      <c r="AEA991"/>
      <c r="AEB991"/>
      <c r="AEC991"/>
      <c r="AED991"/>
      <c r="AEE991"/>
      <c r="AEF991"/>
      <c r="AEG991"/>
      <c r="AEH991"/>
      <c r="AEI991"/>
      <c r="AEJ991"/>
      <c r="AEK991"/>
      <c r="AEL991"/>
      <c r="AEM991"/>
      <c r="AEN991"/>
      <c r="AEO991"/>
      <c r="AEP991"/>
      <c r="AEQ991"/>
      <c r="AER991"/>
      <c r="AES991"/>
      <c r="AET991"/>
      <c r="AEU991"/>
      <c r="AEV991"/>
      <c r="AEW991"/>
      <c r="AEX991"/>
      <c r="AEY991"/>
      <c r="AEZ991"/>
      <c r="AFA991"/>
      <c r="AFB991"/>
      <c r="AFC991"/>
      <c r="AFD991"/>
      <c r="AFE991"/>
      <c r="AFF991"/>
      <c r="AFG991"/>
      <c r="AFH991"/>
      <c r="AFI991"/>
      <c r="AFJ991"/>
      <c r="AFK991"/>
      <c r="AFL991"/>
      <c r="AFM991"/>
      <c r="AFN991"/>
      <c r="AFO991"/>
      <c r="AFP991"/>
      <c r="AFQ991"/>
      <c r="AFR991"/>
      <c r="AFS991"/>
      <c r="AFT991"/>
      <c r="AFU991"/>
      <c r="AFV991"/>
      <c r="AFW991"/>
      <c r="AFX991"/>
      <c r="AFY991"/>
      <c r="AFZ991"/>
      <c r="AGA991"/>
      <c r="AGB991"/>
      <c r="AGC991"/>
      <c r="AGD991"/>
      <c r="AGE991"/>
      <c r="AGF991"/>
      <c r="AGG991"/>
      <c r="AGH991"/>
      <c r="AGI991"/>
      <c r="AGJ991"/>
      <c r="AGK991"/>
      <c r="AGL991"/>
      <c r="AGM991"/>
      <c r="AGN991"/>
      <c r="AGO991"/>
      <c r="AGP991"/>
      <c r="AGQ991"/>
      <c r="AGR991"/>
      <c r="AGS991"/>
      <c r="AGT991"/>
      <c r="AGU991"/>
      <c r="AGV991"/>
      <c r="AGW991"/>
      <c r="AGX991"/>
      <c r="AGY991"/>
      <c r="AGZ991"/>
      <c r="AHA991"/>
      <c r="AHB991"/>
      <c r="AHC991"/>
      <c r="AHD991"/>
      <c r="AHE991"/>
      <c r="AHF991"/>
      <c r="AHG991"/>
      <c r="AHH991"/>
      <c r="AHI991"/>
      <c r="AHJ991"/>
      <c r="AHK991"/>
      <c r="AHL991"/>
      <c r="AHM991"/>
      <c r="AHN991"/>
      <c r="AHO991"/>
      <c r="AHP991"/>
      <c r="AHQ991"/>
      <c r="AHR991"/>
      <c r="AHS991"/>
      <c r="AHT991"/>
      <c r="AHU991"/>
      <c r="AHV991"/>
      <c r="AHW991"/>
      <c r="AHX991"/>
      <c r="AHY991"/>
      <c r="AHZ991"/>
      <c r="AIA991"/>
      <c r="AIB991"/>
      <c r="AIC991"/>
      <c r="AID991"/>
      <c r="AIE991"/>
      <c r="AIF991"/>
      <c r="AIG991"/>
      <c r="AIH991"/>
      <c r="AII991"/>
      <c r="AIJ991"/>
      <c r="AIK991"/>
      <c r="AIL991"/>
      <c r="AIM991"/>
      <c r="AIN991"/>
      <c r="AIO991"/>
      <c r="AIP991"/>
      <c r="AIQ991"/>
      <c r="AIR991"/>
      <c r="AIS991"/>
      <c r="AIT991"/>
      <c r="AIU991"/>
      <c r="AIV991"/>
      <c r="AIW991"/>
      <c r="AIX991"/>
      <c r="AIY991"/>
      <c r="AIZ991"/>
      <c r="AJA991"/>
      <c r="AJB991"/>
      <c r="AJC991"/>
      <c r="AJD991"/>
      <c r="AJE991"/>
      <c r="AJF991"/>
      <c r="AJG991"/>
      <c r="AJH991"/>
      <c r="AJI991"/>
      <c r="AJJ991"/>
      <c r="AJK991"/>
      <c r="AJL991"/>
      <c r="AJM991"/>
      <c r="AJN991"/>
    </row>
    <row r="992" spans="1:950">
      <c r="A992" s="164"/>
      <c r="B992" s="84"/>
      <c r="C992" s="85"/>
      <c r="D992" s="113"/>
      <c r="E992" s="85"/>
      <c r="F992" s="879"/>
      <c r="G992" s="1256"/>
      <c r="H992" s="1231"/>
      <c r="I992" s="1272"/>
      <c r="J992" s="892"/>
      <c r="K992" s="231"/>
      <c r="L992" s="198"/>
      <c r="M992" s="200"/>
      <c r="N992" s="83"/>
      <c r="O992" s="83"/>
      <c r="P992" s="119"/>
      <c r="Q992" s="119"/>
      <c r="R992" s="702"/>
      <c r="S992" s="702"/>
      <c r="T992" s="702"/>
      <c r="U992" s="702"/>
      <c r="V992" s="702"/>
      <c r="W992" s="702"/>
      <c r="X992" s="702"/>
      <c r="Y992" s="702"/>
      <c r="Z992" s="702"/>
      <c r="AA992" s="702"/>
      <c r="AB992" s="702"/>
      <c r="AC992" s="702"/>
      <c r="AD992" s="702"/>
      <c r="AE992" s="702"/>
      <c r="AF992" s="702"/>
      <c r="AG992" s="702"/>
      <c r="AH992" s="702"/>
      <c r="AI992" s="702"/>
      <c r="AJ992" s="702"/>
      <c r="AK992" s="702"/>
      <c r="AL992" s="702"/>
      <c r="AM992" s="702"/>
      <c r="AN992" s="702"/>
      <c r="AO992" s="702"/>
      <c r="AP992" s="702"/>
      <c r="AQ992" s="702"/>
      <c r="AR992" s="702"/>
      <c r="AS992" s="702"/>
      <c r="AT992" s="702"/>
      <c r="AU992" s="702"/>
      <c r="AV992" s="702"/>
      <c r="AW992" s="702"/>
      <c r="AX992" s="702"/>
      <c r="AY992" s="702"/>
      <c r="AZ992" s="702"/>
      <c r="BA992" s="702"/>
      <c r="BB992" s="702"/>
      <c r="BC992" s="702"/>
      <c r="BD992" s="70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c r="DY992"/>
      <c r="DZ992"/>
      <c r="EA992"/>
      <c r="EB992"/>
      <c r="EC992"/>
      <c r="ED992"/>
      <c r="EE992"/>
      <c r="EF992"/>
      <c r="EG992"/>
      <c r="EH992"/>
      <c r="EI992"/>
      <c r="EJ992"/>
      <c r="EK992"/>
      <c r="EL992"/>
      <c r="EM992"/>
      <c r="EN992"/>
      <c r="EO992"/>
      <c r="EP992"/>
      <c r="EQ992"/>
      <c r="ER992"/>
      <c r="ES992"/>
      <c r="ET992"/>
      <c r="EU992"/>
      <c r="EV992"/>
      <c r="EW992"/>
      <c r="EX992"/>
      <c r="EY992"/>
      <c r="EZ992"/>
      <c r="FA992"/>
      <c r="FB992"/>
      <c r="FC992"/>
      <c r="FD992"/>
      <c r="FE992"/>
      <c r="FF992"/>
      <c r="FG992"/>
      <c r="FH992"/>
      <c r="FI992"/>
      <c r="FJ992"/>
      <c r="FK992"/>
      <c r="FL992"/>
      <c r="FM992"/>
      <c r="FN992"/>
      <c r="FO992"/>
      <c r="FP992"/>
      <c r="FQ992"/>
      <c r="FR992"/>
      <c r="FS992"/>
      <c r="FT992"/>
      <c r="FU992"/>
      <c r="FV992"/>
      <c r="FW992"/>
      <c r="FX992"/>
      <c r="FY992"/>
      <c r="FZ992"/>
      <c r="GA992"/>
      <c r="GB992"/>
      <c r="GC992"/>
      <c r="GD992"/>
      <c r="GE992"/>
      <c r="GF992"/>
      <c r="GG992"/>
      <c r="GH992"/>
      <c r="GI992"/>
      <c r="GJ992"/>
      <c r="GK992"/>
      <c r="GL992"/>
      <c r="GM992"/>
      <c r="GN992"/>
      <c r="GO992"/>
      <c r="GP992"/>
      <c r="GQ992"/>
      <c r="GR992"/>
      <c r="GS992"/>
      <c r="GT992"/>
      <c r="GU992"/>
      <c r="GV992"/>
      <c r="GW992"/>
      <c r="GX992"/>
      <c r="GY992"/>
      <c r="GZ992"/>
      <c r="HA992"/>
      <c r="HB992"/>
      <c r="HC992"/>
      <c r="HD992"/>
      <c r="HE992"/>
      <c r="HF992"/>
      <c r="HG992"/>
      <c r="HH992"/>
      <c r="HI992"/>
      <c r="HJ992"/>
      <c r="HK992"/>
      <c r="HL992"/>
      <c r="HM992"/>
      <c r="HN992"/>
      <c r="HO992"/>
      <c r="HP992"/>
      <c r="HQ992"/>
      <c r="HR992"/>
      <c r="HS992"/>
      <c r="HT992"/>
      <c r="HU992"/>
      <c r="HV992"/>
      <c r="HW992"/>
      <c r="HX992"/>
      <c r="HY992"/>
      <c r="HZ992"/>
      <c r="IA992"/>
      <c r="IB992"/>
      <c r="IC992"/>
      <c r="ID992"/>
      <c r="IE992"/>
      <c r="IF992"/>
      <c r="IG992"/>
      <c r="IH992"/>
      <c r="II992"/>
      <c r="IJ992"/>
      <c r="IK992"/>
      <c r="IL992"/>
      <c r="IM992"/>
      <c r="IN992"/>
      <c r="IO992"/>
      <c r="IP992"/>
      <c r="IQ992"/>
      <c r="IR992"/>
      <c r="IS992"/>
      <c r="IT992"/>
      <c r="IU992"/>
      <c r="IV992"/>
      <c r="IW992"/>
      <c r="IX992"/>
      <c r="IY992"/>
      <c r="IZ992"/>
      <c r="JA992"/>
      <c r="JB992"/>
      <c r="JC992"/>
      <c r="JD992"/>
      <c r="JE992"/>
      <c r="JF992"/>
      <c r="JG992"/>
      <c r="JH992"/>
      <c r="JI992"/>
      <c r="JJ992"/>
      <c r="JK992"/>
      <c r="JL992"/>
      <c r="JM992"/>
      <c r="JN992"/>
      <c r="JO992"/>
      <c r="JP992"/>
      <c r="JQ992"/>
      <c r="JR992"/>
      <c r="JS992"/>
      <c r="JT992"/>
      <c r="JU992"/>
      <c r="JV992"/>
      <c r="JW992"/>
      <c r="JX992"/>
      <c r="JY992"/>
      <c r="JZ992"/>
      <c r="KA992"/>
      <c r="KB992"/>
      <c r="KC992"/>
      <c r="KD992"/>
      <c r="KE992"/>
      <c r="KF992"/>
      <c r="KG992"/>
      <c r="KH992"/>
      <c r="KI992"/>
      <c r="KJ992"/>
      <c r="KK992"/>
      <c r="KL992"/>
      <c r="KM992"/>
      <c r="KN992"/>
      <c r="KO992"/>
      <c r="KP992"/>
      <c r="KQ992"/>
      <c r="KR992"/>
      <c r="KS992"/>
      <c r="KT992"/>
      <c r="KU992"/>
      <c r="KV992"/>
      <c r="KW992"/>
      <c r="KX992"/>
      <c r="KY992"/>
      <c r="KZ992"/>
      <c r="LA992"/>
      <c r="LB992"/>
      <c r="LC992"/>
      <c r="LD992"/>
      <c r="LE992"/>
      <c r="LF992"/>
      <c r="LG992"/>
      <c r="LH992"/>
      <c r="LI992"/>
      <c r="LJ992"/>
      <c r="LK992"/>
      <c r="LL992"/>
      <c r="LM992"/>
      <c r="LN992"/>
      <c r="LO992"/>
      <c r="LP992"/>
      <c r="LQ992"/>
      <c r="LR992"/>
      <c r="LS992"/>
      <c r="LT992"/>
      <c r="LU992"/>
      <c r="LV992"/>
      <c r="LW992"/>
      <c r="LX992"/>
      <c r="LY992"/>
      <c r="LZ992"/>
      <c r="MA992"/>
      <c r="MB992"/>
      <c r="MC992"/>
      <c r="MD992"/>
      <c r="ME992"/>
      <c r="MF992"/>
      <c r="MG992"/>
      <c r="MH992"/>
      <c r="MI992"/>
      <c r="MJ992"/>
      <c r="MK992"/>
      <c r="ML992"/>
      <c r="MM992"/>
      <c r="MN992"/>
      <c r="MO992"/>
      <c r="MP992"/>
      <c r="MQ992"/>
      <c r="MR992"/>
      <c r="MS992"/>
      <c r="MT992"/>
      <c r="MU992"/>
      <c r="MV992"/>
      <c r="MW992"/>
      <c r="MX992"/>
      <c r="MY992"/>
      <c r="MZ992"/>
      <c r="NA992"/>
      <c r="NB992"/>
      <c r="NC992"/>
      <c r="ND992"/>
      <c r="NE992"/>
      <c r="NF992"/>
      <c r="NG992"/>
      <c r="NH992"/>
      <c r="NI992"/>
      <c r="NJ992"/>
      <c r="NK992"/>
      <c r="NL992"/>
      <c r="NM992"/>
      <c r="NN992"/>
      <c r="NO992"/>
      <c r="NP992"/>
      <c r="NQ992"/>
      <c r="NR992"/>
      <c r="NS992"/>
      <c r="NT992"/>
      <c r="NU992"/>
      <c r="NV992"/>
      <c r="NW992"/>
      <c r="NX992"/>
      <c r="NY992"/>
      <c r="NZ992"/>
      <c r="OA992"/>
      <c r="OB992"/>
      <c r="OC992"/>
      <c r="OD992"/>
      <c r="OE992"/>
      <c r="OF992"/>
      <c r="OG992"/>
      <c r="OH992"/>
      <c r="OI992"/>
      <c r="OJ992"/>
      <c r="OK992"/>
      <c r="OL992"/>
      <c r="OM992"/>
      <c r="ON992"/>
      <c r="OO992"/>
      <c r="OP992"/>
      <c r="OQ992"/>
      <c r="OR992"/>
      <c r="OS992"/>
      <c r="OT992"/>
      <c r="OU992"/>
      <c r="OV992"/>
      <c r="OW992"/>
      <c r="OX992"/>
      <c r="OY992"/>
      <c r="OZ992"/>
      <c r="PA992"/>
      <c r="PB992"/>
      <c r="PC992"/>
      <c r="PD992"/>
      <c r="PE992"/>
      <c r="PF992"/>
      <c r="PG992"/>
      <c r="PH992"/>
      <c r="PI992"/>
      <c r="PJ992"/>
      <c r="PK992"/>
      <c r="PL992"/>
      <c r="PM992"/>
      <c r="PN992"/>
      <c r="PO992"/>
      <c r="PP992"/>
      <c r="PQ992"/>
      <c r="PR992"/>
      <c r="PS992"/>
      <c r="PT992"/>
      <c r="PU992"/>
      <c r="PV992"/>
      <c r="PW992"/>
      <c r="PX992"/>
      <c r="PY992"/>
      <c r="PZ992"/>
      <c r="QA992"/>
      <c r="QB992"/>
      <c r="QC992"/>
      <c r="QD992"/>
      <c r="QE992"/>
      <c r="QF992"/>
      <c r="QG992"/>
      <c r="QH992"/>
      <c r="QI992"/>
      <c r="QJ992"/>
      <c r="QK992"/>
      <c r="QL992"/>
      <c r="QM992"/>
      <c r="QN992"/>
      <c r="QO992"/>
      <c r="QP992"/>
      <c r="QQ992"/>
      <c r="QR992"/>
      <c r="QS992"/>
      <c r="QT992"/>
      <c r="QU992"/>
      <c r="QV992"/>
      <c r="QW992"/>
      <c r="QX992"/>
      <c r="QY992"/>
      <c r="QZ992"/>
      <c r="RA992"/>
      <c r="RB992"/>
      <c r="RC992"/>
      <c r="RD992"/>
      <c r="RE992"/>
      <c r="RF992"/>
      <c r="RG992"/>
      <c r="RH992"/>
      <c r="RI992"/>
      <c r="RJ992"/>
      <c r="RK992"/>
      <c r="RL992"/>
      <c r="RM992"/>
      <c r="RN992"/>
      <c r="RO992"/>
      <c r="RP992"/>
      <c r="RQ992"/>
      <c r="RR992"/>
      <c r="RS992"/>
      <c r="RT992"/>
      <c r="RU992"/>
      <c r="RV992"/>
      <c r="RW992"/>
      <c r="RX992"/>
      <c r="RY992"/>
      <c r="RZ992"/>
      <c r="SA992"/>
      <c r="SB992"/>
      <c r="SC992"/>
      <c r="SD992"/>
      <c r="SE992"/>
      <c r="SF992"/>
      <c r="SG992"/>
      <c r="SH992"/>
      <c r="SI992"/>
      <c r="SJ992"/>
      <c r="SK992"/>
      <c r="SL992"/>
      <c r="SM992"/>
      <c r="SN992"/>
      <c r="SO992"/>
      <c r="SP992"/>
      <c r="SQ992"/>
      <c r="SR992"/>
      <c r="SS992"/>
      <c r="ST992"/>
      <c r="SU992"/>
      <c r="SV992"/>
      <c r="SW992"/>
      <c r="SX992"/>
      <c r="SY992"/>
      <c r="SZ992"/>
      <c r="TA992"/>
      <c r="TB992"/>
      <c r="TC992"/>
      <c r="TD992"/>
      <c r="TE992"/>
      <c r="TF992"/>
      <c r="TG992"/>
      <c r="TH992"/>
      <c r="TI992"/>
      <c r="TJ992"/>
      <c r="TK992"/>
      <c r="TL992"/>
      <c r="TM992"/>
      <c r="TN992"/>
      <c r="TO992"/>
      <c r="TP992"/>
      <c r="TQ992"/>
      <c r="TR992"/>
      <c r="TS992"/>
      <c r="TT992"/>
      <c r="TU992"/>
      <c r="TV992"/>
      <c r="TW992"/>
      <c r="TX992"/>
      <c r="TY992"/>
      <c r="TZ992"/>
      <c r="UA992"/>
      <c r="UB992"/>
      <c r="UC992"/>
      <c r="UD992"/>
      <c r="UE992"/>
      <c r="UF992"/>
      <c r="UG992"/>
      <c r="UH992"/>
      <c r="UI992"/>
      <c r="UJ992"/>
      <c r="UK992"/>
      <c r="UL992"/>
      <c r="UM992"/>
      <c r="UN992"/>
      <c r="UO992"/>
      <c r="UP992"/>
      <c r="UQ992"/>
      <c r="UR992"/>
      <c r="US992"/>
      <c r="UT992"/>
      <c r="UU992"/>
      <c r="UV992"/>
      <c r="UW992"/>
      <c r="UX992"/>
      <c r="UY992"/>
      <c r="UZ992"/>
      <c r="VA992"/>
      <c r="VB992"/>
      <c r="VC992"/>
      <c r="VD992"/>
      <c r="VE992"/>
      <c r="VF992"/>
      <c r="VG992"/>
      <c r="VH992"/>
      <c r="VI992"/>
      <c r="VJ992"/>
      <c r="VK992"/>
      <c r="VL992"/>
      <c r="VM992"/>
      <c r="VN992"/>
      <c r="VO992"/>
      <c r="VP992"/>
      <c r="VQ992"/>
      <c r="VR992"/>
      <c r="VS992"/>
      <c r="VT992"/>
      <c r="VU992"/>
      <c r="VV992"/>
      <c r="VW992"/>
      <c r="VX992"/>
      <c r="VY992"/>
      <c r="VZ992"/>
      <c r="WA992"/>
      <c r="WB992"/>
      <c r="WC992"/>
      <c r="WD992"/>
      <c r="WE992"/>
      <c r="WF992"/>
      <c r="WG992"/>
      <c r="WH992"/>
      <c r="WI992"/>
      <c r="WJ992"/>
      <c r="WK992"/>
      <c r="WL992"/>
      <c r="WM992"/>
      <c r="WN992"/>
      <c r="WO992"/>
      <c r="WP992"/>
      <c r="WQ992"/>
      <c r="WR992"/>
      <c r="WS992"/>
      <c r="WT992"/>
      <c r="WU992"/>
      <c r="WV992"/>
      <c r="WW992"/>
      <c r="WX992"/>
      <c r="WY992"/>
      <c r="WZ992"/>
      <c r="XA992"/>
      <c r="XB992"/>
      <c r="XC992"/>
      <c r="XD992"/>
      <c r="XE992"/>
      <c r="XF992"/>
      <c r="XG992"/>
      <c r="XH992"/>
      <c r="XI992"/>
      <c r="XJ992"/>
      <c r="XK992"/>
      <c r="XL992"/>
      <c r="XM992"/>
      <c r="XN992"/>
      <c r="XO992"/>
      <c r="XP992"/>
      <c r="XQ992"/>
      <c r="XR992"/>
      <c r="XS992"/>
      <c r="XT992"/>
      <c r="XU992"/>
      <c r="XV992"/>
      <c r="XW992"/>
      <c r="XX992"/>
      <c r="XY992"/>
      <c r="XZ992"/>
      <c r="YA992"/>
      <c r="YB992"/>
      <c r="YC992"/>
      <c r="YD992"/>
      <c r="YE992"/>
      <c r="YF992"/>
      <c r="YG992"/>
      <c r="YH992"/>
      <c r="YI992"/>
      <c r="YJ992"/>
      <c r="YK992"/>
      <c r="YL992"/>
      <c r="YM992"/>
      <c r="YN992"/>
      <c r="YO992"/>
      <c r="YP992"/>
      <c r="YQ992"/>
      <c r="YR992"/>
      <c r="YS992"/>
      <c r="YT992"/>
      <c r="YU992"/>
      <c r="YV992"/>
      <c r="YW992"/>
      <c r="YX992"/>
      <c r="YY992"/>
      <c r="YZ992"/>
      <c r="ZA992"/>
      <c r="ZB992"/>
      <c r="ZC992"/>
      <c r="ZD992"/>
      <c r="ZE992"/>
      <c r="ZF992"/>
      <c r="ZG992"/>
      <c r="ZH992"/>
      <c r="ZI992"/>
      <c r="ZJ992"/>
      <c r="ZK992"/>
      <c r="ZL992"/>
      <c r="ZM992"/>
      <c r="ZN992"/>
      <c r="ZO992"/>
      <c r="ZP992"/>
      <c r="ZQ992"/>
      <c r="ZR992"/>
      <c r="ZS992"/>
      <c r="ZT992"/>
      <c r="ZU992"/>
      <c r="ZV992"/>
      <c r="ZW992"/>
      <c r="ZX992"/>
      <c r="ZY992"/>
      <c r="ZZ992"/>
      <c r="AAA992"/>
      <c r="AAB992"/>
      <c r="AAC992"/>
      <c r="AAD992"/>
      <c r="AAE992"/>
      <c r="AAF992"/>
      <c r="AAG992"/>
      <c r="AAH992"/>
      <c r="AAI992"/>
      <c r="AAJ992"/>
      <c r="AAK992"/>
      <c r="AAL992"/>
      <c r="AAM992"/>
      <c r="AAN992"/>
      <c r="AAO992"/>
      <c r="AAP992"/>
      <c r="AAQ992"/>
      <c r="AAR992"/>
      <c r="AAS992"/>
      <c r="AAT992"/>
      <c r="AAU992"/>
      <c r="AAV992"/>
      <c r="AAW992"/>
      <c r="AAX992"/>
      <c r="AAY992"/>
      <c r="AAZ992"/>
      <c r="ABA992"/>
      <c r="ABB992"/>
      <c r="ABC992"/>
      <c r="ABD992"/>
      <c r="ABE992"/>
      <c r="ABF992"/>
      <c r="ABG992"/>
      <c r="ABH992"/>
      <c r="ABI992"/>
      <c r="ABJ992"/>
      <c r="ABK992"/>
      <c r="ABL992"/>
      <c r="ABM992"/>
      <c r="ABN992"/>
      <c r="ABO992"/>
      <c r="ABP992"/>
      <c r="ABQ992"/>
      <c r="ABR992"/>
      <c r="ABS992"/>
      <c r="ABT992"/>
      <c r="ABU992"/>
      <c r="ABV992"/>
      <c r="ABW992"/>
      <c r="ABX992"/>
      <c r="ABY992"/>
      <c r="ABZ992"/>
      <c r="ACA992"/>
      <c r="ACB992"/>
      <c r="ACC992"/>
      <c r="ACD992"/>
      <c r="ACE992"/>
      <c r="ACF992"/>
      <c r="ACG992"/>
      <c r="ACH992"/>
      <c r="ACI992"/>
      <c r="ACJ992"/>
      <c r="ACK992"/>
      <c r="ACL992"/>
      <c r="ACM992"/>
      <c r="ACN992"/>
      <c r="ACO992"/>
      <c r="ACP992"/>
      <c r="ACQ992"/>
      <c r="ACR992"/>
      <c r="ACS992"/>
      <c r="ACT992"/>
      <c r="ACU992"/>
      <c r="ACV992"/>
      <c r="ACW992"/>
      <c r="ACX992"/>
      <c r="ACY992"/>
      <c r="ACZ992"/>
      <c r="ADA992"/>
      <c r="ADB992"/>
      <c r="ADC992"/>
      <c r="ADD992"/>
      <c r="ADE992"/>
      <c r="ADF992"/>
      <c r="ADG992"/>
      <c r="ADH992"/>
      <c r="ADI992"/>
      <c r="ADJ992"/>
      <c r="ADK992"/>
      <c r="ADL992"/>
      <c r="ADM992"/>
      <c r="ADN992"/>
      <c r="ADO992"/>
      <c r="ADP992"/>
      <c r="ADQ992"/>
      <c r="ADR992"/>
      <c r="ADS992"/>
      <c r="ADT992"/>
      <c r="ADU992"/>
      <c r="ADV992"/>
      <c r="ADW992"/>
      <c r="ADX992"/>
      <c r="ADY992"/>
      <c r="ADZ992"/>
      <c r="AEA992"/>
      <c r="AEB992"/>
      <c r="AEC992"/>
      <c r="AED992"/>
      <c r="AEE992"/>
      <c r="AEF992"/>
      <c r="AEG992"/>
      <c r="AEH992"/>
      <c r="AEI992"/>
      <c r="AEJ992"/>
      <c r="AEK992"/>
      <c r="AEL992"/>
      <c r="AEM992"/>
      <c r="AEN992"/>
      <c r="AEO992"/>
      <c r="AEP992"/>
      <c r="AEQ992"/>
      <c r="AER992"/>
      <c r="AES992"/>
      <c r="AET992"/>
      <c r="AEU992"/>
      <c r="AEV992"/>
      <c r="AEW992"/>
      <c r="AEX992"/>
      <c r="AEY992"/>
      <c r="AEZ992"/>
      <c r="AFA992"/>
      <c r="AFB992"/>
      <c r="AFC992"/>
      <c r="AFD992"/>
      <c r="AFE992"/>
      <c r="AFF992"/>
      <c r="AFG992"/>
      <c r="AFH992"/>
      <c r="AFI992"/>
      <c r="AFJ992"/>
      <c r="AFK992"/>
      <c r="AFL992"/>
      <c r="AFM992"/>
      <c r="AFN992"/>
      <c r="AFO992"/>
      <c r="AFP992"/>
      <c r="AFQ992"/>
      <c r="AFR992"/>
      <c r="AFS992"/>
      <c r="AFT992"/>
      <c r="AFU992"/>
      <c r="AFV992"/>
      <c r="AFW992"/>
      <c r="AFX992"/>
      <c r="AFY992"/>
      <c r="AFZ992"/>
      <c r="AGA992"/>
      <c r="AGB992"/>
      <c r="AGC992"/>
      <c r="AGD992"/>
      <c r="AGE992"/>
      <c r="AGF992"/>
      <c r="AGG992"/>
      <c r="AGH992"/>
      <c r="AGI992"/>
      <c r="AGJ992"/>
      <c r="AGK992"/>
      <c r="AGL992"/>
      <c r="AGM992"/>
      <c r="AGN992"/>
      <c r="AGO992"/>
      <c r="AGP992"/>
      <c r="AGQ992"/>
      <c r="AGR992"/>
      <c r="AGS992"/>
      <c r="AGT992"/>
      <c r="AGU992"/>
      <c r="AGV992"/>
      <c r="AGW992"/>
      <c r="AGX992"/>
      <c r="AGY992"/>
      <c r="AGZ992"/>
      <c r="AHA992"/>
      <c r="AHB992"/>
      <c r="AHC992"/>
      <c r="AHD992"/>
      <c r="AHE992"/>
      <c r="AHF992"/>
      <c r="AHG992"/>
      <c r="AHH992"/>
      <c r="AHI992"/>
      <c r="AHJ992"/>
      <c r="AHK992"/>
      <c r="AHL992"/>
      <c r="AHM992"/>
      <c r="AHN992"/>
      <c r="AHO992"/>
      <c r="AHP992"/>
      <c r="AHQ992"/>
      <c r="AHR992"/>
      <c r="AHS992"/>
      <c r="AHT992"/>
      <c r="AHU992"/>
      <c r="AHV992"/>
      <c r="AHW992"/>
      <c r="AHX992"/>
      <c r="AHY992"/>
      <c r="AHZ992"/>
      <c r="AIA992"/>
      <c r="AIB992"/>
      <c r="AIC992"/>
      <c r="AID992"/>
      <c r="AIE992"/>
      <c r="AIF992"/>
      <c r="AIG992"/>
      <c r="AIH992"/>
      <c r="AII992"/>
      <c r="AIJ992"/>
      <c r="AIK992"/>
      <c r="AIL992"/>
      <c r="AIM992"/>
      <c r="AIN992"/>
      <c r="AIO992"/>
      <c r="AIP992"/>
      <c r="AIQ992"/>
      <c r="AIR992"/>
      <c r="AIS992"/>
      <c r="AIT992"/>
      <c r="AIU992"/>
      <c r="AIV992"/>
      <c r="AIW992"/>
      <c r="AIX992"/>
      <c r="AIY992"/>
      <c r="AIZ992"/>
      <c r="AJA992"/>
      <c r="AJB992"/>
      <c r="AJC992"/>
      <c r="AJD992"/>
      <c r="AJE992"/>
      <c r="AJF992"/>
      <c r="AJG992"/>
      <c r="AJH992"/>
      <c r="AJI992"/>
      <c r="AJJ992"/>
      <c r="AJK992"/>
      <c r="AJL992"/>
      <c r="AJM992"/>
      <c r="AJN992"/>
    </row>
    <row r="993" spans="1:951" ht="37.5" customHeight="1">
      <c r="A993" s="64" t="s">
        <v>148</v>
      </c>
      <c r="B993" s="65"/>
      <c r="C993" s="66" t="s">
        <v>1322</v>
      </c>
      <c r="D993" s="110" t="s">
        <v>295</v>
      </c>
      <c r="E993" s="66" t="s">
        <v>54</v>
      </c>
      <c r="F993" s="856">
        <f>'MEMÓRIA DE CÁLCULO'!$Q$37</f>
        <v>2</v>
      </c>
      <c r="G993" s="1264"/>
      <c r="H993" s="1236">
        <f>ROUND(SUM(H994:H997),2)</f>
        <v>392.72</v>
      </c>
      <c r="I993" s="1246">
        <f>ROUND(SUM(I994:I997),2)</f>
        <v>21.67</v>
      </c>
      <c r="J993" s="211">
        <f>H993+I993</f>
        <v>414.39000000000004</v>
      </c>
      <c r="K993" s="68">
        <f>F993*H993</f>
        <v>785.44</v>
      </c>
      <c r="L993" s="69">
        <f>F993*I993</f>
        <v>43.34</v>
      </c>
      <c r="M993" s="70">
        <f>K993+L993</f>
        <v>828.78000000000009</v>
      </c>
      <c r="N993" s="71">
        <f>M993*$N$5</f>
        <v>209.34222989290404</v>
      </c>
      <c r="O993" s="71">
        <f>M993+N993</f>
        <v>1038.1222298929042</v>
      </c>
      <c r="P993" s="751"/>
      <c r="Q993" s="751"/>
      <c r="R993" s="702"/>
      <c r="S993" s="702"/>
      <c r="T993" s="702"/>
      <c r="U993" s="702"/>
      <c r="V993" s="702"/>
      <c r="W993" s="702"/>
      <c r="X993" s="702"/>
      <c r="Y993" s="702"/>
      <c r="Z993" s="702"/>
      <c r="AA993" s="702"/>
      <c r="AB993" s="702"/>
      <c r="AC993" s="702"/>
      <c r="AD993" s="702"/>
      <c r="AE993" s="702"/>
      <c r="AF993" s="702"/>
      <c r="AG993" s="702"/>
      <c r="AH993" s="702"/>
      <c r="AI993" s="702"/>
      <c r="AJ993" s="702"/>
      <c r="AK993" s="702"/>
      <c r="AL993" s="702"/>
      <c r="AM993" s="702"/>
      <c r="AN993" s="702"/>
      <c r="AO993" s="702"/>
      <c r="AP993" s="702"/>
      <c r="AQ993" s="702"/>
      <c r="AR993" s="702"/>
      <c r="AS993" s="702"/>
      <c r="AT993" s="702"/>
      <c r="AU993" s="702"/>
      <c r="AV993" s="702"/>
      <c r="AW993" s="702"/>
      <c r="AX993" s="702"/>
      <c r="AY993" s="702"/>
      <c r="AZ993" s="702"/>
      <c r="BA993" s="702"/>
      <c r="BB993" s="702"/>
      <c r="BC993" s="702"/>
      <c r="BD993" s="702"/>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c r="DY993"/>
      <c r="DZ993"/>
      <c r="EA993"/>
      <c r="EB993"/>
      <c r="EC993"/>
      <c r="ED993"/>
      <c r="EE993"/>
      <c r="EF993"/>
      <c r="EG993"/>
      <c r="EH993"/>
      <c r="EI993"/>
      <c r="EJ993"/>
      <c r="EK993"/>
      <c r="EL993"/>
      <c r="EM993"/>
      <c r="EN993"/>
      <c r="EO993"/>
      <c r="EP993"/>
      <c r="EQ993"/>
      <c r="ER993"/>
      <c r="ES993"/>
      <c r="ET993"/>
      <c r="EU993"/>
      <c r="EV993"/>
      <c r="EW993"/>
      <c r="EX993"/>
      <c r="EY993"/>
      <c r="EZ993"/>
      <c r="FA993"/>
      <c r="FB993"/>
      <c r="FC993"/>
      <c r="FD993"/>
      <c r="FE993"/>
      <c r="FF993"/>
      <c r="FG993"/>
      <c r="FH993"/>
      <c r="FI993"/>
      <c r="FJ993"/>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c r="HO993"/>
      <c r="HP993"/>
      <c r="HQ993"/>
      <c r="HR993"/>
      <c r="HS993"/>
      <c r="HT993"/>
      <c r="HU993"/>
      <c r="HV993"/>
      <c r="HW993"/>
      <c r="HX993"/>
      <c r="HY993"/>
      <c r="HZ993"/>
      <c r="IA993"/>
      <c r="IB993"/>
      <c r="IC993"/>
      <c r="ID993"/>
      <c r="IE993"/>
      <c r="IF993"/>
      <c r="IG993"/>
      <c r="IH993"/>
      <c r="II993"/>
      <c r="IJ993"/>
      <c r="IK993"/>
      <c r="IL993"/>
      <c r="IM993"/>
      <c r="IN993"/>
      <c r="IO993"/>
      <c r="IP993"/>
      <c r="IQ993"/>
      <c r="IR993"/>
      <c r="IS993"/>
      <c r="IT993"/>
      <c r="IU993"/>
      <c r="IV993"/>
      <c r="IW993"/>
      <c r="IX993"/>
      <c r="IY993"/>
      <c r="IZ993"/>
      <c r="JA993"/>
      <c r="JB993"/>
      <c r="JC993"/>
      <c r="JD993"/>
      <c r="JE993"/>
      <c r="JF993"/>
      <c r="JG993"/>
      <c r="JH993"/>
      <c r="JI993"/>
      <c r="JJ993"/>
      <c r="JK993"/>
      <c r="JL993"/>
      <c r="JM993"/>
      <c r="JN993"/>
      <c r="JO993"/>
      <c r="JP993"/>
      <c r="JQ993"/>
      <c r="JR993"/>
      <c r="JS993"/>
      <c r="JT993"/>
      <c r="JU993"/>
      <c r="JV993"/>
      <c r="JW993"/>
      <c r="JX993"/>
      <c r="JY993"/>
      <c r="JZ993"/>
      <c r="KA993"/>
      <c r="KB993"/>
      <c r="KC993"/>
      <c r="KD993"/>
      <c r="KE993"/>
      <c r="KF993"/>
      <c r="KG993"/>
      <c r="KH993"/>
      <c r="KI993"/>
      <c r="KJ993"/>
      <c r="KK993"/>
      <c r="KL993"/>
      <c r="KM993"/>
      <c r="KN993"/>
      <c r="KO993"/>
      <c r="KP993"/>
      <c r="KQ993"/>
      <c r="KR993"/>
      <c r="KS993"/>
      <c r="KT993"/>
      <c r="KU993"/>
      <c r="KV993"/>
      <c r="KW993"/>
      <c r="KX993"/>
      <c r="KY993"/>
      <c r="KZ993"/>
      <c r="LA993"/>
      <c r="LB993"/>
      <c r="LC993"/>
      <c r="LD993"/>
      <c r="LE993"/>
      <c r="LF993"/>
      <c r="LG993"/>
      <c r="LH993"/>
      <c r="LI993"/>
      <c r="LJ993"/>
      <c r="LK993"/>
      <c r="LL993"/>
      <c r="LM993"/>
      <c r="LN993"/>
      <c r="LO993"/>
      <c r="LP993"/>
      <c r="LQ993"/>
      <c r="LR993"/>
      <c r="LS993"/>
      <c r="LT993"/>
      <c r="LU993"/>
      <c r="LV993"/>
      <c r="LW993"/>
      <c r="LX993"/>
      <c r="LY993"/>
      <c r="LZ993"/>
      <c r="MA993"/>
      <c r="MB993"/>
      <c r="MC993"/>
      <c r="MD993"/>
      <c r="ME993"/>
      <c r="MF993"/>
      <c r="MG993"/>
      <c r="MH993"/>
      <c r="MI993"/>
      <c r="MJ993"/>
      <c r="MK993"/>
      <c r="ML993"/>
      <c r="MM993"/>
      <c r="MN993"/>
      <c r="MO993"/>
      <c r="MP993"/>
      <c r="MQ993"/>
      <c r="MR993"/>
      <c r="MS993"/>
      <c r="MT993"/>
      <c r="MU993"/>
      <c r="MV993"/>
      <c r="MW993"/>
      <c r="MX993"/>
      <c r="MY993"/>
      <c r="MZ993"/>
      <c r="NA993"/>
      <c r="NB993"/>
      <c r="NC993"/>
      <c r="ND993"/>
      <c r="NE993"/>
      <c r="NF993"/>
      <c r="NG993"/>
      <c r="NH993"/>
      <c r="NI993"/>
      <c r="NJ993"/>
      <c r="NK993"/>
      <c r="NL993"/>
      <c r="NM993"/>
      <c r="NN993"/>
      <c r="NO993"/>
      <c r="NP993"/>
      <c r="NQ993"/>
      <c r="NR993"/>
      <c r="NS993"/>
      <c r="NT993"/>
      <c r="NU993"/>
      <c r="NV993"/>
      <c r="NW993"/>
      <c r="NX993"/>
      <c r="NY993"/>
      <c r="NZ993"/>
      <c r="OA993"/>
      <c r="OB993"/>
      <c r="OC993"/>
      <c r="OD993"/>
      <c r="OE993"/>
      <c r="OF993"/>
      <c r="OG993"/>
      <c r="OH993"/>
      <c r="OI993"/>
      <c r="OJ993"/>
      <c r="OK993"/>
      <c r="OL993"/>
      <c r="OM993"/>
      <c r="ON993"/>
      <c r="OO993"/>
      <c r="OP993"/>
      <c r="OQ993"/>
      <c r="OR993"/>
      <c r="OS993"/>
      <c r="OT993"/>
      <c r="OU993"/>
      <c r="OV993"/>
      <c r="OW993"/>
      <c r="OX993"/>
      <c r="OY993"/>
      <c r="OZ993"/>
      <c r="PA993"/>
      <c r="PB993"/>
      <c r="PC993"/>
      <c r="PD993"/>
      <c r="PE993"/>
      <c r="PF993"/>
      <c r="PG993"/>
      <c r="PH993"/>
      <c r="PI993"/>
      <c r="PJ993"/>
      <c r="PK993"/>
      <c r="PL993"/>
      <c r="PM993"/>
      <c r="PN993"/>
      <c r="PO993"/>
      <c r="PP993"/>
      <c r="PQ993"/>
      <c r="PR993"/>
      <c r="PS993"/>
      <c r="PT993"/>
      <c r="PU993"/>
      <c r="PV993"/>
      <c r="PW993"/>
      <c r="PX993"/>
      <c r="PY993"/>
      <c r="PZ993"/>
      <c r="QA993"/>
      <c r="QB993"/>
      <c r="QC993"/>
      <c r="QD993"/>
      <c r="QE993"/>
      <c r="QF993"/>
      <c r="QG993"/>
      <c r="QH993"/>
      <c r="QI993"/>
      <c r="QJ993"/>
      <c r="QK993"/>
      <c r="QL993"/>
      <c r="QM993"/>
      <c r="QN993"/>
      <c r="QO993"/>
      <c r="QP993"/>
      <c r="QQ993"/>
      <c r="QR993"/>
      <c r="QS993"/>
      <c r="QT993"/>
      <c r="QU993"/>
      <c r="QV993"/>
      <c r="QW993"/>
      <c r="QX993"/>
      <c r="QY993"/>
      <c r="QZ993"/>
      <c r="RA993"/>
      <c r="RB993"/>
      <c r="RC993"/>
      <c r="RD993"/>
      <c r="RE993"/>
      <c r="RF993"/>
      <c r="RG993"/>
      <c r="RH993"/>
      <c r="RI993"/>
      <c r="RJ993"/>
      <c r="RK993"/>
      <c r="RL993"/>
      <c r="RM993"/>
      <c r="RN993"/>
      <c r="RO993"/>
      <c r="RP993"/>
      <c r="RQ993"/>
      <c r="RR993"/>
      <c r="RS993"/>
      <c r="RT993"/>
      <c r="RU993"/>
      <c r="RV993"/>
      <c r="RW993"/>
      <c r="RX993"/>
      <c r="RY993"/>
      <c r="RZ993"/>
      <c r="SA993"/>
      <c r="SB993"/>
      <c r="SC993"/>
      <c r="SD993"/>
      <c r="SE993"/>
      <c r="SF993"/>
      <c r="SG993"/>
      <c r="SH993"/>
      <c r="SI993"/>
      <c r="SJ993"/>
      <c r="SK993"/>
      <c r="SL993"/>
      <c r="SM993"/>
      <c r="SN993"/>
      <c r="SO993"/>
      <c r="SP993"/>
      <c r="SQ993"/>
      <c r="SR993"/>
      <c r="SS993"/>
      <c r="ST993"/>
      <c r="SU993"/>
      <c r="SV993"/>
      <c r="SW993"/>
      <c r="SX993"/>
      <c r="SY993"/>
      <c r="SZ993"/>
      <c r="TA993"/>
      <c r="TB993"/>
      <c r="TC993"/>
      <c r="TD993"/>
      <c r="TE993"/>
      <c r="TF993"/>
      <c r="TG993"/>
      <c r="TH993"/>
      <c r="TI993"/>
      <c r="TJ993"/>
      <c r="TK993"/>
      <c r="TL993"/>
      <c r="TM993"/>
      <c r="TN993"/>
      <c r="TO993"/>
      <c r="TP993"/>
      <c r="TQ993"/>
      <c r="TR993"/>
      <c r="TS993"/>
      <c r="TT993"/>
      <c r="TU993"/>
      <c r="TV993"/>
      <c r="TW993"/>
      <c r="TX993"/>
      <c r="TY993"/>
      <c r="TZ993"/>
      <c r="UA993"/>
      <c r="UB993"/>
      <c r="UC993"/>
      <c r="UD993"/>
      <c r="UE993"/>
      <c r="UF993"/>
      <c r="UG993"/>
      <c r="UH993"/>
      <c r="UI993"/>
      <c r="UJ993"/>
      <c r="UK993"/>
      <c r="UL993"/>
      <c r="UM993"/>
      <c r="UN993"/>
      <c r="UO993"/>
      <c r="UP993"/>
      <c r="UQ993"/>
      <c r="UR993"/>
      <c r="US993"/>
      <c r="UT993"/>
      <c r="UU993"/>
      <c r="UV993"/>
      <c r="UW993"/>
      <c r="UX993"/>
      <c r="UY993"/>
      <c r="UZ993"/>
      <c r="VA993"/>
      <c r="VB993"/>
      <c r="VC993"/>
      <c r="VD993"/>
      <c r="VE993"/>
      <c r="VF993"/>
      <c r="VG993"/>
      <c r="VH993"/>
      <c r="VI993"/>
      <c r="VJ993"/>
      <c r="VK993"/>
      <c r="VL993"/>
      <c r="VM993"/>
      <c r="VN993"/>
      <c r="VO993"/>
      <c r="VP993"/>
      <c r="VQ993"/>
      <c r="VR993"/>
      <c r="VS993"/>
      <c r="VT993"/>
      <c r="VU993"/>
      <c r="VV993"/>
      <c r="VW993"/>
      <c r="VX993"/>
      <c r="VY993"/>
      <c r="VZ993"/>
      <c r="WA993"/>
      <c r="WB993"/>
      <c r="WC993"/>
      <c r="WD993"/>
      <c r="WE993"/>
      <c r="WF993"/>
      <c r="WG993"/>
      <c r="WH993"/>
      <c r="WI993"/>
      <c r="WJ993"/>
      <c r="WK993"/>
      <c r="WL993"/>
      <c r="WM993"/>
      <c r="WN993"/>
      <c r="WO993"/>
      <c r="WP993"/>
      <c r="WQ993"/>
      <c r="WR993"/>
      <c r="WS993"/>
      <c r="WT993"/>
      <c r="WU993"/>
      <c r="WV993"/>
      <c r="WW993"/>
      <c r="WX993"/>
      <c r="WY993"/>
      <c r="WZ993"/>
      <c r="XA993"/>
      <c r="XB993"/>
      <c r="XC993"/>
      <c r="XD993"/>
      <c r="XE993"/>
      <c r="XF993"/>
      <c r="XG993"/>
      <c r="XH993"/>
      <c r="XI993"/>
      <c r="XJ993"/>
      <c r="XK993"/>
      <c r="XL993"/>
      <c r="XM993"/>
      <c r="XN993"/>
      <c r="XO993"/>
      <c r="XP993"/>
      <c r="XQ993"/>
      <c r="XR993"/>
      <c r="XS993"/>
      <c r="XT993"/>
      <c r="XU993"/>
      <c r="XV993"/>
      <c r="XW993"/>
      <c r="XX993"/>
      <c r="XY993"/>
      <c r="XZ993"/>
      <c r="YA993"/>
      <c r="YB993"/>
      <c r="YC993"/>
      <c r="YD993"/>
      <c r="YE993"/>
      <c r="YF993"/>
      <c r="YG993"/>
      <c r="YH993"/>
      <c r="YI993"/>
      <c r="YJ993"/>
      <c r="YK993"/>
      <c r="YL993"/>
      <c r="YM993"/>
      <c r="YN993"/>
      <c r="YO993"/>
      <c r="YP993"/>
      <c r="YQ993"/>
      <c r="YR993"/>
      <c r="YS993"/>
      <c r="YT993"/>
      <c r="YU993"/>
      <c r="YV993"/>
      <c r="YW993"/>
      <c r="YX993"/>
      <c r="YY993"/>
      <c r="YZ993"/>
      <c r="ZA993"/>
      <c r="ZB993"/>
      <c r="ZC993"/>
      <c r="ZD993"/>
      <c r="ZE993"/>
      <c r="ZF993"/>
      <c r="ZG993"/>
      <c r="ZH993"/>
      <c r="ZI993"/>
      <c r="ZJ993"/>
      <c r="ZK993"/>
      <c r="ZL993"/>
      <c r="ZM993"/>
      <c r="ZN993"/>
      <c r="ZO993"/>
      <c r="ZP993"/>
      <c r="ZQ993"/>
      <c r="ZR993"/>
      <c r="ZS993"/>
      <c r="ZT993"/>
      <c r="ZU993"/>
      <c r="ZV993"/>
      <c r="ZW993"/>
      <c r="ZX993"/>
      <c r="ZY993"/>
      <c r="ZZ993"/>
      <c r="AAA993"/>
      <c r="AAB993"/>
      <c r="AAC993"/>
      <c r="AAD993"/>
      <c r="AAE993"/>
      <c r="AAF993"/>
      <c r="AAG993"/>
      <c r="AAH993"/>
      <c r="AAI993"/>
      <c r="AAJ993"/>
      <c r="AAK993"/>
      <c r="AAL993"/>
      <c r="AAM993"/>
      <c r="AAN993"/>
      <c r="AAO993"/>
      <c r="AAP993"/>
      <c r="AAQ993"/>
      <c r="AAR993"/>
      <c r="AAS993"/>
      <c r="AAT993"/>
      <c r="AAU993"/>
      <c r="AAV993"/>
      <c r="AAW993"/>
      <c r="AAX993"/>
      <c r="AAY993"/>
      <c r="AAZ993"/>
      <c r="ABA993"/>
      <c r="ABB993"/>
      <c r="ABC993"/>
      <c r="ABD993"/>
      <c r="ABE993"/>
      <c r="ABF993"/>
      <c r="ABG993"/>
      <c r="ABH993"/>
      <c r="ABI993"/>
      <c r="ABJ993"/>
      <c r="ABK993"/>
      <c r="ABL993"/>
      <c r="ABM993"/>
      <c r="ABN993"/>
      <c r="ABO993"/>
      <c r="ABP993"/>
      <c r="ABQ993"/>
      <c r="ABR993"/>
      <c r="ABS993"/>
      <c r="ABT993"/>
      <c r="ABU993"/>
      <c r="ABV993"/>
      <c r="ABW993"/>
      <c r="ABX993"/>
      <c r="ABY993"/>
      <c r="ABZ993"/>
      <c r="ACA993"/>
      <c r="ACB993"/>
      <c r="ACC993"/>
      <c r="ACD993"/>
      <c r="ACE993"/>
      <c r="ACF993"/>
      <c r="ACG993"/>
      <c r="ACH993"/>
      <c r="ACI993"/>
      <c r="ACJ993"/>
      <c r="ACK993"/>
      <c r="ACL993"/>
      <c r="ACM993"/>
      <c r="ACN993"/>
      <c r="ACO993"/>
      <c r="ACP993"/>
      <c r="ACQ993"/>
      <c r="ACR993"/>
      <c r="ACS993"/>
      <c r="ACT993"/>
      <c r="ACU993"/>
      <c r="ACV993"/>
      <c r="ACW993"/>
      <c r="ACX993"/>
      <c r="ACY993"/>
      <c r="ACZ993"/>
      <c r="ADA993"/>
      <c r="ADB993"/>
      <c r="ADC993"/>
      <c r="ADD993"/>
      <c r="ADE993"/>
      <c r="ADF993"/>
      <c r="ADG993"/>
      <c r="ADH993"/>
      <c r="ADI993"/>
      <c r="ADJ993"/>
      <c r="ADK993"/>
      <c r="ADL993"/>
      <c r="ADM993"/>
      <c r="ADN993"/>
      <c r="ADO993"/>
      <c r="ADP993"/>
      <c r="ADQ993"/>
      <c r="ADR993"/>
      <c r="ADS993"/>
      <c r="ADT993"/>
      <c r="ADU993"/>
      <c r="ADV993"/>
      <c r="ADW993"/>
      <c r="ADX993"/>
      <c r="ADY993"/>
      <c r="ADZ993"/>
      <c r="AEA993"/>
      <c r="AEB993"/>
      <c r="AEC993"/>
      <c r="AED993"/>
      <c r="AEE993"/>
      <c r="AEF993"/>
      <c r="AEG993"/>
      <c r="AEH993"/>
      <c r="AEI993"/>
      <c r="AEJ993"/>
      <c r="AEK993"/>
      <c r="AEL993"/>
      <c r="AEM993"/>
      <c r="AEN993"/>
      <c r="AEO993"/>
      <c r="AEP993"/>
      <c r="AEQ993"/>
      <c r="AER993"/>
      <c r="AES993"/>
      <c r="AET993"/>
      <c r="AEU993"/>
      <c r="AEV993"/>
      <c r="AEW993"/>
      <c r="AEX993"/>
      <c r="AEY993"/>
      <c r="AEZ993"/>
      <c r="AFA993"/>
      <c r="AFB993"/>
      <c r="AFC993"/>
      <c r="AFD993"/>
      <c r="AFE993"/>
      <c r="AFF993"/>
      <c r="AFG993"/>
      <c r="AFH993"/>
      <c r="AFI993"/>
      <c r="AFJ993"/>
      <c r="AFK993"/>
      <c r="AFL993"/>
      <c r="AFM993"/>
      <c r="AFN993"/>
      <c r="AFO993"/>
      <c r="AFP993"/>
      <c r="AFQ993"/>
      <c r="AFR993"/>
      <c r="AFS993"/>
      <c r="AFT993"/>
      <c r="AFU993"/>
      <c r="AFV993"/>
      <c r="AFW993"/>
      <c r="AFX993"/>
      <c r="AFY993"/>
      <c r="AFZ993"/>
      <c r="AGA993"/>
      <c r="AGB993"/>
      <c r="AGC993"/>
      <c r="AGD993"/>
      <c r="AGE993"/>
      <c r="AGF993"/>
      <c r="AGG993"/>
      <c r="AGH993"/>
      <c r="AGI993"/>
      <c r="AGJ993"/>
      <c r="AGK993"/>
      <c r="AGL993"/>
      <c r="AGM993"/>
      <c r="AGN993"/>
      <c r="AGO993"/>
      <c r="AGP993"/>
      <c r="AGQ993"/>
      <c r="AGR993"/>
      <c r="AGS993"/>
      <c r="AGT993"/>
      <c r="AGU993"/>
      <c r="AGV993"/>
      <c r="AGW993"/>
      <c r="AGX993"/>
      <c r="AGY993"/>
      <c r="AGZ993"/>
      <c r="AHA993"/>
      <c r="AHB993"/>
      <c r="AHC993"/>
      <c r="AHD993"/>
      <c r="AHE993"/>
      <c r="AHF993"/>
      <c r="AHG993"/>
      <c r="AHH993"/>
      <c r="AHI993"/>
      <c r="AHJ993"/>
      <c r="AHK993"/>
      <c r="AHL993"/>
      <c r="AHM993"/>
      <c r="AHN993"/>
      <c r="AHO993"/>
      <c r="AHP993"/>
      <c r="AHQ993"/>
      <c r="AHR993"/>
      <c r="AHS993"/>
      <c r="AHT993"/>
      <c r="AHU993"/>
      <c r="AHV993"/>
      <c r="AHW993"/>
      <c r="AHX993"/>
      <c r="AHY993"/>
      <c r="AHZ993"/>
      <c r="AIA993"/>
      <c r="AIB993"/>
      <c r="AIC993"/>
      <c r="AID993"/>
      <c r="AIE993"/>
      <c r="AIF993"/>
      <c r="AIG993"/>
      <c r="AIH993"/>
      <c r="AII993"/>
      <c r="AIJ993"/>
      <c r="AIK993"/>
      <c r="AIL993"/>
      <c r="AIM993"/>
      <c r="AIN993"/>
      <c r="AIO993"/>
      <c r="AIP993"/>
      <c r="AIQ993"/>
      <c r="AIR993"/>
      <c r="AIS993"/>
      <c r="AIT993"/>
      <c r="AIU993"/>
      <c r="AIV993"/>
      <c r="AIW993"/>
      <c r="AIX993"/>
      <c r="AIY993"/>
      <c r="AIZ993"/>
      <c r="AJA993"/>
      <c r="AJB993"/>
      <c r="AJC993"/>
      <c r="AJD993"/>
      <c r="AJE993"/>
      <c r="AJF993"/>
      <c r="AJG993"/>
      <c r="AJH993"/>
      <c r="AJI993"/>
      <c r="AJJ993"/>
      <c r="AJK993"/>
      <c r="AJL993"/>
      <c r="AJM993"/>
      <c r="AJN993"/>
    </row>
    <row r="994" spans="1:951" s="776" customFormat="1" ht="18" customHeight="1">
      <c r="A994" s="786" t="s">
        <v>33</v>
      </c>
      <c r="B994" s="84" t="s">
        <v>39</v>
      </c>
      <c r="C994" s="789">
        <v>88267</v>
      </c>
      <c r="D994" s="798" t="s">
        <v>57</v>
      </c>
      <c r="E994" s="789" t="s">
        <v>43</v>
      </c>
      <c r="F994" s="879">
        <v>0.94850000000000001</v>
      </c>
      <c r="G994" s="1267">
        <v>24.02</v>
      </c>
      <c r="H994" s="1231">
        <f>5.34*F994</f>
        <v>5.0649899999999999</v>
      </c>
      <c r="I994" s="1272">
        <f>18.68*F994</f>
        <v>17.717980000000001</v>
      </c>
      <c r="J994" s="892"/>
      <c r="K994" s="231"/>
      <c r="L994" s="198"/>
      <c r="M994" s="200"/>
      <c r="N994" s="83"/>
      <c r="O994" s="83"/>
      <c r="P994" s="804"/>
      <c r="Q994" s="804"/>
      <c r="R994" s="822"/>
      <c r="S994" s="822"/>
      <c r="T994" s="822"/>
      <c r="U994" s="822"/>
      <c r="V994" s="822"/>
      <c r="W994" s="822"/>
      <c r="X994" s="822"/>
      <c r="Y994" s="822"/>
      <c r="Z994" s="822"/>
      <c r="AA994" s="822"/>
      <c r="AB994" s="822"/>
      <c r="AC994" s="822"/>
      <c r="AD994" s="822"/>
      <c r="AE994" s="822"/>
      <c r="AF994" s="822"/>
      <c r="AG994" s="822"/>
      <c r="AH994" s="822"/>
      <c r="AI994" s="822"/>
      <c r="AJ994" s="822"/>
      <c r="AK994" s="822"/>
      <c r="AL994" s="822"/>
      <c r="AM994" s="822"/>
      <c r="AN994" s="822"/>
      <c r="AO994" s="822"/>
      <c r="AP994" s="822"/>
      <c r="AQ994" s="822"/>
      <c r="AR994" s="822"/>
      <c r="AS994" s="822"/>
      <c r="AT994" s="822"/>
      <c r="AU994" s="822"/>
      <c r="AV994" s="822"/>
      <c r="AW994" s="822"/>
      <c r="AX994" s="822"/>
      <c r="AY994" s="822"/>
      <c r="AZ994" s="822"/>
      <c r="BA994" s="822"/>
      <c r="BB994" s="822"/>
      <c r="BC994" s="822"/>
      <c r="BD994" s="822"/>
      <c r="AJO994" s="778"/>
    </row>
    <row r="995" spans="1:951" s="776" customFormat="1" ht="20.25" customHeight="1">
      <c r="A995" s="786" t="s">
        <v>33</v>
      </c>
      <c r="B995" s="84" t="s">
        <v>39</v>
      </c>
      <c r="C995" s="789">
        <v>88316</v>
      </c>
      <c r="D995" s="798" t="s">
        <v>44</v>
      </c>
      <c r="E995" s="789" t="s">
        <v>43</v>
      </c>
      <c r="F995" s="879">
        <v>0.29880000000000001</v>
      </c>
      <c r="G995" s="1267">
        <v>18.899999999999999</v>
      </c>
      <c r="H995" s="1227">
        <f>5.68*F995</f>
        <v>1.697184</v>
      </c>
      <c r="I995" s="1232">
        <f>13.22*F995</f>
        <v>3.9501360000000005</v>
      </c>
      <c r="J995" s="892"/>
      <c r="K995" s="231"/>
      <c r="L995" s="198"/>
      <c r="M995" s="200"/>
      <c r="N995" s="83"/>
      <c r="O995" s="83"/>
      <c r="P995" s="784"/>
      <c r="Q995" s="777"/>
      <c r="R995" s="822"/>
      <c r="S995" s="822"/>
      <c r="T995" s="822"/>
      <c r="U995" s="822"/>
      <c r="V995" s="822"/>
      <c r="W995" s="822"/>
      <c r="X995" s="822"/>
      <c r="Y995" s="822"/>
      <c r="Z995" s="822"/>
      <c r="AA995" s="822"/>
      <c r="AB995" s="822"/>
      <c r="AC995" s="822"/>
      <c r="AD995" s="822"/>
      <c r="AE995" s="822"/>
      <c r="AF995" s="822"/>
      <c r="AG995" s="822"/>
      <c r="AH995" s="822"/>
      <c r="AI995" s="822"/>
      <c r="AJ995" s="822"/>
      <c r="AK995" s="822"/>
      <c r="AL995" s="822"/>
      <c r="AM995" s="822"/>
      <c r="AN995" s="822"/>
      <c r="AO995" s="822"/>
      <c r="AP995" s="822"/>
      <c r="AQ995" s="822"/>
      <c r="AR995" s="822"/>
      <c r="AS995" s="822"/>
      <c r="AT995" s="822"/>
      <c r="AU995" s="822"/>
      <c r="AV995" s="822"/>
      <c r="AW995" s="822"/>
      <c r="AX995" s="822"/>
      <c r="AY995" s="822"/>
      <c r="AZ995" s="822"/>
      <c r="BA995" s="822"/>
      <c r="BB995" s="822"/>
      <c r="BC995" s="822"/>
      <c r="BD995" s="822"/>
      <c r="AJO995" s="778"/>
    </row>
    <row r="996" spans="1:951" s="805" customFormat="1" ht="36.75" customHeight="1">
      <c r="A996" s="786" t="s">
        <v>33</v>
      </c>
      <c r="B996" s="84" t="s">
        <v>45</v>
      </c>
      <c r="C996" s="786">
        <v>4351</v>
      </c>
      <c r="D996" s="798" t="s">
        <v>972</v>
      </c>
      <c r="E996" s="787" t="s">
        <v>54</v>
      </c>
      <c r="F996" s="139">
        <v>6</v>
      </c>
      <c r="G996" s="1267">
        <v>18.41</v>
      </c>
      <c r="H996" s="1227">
        <f>F996*G996</f>
        <v>110.46000000000001</v>
      </c>
      <c r="I996" s="1232"/>
      <c r="J996" s="892"/>
      <c r="K996" s="231"/>
      <c r="L996" s="198"/>
      <c r="M996" s="200"/>
      <c r="N996" s="803"/>
      <c r="O996" s="803"/>
      <c r="P996" s="777"/>
      <c r="Q996" s="777"/>
      <c r="R996" s="825"/>
      <c r="S996" s="825"/>
      <c r="T996" s="825"/>
      <c r="U996" s="825"/>
      <c r="V996" s="825"/>
      <c r="W996" s="825"/>
      <c r="X996" s="825"/>
      <c r="Y996" s="825"/>
      <c r="Z996" s="825"/>
      <c r="AA996" s="825"/>
      <c r="AB996" s="825"/>
      <c r="AC996" s="825"/>
      <c r="AD996" s="825"/>
      <c r="AE996" s="825"/>
      <c r="AF996" s="825"/>
      <c r="AG996" s="825"/>
      <c r="AH996" s="825"/>
      <c r="AI996" s="825"/>
      <c r="AJ996" s="825"/>
      <c r="AK996" s="825"/>
      <c r="AL996" s="825"/>
      <c r="AM996" s="825"/>
      <c r="AN996" s="825"/>
      <c r="AO996" s="825"/>
      <c r="AP996" s="825"/>
      <c r="AQ996" s="825"/>
      <c r="AR996" s="825"/>
      <c r="AS996" s="825"/>
      <c r="AT996" s="825"/>
      <c r="AU996" s="825"/>
      <c r="AV996" s="825"/>
      <c r="AW996" s="825"/>
      <c r="AX996" s="825"/>
      <c r="AY996" s="825"/>
      <c r="AZ996" s="825"/>
      <c r="BA996" s="825"/>
      <c r="BB996" s="825"/>
      <c r="BC996" s="825"/>
      <c r="BD996" s="825"/>
    </row>
    <row r="997" spans="1:951" s="73" customFormat="1" ht="20.25" customHeight="1">
      <c r="A997" s="190" t="s">
        <v>18</v>
      </c>
      <c r="B997" s="84" t="s">
        <v>45</v>
      </c>
      <c r="C997" s="76"/>
      <c r="D997" s="113" t="s">
        <v>296</v>
      </c>
      <c r="E997" s="85" t="s">
        <v>62</v>
      </c>
      <c r="F997" s="869">
        <v>1</v>
      </c>
      <c r="G997" s="1290">
        <f>COTAÇÕES!$Q$5</f>
        <v>275.5</v>
      </c>
      <c r="H997" s="1227">
        <f>F997*G997</f>
        <v>275.5</v>
      </c>
      <c r="I997" s="1232"/>
      <c r="J997" s="892"/>
      <c r="K997" s="231"/>
      <c r="L997" s="198"/>
      <c r="M997" s="200"/>
      <c r="N997" s="83"/>
      <c r="O997" s="83"/>
      <c r="P997" s="13"/>
      <c r="Q997" s="750">
        <f>$H$997*$F$993+($H$997*$F$993*$N$5)</f>
        <v>690.17754853035808</v>
      </c>
      <c r="R997" s="704"/>
      <c r="S997" s="704"/>
      <c r="T997" s="704"/>
      <c r="U997" s="704"/>
      <c r="V997" s="704"/>
      <c r="W997" s="704"/>
      <c r="X997" s="704"/>
      <c r="Y997" s="704"/>
      <c r="Z997" s="704"/>
      <c r="AA997" s="704"/>
      <c r="AB997" s="704"/>
      <c r="AC997" s="704"/>
      <c r="AD997" s="704"/>
      <c r="AE997" s="704"/>
      <c r="AF997" s="704"/>
      <c r="AG997" s="704"/>
      <c r="AH997" s="704"/>
      <c r="AI997" s="704"/>
      <c r="AJ997" s="704"/>
      <c r="AK997" s="704"/>
      <c r="AL997" s="704"/>
      <c r="AM997" s="704"/>
      <c r="AN997" s="704"/>
      <c r="AO997" s="704"/>
      <c r="AP997" s="704"/>
      <c r="AQ997" s="704"/>
      <c r="AR997" s="704"/>
      <c r="AS997" s="704"/>
      <c r="AT997" s="704"/>
      <c r="AU997" s="704"/>
      <c r="AV997" s="704"/>
      <c r="AW997" s="704"/>
      <c r="AX997" s="704"/>
      <c r="AY997" s="704"/>
      <c r="AZ997" s="704"/>
      <c r="BA997" s="704"/>
      <c r="BB997" s="704"/>
      <c r="BC997" s="704"/>
      <c r="BD997" s="704"/>
    </row>
    <row r="998" spans="1:951">
      <c r="A998" s="164"/>
      <c r="B998" s="84"/>
      <c r="C998" s="85"/>
      <c r="D998" s="113"/>
      <c r="E998" s="85"/>
      <c r="F998" s="879"/>
      <c r="G998" s="1256"/>
      <c r="H998" s="1231"/>
      <c r="I998" s="1272"/>
      <c r="J998" s="892"/>
      <c r="K998" s="201"/>
      <c r="L998" s="202"/>
      <c r="M998" s="203"/>
      <c r="N998" s="83"/>
      <c r="O998" s="83"/>
      <c r="P998" s="94"/>
      <c r="Q998" s="94"/>
      <c r="R998" s="702"/>
      <c r="S998" s="702"/>
      <c r="T998" s="702"/>
      <c r="U998" s="702"/>
      <c r="V998" s="702"/>
      <c r="W998" s="702"/>
      <c r="X998" s="702"/>
      <c r="Y998" s="702"/>
      <c r="Z998" s="702"/>
      <c r="AA998" s="702"/>
      <c r="AB998" s="702"/>
      <c r="AC998" s="702"/>
      <c r="AD998" s="702"/>
      <c r="AE998" s="702"/>
      <c r="AF998" s="702"/>
      <c r="AG998" s="702"/>
      <c r="AH998" s="702"/>
      <c r="AI998" s="702"/>
      <c r="AJ998" s="702"/>
      <c r="AK998" s="702"/>
      <c r="AL998" s="702"/>
      <c r="AM998" s="702"/>
      <c r="AN998" s="702"/>
      <c r="AO998" s="702"/>
      <c r="AP998" s="702"/>
      <c r="AQ998" s="702"/>
      <c r="AR998" s="702"/>
      <c r="AS998" s="702"/>
      <c r="AT998" s="702"/>
      <c r="AU998" s="702"/>
      <c r="AV998" s="702"/>
      <c r="AW998" s="702"/>
      <c r="AX998" s="702"/>
      <c r="AY998" s="702"/>
      <c r="AZ998" s="702"/>
      <c r="BA998" s="702"/>
      <c r="BB998" s="702"/>
      <c r="BC998" s="702"/>
      <c r="BD998" s="702"/>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c r="DY998"/>
      <c r="DZ998"/>
      <c r="EA998"/>
      <c r="EB998"/>
      <c r="EC998"/>
      <c r="ED998"/>
      <c r="EE998"/>
      <c r="EF998"/>
      <c r="EG998"/>
      <c r="EH998"/>
      <c r="EI998"/>
      <c r="EJ998"/>
      <c r="EK998"/>
      <c r="EL998"/>
      <c r="EM998"/>
      <c r="EN998"/>
      <c r="EO998"/>
      <c r="EP998"/>
      <c r="EQ998"/>
      <c r="ER998"/>
      <c r="ES998"/>
      <c r="ET998"/>
      <c r="EU998"/>
      <c r="EV998"/>
      <c r="EW998"/>
      <c r="EX998"/>
      <c r="EY998"/>
      <c r="EZ998"/>
      <c r="FA998"/>
      <c r="FB998"/>
      <c r="FC998"/>
      <c r="FD998"/>
      <c r="FE998"/>
      <c r="FF998"/>
      <c r="FG998"/>
      <c r="FH998"/>
      <c r="FI998"/>
      <c r="FJ998"/>
      <c r="FK998"/>
      <c r="FL998"/>
      <c r="FM998"/>
      <c r="FN998"/>
      <c r="FO998"/>
      <c r="FP998"/>
      <c r="FQ998"/>
      <c r="FR998"/>
      <c r="FS998"/>
      <c r="FT998"/>
      <c r="FU998"/>
      <c r="FV998"/>
      <c r="FW998"/>
      <c r="FX998"/>
      <c r="FY998"/>
      <c r="FZ998"/>
      <c r="GA998"/>
      <c r="GB998"/>
      <c r="GC998"/>
      <c r="GD998"/>
      <c r="GE998"/>
      <c r="GF998"/>
      <c r="GG998"/>
      <c r="GH998"/>
      <c r="GI998"/>
      <c r="GJ998"/>
      <c r="GK998"/>
      <c r="GL998"/>
      <c r="GM998"/>
      <c r="GN998"/>
      <c r="GO998"/>
      <c r="GP998"/>
      <c r="GQ998"/>
      <c r="GR998"/>
      <c r="GS998"/>
      <c r="GT998"/>
      <c r="GU998"/>
      <c r="GV998"/>
      <c r="GW998"/>
      <c r="GX998"/>
      <c r="GY998"/>
      <c r="GZ998"/>
      <c r="HA998"/>
      <c r="HB998"/>
      <c r="HC998"/>
      <c r="HD998"/>
      <c r="HE998"/>
      <c r="HF998"/>
      <c r="HG998"/>
      <c r="HH998"/>
      <c r="HI998"/>
      <c r="HJ998"/>
      <c r="HK998"/>
      <c r="HL998"/>
      <c r="HM998"/>
      <c r="HN998"/>
      <c r="HO998"/>
      <c r="HP998"/>
      <c r="HQ998"/>
      <c r="HR998"/>
      <c r="HS998"/>
      <c r="HT998"/>
      <c r="HU998"/>
      <c r="HV998"/>
      <c r="HW998"/>
      <c r="HX998"/>
      <c r="HY998"/>
      <c r="HZ998"/>
      <c r="IA998"/>
      <c r="IB998"/>
      <c r="IC998"/>
      <c r="ID998"/>
      <c r="IE998"/>
      <c r="IF998"/>
      <c r="IG998"/>
      <c r="IH998"/>
      <c r="II998"/>
      <c r="IJ998"/>
      <c r="IK998"/>
      <c r="IL998"/>
      <c r="IM998"/>
      <c r="IN998"/>
      <c r="IO998"/>
      <c r="IP998"/>
      <c r="IQ998"/>
      <c r="IR998"/>
      <c r="IS998"/>
      <c r="IT998"/>
      <c r="IU998"/>
      <c r="IV998"/>
      <c r="IW998"/>
      <c r="IX998"/>
      <c r="IY998"/>
      <c r="IZ998"/>
      <c r="JA998"/>
      <c r="JB998"/>
      <c r="JC998"/>
      <c r="JD998"/>
      <c r="JE998"/>
      <c r="JF998"/>
      <c r="JG998"/>
      <c r="JH998"/>
      <c r="JI998"/>
      <c r="JJ998"/>
      <c r="JK998"/>
      <c r="JL998"/>
      <c r="JM998"/>
      <c r="JN998"/>
      <c r="JO998"/>
      <c r="JP998"/>
      <c r="JQ998"/>
      <c r="JR998"/>
      <c r="JS998"/>
      <c r="JT998"/>
      <c r="JU998"/>
      <c r="JV998"/>
      <c r="JW998"/>
      <c r="JX998"/>
      <c r="JY998"/>
      <c r="JZ998"/>
      <c r="KA998"/>
      <c r="KB998"/>
      <c r="KC998"/>
      <c r="KD998"/>
      <c r="KE998"/>
      <c r="KF998"/>
      <c r="KG998"/>
      <c r="KH998"/>
      <c r="KI998"/>
      <c r="KJ998"/>
      <c r="KK998"/>
      <c r="KL998"/>
      <c r="KM998"/>
      <c r="KN998"/>
      <c r="KO998"/>
      <c r="KP998"/>
      <c r="KQ998"/>
      <c r="KR998"/>
      <c r="KS998"/>
      <c r="KT998"/>
      <c r="KU998"/>
      <c r="KV998"/>
      <c r="KW998"/>
      <c r="KX998"/>
      <c r="KY998"/>
      <c r="KZ998"/>
      <c r="LA998"/>
      <c r="LB998"/>
      <c r="LC998"/>
      <c r="LD998"/>
      <c r="LE998"/>
      <c r="LF998"/>
      <c r="LG998"/>
      <c r="LH998"/>
      <c r="LI998"/>
      <c r="LJ998"/>
      <c r="LK998"/>
      <c r="LL998"/>
      <c r="LM998"/>
      <c r="LN998"/>
      <c r="LO998"/>
      <c r="LP998"/>
      <c r="LQ998"/>
      <c r="LR998"/>
      <c r="LS998"/>
      <c r="LT998"/>
      <c r="LU998"/>
      <c r="LV998"/>
      <c r="LW998"/>
      <c r="LX998"/>
      <c r="LY998"/>
      <c r="LZ998"/>
      <c r="MA998"/>
      <c r="MB998"/>
      <c r="MC998"/>
      <c r="MD998"/>
      <c r="ME998"/>
      <c r="MF998"/>
      <c r="MG998"/>
      <c r="MH998"/>
      <c r="MI998"/>
      <c r="MJ998"/>
      <c r="MK998"/>
      <c r="ML998"/>
      <c r="MM998"/>
      <c r="MN998"/>
      <c r="MO998"/>
      <c r="MP998"/>
      <c r="MQ998"/>
      <c r="MR998"/>
      <c r="MS998"/>
      <c r="MT998"/>
      <c r="MU998"/>
      <c r="MV998"/>
      <c r="MW998"/>
      <c r="MX998"/>
      <c r="MY998"/>
      <c r="MZ998"/>
      <c r="NA998"/>
      <c r="NB998"/>
      <c r="NC998"/>
      <c r="ND998"/>
      <c r="NE998"/>
      <c r="NF998"/>
      <c r="NG998"/>
      <c r="NH998"/>
      <c r="NI998"/>
      <c r="NJ998"/>
      <c r="NK998"/>
      <c r="NL998"/>
      <c r="NM998"/>
      <c r="NN998"/>
      <c r="NO998"/>
      <c r="NP998"/>
      <c r="NQ998"/>
      <c r="NR998"/>
      <c r="NS998"/>
      <c r="NT998"/>
      <c r="NU998"/>
      <c r="NV998"/>
      <c r="NW998"/>
      <c r="NX998"/>
      <c r="NY998"/>
      <c r="NZ998"/>
      <c r="OA998"/>
      <c r="OB998"/>
      <c r="OC998"/>
      <c r="OD998"/>
      <c r="OE998"/>
      <c r="OF998"/>
      <c r="OG998"/>
      <c r="OH998"/>
      <c r="OI998"/>
      <c r="OJ998"/>
      <c r="OK998"/>
      <c r="OL998"/>
      <c r="OM998"/>
      <c r="ON998"/>
      <c r="OO998"/>
      <c r="OP998"/>
      <c r="OQ998"/>
      <c r="OR998"/>
      <c r="OS998"/>
      <c r="OT998"/>
      <c r="OU998"/>
      <c r="OV998"/>
      <c r="OW998"/>
      <c r="OX998"/>
      <c r="OY998"/>
      <c r="OZ998"/>
      <c r="PA998"/>
      <c r="PB998"/>
      <c r="PC998"/>
      <c r="PD998"/>
      <c r="PE998"/>
      <c r="PF998"/>
      <c r="PG998"/>
      <c r="PH998"/>
      <c r="PI998"/>
      <c r="PJ998"/>
      <c r="PK998"/>
      <c r="PL998"/>
      <c r="PM998"/>
      <c r="PN998"/>
      <c r="PO998"/>
      <c r="PP998"/>
      <c r="PQ998"/>
      <c r="PR998"/>
      <c r="PS998"/>
      <c r="PT998"/>
      <c r="PU998"/>
      <c r="PV998"/>
      <c r="PW998"/>
      <c r="PX998"/>
      <c r="PY998"/>
      <c r="PZ998"/>
      <c r="QA998"/>
      <c r="QB998"/>
      <c r="QC998"/>
      <c r="QD998"/>
      <c r="QE998"/>
      <c r="QF998"/>
      <c r="QG998"/>
      <c r="QH998"/>
      <c r="QI998"/>
      <c r="QJ998"/>
      <c r="QK998"/>
      <c r="QL998"/>
      <c r="QM998"/>
      <c r="QN998"/>
      <c r="QO998"/>
      <c r="QP998"/>
      <c r="QQ998"/>
      <c r="QR998"/>
      <c r="QS998"/>
      <c r="QT998"/>
      <c r="QU998"/>
      <c r="QV998"/>
      <c r="QW998"/>
      <c r="QX998"/>
      <c r="QY998"/>
      <c r="QZ998"/>
      <c r="RA998"/>
      <c r="RB998"/>
      <c r="RC998"/>
      <c r="RD998"/>
      <c r="RE998"/>
      <c r="RF998"/>
      <c r="RG998"/>
      <c r="RH998"/>
      <c r="RI998"/>
      <c r="RJ998"/>
      <c r="RK998"/>
      <c r="RL998"/>
      <c r="RM998"/>
      <c r="RN998"/>
      <c r="RO998"/>
      <c r="RP998"/>
      <c r="RQ998"/>
      <c r="RR998"/>
      <c r="RS998"/>
      <c r="RT998"/>
      <c r="RU998"/>
      <c r="RV998"/>
      <c r="RW998"/>
      <c r="RX998"/>
      <c r="RY998"/>
      <c r="RZ998"/>
      <c r="SA998"/>
      <c r="SB998"/>
      <c r="SC998"/>
      <c r="SD998"/>
      <c r="SE998"/>
      <c r="SF998"/>
      <c r="SG998"/>
      <c r="SH998"/>
      <c r="SI998"/>
      <c r="SJ998"/>
      <c r="SK998"/>
      <c r="SL998"/>
      <c r="SM998"/>
      <c r="SN998"/>
      <c r="SO998"/>
      <c r="SP998"/>
      <c r="SQ998"/>
      <c r="SR998"/>
      <c r="SS998"/>
      <c r="ST998"/>
      <c r="SU998"/>
      <c r="SV998"/>
      <c r="SW998"/>
      <c r="SX998"/>
      <c r="SY998"/>
      <c r="SZ998"/>
      <c r="TA998"/>
      <c r="TB998"/>
      <c r="TC998"/>
      <c r="TD998"/>
      <c r="TE998"/>
      <c r="TF998"/>
      <c r="TG998"/>
      <c r="TH998"/>
      <c r="TI998"/>
      <c r="TJ998"/>
      <c r="TK998"/>
      <c r="TL998"/>
      <c r="TM998"/>
      <c r="TN998"/>
      <c r="TO998"/>
      <c r="TP998"/>
      <c r="TQ998"/>
      <c r="TR998"/>
      <c r="TS998"/>
      <c r="TT998"/>
      <c r="TU998"/>
      <c r="TV998"/>
      <c r="TW998"/>
      <c r="TX998"/>
      <c r="TY998"/>
      <c r="TZ998"/>
      <c r="UA998"/>
      <c r="UB998"/>
      <c r="UC998"/>
      <c r="UD998"/>
      <c r="UE998"/>
      <c r="UF998"/>
      <c r="UG998"/>
      <c r="UH998"/>
      <c r="UI998"/>
      <c r="UJ998"/>
      <c r="UK998"/>
      <c r="UL998"/>
      <c r="UM998"/>
      <c r="UN998"/>
      <c r="UO998"/>
      <c r="UP998"/>
      <c r="UQ998"/>
      <c r="UR998"/>
      <c r="US998"/>
      <c r="UT998"/>
      <c r="UU998"/>
      <c r="UV998"/>
      <c r="UW998"/>
      <c r="UX998"/>
      <c r="UY998"/>
      <c r="UZ998"/>
      <c r="VA998"/>
      <c r="VB998"/>
      <c r="VC998"/>
      <c r="VD998"/>
      <c r="VE998"/>
      <c r="VF998"/>
      <c r="VG998"/>
      <c r="VH998"/>
      <c r="VI998"/>
      <c r="VJ998"/>
      <c r="VK998"/>
      <c r="VL998"/>
      <c r="VM998"/>
      <c r="VN998"/>
      <c r="VO998"/>
      <c r="VP998"/>
      <c r="VQ998"/>
      <c r="VR998"/>
      <c r="VS998"/>
      <c r="VT998"/>
      <c r="VU998"/>
      <c r="VV998"/>
      <c r="VW998"/>
      <c r="VX998"/>
      <c r="VY998"/>
      <c r="VZ998"/>
      <c r="WA998"/>
      <c r="WB998"/>
      <c r="WC998"/>
      <c r="WD998"/>
      <c r="WE998"/>
      <c r="WF998"/>
      <c r="WG998"/>
      <c r="WH998"/>
      <c r="WI998"/>
      <c r="WJ998"/>
      <c r="WK998"/>
      <c r="WL998"/>
      <c r="WM998"/>
      <c r="WN998"/>
      <c r="WO998"/>
      <c r="WP998"/>
      <c r="WQ998"/>
      <c r="WR998"/>
      <c r="WS998"/>
      <c r="WT998"/>
      <c r="WU998"/>
      <c r="WV998"/>
      <c r="WW998"/>
      <c r="WX998"/>
      <c r="WY998"/>
      <c r="WZ998"/>
      <c r="XA998"/>
      <c r="XB998"/>
      <c r="XC998"/>
      <c r="XD998"/>
      <c r="XE998"/>
      <c r="XF998"/>
      <c r="XG998"/>
      <c r="XH998"/>
      <c r="XI998"/>
      <c r="XJ998"/>
      <c r="XK998"/>
      <c r="XL998"/>
      <c r="XM998"/>
      <c r="XN998"/>
      <c r="XO998"/>
      <c r="XP998"/>
      <c r="XQ998"/>
      <c r="XR998"/>
      <c r="XS998"/>
      <c r="XT998"/>
      <c r="XU998"/>
      <c r="XV998"/>
      <c r="XW998"/>
      <c r="XX998"/>
      <c r="XY998"/>
      <c r="XZ998"/>
      <c r="YA998"/>
      <c r="YB998"/>
      <c r="YC998"/>
      <c r="YD998"/>
      <c r="YE998"/>
      <c r="YF998"/>
      <c r="YG998"/>
      <c r="YH998"/>
      <c r="YI998"/>
      <c r="YJ998"/>
      <c r="YK998"/>
      <c r="YL998"/>
      <c r="YM998"/>
      <c r="YN998"/>
      <c r="YO998"/>
      <c r="YP998"/>
      <c r="YQ998"/>
      <c r="YR998"/>
      <c r="YS998"/>
      <c r="YT998"/>
      <c r="YU998"/>
      <c r="YV998"/>
      <c r="YW998"/>
      <c r="YX998"/>
      <c r="YY998"/>
      <c r="YZ998"/>
      <c r="ZA998"/>
      <c r="ZB998"/>
      <c r="ZC998"/>
      <c r="ZD998"/>
      <c r="ZE998"/>
      <c r="ZF998"/>
      <c r="ZG998"/>
      <c r="ZH998"/>
      <c r="ZI998"/>
      <c r="ZJ998"/>
      <c r="ZK998"/>
      <c r="ZL998"/>
      <c r="ZM998"/>
      <c r="ZN998"/>
      <c r="ZO998"/>
      <c r="ZP998"/>
      <c r="ZQ998"/>
      <c r="ZR998"/>
      <c r="ZS998"/>
      <c r="ZT998"/>
      <c r="ZU998"/>
      <c r="ZV998"/>
      <c r="ZW998"/>
      <c r="ZX998"/>
      <c r="ZY998"/>
      <c r="ZZ998"/>
      <c r="AAA998"/>
      <c r="AAB998"/>
      <c r="AAC998"/>
      <c r="AAD998"/>
      <c r="AAE998"/>
      <c r="AAF998"/>
      <c r="AAG998"/>
      <c r="AAH998"/>
      <c r="AAI998"/>
      <c r="AAJ998"/>
      <c r="AAK998"/>
      <c r="AAL998"/>
      <c r="AAM998"/>
      <c r="AAN998"/>
      <c r="AAO998"/>
      <c r="AAP998"/>
      <c r="AAQ998"/>
      <c r="AAR998"/>
      <c r="AAS998"/>
      <c r="AAT998"/>
      <c r="AAU998"/>
      <c r="AAV998"/>
      <c r="AAW998"/>
      <c r="AAX998"/>
      <c r="AAY998"/>
      <c r="AAZ998"/>
      <c r="ABA998"/>
      <c r="ABB998"/>
      <c r="ABC998"/>
      <c r="ABD998"/>
      <c r="ABE998"/>
      <c r="ABF998"/>
      <c r="ABG998"/>
      <c r="ABH998"/>
      <c r="ABI998"/>
      <c r="ABJ998"/>
      <c r="ABK998"/>
      <c r="ABL998"/>
      <c r="ABM998"/>
      <c r="ABN998"/>
      <c r="ABO998"/>
      <c r="ABP998"/>
      <c r="ABQ998"/>
      <c r="ABR998"/>
      <c r="ABS998"/>
      <c r="ABT998"/>
      <c r="ABU998"/>
      <c r="ABV998"/>
      <c r="ABW998"/>
      <c r="ABX998"/>
      <c r="ABY998"/>
      <c r="ABZ998"/>
      <c r="ACA998"/>
      <c r="ACB998"/>
      <c r="ACC998"/>
      <c r="ACD998"/>
      <c r="ACE998"/>
      <c r="ACF998"/>
      <c r="ACG998"/>
      <c r="ACH998"/>
      <c r="ACI998"/>
      <c r="ACJ998"/>
      <c r="ACK998"/>
      <c r="ACL998"/>
      <c r="ACM998"/>
      <c r="ACN998"/>
      <c r="ACO998"/>
      <c r="ACP998"/>
      <c r="ACQ998"/>
      <c r="ACR998"/>
      <c r="ACS998"/>
      <c r="ACT998"/>
      <c r="ACU998"/>
      <c r="ACV998"/>
      <c r="ACW998"/>
      <c r="ACX998"/>
      <c r="ACY998"/>
      <c r="ACZ998"/>
      <c r="ADA998"/>
      <c r="ADB998"/>
      <c r="ADC998"/>
      <c r="ADD998"/>
      <c r="ADE998"/>
      <c r="ADF998"/>
      <c r="ADG998"/>
      <c r="ADH998"/>
      <c r="ADI998"/>
      <c r="ADJ998"/>
      <c r="ADK998"/>
      <c r="ADL998"/>
      <c r="ADM998"/>
      <c r="ADN998"/>
      <c r="ADO998"/>
      <c r="ADP998"/>
      <c r="ADQ998"/>
      <c r="ADR998"/>
      <c r="ADS998"/>
      <c r="ADT998"/>
      <c r="ADU998"/>
      <c r="ADV998"/>
      <c r="ADW998"/>
      <c r="ADX998"/>
      <c r="ADY998"/>
      <c r="ADZ998"/>
      <c r="AEA998"/>
      <c r="AEB998"/>
      <c r="AEC998"/>
      <c r="AED998"/>
      <c r="AEE998"/>
      <c r="AEF998"/>
      <c r="AEG998"/>
      <c r="AEH998"/>
      <c r="AEI998"/>
      <c r="AEJ998"/>
      <c r="AEK998"/>
      <c r="AEL998"/>
      <c r="AEM998"/>
      <c r="AEN998"/>
      <c r="AEO998"/>
      <c r="AEP998"/>
      <c r="AEQ998"/>
      <c r="AER998"/>
      <c r="AES998"/>
      <c r="AET998"/>
      <c r="AEU998"/>
      <c r="AEV998"/>
      <c r="AEW998"/>
      <c r="AEX998"/>
      <c r="AEY998"/>
      <c r="AEZ998"/>
      <c r="AFA998"/>
      <c r="AFB998"/>
      <c r="AFC998"/>
      <c r="AFD998"/>
      <c r="AFE998"/>
      <c r="AFF998"/>
      <c r="AFG998"/>
      <c r="AFH998"/>
      <c r="AFI998"/>
      <c r="AFJ998"/>
      <c r="AFK998"/>
      <c r="AFL998"/>
      <c r="AFM998"/>
      <c r="AFN998"/>
      <c r="AFO998"/>
      <c r="AFP998"/>
      <c r="AFQ998"/>
      <c r="AFR998"/>
      <c r="AFS998"/>
      <c r="AFT998"/>
      <c r="AFU998"/>
      <c r="AFV998"/>
      <c r="AFW998"/>
      <c r="AFX998"/>
      <c r="AFY998"/>
      <c r="AFZ998"/>
      <c r="AGA998"/>
      <c r="AGB998"/>
      <c r="AGC998"/>
      <c r="AGD998"/>
      <c r="AGE998"/>
      <c r="AGF998"/>
      <c r="AGG998"/>
      <c r="AGH998"/>
      <c r="AGI998"/>
      <c r="AGJ998"/>
      <c r="AGK998"/>
      <c r="AGL998"/>
      <c r="AGM998"/>
      <c r="AGN998"/>
      <c r="AGO998"/>
      <c r="AGP998"/>
      <c r="AGQ998"/>
      <c r="AGR998"/>
      <c r="AGS998"/>
      <c r="AGT998"/>
      <c r="AGU998"/>
      <c r="AGV998"/>
      <c r="AGW998"/>
      <c r="AGX998"/>
      <c r="AGY998"/>
      <c r="AGZ998"/>
      <c r="AHA998"/>
      <c r="AHB998"/>
      <c r="AHC998"/>
      <c r="AHD998"/>
      <c r="AHE998"/>
      <c r="AHF998"/>
      <c r="AHG998"/>
      <c r="AHH998"/>
      <c r="AHI998"/>
      <c r="AHJ998"/>
      <c r="AHK998"/>
      <c r="AHL998"/>
      <c r="AHM998"/>
      <c r="AHN998"/>
      <c r="AHO998"/>
      <c r="AHP998"/>
      <c r="AHQ998"/>
      <c r="AHR998"/>
      <c r="AHS998"/>
      <c r="AHT998"/>
      <c r="AHU998"/>
      <c r="AHV998"/>
      <c r="AHW998"/>
      <c r="AHX998"/>
      <c r="AHY998"/>
      <c r="AHZ998"/>
      <c r="AIA998"/>
      <c r="AIB998"/>
      <c r="AIC998"/>
      <c r="AID998"/>
      <c r="AIE998"/>
      <c r="AIF998"/>
      <c r="AIG998"/>
      <c r="AIH998"/>
      <c r="AII998"/>
      <c r="AIJ998"/>
      <c r="AIK998"/>
      <c r="AIL998"/>
      <c r="AIM998"/>
      <c r="AIN998"/>
      <c r="AIO998"/>
      <c r="AIP998"/>
      <c r="AIQ998"/>
      <c r="AIR998"/>
      <c r="AIS998"/>
      <c r="AIT998"/>
      <c r="AIU998"/>
      <c r="AIV998"/>
      <c r="AIW998"/>
      <c r="AIX998"/>
      <c r="AIY998"/>
      <c r="AIZ998"/>
      <c r="AJA998"/>
      <c r="AJB998"/>
      <c r="AJC998"/>
      <c r="AJD998"/>
      <c r="AJE998"/>
      <c r="AJF998"/>
      <c r="AJG998"/>
      <c r="AJH998"/>
      <c r="AJI998"/>
      <c r="AJJ998"/>
      <c r="AJK998"/>
      <c r="AJL998"/>
      <c r="AJM998"/>
      <c r="AJN998"/>
    </row>
    <row r="999" spans="1:951" ht="42.75" customHeight="1">
      <c r="A999" s="779" t="s">
        <v>33</v>
      </c>
      <c r="B999" s="65">
        <v>100868</v>
      </c>
      <c r="C999" s="66" t="s">
        <v>1323</v>
      </c>
      <c r="D999" s="110" t="s">
        <v>297</v>
      </c>
      <c r="E999" s="66" t="s">
        <v>54</v>
      </c>
      <c r="F999" s="856">
        <f>'MEMÓRIA DE CÁLCULO'!$O$37*2</f>
        <v>4</v>
      </c>
      <c r="G999" s="1264"/>
      <c r="H999" s="1236">
        <f>ROUND(SUM(H1000:H1003),2)</f>
        <v>305.5</v>
      </c>
      <c r="I999" s="1246">
        <f>ROUND(SUM(I1000:I1003),2)</f>
        <v>21.67</v>
      </c>
      <c r="J999" s="211">
        <f>H999+I999</f>
        <v>327.17</v>
      </c>
      <c r="K999" s="68">
        <f>F999*H999</f>
        <v>1222</v>
      </c>
      <c r="L999" s="69">
        <f>F999*I999</f>
        <v>86.68</v>
      </c>
      <c r="M999" s="70">
        <f>K999+L999</f>
        <v>1308.68</v>
      </c>
      <c r="N999" s="71">
        <f>M999*$N$5</f>
        <v>330.56057025537012</v>
      </c>
      <c r="O999" s="71">
        <f>M999+N999</f>
        <v>1639.2405702553701</v>
      </c>
      <c r="P999" s="94"/>
      <c r="Q999" s="94"/>
      <c r="R999" s="702"/>
      <c r="S999" s="702"/>
      <c r="T999" s="702"/>
      <c r="U999" s="702"/>
      <c r="V999" s="702"/>
      <c r="W999" s="702"/>
      <c r="X999" s="702"/>
      <c r="Y999" s="702"/>
      <c r="Z999" s="702"/>
      <c r="AA999" s="702"/>
      <c r="AB999" s="702"/>
      <c r="AC999" s="702"/>
      <c r="AD999" s="702"/>
      <c r="AE999" s="702"/>
      <c r="AF999" s="702"/>
      <c r="AG999" s="702"/>
      <c r="AH999" s="702"/>
      <c r="AI999" s="702"/>
      <c r="AJ999" s="702"/>
      <c r="AK999" s="702"/>
      <c r="AL999" s="702"/>
      <c r="AM999" s="702"/>
      <c r="AN999" s="702"/>
      <c r="AO999" s="702"/>
      <c r="AP999" s="702"/>
      <c r="AQ999" s="702"/>
      <c r="AR999" s="702"/>
      <c r="AS999" s="702"/>
      <c r="AT999" s="702"/>
      <c r="AU999" s="702"/>
      <c r="AV999" s="702"/>
      <c r="AW999" s="702"/>
      <c r="AX999" s="702"/>
      <c r="AY999" s="702"/>
      <c r="AZ999" s="702"/>
      <c r="BA999" s="702"/>
      <c r="BB999" s="702"/>
      <c r="BC999" s="702"/>
      <c r="BD999" s="702"/>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c r="DY999"/>
      <c r="DZ999"/>
      <c r="EA999"/>
      <c r="EB999"/>
      <c r="EC999"/>
      <c r="ED999"/>
      <c r="EE999"/>
      <c r="EF999"/>
      <c r="EG999"/>
      <c r="EH999"/>
      <c r="EI999"/>
      <c r="EJ999"/>
      <c r="EK999"/>
      <c r="EL999"/>
      <c r="EM999"/>
      <c r="EN999"/>
      <c r="EO999"/>
      <c r="EP999"/>
      <c r="EQ999"/>
      <c r="ER999"/>
      <c r="ES999"/>
      <c r="ET999"/>
      <c r="EU999"/>
      <c r="EV999"/>
      <c r="EW999"/>
      <c r="EX999"/>
      <c r="EY999"/>
      <c r="EZ999"/>
      <c r="FA999"/>
      <c r="FB999"/>
      <c r="FC999"/>
      <c r="FD999"/>
      <c r="FE999"/>
      <c r="FF999"/>
      <c r="FG999"/>
      <c r="FH999"/>
      <c r="FI999"/>
      <c r="FJ999"/>
      <c r="FK999"/>
      <c r="FL999"/>
      <c r="FM999"/>
      <c r="FN999"/>
      <c r="FO999"/>
      <c r="FP999"/>
      <c r="FQ999"/>
      <c r="FR999"/>
      <c r="FS999"/>
      <c r="FT999"/>
      <c r="FU999"/>
      <c r="FV999"/>
      <c r="FW999"/>
      <c r="FX999"/>
      <c r="FY999"/>
      <c r="FZ999"/>
      <c r="GA999"/>
      <c r="GB999"/>
      <c r="GC999"/>
      <c r="GD999"/>
      <c r="GE999"/>
      <c r="GF999"/>
      <c r="GG999"/>
      <c r="GH999"/>
      <c r="GI999"/>
      <c r="GJ999"/>
      <c r="GK999"/>
      <c r="GL999"/>
      <c r="GM999"/>
      <c r="GN999"/>
      <c r="GO999"/>
      <c r="GP999"/>
      <c r="GQ999"/>
      <c r="GR999"/>
      <c r="GS999"/>
      <c r="GT999"/>
      <c r="GU999"/>
      <c r="GV999"/>
      <c r="GW999"/>
      <c r="GX999"/>
      <c r="GY999"/>
      <c r="GZ999"/>
      <c r="HA999"/>
      <c r="HB999"/>
      <c r="HC999"/>
      <c r="HD999"/>
      <c r="HE999"/>
      <c r="HF999"/>
      <c r="HG999"/>
      <c r="HH999"/>
      <c r="HI999"/>
      <c r="HJ999"/>
      <c r="HK999"/>
      <c r="HL999"/>
      <c r="HM999"/>
      <c r="HN999"/>
      <c r="HO999"/>
      <c r="HP999"/>
      <c r="HQ999"/>
      <c r="HR999"/>
      <c r="HS999"/>
      <c r="HT999"/>
      <c r="HU999"/>
      <c r="HV999"/>
      <c r="HW999"/>
      <c r="HX999"/>
      <c r="HY999"/>
      <c r="HZ999"/>
      <c r="IA999"/>
      <c r="IB999"/>
      <c r="IC999"/>
      <c r="ID999"/>
      <c r="IE999"/>
      <c r="IF999"/>
      <c r="IG999"/>
      <c r="IH999"/>
      <c r="II999"/>
      <c r="IJ999"/>
      <c r="IK999"/>
      <c r="IL999"/>
      <c r="IM999"/>
      <c r="IN999"/>
      <c r="IO999"/>
      <c r="IP999"/>
      <c r="IQ999"/>
      <c r="IR999"/>
      <c r="IS999"/>
      <c r="IT999"/>
      <c r="IU999"/>
      <c r="IV999"/>
      <c r="IW999"/>
      <c r="IX999"/>
      <c r="IY999"/>
      <c r="IZ999"/>
      <c r="JA999"/>
      <c r="JB999"/>
      <c r="JC999"/>
      <c r="JD999"/>
      <c r="JE999"/>
      <c r="JF999"/>
      <c r="JG999"/>
      <c r="JH999"/>
      <c r="JI999"/>
      <c r="JJ999"/>
      <c r="JK999"/>
      <c r="JL999"/>
      <c r="JM999"/>
      <c r="JN999"/>
      <c r="JO999"/>
      <c r="JP999"/>
      <c r="JQ999"/>
      <c r="JR999"/>
      <c r="JS999"/>
      <c r="JT999"/>
      <c r="JU999"/>
      <c r="JV999"/>
      <c r="JW999"/>
      <c r="JX999"/>
      <c r="JY999"/>
      <c r="JZ999"/>
      <c r="KA999"/>
      <c r="KB999"/>
      <c r="KC999"/>
      <c r="KD999"/>
      <c r="KE999"/>
      <c r="KF999"/>
      <c r="KG999"/>
      <c r="KH999"/>
      <c r="KI999"/>
      <c r="KJ999"/>
      <c r="KK999"/>
      <c r="KL999"/>
      <c r="KM999"/>
      <c r="KN999"/>
      <c r="KO999"/>
      <c r="KP999"/>
      <c r="KQ999"/>
      <c r="KR999"/>
      <c r="KS999"/>
      <c r="KT999"/>
      <c r="KU999"/>
      <c r="KV999"/>
      <c r="KW999"/>
      <c r="KX999"/>
      <c r="KY999"/>
      <c r="KZ999"/>
      <c r="LA999"/>
      <c r="LB999"/>
      <c r="LC999"/>
      <c r="LD999"/>
      <c r="LE999"/>
      <c r="LF999"/>
      <c r="LG999"/>
      <c r="LH999"/>
      <c r="LI999"/>
      <c r="LJ999"/>
      <c r="LK999"/>
      <c r="LL999"/>
      <c r="LM999"/>
      <c r="LN999"/>
      <c r="LO999"/>
      <c r="LP999"/>
      <c r="LQ999"/>
      <c r="LR999"/>
      <c r="LS999"/>
      <c r="LT999"/>
      <c r="LU999"/>
      <c r="LV999"/>
      <c r="LW999"/>
      <c r="LX999"/>
      <c r="LY999"/>
      <c r="LZ999"/>
      <c r="MA999"/>
      <c r="MB999"/>
      <c r="MC999"/>
      <c r="MD999"/>
      <c r="ME999"/>
      <c r="MF999"/>
      <c r="MG999"/>
      <c r="MH999"/>
      <c r="MI999"/>
      <c r="MJ999"/>
      <c r="MK999"/>
      <c r="ML999"/>
      <c r="MM999"/>
      <c r="MN999"/>
      <c r="MO999"/>
      <c r="MP999"/>
      <c r="MQ999"/>
      <c r="MR999"/>
      <c r="MS999"/>
      <c r="MT999"/>
      <c r="MU999"/>
      <c r="MV999"/>
      <c r="MW999"/>
      <c r="MX999"/>
      <c r="MY999"/>
      <c r="MZ999"/>
      <c r="NA999"/>
      <c r="NB999"/>
      <c r="NC999"/>
      <c r="ND999"/>
      <c r="NE999"/>
      <c r="NF999"/>
      <c r="NG999"/>
      <c r="NH999"/>
      <c r="NI999"/>
      <c r="NJ999"/>
      <c r="NK999"/>
      <c r="NL999"/>
      <c r="NM999"/>
      <c r="NN999"/>
      <c r="NO999"/>
      <c r="NP999"/>
      <c r="NQ999"/>
      <c r="NR999"/>
      <c r="NS999"/>
      <c r="NT999"/>
      <c r="NU999"/>
      <c r="NV999"/>
      <c r="NW999"/>
      <c r="NX999"/>
      <c r="NY999"/>
      <c r="NZ999"/>
      <c r="OA999"/>
      <c r="OB999"/>
      <c r="OC999"/>
      <c r="OD999"/>
      <c r="OE999"/>
      <c r="OF999"/>
      <c r="OG999"/>
      <c r="OH999"/>
      <c r="OI999"/>
      <c r="OJ999"/>
      <c r="OK999"/>
      <c r="OL999"/>
      <c r="OM999"/>
      <c r="ON999"/>
      <c r="OO999"/>
      <c r="OP999"/>
      <c r="OQ999"/>
      <c r="OR999"/>
      <c r="OS999"/>
      <c r="OT999"/>
      <c r="OU999"/>
      <c r="OV999"/>
      <c r="OW999"/>
      <c r="OX999"/>
      <c r="OY999"/>
      <c r="OZ999"/>
      <c r="PA999"/>
      <c r="PB999"/>
      <c r="PC999"/>
      <c r="PD999"/>
      <c r="PE999"/>
      <c r="PF999"/>
      <c r="PG999"/>
      <c r="PH999"/>
      <c r="PI999"/>
      <c r="PJ999"/>
      <c r="PK999"/>
      <c r="PL999"/>
      <c r="PM999"/>
      <c r="PN999"/>
      <c r="PO999"/>
      <c r="PP999"/>
      <c r="PQ999"/>
      <c r="PR999"/>
      <c r="PS999"/>
      <c r="PT999"/>
      <c r="PU999"/>
      <c r="PV999"/>
      <c r="PW999"/>
      <c r="PX999"/>
      <c r="PY999"/>
      <c r="PZ999"/>
      <c r="QA999"/>
      <c r="QB999"/>
      <c r="QC999"/>
      <c r="QD999"/>
      <c r="QE999"/>
      <c r="QF999"/>
      <c r="QG999"/>
      <c r="QH999"/>
      <c r="QI999"/>
      <c r="QJ999"/>
      <c r="QK999"/>
      <c r="QL999"/>
      <c r="QM999"/>
      <c r="QN999"/>
      <c r="QO999"/>
      <c r="QP999"/>
      <c r="QQ999"/>
      <c r="QR999"/>
      <c r="QS999"/>
      <c r="QT999"/>
      <c r="QU999"/>
      <c r="QV999"/>
      <c r="QW999"/>
      <c r="QX999"/>
      <c r="QY999"/>
      <c r="QZ999"/>
      <c r="RA999"/>
      <c r="RB999"/>
      <c r="RC999"/>
      <c r="RD999"/>
      <c r="RE999"/>
      <c r="RF999"/>
      <c r="RG999"/>
      <c r="RH999"/>
      <c r="RI999"/>
      <c r="RJ999"/>
      <c r="RK999"/>
      <c r="RL999"/>
      <c r="RM999"/>
      <c r="RN999"/>
      <c r="RO999"/>
      <c r="RP999"/>
      <c r="RQ999"/>
      <c r="RR999"/>
      <c r="RS999"/>
      <c r="RT999"/>
      <c r="RU999"/>
      <c r="RV999"/>
      <c r="RW999"/>
      <c r="RX999"/>
      <c r="RY999"/>
      <c r="RZ999"/>
      <c r="SA999"/>
      <c r="SB999"/>
      <c r="SC999"/>
      <c r="SD999"/>
      <c r="SE999"/>
      <c r="SF999"/>
      <c r="SG999"/>
      <c r="SH999"/>
      <c r="SI999"/>
      <c r="SJ999"/>
      <c r="SK999"/>
      <c r="SL999"/>
      <c r="SM999"/>
      <c r="SN999"/>
      <c r="SO999"/>
      <c r="SP999"/>
      <c r="SQ999"/>
      <c r="SR999"/>
      <c r="SS999"/>
      <c r="ST999"/>
      <c r="SU999"/>
      <c r="SV999"/>
      <c r="SW999"/>
      <c r="SX999"/>
      <c r="SY999"/>
      <c r="SZ999"/>
      <c r="TA999"/>
      <c r="TB999"/>
      <c r="TC999"/>
      <c r="TD999"/>
      <c r="TE999"/>
      <c r="TF999"/>
      <c r="TG999"/>
      <c r="TH999"/>
      <c r="TI999"/>
      <c r="TJ999"/>
      <c r="TK999"/>
      <c r="TL999"/>
      <c r="TM999"/>
      <c r="TN999"/>
      <c r="TO999"/>
      <c r="TP999"/>
      <c r="TQ999"/>
      <c r="TR999"/>
      <c r="TS999"/>
      <c r="TT999"/>
      <c r="TU999"/>
      <c r="TV999"/>
      <c r="TW999"/>
      <c r="TX999"/>
      <c r="TY999"/>
      <c r="TZ999"/>
      <c r="UA999"/>
      <c r="UB999"/>
      <c r="UC999"/>
      <c r="UD999"/>
      <c r="UE999"/>
      <c r="UF999"/>
      <c r="UG999"/>
      <c r="UH999"/>
      <c r="UI999"/>
      <c r="UJ999"/>
      <c r="UK999"/>
      <c r="UL999"/>
      <c r="UM999"/>
      <c r="UN999"/>
      <c r="UO999"/>
      <c r="UP999"/>
      <c r="UQ999"/>
      <c r="UR999"/>
      <c r="US999"/>
      <c r="UT999"/>
      <c r="UU999"/>
      <c r="UV999"/>
      <c r="UW999"/>
      <c r="UX999"/>
      <c r="UY999"/>
      <c r="UZ999"/>
      <c r="VA999"/>
      <c r="VB999"/>
      <c r="VC999"/>
      <c r="VD999"/>
      <c r="VE999"/>
      <c r="VF999"/>
      <c r="VG999"/>
      <c r="VH999"/>
      <c r="VI999"/>
      <c r="VJ999"/>
      <c r="VK999"/>
      <c r="VL999"/>
      <c r="VM999"/>
      <c r="VN999"/>
      <c r="VO999"/>
      <c r="VP999"/>
      <c r="VQ999"/>
      <c r="VR999"/>
      <c r="VS999"/>
      <c r="VT999"/>
      <c r="VU999"/>
      <c r="VV999"/>
      <c r="VW999"/>
      <c r="VX999"/>
      <c r="VY999"/>
      <c r="VZ999"/>
      <c r="WA999"/>
      <c r="WB999"/>
      <c r="WC999"/>
      <c r="WD999"/>
      <c r="WE999"/>
      <c r="WF999"/>
      <c r="WG999"/>
      <c r="WH999"/>
      <c r="WI999"/>
      <c r="WJ999"/>
      <c r="WK999"/>
      <c r="WL999"/>
      <c r="WM999"/>
      <c r="WN999"/>
      <c r="WO999"/>
      <c r="WP999"/>
      <c r="WQ999"/>
      <c r="WR999"/>
      <c r="WS999"/>
      <c r="WT999"/>
      <c r="WU999"/>
      <c r="WV999"/>
      <c r="WW999"/>
      <c r="WX999"/>
      <c r="WY999"/>
      <c r="WZ999"/>
      <c r="XA999"/>
      <c r="XB999"/>
      <c r="XC999"/>
      <c r="XD999"/>
      <c r="XE999"/>
      <c r="XF999"/>
      <c r="XG999"/>
      <c r="XH999"/>
      <c r="XI999"/>
      <c r="XJ999"/>
      <c r="XK999"/>
      <c r="XL999"/>
      <c r="XM999"/>
      <c r="XN999"/>
      <c r="XO999"/>
      <c r="XP999"/>
      <c r="XQ999"/>
      <c r="XR999"/>
      <c r="XS999"/>
      <c r="XT999"/>
      <c r="XU999"/>
      <c r="XV999"/>
      <c r="XW999"/>
      <c r="XX999"/>
      <c r="XY999"/>
      <c r="XZ999"/>
      <c r="YA999"/>
      <c r="YB999"/>
      <c r="YC999"/>
      <c r="YD999"/>
      <c r="YE999"/>
      <c r="YF999"/>
      <c r="YG999"/>
      <c r="YH999"/>
      <c r="YI999"/>
      <c r="YJ999"/>
      <c r="YK999"/>
      <c r="YL999"/>
      <c r="YM999"/>
      <c r="YN999"/>
      <c r="YO999"/>
      <c r="YP999"/>
      <c r="YQ999"/>
      <c r="YR999"/>
      <c r="YS999"/>
      <c r="YT999"/>
      <c r="YU999"/>
      <c r="YV999"/>
      <c r="YW999"/>
      <c r="YX999"/>
      <c r="YY999"/>
      <c r="YZ999"/>
      <c r="ZA999"/>
      <c r="ZB999"/>
      <c r="ZC999"/>
      <c r="ZD999"/>
      <c r="ZE999"/>
      <c r="ZF999"/>
      <c r="ZG999"/>
      <c r="ZH999"/>
      <c r="ZI999"/>
      <c r="ZJ999"/>
      <c r="ZK999"/>
      <c r="ZL999"/>
      <c r="ZM999"/>
      <c r="ZN999"/>
      <c r="ZO999"/>
      <c r="ZP999"/>
      <c r="ZQ999"/>
      <c r="ZR999"/>
      <c r="ZS999"/>
      <c r="ZT999"/>
      <c r="ZU999"/>
      <c r="ZV999"/>
      <c r="ZW999"/>
      <c r="ZX999"/>
      <c r="ZY999"/>
      <c r="ZZ999"/>
      <c r="AAA999"/>
      <c r="AAB999"/>
      <c r="AAC999"/>
      <c r="AAD999"/>
      <c r="AAE999"/>
      <c r="AAF999"/>
      <c r="AAG999"/>
      <c r="AAH999"/>
      <c r="AAI999"/>
      <c r="AAJ999"/>
      <c r="AAK999"/>
      <c r="AAL999"/>
      <c r="AAM999"/>
      <c r="AAN999"/>
      <c r="AAO999"/>
      <c r="AAP999"/>
      <c r="AAQ999"/>
      <c r="AAR999"/>
      <c r="AAS999"/>
      <c r="AAT999"/>
      <c r="AAU999"/>
      <c r="AAV999"/>
      <c r="AAW999"/>
      <c r="AAX999"/>
      <c r="AAY999"/>
      <c r="AAZ999"/>
      <c r="ABA999"/>
      <c r="ABB999"/>
      <c r="ABC999"/>
      <c r="ABD999"/>
      <c r="ABE999"/>
      <c r="ABF999"/>
      <c r="ABG999"/>
      <c r="ABH999"/>
      <c r="ABI999"/>
      <c r="ABJ999"/>
      <c r="ABK999"/>
      <c r="ABL999"/>
      <c r="ABM999"/>
      <c r="ABN999"/>
      <c r="ABO999"/>
      <c r="ABP999"/>
      <c r="ABQ999"/>
      <c r="ABR999"/>
      <c r="ABS999"/>
      <c r="ABT999"/>
      <c r="ABU999"/>
      <c r="ABV999"/>
      <c r="ABW999"/>
      <c r="ABX999"/>
      <c r="ABY999"/>
      <c r="ABZ999"/>
      <c r="ACA999"/>
      <c r="ACB999"/>
      <c r="ACC999"/>
      <c r="ACD999"/>
      <c r="ACE999"/>
      <c r="ACF999"/>
      <c r="ACG999"/>
      <c r="ACH999"/>
      <c r="ACI999"/>
      <c r="ACJ999"/>
      <c r="ACK999"/>
      <c r="ACL999"/>
      <c r="ACM999"/>
      <c r="ACN999"/>
      <c r="ACO999"/>
      <c r="ACP999"/>
      <c r="ACQ999"/>
      <c r="ACR999"/>
      <c r="ACS999"/>
      <c r="ACT999"/>
      <c r="ACU999"/>
      <c r="ACV999"/>
      <c r="ACW999"/>
      <c r="ACX999"/>
      <c r="ACY999"/>
      <c r="ACZ999"/>
      <c r="ADA999"/>
      <c r="ADB999"/>
      <c r="ADC999"/>
      <c r="ADD999"/>
      <c r="ADE999"/>
      <c r="ADF999"/>
      <c r="ADG999"/>
      <c r="ADH999"/>
      <c r="ADI999"/>
      <c r="ADJ999"/>
      <c r="ADK999"/>
      <c r="ADL999"/>
      <c r="ADM999"/>
      <c r="ADN999"/>
      <c r="ADO999"/>
      <c r="ADP999"/>
      <c r="ADQ999"/>
      <c r="ADR999"/>
      <c r="ADS999"/>
      <c r="ADT999"/>
      <c r="ADU999"/>
      <c r="ADV999"/>
      <c r="ADW999"/>
      <c r="ADX999"/>
      <c r="ADY999"/>
      <c r="ADZ999"/>
      <c r="AEA999"/>
      <c r="AEB999"/>
      <c r="AEC999"/>
      <c r="AED999"/>
      <c r="AEE999"/>
      <c r="AEF999"/>
      <c r="AEG999"/>
      <c r="AEH999"/>
      <c r="AEI999"/>
      <c r="AEJ999"/>
      <c r="AEK999"/>
      <c r="AEL999"/>
      <c r="AEM999"/>
      <c r="AEN999"/>
      <c r="AEO999"/>
      <c r="AEP999"/>
      <c r="AEQ999"/>
      <c r="AER999"/>
      <c r="AES999"/>
      <c r="AET999"/>
      <c r="AEU999"/>
      <c r="AEV999"/>
      <c r="AEW999"/>
      <c r="AEX999"/>
      <c r="AEY999"/>
      <c r="AEZ999"/>
      <c r="AFA999"/>
      <c r="AFB999"/>
      <c r="AFC999"/>
      <c r="AFD999"/>
      <c r="AFE999"/>
      <c r="AFF999"/>
      <c r="AFG999"/>
      <c r="AFH999"/>
      <c r="AFI999"/>
      <c r="AFJ999"/>
      <c r="AFK999"/>
      <c r="AFL999"/>
      <c r="AFM999"/>
      <c r="AFN999"/>
      <c r="AFO999"/>
      <c r="AFP999"/>
      <c r="AFQ999"/>
      <c r="AFR999"/>
      <c r="AFS999"/>
      <c r="AFT999"/>
      <c r="AFU999"/>
      <c r="AFV999"/>
      <c r="AFW999"/>
      <c r="AFX999"/>
      <c r="AFY999"/>
      <c r="AFZ999"/>
      <c r="AGA999"/>
      <c r="AGB999"/>
      <c r="AGC999"/>
      <c r="AGD999"/>
      <c r="AGE999"/>
      <c r="AGF999"/>
      <c r="AGG999"/>
      <c r="AGH999"/>
      <c r="AGI999"/>
      <c r="AGJ999"/>
      <c r="AGK999"/>
      <c r="AGL999"/>
      <c r="AGM999"/>
      <c r="AGN999"/>
      <c r="AGO999"/>
      <c r="AGP999"/>
      <c r="AGQ999"/>
      <c r="AGR999"/>
      <c r="AGS999"/>
      <c r="AGT999"/>
      <c r="AGU999"/>
      <c r="AGV999"/>
      <c r="AGW999"/>
      <c r="AGX999"/>
      <c r="AGY999"/>
      <c r="AGZ999"/>
      <c r="AHA999"/>
      <c r="AHB999"/>
      <c r="AHC999"/>
      <c r="AHD999"/>
      <c r="AHE999"/>
      <c r="AHF999"/>
      <c r="AHG999"/>
      <c r="AHH999"/>
      <c r="AHI999"/>
      <c r="AHJ999"/>
      <c r="AHK999"/>
      <c r="AHL999"/>
      <c r="AHM999"/>
      <c r="AHN999"/>
      <c r="AHO999"/>
      <c r="AHP999"/>
      <c r="AHQ999"/>
      <c r="AHR999"/>
      <c r="AHS999"/>
      <c r="AHT999"/>
      <c r="AHU999"/>
      <c r="AHV999"/>
      <c r="AHW999"/>
      <c r="AHX999"/>
      <c r="AHY999"/>
      <c r="AHZ999"/>
      <c r="AIA999"/>
      <c r="AIB999"/>
      <c r="AIC999"/>
      <c r="AID999"/>
      <c r="AIE999"/>
      <c r="AIF999"/>
      <c r="AIG999"/>
      <c r="AIH999"/>
      <c r="AII999"/>
      <c r="AIJ999"/>
      <c r="AIK999"/>
      <c r="AIL999"/>
      <c r="AIM999"/>
      <c r="AIN999"/>
      <c r="AIO999"/>
      <c r="AIP999"/>
      <c r="AIQ999"/>
      <c r="AIR999"/>
      <c r="AIS999"/>
      <c r="AIT999"/>
      <c r="AIU999"/>
      <c r="AIV999"/>
      <c r="AIW999"/>
      <c r="AIX999"/>
      <c r="AIY999"/>
      <c r="AIZ999"/>
      <c r="AJA999"/>
      <c r="AJB999"/>
      <c r="AJC999"/>
      <c r="AJD999"/>
      <c r="AJE999"/>
      <c r="AJF999"/>
      <c r="AJG999"/>
      <c r="AJH999"/>
      <c r="AJI999"/>
      <c r="AJJ999"/>
      <c r="AJK999"/>
      <c r="AJL999"/>
      <c r="AJM999"/>
      <c r="AJN999"/>
    </row>
    <row r="1000" spans="1:951" s="776" customFormat="1" ht="18" customHeight="1">
      <c r="A1000" s="786" t="s">
        <v>33</v>
      </c>
      <c r="B1000" s="84" t="s">
        <v>39</v>
      </c>
      <c r="C1000" s="789">
        <v>88267</v>
      </c>
      <c r="D1000" s="798" t="s">
        <v>57</v>
      </c>
      <c r="E1000" s="789" t="s">
        <v>43</v>
      </c>
      <c r="F1000" s="879">
        <v>0.94850000000000001</v>
      </c>
      <c r="G1000" s="1267">
        <v>24.02</v>
      </c>
      <c r="H1000" s="1231">
        <f>5.34*F1000</f>
        <v>5.0649899999999999</v>
      </c>
      <c r="I1000" s="1272">
        <f>18.68*F1000</f>
        <v>17.717980000000001</v>
      </c>
      <c r="J1000" s="892"/>
      <c r="K1000" s="231"/>
      <c r="L1000" s="198"/>
      <c r="M1000" s="200"/>
      <c r="N1000" s="83"/>
      <c r="O1000" s="83"/>
      <c r="P1000" s="804"/>
      <c r="Q1000" s="804"/>
      <c r="R1000" s="822"/>
      <c r="S1000" s="822"/>
      <c r="T1000" s="822"/>
      <c r="U1000" s="822"/>
      <c r="V1000" s="822"/>
      <c r="W1000" s="822"/>
      <c r="X1000" s="822"/>
      <c r="Y1000" s="822"/>
      <c r="Z1000" s="822"/>
      <c r="AA1000" s="822"/>
      <c r="AB1000" s="822"/>
      <c r="AC1000" s="822"/>
      <c r="AD1000" s="822"/>
      <c r="AE1000" s="822"/>
      <c r="AF1000" s="822"/>
      <c r="AG1000" s="822"/>
      <c r="AH1000" s="822"/>
      <c r="AI1000" s="822"/>
      <c r="AJ1000" s="822"/>
      <c r="AK1000" s="822"/>
      <c r="AL1000" s="822"/>
      <c r="AM1000" s="822"/>
      <c r="AN1000" s="822"/>
      <c r="AO1000" s="822"/>
      <c r="AP1000" s="822"/>
      <c r="AQ1000" s="822"/>
      <c r="AR1000" s="822"/>
      <c r="AS1000" s="822"/>
      <c r="AT1000" s="822"/>
      <c r="AU1000" s="822"/>
      <c r="AV1000" s="822"/>
      <c r="AW1000" s="822"/>
      <c r="AX1000" s="822"/>
      <c r="AY1000" s="822"/>
      <c r="AZ1000" s="822"/>
      <c r="BA1000" s="822"/>
      <c r="BB1000" s="822"/>
      <c r="BC1000" s="822"/>
      <c r="BD1000" s="822"/>
      <c r="AJO1000" s="778"/>
    </row>
    <row r="1001" spans="1:951" s="776" customFormat="1" ht="20.25" customHeight="1">
      <c r="A1001" s="786" t="s">
        <v>33</v>
      </c>
      <c r="B1001" s="84" t="s">
        <v>39</v>
      </c>
      <c r="C1001" s="789">
        <v>88316</v>
      </c>
      <c r="D1001" s="798" t="s">
        <v>44</v>
      </c>
      <c r="E1001" s="789" t="s">
        <v>43</v>
      </c>
      <c r="F1001" s="879">
        <v>0.29880000000000001</v>
      </c>
      <c r="G1001" s="1267">
        <v>18.899999999999999</v>
      </c>
      <c r="H1001" s="1227">
        <f>5.68*F1001</f>
        <v>1.697184</v>
      </c>
      <c r="I1001" s="1232">
        <f>13.22*F1001</f>
        <v>3.9501360000000005</v>
      </c>
      <c r="J1001" s="892"/>
      <c r="K1001" s="231"/>
      <c r="L1001" s="198"/>
      <c r="M1001" s="200"/>
      <c r="N1001" s="83"/>
      <c r="O1001" s="83"/>
      <c r="P1001" s="784"/>
      <c r="Q1001" s="777"/>
      <c r="R1001" s="822"/>
      <c r="S1001" s="822"/>
      <c r="T1001" s="822"/>
      <c r="U1001" s="822"/>
      <c r="V1001" s="822"/>
      <c r="W1001" s="822"/>
      <c r="X1001" s="822"/>
      <c r="Y1001" s="822"/>
      <c r="Z1001" s="822"/>
      <c r="AA1001" s="822"/>
      <c r="AB1001" s="822"/>
      <c r="AC1001" s="822"/>
      <c r="AD1001" s="822"/>
      <c r="AE1001" s="822"/>
      <c r="AF1001" s="822"/>
      <c r="AG1001" s="822"/>
      <c r="AH1001" s="822"/>
      <c r="AI1001" s="822"/>
      <c r="AJ1001" s="822"/>
      <c r="AK1001" s="822"/>
      <c r="AL1001" s="822"/>
      <c r="AM1001" s="822"/>
      <c r="AN1001" s="822"/>
      <c r="AO1001" s="822"/>
      <c r="AP1001" s="822"/>
      <c r="AQ1001" s="822"/>
      <c r="AR1001" s="822"/>
      <c r="AS1001" s="822"/>
      <c r="AT1001" s="822"/>
      <c r="AU1001" s="822"/>
      <c r="AV1001" s="822"/>
      <c r="AW1001" s="822"/>
      <c r="AX1001" s="822"/>
      <c r="AY1001" s="822"/>
      <c r="AZ1001" s="822"/>
      <c r="BA1001" s="822"/>
      <c r="BB1001" s="822"/>
      <c r="BC1001" s="822"/>
      <c r="BD1001" s="822"/>
      <c r="AJO1001" s="778"/>
    </row>
    <row r="1002" spans="1:951" s="120" customFormat="1" ht="36.75" customHeight="1">
      <c r="A1002" s="75" t="s">
        <v>33</v>
      </c>
      <c r="B1002" s="84" t="s">
        <v>45</v>
      </c>
      <c r="C1002" s="75">
        <v>4351</v>
      </c>
      <c r="D1002" s="113" t="s">
        <v>972</v>
      </c>
      <c r="E1002" s="76" t="s">
        <v>54</v>
      </c>
      <c r="F1002" s="139">
        <v>6</v>
      </c>
      <c r="G1002" s="1267">
        <v>18.41</v>
      </c>
      <c r="H1002" s="1227">
        <f>F1002*G1002</f>
        <v>110.46000000000001</v>
      </c>
      <c r="I1002" s="1232"/>
      <c r="J1002" s="892"/>
      <c r="K1002" s="231"/>
      <c r="L1002" s="198"/>
      <c r="M1002" s="200"/>
      <c r="N1002" s="118"/>
      <c r="O1002" s="118"/>
      <c r="P1002" s="13"/>
      <c r="Q1002" s="13"/>
      <c r="R1002" s="712"/>
      <c r="S1002" s="712"/>
      <c r="T1002" s="712"/>
      <c r="U1002" s="712"/>
      <c r="V1002" s="712"/>
      <c r="W1002" s="712"/>
      <c r="X1002" s="712"/>
      <c r="Y1002" s="712"/>
      <c r="Z1002" s="712"/>
      <c r="AA1002" s="712"/>
      <c r="AB1002" s="712"/>
      <c r="AC1002" s="712"/>
      <c r="AD1002" s="712"/>
      <c r="AE1002" s="712"/>
      <c r="AF1002" s="712"/>
      <c r="AG1002" s="712"/>
      <c r="AH1002" s="712"/>
      <c r="AI1002" s="712"/>
      <c r="AJ1002" s="712"/>
      <c r="AK1002" s="712"/>
      <c r="AL1002" s="712"/>
      <c r="AM1002" s="712"/>
      <c r="AN1002" s="712"/>
      <c r="AO1002" s="712"/>
      <c r="AP1002" s="712"/>
      <c r="AQ1002" s="712"/>
      <c r="AR1002" s="712"/>
      <c r="AS1002" s="712"/>
      <c r="AT1002" s="712"/>
      <c r="AU1002" s="712"/>
      <c r="AV1002" s="712"/>
      <c r="AW1002" s="712"/>
      <c r="AX1002" s="712"/>
      <c r="AY1002" s="712"/>
      <c r="AZ1002" s="712"/>
      <c r="BA1002" s="712"/>
      <c r="BB1002" s="712"/>
      <c r="BC1002" s="712"/>
      <c r="BD1002" s="712"/>
    </row>
    <row r="1003" spans="1:951" s="73" customFormat="1" ht="24" customHeight="1">
      <c r="A1003" s="786" t="s">
        <v>33</v>
      </c>
      <c r="B1003" s="84" t="s">
        <v>45</v>
      </c>
      <c r="C1003" s="76">
        <v>36081</v>
      </c>
      <c r="D1003" s="113" t="s">
        <v>971</v>
      </c>
      <c r="E1003" s="787" t="s">
        <v>54</v>
      </c>
      <c r="F1003" s="869">
        <v>1</v>
      </c>
      <c r="G1003" s="1256">
        <v>188.28</v>
      </c>
      <c r="H1003" s="1227">
        <f>F1003*G1003</f>
        <v>188.28</v>
      </c>
      <c r="I1003" s="1232"/>
      <c r="J1003" s="892"/>
      <c r="K1003" s="231"/>
      <c r="L1003" s="198"/>
      <c r="M1003" s="200"/>
      <c r="N1003" s="83"/>
      <c r="O1003" s="83"/>
      <c r="P1003" s="13"/>
      <c r="Q1003" s="750"/>
      <c r="R1003" s="704"/>
      <c r="S1003" s="704"/>
      <c r="T1003" s="704"/>
      <c r="U1003" s="704"/>
      <c r="V1003" s="704"/>
      <c r="W1003" s="704"/>
      <c r="X1003" s="704"/>
      <c r="Y1003" s="704"/>
      <c r="Z1003" s="704"/>
      <c r="AA1003" s="704"/>
      <c r="AB1003" s="704"/>
      <c r="AC1003" s="704"/>
      <c r="AD1003" s="704"/>
      <c r="AE1003" s="704"/>
      <c r="AF1003" s="704"/>
      <c r="AG1003" s="704"/>
      <c r="AH1003" s="704"/>
      <c r="AI1003" s="704"/>
      <c r="AJ1003" s="704"/>
      <c r="AK1003" s="704"/>
      <c r="AL1003" s="704"/>
      <c r="AM1003" s="704"/>
      <c r="AN1003" s="704"/>
      <c r="AO1003" s="704"/>
      <c r="AP1003" s="704"/>
      <c r="AQ1003" s="704"/>
      <c r="AR1003" s="704"/>
      <c r="AS1003" s="704"/>
      <c r="AT1003" s="704"/>
      <c r="AU1003" s="704"/>
      <c r="AV1003" s="704"/>
      <c r="AW1003" s="704"/>
      <c r="AX1003" s="704"/>
      <c r="AY1003" s="704"/>
      <c r="AZ1003" s="704"/>
      <c r="BA1003" s="704"/>
      <c r="BB1003" s="704"/>
      <c r="BC1003" s="704"/>
      <c r="BD1003" s="704"/>
    </row>
    <row r="1004" spans="1:951">
      <c r="A1004" s="164"/>
      <c r="B1004" s="84"/>
      <c r="C1004" s="85"/>
      <c r="D1004" s="113"/>
      <c r="E1004" s="85"/>
      <c r="F1004" s="879"/>
      <c r="G1004" s="1256"/>
      <c r="H1004" s="1231"/>
      <c r="I1004" s="1272"/>
      <c r="J1004" s="892"/>
      <c r="K1004" s="201"/>
      <c r="L1004" s="202"/>
      <c r="M1004" s="203"/>
      <c r="N1004" s="83"/>
      <c r="O1004" s="83"/>
      <c r="R1004" s="702"/>
      <c r="S1004" s="702"/>
      <c r="T1004" s="702"/>
      <c r="U1004" s="702"/>
      <c r="V1004" s="702"/>
      <c r="W1004" s="702"/>
      <c r="X1004" s="702"/>
      <c r="Y1004" s="702"/>
      <c r="Z1004" s="702"/>
      <c r="AA1004" s="702"/>
      <c r="AB1004" s="702"/>
      <c r="AC1004" s="702"/>
      <c r="AD1004" s="702"/>
      <c r="AE1004" s="702"/>
      <c r="AF1004" s="702"/>
      <c r="AG1004" s="702"/>
      <c r="AH1004" s="702"/>
      <c r="AI1004" s="702"/>
      <c r="AJ1004" s="702"/>
      <c r="AK1004" s="702"/>
      <c r="AL1004" s="702"/>
      <c r="AM1004" s="702"/>
      <c r="AN1004" s="702"/>
      <c r="AO1004" s="702"/>
      <c r="AP1004" s="702"/>
      <c r="AQ1004" s="702"/>
      <c r="AR1004" s="702"/>
      <c r="AS1004" s="702"/>
      <c r="AT1004" s="702"/>
      <c r="AU1004" s="702"/>
      <c r="AV1004" s="702"/>
      <c r="AW1004" s="702"/>
      <c r="AX1004" s="702"/>
      <c r="AY1004" s="702"/>
      <c r="AZ1004" s="702"/>
      <c r="BA1004" s="702"/>
      <c r="BB1004" s="702"/>
      <c r="BC1004" s="702"/>
      <c r="BD1004" s="702"/>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c r="DY1004"/>
      <c r="DZ1004"/>
      <c r="EA1004"/>
      <c r="EB1004"/>
      <c r="EC1004"/>
      <c r="ED1004"/>
      <c r="EE1004"/>
      <c r="EF1004"/>
      <c r="EG1004"/>
      <c r="EH1004"/>
      <c r="EI1004"/>
      <c r="EJ1004"/>
      <c r="EK1004"/>
      <c r="EL1004"/>
      <c r="EM1004"/>
      <c r="EN1004"/>
      <c r="EO1004"/>
      <c r="EP1004"/>
      <c r="EQ1004"/>
      <c r="ER1004"/>
      <c r="ES1004"/>
      <c r="ET1004"/>
      <c r="EU1004"/>
      <c r="EV1004"/>
      <c r="EW1004"/>
      <c r="EX1004"/>
      <c r="EY1004"/>
      <c r="EZ1004"/>
      <c r="FA1004"/>
      <c r="FB1004"/>
      <c r="FC1004"/>
      <c r="FD1004"/>
      <c r="FE1004"/>
      <c r="FF1004"/>
      <c r="FG1004"/>
      <c r="FH1004"/>
      <c r="FI1004"/>
      <c r="FJ1004"/>
      <c r="FK1004"/>
      <c r="FL1004"/>
      <c r="FM1004"/>
      <c r="FN1004"/>
      <c r="FO1004"/>
      <c r="FP1004"/>
      <c r="FQ1004"/>
      <c r="FR1004"/>
      <c r="FS1004"/>
      <c r="FT1004"/>
      <c r="FU1004"/>
      <c r="FV1004"/>
      <c r="FW1004"/>
      <c r="FX1004"/>
      <c r="FY1004"/>
      <c r="FZ1004"/>
      <c r="GA1004"/>
      <c r="GB1004"/>
      <c r="GC1004"/>
      <c r="GD1004"/>
      <c r="GE1004"/>
      <c r="GF1004"/>
      <c r="GG1004"/>
      <c r="GH1004"/>
      <c r="GI1004"/>
      <c r="GJ1004"/>
      <c r="GK1004"/>
      <c r="GL1004"/>
      <c r="GM1004"/>
      <c r="GN1004"/>
      <c r="GO1004"/>
      <c r="GP1004"/>
      <c r="GQ1004"/>
      <c r="GR1004"/>
      <c r="GS1004"/>
      <c r="GT1004"/>
      <c r="GU1004"/>
      <c r="GV1004"/>
      <c r="GW1004"/>
      <c r="GX1004"/>
      <c r="GY1004"/>
      <c r="GZ1004"/>
      <c r="HA1004"/>
      <c r="HB1004"/>
      <c r="HC1004"/>
      <c r="HD1004"/>
      <c r="HE1004"/>
      <c r="HF1004"/>
      <c r="HG1004"/>
      <c r="HH1004"/>
      <c r="HI1004"/>
      <c r="HJ1004"/>
      <c r="HK1004"/>
      <c r="HL1004"/>
      <c r="HM1004"/>
      <c r="HN1004"/>
      <c r="HO1004"/>
      <c r="HP1004"/>
      <c r="HQ1004"/>
      <c r="HR1004"/>
      <c r="HS1004"/>
      <c r="HT1004"/>
      <c r="HU1004"/>
      <c r="HV1004"/>
      <c r="HW1004"/>
      <c r="HX1004"/>
      <c r="HY1004"/>
      <c r="HZ1004"/>
      <c r="IA1004"/>
      <c r="IB1004"/>
      <c r="IC1004"/>
      <c r="ID1004"/>
      <c r="IE1004"/>
      <c r="IF1004"/>
      <c r="IG1004"/>
      <c r="IH1004"/>
      <c r="II1004"/>
      <c r="IJ1004"/>
      <c r="IK1004"/>
      <c r="IL1004"/>
      <c r="IM1004"/>
      <c r="IN1004"/>
      <c r="IO1004"/>
      <c r="IP1004"/>
      <c r="IQ1004"/>
      <c r="IR1004"/>
      <c r="IS1004"/>
      <c r="IT1004"/>
      <c r="IU1004"/>
      <c r="IV1004"/>
      <c r="IW1004"/>
      <c r="IX1004"/>
      <c r="IY1004"/>
      <c r="IZ1004"/>
      <c r="JA1004"/>
      <c r="JB1004"/>
      <c r="JC1004"/>
      <c r="JD1004"/>
      <c r="JE1004"/>
      <c r="JF1004"/>
      <c r="JG1004"/>
      <c r="JH1004"/>
      <c r="JI1004"/>
      <c r="JJ1004"/>
      <c r="JK1004"/>
      <c r="JL1004"/>
      <c r="JM1004"/>
      <c r="JN1004"/>
      <c r="JO1004"/>
      <c r="JP1004"/>
      <c r="JQ1004"/>
      <c r="JR1004"/>
      <c r="JS1004"/>
      <c r="JT1004"/>
      <c r="JU1004"/>
      <c r="JV1004"/>
      <c r="JW1004"/>
      <c r="JX1004"/>
      <c r="JY1004"/>
      <c r="JZ1004"/>
      <c r="KA1004"/>
      <c r="KB1004"/>
      <c r="KC1004"/>
      <c r="KD1004"/>
      <c r="KE1004"/>
      <c r="KF1004"/>
      <c r="KG1004"/>
      <c r="KH1004"/>
      <c r="KI1004"/>
      <c r="KJ1004"/>
      <c r="KK1004"/>
      <c r="KL1004"/>
      <c r="KM1004"/>
      <c r="KN1004"/>
      <c r="KO1004"/>
      <c r="KP1004"/>
      <c r="KQ1004"/>
      <c r="KR1004"/>
      <c r="KS1004"/>
      <c r="KT1004"/>
      <c r="KU1004"/>
      <c r="KV1004"/>
      <c r="KW1004"/>
      <c r="KX1004"/>
      <c r="KY1004"/>
      <c r="KZ1004"/>
      <c r="LA1004"/>
      <c r="LB1004"/>
      <c r="LC1004"/>
      <c r="LD1004"/>
      <c r="LE1004"/>
      <c r="LF1004"/>
      <c r="LG1004"/>
      <c r="LH1004"/>
      <c r="LI1004"/>
      <c r="LJ1004"/>
      <c r="LK1004"/>
      <c r="LL1004"/>
      <c r="LM1004"/>
      <c r="LN1004"/>
      <c r="LO1004"/>
      <c r="LP1004"/>
      <c r="LQ1004"/>
      <c r="LR1004"/>
      <c r="LS1004"/>
      <c r="LT1004"/>
      <c r="LU1004"/>
      <c r="LV1004"/>
      <c r="LW1004"/>
      <c r="LX1004"/>
      <c r="LY1004"/>
      <c r="LZ1004"/>
      <c r="MA1004"/>
      <c r="MB1004"/>
      <c r="MC1004"/>
      <c r="MD1004"/>
      <c r="ME1004"/>
      <c r="MF1004"/>
      <c r="MG1004"/>
      <c r="MH1004"/>
      <c r="MI1004"/>
      <c r="MJ1004"/>
      <c r="MK1004"/>
      <c r="ML1004"/>
      <c r="MM1004"/>
      <c r="MN1004"/>
      <c r="MO1004"/>
      <c r="MP1004"/>
      <c r="MQ1004"/>
      <c r="MR1004"/>
      <c r="MS1004"/>
      <c r="MT1004"/>
      <c r="MU1004"/>
      <c r="MV1004"/>
      <c r="MW1004"/>
      <c r="MX1004"/>
      <c r="MY1004"/>
      <c r="MZ1004"/>
      <c r="NA1004"/>
      <c r="NB1004"/>
      <c r="NC1004"/>
      <c r="ND1004"/>
      <c r="NE1004"/>
      <c r="NF1004"/>
      <c r="NG1004"/>
      <c r="NH1004"/>
      <c r="NI1004"/>
      <c r="NJ1004"/>
      <c r="NK1004"/>
      <c r="NL1004"/>
      <c r="NM1004"/>
      <c r="NN1004"/>
      <c r="NO1004"/>
      <c r="NP1004"/>
      <c r="NQ1004"/>
      <c r="NR1004"/>
      <c r="NS1004"/>
      <c r="NT1004"/>
      <c r="NU1004"/>
      <c r="NV1004"/>
      <c r="NW1004"/>
      <c r="NX1004"/>
      <c r="NY1004"/>
      <c r="NZ1004"/>
      <c r="OA1004"/>
      <c r="OB1004"/>
      <c r="OC1004"/>
      <c r="OD1004"/>
      <c r="OE1004"/>
      <c r="OF1004"/>
      <c r="OG1004"/>
      <c r="OH1004"/>
      <c r="OI1004"/>
      <c r="OJ1004"/>
      <c r="OK1004"/>
      <c r="OL1004"/>
      <c r="OM1004"/>
      <c r="ON1004"/>
      <c r="OO1004"/>
      <c r="OP1004"/>
      <c r="OQ1004"/>
      <c r="OR1004"/>
      <c r="OS1004"/>
      <c r="OT1004"/>
      <c r="OU1004"/>
      <c r="OV1004"/>
      <c r="OW1004"/>
      <c r="OX1004"/>
      <c r="OY1004"/>
      <c r="OZ1004"/>
      <c r="PA1004"/>
      <c r="PB1004"/>
      <c r="PC1004"/>
      <c r="PD1004"/>
      <c r="PE1004"/>
      <c r="PF1004"/>
      <c r="PG1004"/>
      <c r="PH1004"/>
      <c r="PI1004"/>
      <c r="PJ1004"/>
      <c r="PK1004"/>
      <c r="PL1004"/>
      <c r="PM1004"/>
      <c r="PN1004"/>
      <c r="PO1004"/>
      <c r="PP1004"/>
      <c r="PQ1004"/>
      <c r="PR1004"/>
      <c r="PS1004"/>
      <c r="PT1004"/>
      <c r="PU1004"/>
      <c r="PV1004"/>
      <c r="PW1004"/>
      <c r="PX1004"/>
      <c r="PY1004"/>
      <c r="PZ1004"/>
      <c r="QA1004"/>
      <c r="QB1004"/>
      <c r="QC1004"/>
      <c r="QD1004"/>
      <c r="QE1004"/>
      <c r="QF1004"/>
      <c r="QG1004"/>
      <c r="QH1004"/>
      <c r="QI1004"/>
      <c r="QJ1004"/>
      <c r="QK1004"/>
      <c r="QL1004"/>
      <c r="QM1004"/>
      <c r="QN1004"/>
      <c r="QO1004"/>
      <c r="QP1004"/>
      <c r="QQ1004"/>
      <c r="QR1004"/>
      <c r="QS1004"/>
      <c r="QT1004"/>
      <c r="QU1004"/>
      <c r="QV1004"/>
      <c r="QW1004"/>
      <c r="QX1004"/>
      <c r="QY1004"/>
      <c r="QZ1004"/>
      <c r="RA1004"/>
      <c r="RB1004"/>
      <c r="RC1004"/>
      <c r="RD1004"/>
      <c r="RE1004"/>
      <c r="RF1004"/>
      <c r="RG1004"/>
      <c r="RH1004"/>
      <c r="RI1004"/>
      <c r="RJ1004"/>
      <c r="RK1004"/>
      <c r="RL1004"/>
      <c r="RM1004"/>
      <c r="RN1004"/>
      <c r="RO1004"/>
      <c r="RP1004"/>
      <c r="RQ1004"/>
      <c r="RR1004"/>
      <c r="RS1004"/>
      <c r="RT1004"/>
      <c r="RU1004"/>
      <c r="RV1004"/>
      <c r="RW1004"/>
      <c r="RX1004"/>
      <c r="RY1004"/>
      <c r="RZ1004"/>
      <c r="SA1004"/>
      <c r="SB1004"/>
      <c r="SC1004"/>
      <c r="SD1004"/>
      <c r="SE1004"/>
      <c r="SF1004"/>
      <c r="SG1004"/>
      <c r="SH1004"/>
      <c r="SI1004"/>
      <c r="SJ1004"/>
      <c r="SK1004"/>
      <c r="SL1004"/>
      <c r="SM1004"/>
      <c r="SN1004"/>
      <c r="SO1004"/>
      <c r="SP1004"/>
      <c r="SQ1004"/>
      <c r="SR1004"/>
      <c r="SS1004"/>
      <c r="ST1004"/>
      <c r="SU1004"/>
      <c r="SV1004"/>
      <c r="SW1004"/>
      <c r="SX1004"/>
      <c r="SY1004"/>
      <c r="SZ1004"/>
      <c r="TA1004"/>
      <c r="TB1004"/>
      <c r="TC1004"/>
      <c r="TD1004"/>
      <c r="TE1004"/>
      <c r="TF1004"/>
      <c r="TG1004"/>
      <c r="TH1004"/>
      <c r="TI1004"/>
      <c r="TJ1004"/>
      <c r="TK1004"/>
      <c r="TL1004"/>
      <c r="TM1004"/>
      <c r="TN1004"/>
      <c r="TO1004"/>
      <c r="TP1004"/>
      <c r="TQ1004"/>
      <c r="TR1004"/>
      <c r="TS1004"/>
      <c r="TT1004"/>
      <c r="TU1004"/>
      <c r="TV1004"/>
      <c r="TW1004"/>
      <c r="TX1004"/>
      <c r="TY1004"/>
      <c r="TZ1004"/>
      <c r="UA1004"/>
      <c r="UB1004"/>
      <c r="UC1004"/>
      <c r="UD1004"/>
      <c r="UE1004"/>
      <c r="UF1004"/>
      <c r="UG1004"/>
      <c r="UH1004"/>
      <c r="UI1004"/>
      <c r="UJ1004"/>
      <c r="UK1004"/>
      <c r="UL1004"/>
      <c r="UM1004"/>
      <c r="UN1004"/>
      <c r="UO1004"/>
      <c r="UP1004"/>
      <c r="UQ1004"/>
      <c r="UR1004"/>
      <c r="US1004"/>
      <c r="UT1004"/>
      <c r="UU1004"/>
      <c r="UV1004"/>
      <c r="UW1004"/>
      <c r="UX1004"/>
      <c r="UY1004"/>
      <c r="UZ1004"/>
      <c r="VA1004"/>
      <c r="VB1004"/>
      <c r="VC1004"/>
      <c r="VD1004"/>
      <c r="VE1004"/>
      <c r="VF1004"/>
      <c r="VG1004"/>
      <c r="VH1004"/>
      <c r="VI1004"/>
      <c r="VJ1004"/>
      <c r="VK1004"/>
      <c r="VL1004"/>
      <c r="VM1004"/>
      <c r="VN1004"/>
      <c r="VO1004"/>
      <c r="VP1004"/>
      <c r="VQ1004"/>
      <c r="VR1004"/>
      <c r="VS1004"/>
      <c r="VT1004"/>
      <c r="VU1004"/>
      <c r="VV1004"/>
      <c r="VW1004"/>
      <c r="VX1004"/>
      <c r="VY1004"/>
      <c r="VZ1004"/>
      <c r="WA1004"/>
      <c r="WB1004"/>
      <c r="WC1004"/>
      <c r="WD1004"/>
      <c r="WE1004"/>
      <c r="WF1004"/>
      <c r="WG1004"/>
      <c r="WH1004"/>
      <c r="WI1004"/>
      <c r="WJ1004"/>
      <c r="WK1004"/>
      <c r="WL1004"/>
      <c r="WM1004"/>
      <c r="WN1004"/>
      <c r="WO1004"/>
      <c r="WP1004"/>
      <c r="WQ1004"/>
      <c r="WR1004"/>
      <c r="WS1004"/>
      <c r="WT1004"/>
      <c r="WU1004"/>
      <c r="WV1004"/>
      <c r="WW1004"/>
      <c r="WX1004"/>
      <c r="WY1004"/>
      <c r="WZ1004"/>
      <c r="XA1004"/>
      <c r="XB1004"/>
      <c r="XC1004"/>
      <c r="XD1004"/>
      <c r="XE1004"/>
      <c r="XF1004"/>
      <c r="XG1004"/>
      <c r="XH1004"/>
      <c r="XI1004"/>
      <c r="XJ1004"/>
      <c r="XK1004"/>
      <c r="XL1004"/>
      <c r="XM1004"/>
      <c r="XN1004"/>
      <c r="XO1004"/>
      <c r="XP1004"/>
      <c r="XQ1004"/>
      <c r="XR1004"/>
      <c r="XS1004"/>
      <c r="XT1004"/>
      <c r="XU1004"/>
      <c r="XV1004"/>
      <c r="XW1004"/>
      <c r="XX1004"/>
      <c r="XY1004"/>
      <c r="XZ1004"/>
      <c r="YA1004"/>
      <c r="YB1004"/>
      <c r="YC1004"/>
      <c r="YD1004"/>
      <c r="YE1004"/>
      <c r="YF1004"/>
      <c r="YG1004"/>
      <c r="YH1004"/>
      <c r="YI1004"/>
      <c r="YJ1004"/>
      <c r="YK1004"/>
      <c r="YL1004"/>
      <c r="YM1004"/>
      <c r="YN1004"/>
      <c r="YO1004"/>
      <c r="YP1004"/>
      <c r="YQ1004"/>
      <c r="YR1004"/>
      <c r="YS1004"/>
      <c r="YT1004"/>
      <c r="YU1004"/>
      <c r="YV1004"/>
      <c r="YW1004"/>
      <c r="YX1004"/>
      <c r="YY1004"/>
      <c r="YZ1004"/>
      <c r="ZA1004"/>
      <c r="ZB1004"/>
      <c r="ZC1004"/>
      <c r="ZD1004"/>
      <c r="ZE1004"/>
      <c r="ZF1004"/>
      <c r="ZG1004"/>
      <c r="ZH1004"/>
      <c r="ZI1004"/>
      <c r="ZJ1004"/>
      <c r="ZK1004"/>
      <c r="ZL1004"/>
      <c r="ZM1004"/>
      <c r="ZN1004"/>
      <c r="ZO1004"/>
      <c r="ZP1004"/>
      <c r="ZQ1004"/>
      <c r="ZR1004"/>
      <c r="ZS1004"/>
      <c r="ZT1004"/>
      <c r="ZU1004"/>
      <c r="ZV1004"/>
      <c r="ZW1004"/>
      <c r="ZX1004"/>
      <c r="ZY1004"/>
      <c r="ZZ1004"/>
      <c r="AAA1004"/>
      <c r="AAB1004"/>
      <c r="AAC1004"/>
      <c r="AAD1004"/>
      <c r="AAE1004"/>
      <c r="AAF1004"/>
      <c r="AAG1004"/>
      <c r="AAH1004"/>
      <c r="AAI1004"/>
      <c r="AAJ1004"/>
      <c r="AAK1004"/>
      <c r="AAL1004"/>
      <c r="AAM1004"/>
      <c r="AAN1004"/>
      <c r="AAO1004"/>
      <c r="AAP1004"/>
      <c r="AAQ1004"/>
      <c r="AAR1004"/>
      <c r="AAS1004"/>
      <c r="AAT1004"/>
      <c r="AAU1004"/>
      <c r="AAV1004"/>
      <c r="AAW1004"/>
      <c r="AAX1004"/>
      <c r="AAY1004"/>
      <c r="AAZ1004"/>
      <c r="ABA1004"/>
      <c r="ABB1004"/>
      <c r="ABC1004"/>
      <c r="ABD1004"/>
      <c r="ABE1004"/>
      <c r="ABF1004"/>
      <c r="ABG1004"/>
      <c r="ABH1004"/>
      <c r="ABI1004"/>
      <c r="ABJ1004"/>
      <c r="ABK1004"/>
      <c r="ABL1004"/>
      <c r="ABM1004"/>
      <c r="ABN1004"/>
      <c r="ABO1004"/>
      <c r="ABP1004"/>
      <c r="ABQ1004"/>
      <c r="ABR1004"/>
      <c r="ABS1004"/>
      <c r="ABT1004"/>
      <c r="ABU1004"/>
      <c r="ABV1004"/>
      <c r="ABW1004"/>
      <c r="ABX1004"/>
      <c r="ABY1004"/>
      <c r="ABZ1004"/>
      <c r="ACA1004"/>
      <c r="ACB1004"/>
      <c r="ACC1004"/>
      <c r="ACD1004"/>
      <c r="ACE1004"/>
      <c r="ACF1004"/>
      <c r="ACG1004"/>
      <c r="ACH1004"/>
      <c r="ACI1004"/>
      <c r="ACJ1004"/>
      <c r="ACK1004"/>
      <c r="ACL1004"/>
      <c r="ACM1004"/>
      <c r="ACN1004"/>
      <c r="ACO1004"/>
      <c r="ACP1004"/>
      <c r="ACQ1004"/>
      <c r="ACR1004"/>
      <c r="ACS1004"/>
      <c r="ACT1004"/>
      <c r="ACU1004"/>
      <c r="ACV1004"/>
      <c r="ACW1004"/>
      <c r="ACX1004"/>
      <c r="ACY1004"/>
      <c r="ACZ1004"/>
      <c r="ADA1004"/>
      <c r="ADB1004"/>
      <c r="ADC1004"/>
      <c r="ADD1004"/>
      <c r="ADE1004"/>
      <c r="ADF1004"/>
      <c r="ADG1004"/>
      <c r="ADH1004"/>
      <c r="ADI1004"/>
      <c r="ADJ1004"/>
      <c r="ADK1004"/>
      <c r="ADL1004"/>
      <c r="ADM1004"/>
      <c r="ADN1004"/>
      <c r="ADO1004"/>
      <c r="ADP1004"/>
      <c r="ADQ1004"/>
      <c r="ADR1004"/>
      <c r="ADS1004"/>
      <c r="ADT1004"/>
      <c r="ADU1004"/>
      <c r="ADV1004"/>
      <c r="ADW1004"/>
      <c r="ADX1004"/>
      <c r="ADY1004"/>
      <c r="ADZ1004"/>
      <c r="AEA1004"/>
      <c r="AEB1004"/>
      <c r="AEC1004"/>
      <c r="AED1004"/>
      <c r="AEE1004"/>
      <c r="AEF1004"/>
      <c r="AEG1004"/>
      <c r="AEH1004"/>
      <c r="AEI1004"/>
      <c r="AEJ1004"/>
      <c r="AEK1004"/>
      <c r="AEL1004"/>
      <c r="AEM1004"/>
      <c r="AEN1004"/>
      <c r="AEO1004"/>
      <c r="AEP1004"/>
      <c r="AEQ1004"/>
      <c r="AER1004"/>
      <c r="AES1004"/>
      <c r="AET1004"/>
      <c r="AEU1004"/>
      <c r="AEV1004"/>
      <c r="AEW1004"/>
      <c r="AEX1004"/>
      <c r="AEY1004"/>
      <c r="AEZ1004"/>
      <c r="AFA1004"/>
      <c r="AFB1004"/>
      <c r="AFC1004"/>
      <c r="AFD1004"/>
      <c r="AFE1004"/>
      <c r="AFF1004"/>
      <c r="AFG1004"/>
      <c r="AFH1004"/>
      <c r="AFI1004"/>
      <c r="AFJ1004"/>
      <c r="AFK1004"/>
      <c r="AFL1004"/>
      <c r="AFM1004"/>
      <c r="AFN1004"/>
      <c r="AFO1004"/>
      <c r="AFP1004"/>
      <c r="AFQ1004"/>
      <c r="AFR1004"/>
      <c r="AFS1004"/>
      <c r="AFT1004"/>
      <c r="AFU1004"/>
      <c r="AFV1004"/>
      <c r="AFW1004"/>
      <c r="AFX1004"/>
      <c r="AFY1004"/>
      <c r="AFZ1004"/>
      <c r="AGA1004"/>
      <c r="AGB1004"/>
      <c r="AGC1004"/>
      <c r="AGD1004"/>
      <c r="AGE1004"/>
      <c r="AGF1004"/>
      <c r="AGG1004"/>
      <c r="AGH1004"/>
      <c r="AGI1004"/>
      <c r="AGJ1004"/>
      <c r="AGK1004"/>
      <c r="AGL1004"/>
      <c r="AGM1004"/>
      <c r="AGN1004"/>
      <c r="AGO1004"/>
      <c r="AGP1004"/>
      <c r="AGQ1004"/>
      <c r="AGR1004"/>
      <c r="AGS1004"/>
      <c r="AGT1004"/>
      <c r="AGU1004"/>
      <c r="AGV1004"/>
      <c r="AGW1004"/>
      <c r="AGX1004"/>
      <c r="AGY1004"/>
      <c r="AGZ1004"/>
      <c r="AHA1004"/>
      <c r="AHB1004"/>
      <c r="AHC1004"/>
      <c r="AHD1004"/>
      <c r="AHE1004"/>
      <c r="AHF1004"/>
      <c r="AHG1004"/>
      <c r="AHH1004"/>
      <c r="AHI1004"/>
      <c r="AHJ1004"/>
      <c r="AHK1004"/>
      <c r="AHL1004"/>
      <c r="AHM1004"/>
      <c r="AHN1004"/>
      <c r="AHO1004"/>
      <c r="AHP1004"/>
      <c r="AHQ1004"/>
      <c r="AHR1004"/>
      <c r="AHS1004"/>
      <c r="AHT1004"/>
      <c r="AHU1004"/>
      <c r="AHV1004"/>
      <c r="AHW1004"/>
      <c r="AHX1004"/>
      <c r="AHY1004"/>
      <c r="AHZ1004"/>
      <c r="AIA1004"/>
      <c r="AIB1004"/>
      <c r="AIC1004"/>
      <c r="AID1004"/>
      <c r="AIE1004"/>
      <c r="AIF1004"/>
      <c r="AIG1004"/>
      <c r="AIH1004"/>
      <c r="AII1004"/>
      <c r="AIJ1004"/>
      <c r="AIK1004"/>
      <c r="AIL1004"/>
      <c r="AIM1004"/>
      <c r="AIN1004"/>
      <c r="AIO1004"/>
      <c r="AIP1004"/>
      <c r="AIQ1004"/>
      <c r="AIR1004"/>
      <c r="AIS1004"/>
      <c r="AIT1004"/>
      <c r="AIU1004"/>
      <c r="AIV1004"/>
      <c r="AIW1004"/>
      <c r="AIX1004"/>
      <c r="AIY1004"/>
      <c r="AIZ1004"/>
      <c r="AJA1004"/>
      <c r="AJB1004"/>
      <c r="AJC1004"/>
      <c r="AJD1004"/>
      <c r="AJE1004"/>
      <c r="AJF1004"/>
      <c r="AJG1004"/>
      <c r="AJH1004"/>
      <c r="AJI1004"/>
      <c r="AJJ1004"/>
      <c r="AJK1004"/>
      <c r="AJL1004"/>
      <c r="AJM1004"/>
      <c r="AJN1004"/>
    </row>
    <row r="1005" spans="1:951" s="776" customFormat="1" ht="42.75" customHeight="1">
      <c r="A1005" s="779" t="s">
        <v>33</v>
      </c>
      <c r="B1005" s="65">
        <v>100866</v>
      </c>
      <c r="C1005" s="780" t="s">
        <v>1324</v>
      </c>
      <c r="D1005" s="796" t="s">
        <v>973</v>
      </c>
      <c r="E1005" s="780" t="s">
        <v>54</v>
      </c>
      <c r="F1005" s="856">
        <f>'MEMÓRIA DE CÁLCULO'!$O$37*2</f>
        <v>4</v>
      </c>
      <c r="G1005" s="1264"/>
      <c r="H1005" s="1236">
        <f>ROUND(SUM(H1006:H1009),2)</f>
        <v>276.22000000000003</v>
      </c>
      <c r="I1005" s="1246">
        <f>ROUND(SUM(I1006:I1009),2)</f>
        <v>21.67</v>
      </c>
      <c r="J1005" s="211">
        <f>H1005+I1005</f>
        <v>297.89000000000004</v>
      </c>
      <c r="K1005" s="781">
        <f>F1005*H1005</f>
        <v>1104.8800000000001</v>
      </c>
      <c r="L1005" s="782">
        <f>F1005*I1005</f>
        <v>86.68</v>
      </c>
      <c r="M1005" s="783">
        <f>K1005+L1005</f>
        <v>1191.5600000000002</v>
      </c>
      <c r="N1005" s="71">
        <f>M1005*$N$5</f>
        <v>300.97713199062326</v>
      </c>
      <c r="O1005" s="71">
        <f>M1005+N1005</f>
        <v>1492.5371319906235</v>
      </c>
      <c r="P1005" s="94"/>
      <c r="Q1005" s="94"/>
      <c r="R1005" s="822"/>
      <c r="S1005" s="822"/>
      <c r="T1005" s="822"/>
      <c r="U1005" s="822"/>
      <c r="V1005" s="822"/>
      <c r="W1005" s="822"/>
      <c r="X1005" s="822"/>
      <c r="Y1005" s="822"/>
      <c r="Z1005" s="822"/>
      <c r="AA1005" s="822"/>
      <c r="AB1005" s="822"/>
      <c r="AC1005" s="822"/>
      <c r="AD1005" s="822"/>
      <c r="AE1005" s="822"/>
      <c r="AF1005" s="822"/>
      <c r="AG1005" s="822"/>
      <c r="AH1005" s="822"/>
      <c r="AI1005" s="822"/>
      <c r="AJ1005" s="822"/>
      <c r="AK1005" s="822"/>
      <c r="AL1005" s="822"/>
      <c r="AM1005" s="822"/>
      <c r="AN1005" s="822"/>
      <c r="AO1005" s="822"/>
      <c r="AP1005" s="822"/>
      <c r="AQ1005" s="822"/>
      <c r="AR1005" s="822"/>
      <c r="AS1005" s="822"/>
      <c r="AT1005" s="822"/>
      <c r="AU1005" s="822"/>
      <c r="AV1005" s="822"/>
      <c r="AW1005" s="822"/>
      <c r="AX1005" s="822"/>
      <c r="AY1005" s="822"/>
      <c r="AZ1005" s="822"/>
      <c r="BA1005" s="822"/>
      <c r="BB1005" s="822"/>
      <c r="BC1005" s="822"/>
      <c r="BD1005" s="822"/>
      <c r="AJO1005" s="778"/>
    </row>
    <row r="1006" spans="1:951" s="776" customFormat="1" ht="18" customHeight="1">
      <c r="A1006" s="786" t="s">
        <v>33</v>
      </c>
      <c r="B1006" s="84" t="s">
        <v>39</v>
      </c>
      <c r="C1006" s="789">
        <v>88267</v>
      </c>
      <c r="D1006" s="798" t="s">
        <v>57</v>
      </c>
      <c r="E1006" s="789" t="s">
        <v>43</v>
      </c>
      <c r="F1006" s="879">
        <v>0.94850000000000001</v>
      </c>
      <c r="G1006" s="1267">
        <v>24.02</v>
      </c>
      <c r="H1006" s="1231">
        <f>5.34*F1006</f>
        <v>5.0649899999999999</v>
      </c>
      <c r="I1006" s="1272">
        <f>18.68*F1006</f>
        <v>17.717980000000001</v>
      </c>
      <c r="J1006" s="892"/>
      <c r="K1006" s="231"/>
      <c r="L1006" s="198"/>
      <c r="M1006" s="200"/>
      <c r="N1006" s="83"/>
      <c r="O1006" s="83"/>
      <c r="P1006" s="804"/>
      <c r="Q1006" s="804"/>
      <c r="R1006" s="822"/>
      <c r="S1006" s="822"/>
      <c r="T1006" s="822"/>
      <c r="U1006" s="822"/>
      <c r="V1006" s="822"/>
      <c r="W1006" s="822"/>
      <c r="X1006" s="822"/>
      <c r="Y1006" s="822"/>
      <c r="Z1006" s="822"/>
      <c r="AA1006" s="822"/>
      <c r="AB1006" s="822"/>
      <c r="AC1006" s="822"/>
      <c r="AD1006" s="822"/>
      <c r="AE1006" s="822"/>
      <c r="AF1006" s="822"/>
      <c r="AG1006" s="822"/>
      <c r="AH1006" s="822"/>
      <c r="AI1006" s="822"/>
      <c r="AJ1006" s="822"/>
      <c r="AK1006" s="822"/>
      <c r="AL1006" s="822"/>
      <c r="AM1006" s="822"/>
      <c r="AN1006" s="822"/>
      <c r="AO1006" s="822"/>
      <c r="AP1006" s="822"/>
      <c r="AQ1006" s="822"/>
      <c r="AR1006" s="822"/>
      <c r="AS1006" s="822"/>
      <c r="AT1006" s="822"/>
      <c r="AU1006" s="822"/>
      <c r="AV1006" s="822"/>
      <c r="AW1006" s="822"/>
      <c r="AX1006" s="822"/>
      <c r="AY1006" s="822"/>
      <c r="AZ1006" s="822"/>
      <c r="BA1006" s="822"/>
      <c r="BB1006" s="822"/>
      <c r="BC1006" s="822"/>
      <c r="BD1006" s="822"/>
      <c r="AJO1006" s="778"/>
    </row>
    <row r="1007" spans="1:951" s="776" customFormat="1" ht="20.25" customHeight="1">
      <c r="A1007" s="786" t="s">
        <v>33</v>
      </c>
      <c r="B1007" s="84" t="s">
        <v>39</v>
      </c>
      <c r="C1007" s="789">
        <v>88316</v>
      </c>
      <c r="D1007" s="798" t="s">
        <v>44</v>
      </c>
      <c r="E1007" s="789" t="s">
        <v>43</v>
      </c>
      <c r="F1007" s="879">
        <v>0.29880000000000001</v>
      </c>
      <c r="G1007" s="1267">
        <v>18.899999999999999</v>
      </c>
      <c r="H1007" s="1227">
        <f>5.68*F1007</f>
        <v>1.697184</v>
      </c>
      <c r="I1007" s="1232">
        <f>13.22*F1007</f>
        <v>3.9501360000000005</v>
      </c>
      <c r="J1007" s="892"/>
      <c r="K1007" s="231"/>
      <c r="L1007" s="198"/>
      <c r="M1007" s="200"/>
      <c r="N1007" s="83"/>
      <c r="O1007" s="83"/>
      <c r="P1007" s="784"/>
      <c r="Q1007" s="777"/>
      <c r="R1007" s="822"/>
      <c r="S1007" s="822"/>
      <c r="T1007" s="822"/>
      <c r="U1007" s="822"/>
      <c r="V1007" s="822"/>
      <c r="W1007" s="822"/>
      <c r="X1007" s="822"/>
      <c r="Y1007" s="822"/>
      <c r="Z1007" s="822"/>
      <c r="AA1007" s="822"/>
      <c r="AB1007" s="822"/>
      <c r="AC1007" s="822"/>
      <c r="AD1007" s="822"/>
      <c r="AE1007" s="822"/>
      <c r="AF1007" s="822"/>
      <c r="AG1007" s="822"/>
      <c r="AH1007" s="822"/>
      <c r="AI1007" s="822"/>
      <c r="AJ1007" s="822"/>
      <c r="AK1007" s="822"/>
      <c r="AL1007" s="822"/>
      <c r="AM1007" s="822"/>
      <c r="AN1007" s="822"/>
      <c r="AO1007" s="822"/>
      <c r="AP1007" s="822"/>
      <c r="AQ1007" s="822"/>
      <c r="AR1007" s="822"/>
      <c r="AS1007" s="822"/>
      <c r="AT1007" s="822"/>
      <c r="AU1007" s="822"/>
      <c r="AV1007" s="822"/>
      <c r="AW1007" s="822"/>
      <c r="AX1007" s="822"/>
      <c r="AY1007" s="822"/>
      <c r="AZ1007" s="822"/>
      <c r="BA1007" s="822"/>
      <c r="BB1007" s="822"/>
      <c r="BC1007" s="822"/>
      <c r="BD1007" s="822"/>
      <c r="AJO1007" s="778"/>
    </row>
    <row r="1008" spans="1:951" s="805" customFormat="1" ht="36.75" customHeight="1">
      <c r="A1008" s="786" t="s">
        <v>33</v>
      </c>
      <c r="B1008" s="84" t="s">
        <v>45</v>
      </c>
      <c r="C1008" s="786">
        <v>4351</v>
      </c>
      <c r="D1008" s="798" t="s">
        <v>972</v>
      </c>
      <c r="E1008" s="787" t="s">
        <v>54</v>
      </c>
      <c r="F1008" s="139">
        <v>6</v>
      </c>
      <c r="G1008" s="1267">
        <v>18.41</v>
      </c>
      <c r="H1008" s="1227">
        <f>F1008*G1008</f>
        <v>110.46000000000001</v>
      </c>
      <c r="I1008" s="1232"/>
      <c r="J1008" s="892"/>
      <c r="K1008" s="231"/>
      <c r="L1008" s="198"/>
      <c r="M1008" s="200"/>
      <c r="N1008" s="803"/>
      <c r="O1008" s="803"/>
      <c r="P1008" s="777"/>
      <c r="Q1008" s="777"/>
      <c r="R1008" s="825"/>
      <c r="S1008" s="825"/>
      <c r="T1008" s="825"/>
      <c r="U1008" s="825"/>
      <c r="V1008" s="825"/>
      <c r="W1008" s="825"/>
      <c r="X1008" s="825"/>
      <c r="Y1008" s="825"/>
      <c r="Z1008" s="825"/>
      <c r="AA1008" s="825"/>
      <c r="AB1008" s="825"/>
      <c r="AC1008" s="825"/>
      <c r="AD1008" s="825"/>
      <c r="AE1008" s="825"/>
      <c r="AF1008" s="825"/>
      <c r="AG1008" s="825"/>
      <c r="AH1008" s="825"/>
      <c r="AI1008" s="825"/>
      <c r="AJ1008" s="825"/>
      <c r="AK1008" s="825"/>
      <c r="AL1008" s="825"/>
      <c r="AM1008" s="825"/>
      <c r="AN1008" s="825"/>
      <c r="AO1008" s="825"/>
      <c r="AP1008" s="825"/>
      <c r="AQ1008" s="825"/>
      <c r="AR1008" s="825"/>
      <c r="AS1008" s="825"/>
      <c r="AT1008" s="825"/>
      <c r="AU1008" s="825"/>
      <c r="AV1008" s="825"/>
      <c r="AW1008" s="825"/>
      <c r="AX1008" s="825"/>
      <c r="AY1008" s="825"/>
      <c r="AZ1008" s="825"/>
      <c r="BA1008" s="825"/>
      <c r="BB1008" s="825"/>
      <c r="BC1008" s="825"/>
      <c r="BD1008" s="825"/>
    </row>
    <row r="1009" spans="1:951" s="785" customFormat="1" ht="24" customHeight="1">
      <c r="A1009" s="786" t="s">
        <v>33</v>
      </c>
      <c r="B1009" s="84" t="s">
        <v>45</v>
      </c>
      <c r="C1009" s="787">
        <v>36204</v>
      </c>
      <c r="D1009" s="798" t="s">
        <v>974</v>
      </c>
      <c r="E1009" s="787" t="s">
        <v>54</v>
      </c>
      <c r="F1009" s="869">
        <v>1</v>
      </c>
      <c r="G1009" s="1256">
        <v>159</v>
      </c>
      <c r="H1009" s="1227">
        <f>F1009*G1009</f>
        <v>159</v>
      </c>
      <c r="I1009" s="1232"/>
      <c r="J1009" s="892"/>
      <c r="K1009" s="231"/>
      <c r="L1009" s="198"/>
      <c r="M1009" s="200"/>
      <c r="N1009" s="83"/>
      <c r="O1009" s="83"/>
      <c r="P1009" s="777"/>
      <c r="Q1009" s="750">
        <f>$H$1003*$F$999+($H$1003*$F$999*$N$5)</f>
        <v>943.35120753027809</v>
      </c>
      <c r="R1009" s="823"/>
      <c r="S1009" s="823"/>
      <c r="T1009" s="823"/>
      <c r="U1009" s="823"/>
      <c r="V1009" s="823"/>
      <c r="W1009" s="823"/>
      <c r="X1009" s="823"/>
      <c r="Y1009" s="823"/>
      <c r="Z1009" s="823"/>
      <c r="AA1009" s="823"/>
      <c r="AB1009" s="823"/>
      <c r="AC1009" s="823"/>
      <c r="AD1009" s="823"/>
      <c r="AE1009" s="823"/>
      <c r="AF1009" s="823"/>
      <c r="AG1009" s="823"/>
      <c r="AH1009" s="823"/>
      <c r="AI1009" s="823"/>
      <c r="AJ1009" s="823"/>
      <c r="AK1009" s="823"/>
      <c r="AL1009" s="823"/>
      <c r="AM1009" s="823"/>
      <c r="AN1009" s="823"/>
      <c r="AO1009" s="823"/>
      <c r="AP1009" s="823"/>
      <c r="AQ1009" s="823"/>
      <c r="AR1009" s="823"/>
      <c r="AS1009" s="823"/>
      <c r="AT1009" s="823"/>
      <c r="AU1009" s="823"/>
      <c r="AV1009" s="823"/>
      <c r="AW1009" s="823"/>
      <c r="AX1009" s="823"/>
      <c r="AY1009" s="823"/>
      <c r="AZ1009" s="823"/>
      <c r="BA1009" s="823"/>
      <c r="BB1009" s="823"/>
      <c r="BC1009" s="823"/>
      <c r="BD1009" s="823"/>
    </row>
    <row r="1010" spans="1:951" s="776" customFormat="1">
      <c r="A1010" s="164"/>
      <c r="B1010" s="84"/>
      <c r="C1010" s="789"/>
      <c r="D1010" s="798"/>
      <c r="E1010" s="789"/>
      <c r="F1010" s="879"/>
      <c r="G1010" s="1256"/>
      <c r="H1010" s="1231"/>
      <c r="I1010" s="1272"/>
      <c r="J1010" s="892"/>
      <c r="K1010" s="201"/>
      <c r="L1010" s="202"/>
      <c r="M1010" s="203"/>
      <c r="N1010" s="83"/>
      <c r="O1010" s="83"/>
      <c r="P1010" s="777"/>
      <c r="Q1010" s="777"/>
      <c r="R1010" s="822"/>
      <c r="S1010" s="822"/>
      <c r="T1010" s="822"/>
      <c r="U1010" s="822"/>
      <c r="V1010" s="822"/>
      <c r="W1010" s="822"/>
      <c r="X1010" s="822"/>
      <c r="Y1010" s="822"/>
      <c r="Z1010" s="822"/>
      <c r="AA1010" s="822"/>
      <c r="AB1010" s="822"/>
      <c r="AC1010" s="822"/>
      <c r="AD1010" s="822"/>
      <c r="AE1010" s="822"/>
      <c r="AF1010" s="822"/>
      <c r="AG1010" s="822"/>
      <c r="AH1010" s="822"/>
      <c r="AI1010" s="822"/>
      <c r="AJ1010" s="822"/>
      <c r="AK1010" s="822"/>
      <c r="AL1010" s="822"/>
      <c r="AM1010" s="822"/>
      <c r="AN1010" s="822"/>
      <c r="AO1010" s="822"/>
      <c r="AP1010" s="822"/>
      <c r="AQ1010" s="822"/>
      <c r="AR1010" s="822"/>
      <c r="AS1010" s="822"/>
      <c r="AT1010" s="822"/>
      <c r="AU1010" s="822"/>
      <c r="AV1010" s="822"/>
      <c r="AW1010" s="822"/>
      <c r="AX1010" s="822"/>
      <c r="AY1010" s="822"/>
      <c r="AZ1010" s="822"/>
      <c r="BA1010" s="822"/>
      <c r="BB1010" s="822"/>
      <c r="BC1010" s="822"/>
      <c r="BD1010" s="822"/>
      <c r="AJO1010" s="778"/>
    </row>
    <row r="1011" spans="1:951" ht="42.75" customHeight="1">
      <c r="A1011" s="64" t="s">
        <v>33</v>
      </c>
      <c r="B1011" s="65">
        <v>100860</v>
      </c>
      <c r="C1011" s="66" t="s">
        <v>1325</v>
      </c>
      <c r="D1011" s="110" t="s">
        <v>65</v>
      </c>
      <c r="E1011" s="66" t="s">
        <v>54</v>
      </c>
      <c r="F1011" s="856">
        <f>'MEMÓRIA DE CÁLCULO'!$S$37</f>
        <v>1</v>
      </c>
      <c r="G1011" s="1264"/>
      <c r="H1011" s="1236">
        <f>ROUND(SUM(H1012:H1015),2)</f>
        <v>72.73</v>
      </c>
      <c r="I1011" s="1246">
        <f>ROUND(SUM(I1012:I1015),2)</f>
        <v>10.199999999999999</v>
      </c>
      <c r="J1011" s="211">
        <f>H1011+I1011</f>
        <v>82.93</v>
      </c>
      <c r="K1011" s="68">
        <f>F1011*H1011</f>
        <v>72.73</v>
      </c>
      <c r="L1011" s="69">
        <f>F1011*I1011</f>
        <v>10.199999999999999</v>
      </c>
      <c r="M1011" s="70">
        <f>K1011+L1011</f>
        <v>82.93</v>
      </c>
      <c r="N1011" s="71">
        <f>M1011*$N$5</f>
        <v>20.947357712563687</v>
      </c>
      <c r="O1011" s="71">
        <f>M1011+N1011</f>
        <v>103.87735771256369</v>
      </c>
      <c r="R1011" s="702"/>
      <c r="S1011" s="702"/>
      <c r="T1011" s="702"/>
      <c r="U1011" s="702"/>
      <c r="V1011" s="702"/>
      <c r="W1011" s="702"/>
      <c r="X1011" s="702"/>
      <c r="Y1011" s="702"/>
      <c r="Z1011" s="702"/>
      <c r="AA1011" s="702"/>
      <c r="AB1011" s="702"/>
      <c r="AC1011" s="702"/>
      <c r="AD1011" s="702"/>
      <c r="AE1011" s="702"/>
      <c r="AF1011" s="702"/>
      <c r="AG1011" s="702"/>
      <c r="AH1011" s="702"/>
      <c r="AI1011" s="702"/>
      <c r="AJ1011" s="702"/>
      <c r="AK1011" s="702"/>
      <c r="AL1011" s="702"/>
      <c r="AM1011" s="702"/>
      <c r="AN1011" s="702"/>
      <c r="AO1011" s="702"/>
      <c r="AP1011" s="702"/>
      <c r="AQ1011" s="702"/>
      <c r="AR1011" s="702"/>
      <c r="AS1011" s="702"/>
      <c r="AT1011" s="702"/>
      <c r="AU1011" s="702"/>
      <c r="AV1011" s="702"/>
      <c r="AW1011" s="702"/>
      <c r="AX1011" s="702"/>
      <c r="AY1011" s="702"/>
      <c r="AZ1011" s="702"/>
      <c r="BA1011" s="702"/>
      <c r="BB1011" s="702"/>
      <c r="BC1011" s="702"/>
      <c r="BD1011" s="702"/>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c r="DY1011"/>
      <c r="DZ1011"/>
      <c r="EA1011"/>
      <c r="EB1011"/>
      <c r="EC1011"/>
      <c r="ED1011"/>
      <c r="EE1011"/>
      <c r="EF1011"/>
      <c r="EG1011"/>
      <c r="EH1011"/>
      <c r="EI1011"/>
      <c r="EJ1011"/>
      <c r="EK1011"/>
      <c r="EL1011"/>
      <c r="EM1011"/>
      <c r="EN1011"/>
      <c r="EO1011"/>
      <c r="EP1011"/>
      <c r="EQ1011"/>
      <c r="ER1011"/>
      <c r="ES1011"/>
      <c r="ET1011"/>
      <c r="EU1011"/>
      <c r="EV1011"/>
      <c r="EW1011"/>
      <c r="EX1011"/>
      <c r="EY1011"/>
      <c r="EZ1011"/>
      <c r="FA1011"/>
      <c r="FB1011"/>
      <c r="FC1011"/>
      <c r="FD1011"/>
      <c r="FE1011"/>
      <c r="FF1011"/>
      <c r="FG1011"/>
      <c r="FH1011"/>
      <c r="FI1011"/>
      <c r="FJ1011"/>
      <c r="FK1011"/>
      <c r="FL1011"/>
      <c r="FM1011"/>
      <c r="FN1011"/>
      <c r="FO1011"/>
      <c r="FP1011"/>
      <c r="FQ1011"/>
      <c r="FR1011"/>
      <c r="FS1011"/>
      <c r="FT1011"/>
      <c r="FU1011"/>
      <c r="FV1011"/>
      <c r="FW1011"/>
      <c r="FX1011"/>
      <c r="FY1011"/>
      <c r="FZ1011"/>
      <c r="GA1011"/>
      <c r="GB1011"/>
      <c r="GC1011"/>
      <c r="GD1011"/>
      <c r="GE1011"/>
      <c r="GF1011"/>
      <c r="GG1011"/>
      <c r="GH1011"/>
      <c r="GI1011"/>
      <c r="GJ1011"/>
      <c r="GK1011"/>
      <c r="GL1011"/>
      <c r="GM1011"/>
      <c r="GN1011"/>
      <c r="GO1011"/>
      <c r="GP1011"/>
      <c r="GQ1011"/>
      <c r="GR1011"/>
      <c r="GS1011"/>
      <c r="GT1011"/>
      <c r="GU1011"/>
      <c r="GV1011"/>
      <c r="GW1011"/>
      <c r="GX1011"/>
      <c r="GY1011"/>
      <c r="GZ1011"/>
      <c r="HA1011"/>
      <c r="HB1011"/>
      <c r="HC1011"/>
      <c r="HD1011"/>
      <c r="HE1011"/>
      <c r="HF1011"/>
      <c r="HG1011"/>
      <c r="HH1011"/>
      <c r="HI1011"/>
      <c r="HJ1011"/>
      <c r="HK1011"/>
      <c r="HL1011"/>
      <c r="HM1011"/>
      <c r="HN1011"/>
      <c r="HO1011"/>
      <c r="HP1011"/>
      <c r="HQ1011"/>
      <c r="HR1011"/>
      <c r="HS1011"/>
      <c r="HT1011"/>
      <c r="HU1011"/>
      <c r="HV1011"/>
      <c r="HW1011"/>
      <c r="HX1011"/>
      <c r="HY1011"/>
      <c r="HZ1011"/>
      <c r="IA1011"/>
      <c r="IB1011"/>
      <c r="IC1011"/>
      <c r="ID1011"/>
      <c r="IE1011"/>
      <c r="IF1011"/>
      <c r="IG1011"/>
      <c r="IH1011"/>
      <c r="II1011"/>
      <c r="IJ1011"/>
      <c r="IK1011"/>
      <c r="IL1011"/>
      <c r="IM1011"/>
      <c r="IN1011"/>
      <c r="IO1011"/>
      <c r="IP1011"/>
      <c r="IQ1011"/>
      <c r="IR1011"/>
      <c r="IS1011"/>
      <c r="IT1011"/>
      <c r="IU1011"/>
      <c r="IV1011"/>
      <c r="IW1011"/>
      <c r="IX1011"/>
      <c r="IY1011"/>
      <c r="IZ1011"/>
      <c r="JA1011"/>
      <c r="JB1011"/>
      <c r="JC1011"/>
      <c r="JD1011"/>
      <c r="JE1011"/>
      <c r="JF1011"/>
      <c r="JG1011"/>
      <c r="JH1011"/>
      <c r="JI1011"/>
      <c r="JJ1011"/>
      <c r="JK1011"/>
      <c r="JL1011"/>
      <c r="JM1011"/>
      <c r="JN1011"/>
      <c r="JO1011"/>
      <c r="JP1011"/>
      <c r="JQ1011"/>
      <c r="JR1011"/>
      <c r="JS1011"/>
      <c r="JT1011"/>
      <c r="JU1011"/>
      <c r="JV1011"/>
      <c r="JW1011"/>
      <c r="JX1011"/>
      <c r="JY1011"/>
      <c r="JZ1011"/>
      <c r="KA1011"/>
      <c r="KB1011"/>
      <c r="KC1011"/>
      <c r="KD1011"/>
      <c r="KE1011"/>
      <c r="KF1011"/>
      <c r="KG1011"/>
      <c r="KH1011"/>
      <c r="KI1011"/>
      <c r="KJ1011"/>
      <c r="KK1011"/>
      <c r="KL1011"/>
      <c r="KM1011"/>
      <c r="KN1011"/>
      <c r="KO1011"/>
      <c r="KP1011"/>
      <c r="KQ1011"/>
      <c r="KR1011"/>
      <c r="KS1011"/>
      <c r="KT1011"/>
      <c r="KU1011"/>
      <c r="KV1011"/>
      <c r="KW1011"/>
      <c r="KX1011"/>
      <c r="KY1011"/>
      <c r="KZ1011"/>
      <c r="LA1011"/>
      <c r="LB1011"/>
      <c r="LC1011"/>
      <c r="LD1011"/>
      <c r="LE1011"/>
      <c r="LF1011"/>
      <c r="LG1011"/>
      <c r="LH1011"/>
      <c r="LI1011"/>
      <c r="LJ1011"/>
      <c r="LK1011"/>
      <c r="LL1011"/>
      <c r="LM1011"/>
      <c r="LN1011"/>
      <c r="LO1011"/>
      <c r="LP1011"/>
      <c r="LQ1011"/>
      <c r="LR1011"/>
      <c r="LS1011"/>
      <c r="LT1011"/>
      <c r="LU1011"/>
      <c r="LV1011"/>
      <c r="LW1011"/>
      <c r="LX1011"/>
      <c r="LY1011"/>
      <c r="LZ1011"/>
      <c r="MA1011"/>
      <c r="MB1011"/>
      <c r="MC1011"/>
      <c r="MD1011"/>
      <c r="ME1011"/>
      <c r="MF1011"/>
      <c r="MG1011"/>
      <c r="MH1011"/>
      <c r="MI1011"/>
      <c r="MJ1011"/>
      <c r="MK1011"/>
      <c r="ML1011"/>
      <c r="MM1011"/>
      <c r="MN1011"/>
      <c r="MO1011"/>
      <c r="MP1011"/>
      <c r="MQ1011"/>
      <c r="MR1011"/>
      <c r="MS1011"/>
      <c r="MT1011"/>
      <c r="MU1011"/>
      <c r="MV1011"/>
      <c r="MW1011"/>
      <c r="MX1011"/>
      <c r="MY1011"/>
      <c r="MZ1011"/>
      <c r="NA1011"/>
      <c r="NB1011"/>
      <c r="NC1011"/>
      <c r="ND1011"/>
      <c r="NE1011"/>
      <c r="NF1011"/>
      <c r="NG1011"/>
      <c r="NH1011"/>
      <c r="NI1011"/>
      <c r="NJ1011"/>
      <c r="NK1011"/>
      <c r="NL1011"/>
      <c r="NM1011"/>
      <c r="NN1011"/>
      <c r="NO1011"/>
      <c r="NP1011"/>
      <c r="NQ1011"/>
      <c r="NR1011"/>
      <c r="NS1011"/>
      <c r="NT1011"/>
      <c r="NU1011"/>
      <c r="NV1011"/>
      <c r="NW1011"/>
      <c r="NX1011"/>
      <c r="NY1011"/>
      <c r="NZ1011"/>
      <c r="OA1011"/>
      <c r="OB1011"/>
      <c r="OC1011"/>
      <c r="OD1011"/>
      <c r="OE1011"/>
      <c r="OF1011"/>
      <c r="OG1011"/>
      <c r="OH1011"/>
      <c r="OI1011"/>
      <c r="OJ1011"/>
      <c r="OK1011"/>
      <c r="OL1011"/>
      <c r="OM1011"/>
      <c r="ON1011"/>
      <c r="OO1011"/>
      <c r="OP1011"/>
      <c r="OQ1011"/>
      <c r="OR1011"/>
      <c r="OS1011"/>
      <c r="OT1011"/>
      <c r="OU1011"/>
      <c r="OV1011"/>
      <c r="OW1011"/>
      <c r="OX1011"/>
      <c r="OY1011"/>
      <c r="OZ1011"/>
      <c r="PA1011"/>
      <c r="PB1011"/>
      <c r="PC1011"/>
      <c r="PD1011"/>
      <c r="PE1011"/>
      <c r="PF1011"/>
      <c r="PG1011"/>
      <c r="PH1011"/>
      <c r="PI1011"/>
      <c r="PJ1011"/>
      <c r="PK1011"/>
      <c r="PL1011"/>
      <c r="PM1011"/>
      <c r="PN1011"/>
      <c r="PO1011"/>
      <c r="PP1011"/>
      <c r="PQ1011"/>
      <c r="PR1011"/>
      <c r="PS1011"/>
      <c r="PT1011"/>
      <c r="PU1011"/>
      <c r="PV1011"/>
      <c r="PW1011"/>
      <c r="PX1011"/>
      <c r="PY1011"/>
      <c r="PZ1011"/>
      <c r="QA1011"/>
      <c r="QB1011"/>
      <c r="QC1011"/>
      <c r="QD1011"/>
      <c r="QE1011"/>
      <c r="QF1011"/>
      <c r="QG1011"/>
      <c r="QH1011"/>
      <c r="QI1011"/>
      <c r="QJ1011"/>
      <c r="QK1011"/>
      <c r="QL1011"/>
      <c r="QM1011"/>
      <c r="QN1011"/>
      <c r="QO1011"/>
      <c r="QP1011"/>
      <c r="QQ1011"/>
      <c r="QR1011"/>
      <c r="QS1011"/>
      <c r="QT1011"/>
      <c r="QU1011"/>
      <c r="QV1011"/>
      <c r="QW1011"/>
      <c r="QX1011"/>
      <c r="QY1011"/>
      <c r="QZ1011"/>
      <c r="RA1011"/>
      <c r="RB1011"/>
      <c r="RC1011"/>
      <c r="RD1011"/>
      <c r="RE1011"/>
      <c r="RF1011"/>
      <c r="RG1011"/>
      <c r="RH1011"/>
      <c r="RI1011"/>
      <c r="RJ1011"/>
      <c r="RK1011"/>
      <c r="RL1011"/>
      <c r="RM1011"/>
      <c r="RN1011"/>
      <c r="RO1011"/>
      <c r="RP1011"/>
      <c r="RQ1011"/>
      <c r="RR1011"/>
      <c r="RS1011"/>
      <c r="RT1011"/>
      <c r="RU1011"/>
      <c r="RV1011"/>
      <c r="RW1011"/>
      <c r="RX1011"/>
      <c r="RY1011"/>
      <c r="RZ1011"/>
      <c r="SA1011"/>
      <c r="SB1011"/>
      <c r="SC1011"/>
      <c r="SD1011"/>
      <c r="SE1011"/>
      <c r="SF1011"/>
      <c r="SG1011"/>
      <c r="SH1011"/>
      <c r="SI1011"/>
      <c r="SJ1011"/>
      <c r="SK1011"/>
      <c r="SL1011"/>
      <c r="SM1011"/>
      <c r="SN1011"/>
      <c r="SO1011"/>
      <c r="SP1011"/>
      <c r="SQ1011"/>
      <c r="SR1011"/>
      <c r="SS1011"/>
      <c r="ST1011"/>
      <c r="SU1011"/>
      <c r="SV1011"/>
      <c r="SW1011"/>
      <c r="SX1011"/>
      <c r="SY1011"/>
      <c r="SZ1011"/>
      <c r="TA1011"/>
      <c r="TB1011"/>
      <c r="TC1011"/>
      <c r="TD1011"/>
      <c r="TE1011"/>
      <c r="TF1011"/>
      <c r="TG1011"/>
      <c r="TH1011"/>
      <c r="TI1011"/>
      <c r="TJ1011"/>
      <c r="TK1011"/>
      <c r="TL1011"/>
      <c r="TM1011"/>
      <c r="TN1011"/>
      <c r="TO1011"/>
      <c r="TP1011"/>
      <c r="TQ1011"/>
      <c r="TR1011"/>
      <c r="TS1011"/>
      <c r="TT1011"/>
      <c r="TU1011"/>
      <c r="TV1011"/>
      <c r="TW1011"/>
      <c r="TX1011"/>
      <c r="TY1011"/>
      <c r="TZ1011"/>
      <c r="UA1011"/>
      <c r="UB1011"/>
      <c r="UC1011"/>
      <c r="UD1011"/>
      <c r="UE1011"/>
      <c r="UF1011"/>
      <c r="UG1011"/>
      <c r="UH1011"/>
      <c r="UI1011"/>
      <c r="UJ1011"/>
      <c r="UK1011"/>
      <c r="UL1011"/>
      <c r="UM1011"/>
      <c r="UN1011"/>
      <c r="UO1011"/>
      <c r="UP1011"/>
      <c r="UQ1011"/>
      <c r="UR1011"/>
      <c r="US1011"/>
      <c r="UT1011"/>
      <c r="UU1011"/>
      <c r="UV1011"/>
      <c r="UW1011"/>
      <c r="UX1011"/>
      <c r="UY1011"/>
      <c r="UZ1011"/>
      <c r="VA1011"/>
      <c r="VB1011"/>
      <c r="VC1011"/>
      <c r="VD1011"/>
      <c r="VE1011"/>
      <c r="VF1011"/>
      <c r="VG1011"/>
      <c r="VH1011"/>
      <c r="VI1011"/>
      <c r="VJ1011"/>
      <c r="VK1011"/>
      <c r="VL1011"/>
      <c r="VM1011"/>
      <c r="VN1011"/>
      <c r="VO1011"/>
      <c r="VP1011"/>
      <c r="VQ1011"/>
      <c r="VR1011"/>
      <c r="VS1011"/>
      <c r="VT1011"/>
      <c r="VU1011"/>
      <c r="VV1011"/>
      <c r="VW1011"/>
      <c r="VX1011"/>
      <c r="VY1011"/>
      <c r="VZ1011"/>
      <c r="WA1011"/>
      <c r="WB1011"/>
      <c r="WC1011"/>
      <c r="WD1011"/>
      <c r="WE1011"/>
      <c r="WF1011"/>
      <c r="WG1011"/>
      <c r="WH1011"/>
      <c r="WI1011"/>
      <c r="WJ1011"/>
      <c r="WK1011"/>
      <c r="WL1011"/>
      <c r="WM1011"/>
      <c r="WN1011"/>
      <c r="WO1011"/>
      <c r="WP1011"/>
      <c r="WQ1011"/>
      <c r="WR1011"/>
      <c r="WS1011"/>
      <c r="WT1011"/>
      <c r="WU1011"/>
      <c r="WV1011"/>
      <c r="WW1011"/>
      <c r="WX1011"/>
      <c r="WY1011"/>
      <c r="WZ1011"/>
      <c r="XA1011"/>
      <c r="XB1011"/>
      <c r="XC1011"/>
      <c r="XD1011"/>
      <c r="XE1011"/>
      <c r="XF1011"/>
      <c r="XG1011"/>
      <c r="XH1011"/>
      <c r="XI1011"/>
      <c r="XJ1011"/>
      <c r="XK1011"/>
      <c r="XL1011"/>
      <c r="XM1011"/>
      <c r="XN1011"/>
      <c r="XO1011"/>
      <c r="XP1011"/>
      <c r="XQ1011"/>
      <c r="XR1011"/>
      <c r="XS1011"/>
      <c r="XT1011"/>
      <c r="XU1011"/>
      <c r="XV1011"/>
      <c r="XW1011"/>
      <c r="XX1011"/>
      <c r="XY1011"/>
      <c r="XZ1011"/>
      <c r="YA1011"/>
      <c r="YB1011"/>
      <c r="YC1011"/>
      <c r="YD1011"/>
      <c r="YE1011"/>
      <c r="YF1011"/>
      <c r="YG1011"/>
      <c r="YH1011"/>
      <c r="YI1011"/>
      <c r="YJ1011"/>
      <c r="YK1011"/>
      <c r="YL1011"/>
      <c r="YM1011"/>
      <c r="YN1011"/>
      <c r="YO1011"/>
      <c r="YP1011"/>
      <c r="YQ1011"/>
      <c r="YR1011"/>
      <c r="YS1011"/>
      <c r="YT1011"/>
      <c r="YU1011"/>
      <c r="YV1011"/>
      <c r="YW1011"/>
      <c r="YX1011"/>
      <c r="YY1011"/>
      <c r="YZ1011"/>
      <c r="ZA1011"/>
      <c r="ZB1011"/>
      <c r="ZC1011"/>
      <c r="ZD1011"/>
      <c r="ZE1011"/>
      <c r="ZF1011"/>
      <c r="ZG1011"/>
      <c r="ZH1011"/>
      <c r="ZI1011"/>
      <c r="ZJ1011"/>
      <c r="ZK1011"/>
      <c r="ZL1011"/>
      <c r="ZM1011"/>
      <c r="ZN1011"/>
      <c r="ZO1011"/>
      <c r="ZP1011"/>
      <c r="ZQ1011"/>
      <c r="ZR1011"/>
      <c r="ZS1011"/>
      <c r="ZT1011"/>
      <c r="ZU1011"/>
      <c r="ZV1011"/>
      <c r="ZW1011"/>
      <c r="ZX1011"/>
      <c r="ZY1011"/>
      <c r="ZZ1011"/>
      <c r="AAA1011"/>
      <c r="AAB1011"/>
      <c r="AAC1011"/>
      <c r="AAD1011"/>
      <c r="AAE1011"/>
      <c r="AAF1011"/>
      <c r="AAG1011"/>
      <c r="AAH1011"/>
      <c r="AAI1011"/>
      <c r="AAJ1011"/>
      <c r="AAK1011"/>
      <c r="AAL1011"/>
      <c r="AAM1011"/>
      <c r="AAN1011"/>
      <c r="AAO1011"/>
      <c r="AAP1011"/>
      <c r="AAQ1011"/>
      <c r="AAR1011"/>
      <c r="AAS1011"/>
      <c r="AAT1011"/>
      <c r="AAU1011"/>
      <c r="AAV1011"/>
      <c r="AAW1011"/>
      <c r="AAX1011"/>
      <c r="AAY1011"/>
      <c r="AAZ1011"/>
      <c r="ABA1011"/>
      <c r="ABB1011"/>
      <c r="ABC1011"/>
      <c r="ABD1011"/>
      <c r="ABE1011"/>
      <c r="ABF1011"/>
      <c r="ABG1011"/>
      <c r="ABH1011"/>
      <c r="ABI1011"/>
      <c r="ABJ1011"/>
      <c r="ABK1011"/>
      <c r="ABL1011"/>
      <c r="ABM1011"/>
      <c r="ABN1011"/>
      <c r="ABO1011"/>
      <c r="ABP1011"/>
      <c r="ABQ1011"/>
      <c r="ABR1011"/>
      <c r="ABS1011"/>
      <c r="ABT1011"/>
      <c r="ABU1011"/>
      <c r="ABV1011"/>
      <c r="ABW1011"/>
      <c r="ABX1011"/>
      <c r="ABY1011"/>
      <c r="ABZ1011"/>
      <c r="ACA1011"/>
      <c r="ACB1011"/>
      <c r="ACC1011"/>
      <c r="ACD1011"/>
      <c r="ACE1011"/>
      <c r="ACF1011"/>
      <c r="ACG1011"/>
      <c r="ACH1011"/>
      <c r="ACI1011"/>
      <c r="ACJ1011"/>
      <c r="ACK1011"/>
      <c r="ACL1011"/>
      <c r="ACM1011"/>
      <c r="ACN1011"/>
      <c r="ACO1011"/>
      <c r="ACP1011"/>
      <c r="ACQ1011"/>
      <c r="ACR1011"/>
      <c r="ACS1011"/>
      <c r="ACT1011"/>
      <c r="ACU1011"/>
      <c r="ACV1011"/>
      <c r="ACW1011"/>
      <c r="ACX1011"/>
      <c r="ACY1011"/>
      <c r="ACZ1011"/>
      <c r="ADA1011"/>
      <c r="ADB1011"/>
      <c r="ADC1011"/>
      <c r="ADD1011"/>
      <c r="ADE1011"/>
      <c r="ADF1011"/>
      <c r="ADG1011"/>
      <c r="ADH1011"/>
      <c r="ADI1011"/>
      <c r="ADJ1011"/>
      <c r="ADK1011"/>
      <c r="ADL1011"/>
      <c r="ADM1011"/>
      <c r="ADN1011"/>
      <c r="ADO1011"/>
      <c r="ADP1011"/>
      <c r="ADQ1011"/>
      <c r="ADR1011"/>
      <c r="ADS1011"/>
      <c r="ADT1011"/>
      <c r="ADU1011"/>
      <c r="ADV1011"/>
      <c r="ADW1011"/>
      <c r="ADX1011"/>
      <c r="ADY1011"/>
      <c r="ADZ1011"/>
      <c r="AEA1011"/>
      <c r="AEB1011"/>
      <c r="AEC1011"/>
      <c r="AED1011"/>
      <c r="AEE1011"/>
      <c r="AEF1011"/>
      <c r="AEG1011"/>
      <c r="AEH1011"/>
      <c r="AEI1011"/>
      <c r="AEJ1011"/>
      <c r="AEK1011"/>
      <c r="AEL1011"/>
      <c r="AEM1011"/>
      <c r="AEN1011"/>
      <c r="AEO1011"/>
      <c r="AEP1011"/>
      <c r="AEQ1011"/>
      <c r="AER1011"/>
      <c r="AES1011"/>
      <c r="AET1011"/>
      <c r="AEU1011"/>
      <c r="AEV1011"/>
      <c r="AEW1011"/>
      <c r="AEX1011"/>
      <c r="AEY1011"/>
      <c r="AEZ1011"/>
      <c r="AFA1011"/>
      <c r="AFB1011"/>
      <c r="AFC1011"/>
      <c r="AFD1011"/>
      <c r="AFE1011"/>
      <c r="AFF1011"/>
      <c r="AFG1011"/>
      <c r="AFH1011"/>
      <c r="AFI1011"/>
      <c r="AFJ1011"/>
      <c r="AFK1011"/>
      <c r="AFL1011"/>
      <c r="AFM1011"/>
      <c r="AFN1011"/>
      <c r="AFO1011"/>
      <c r="AFP1011"/>
      <c r="AFQ1011"/>
      <c r="AFR1011"/>
      <c r="AFS1011"/>
      <c r="AFT1011"/>
      <c r="AFU1011"/>
      <c r="AFV1011"/>
      <c r="AFW1011"/>
      <c r="AFX1011"/>
      <c r="AFY1011"/>
      <c r="AFZ1011"/>
      <c r="AGA1011"/>
      <c r="AGB1011"/>
      <c r="AGC1011"/>
      <c r="AGD1011"/>
      <c r="AGE1011"/>
      <c r="AGF1011"/>
      <c r="AGG1011"/>
      <c r="AGH1011"/>
      <c r="AGI1011"/>
      <c r="AGJ1011"/>
      <c r="AGK1011"/>
      <c r="AGL1011"/>
      <c r="AGM1011"/>
      <c r="AGN1011"/>
      <c r="AGO1011"/>
      <c r="AGP1011"/>
      <c r="AGQ1011"/>
      <c r="AGR1011"/>
      <c r="AGS1011"/>
      <c r="AGT1011"/>
      <c r="AGU1011"/>
      <c r="AGV1011"/>
      <c r="AGW1011"/>
      <c r="AGX1011"/>
      <c r="AGY1011"/>
      <c r="AGZ1011"/>
      <c r="AHA1011"/>
      <c r="AHB1011"/>
      <c r="AHC1011"/>
      <c r="AHD1011"/>
      <c r="AHE1011"/>
      <c r="AHF1011"/>
      <c r="AHG1011"/>
      <c r="AHH1011"/>
      <c r="AHI1011"/>
      <c r="AHJ1011"/>
      <c r="AHK1011"/>
      <c r="AHL1011"/>
      <c r="AHM1011"/>
      <c r="AHN1011"/>
      <c r="AHO1011"/>
      <c r="AHP1011"/>
      <c r="AHQ1011"/>
      <c r="AHR1011"/>
      <c r="AHS1011"/>
      <c r="AHT1011"/>
      <c r="AHU1011"/>
      <c r="AHV1011"/>
      <c r="AHW1011"/>
      <c r="AHX1011"/>
      <c r="AHY1011"/>
      <c r="AHZ1011"/>
      <c r="AIA1011"/>
      <c r="AIB1011"/>
      <c r="AIC1011"/>
      <c r="AID1011"/>
      <c r="AIE1011"/>
      <c r="AIF1011"/>
      <c r="AIG1011"/>
      <c r="AIH1011"/>
      <c r="AII1011"/>
      <c r="AIJ1011"/>
      <c r="AIK1011"/>
      <c r="AIL1011"/>
      <c r="AIM1011"/>
      <c r="AIN1011"/>
      <c r="AIO1011"/>
      <c r="AIP1011"/>
      <c r="AIQ1011"/>
      <c r="AIR1011"/>
      <c r="AIS1011"/>
      <c r="AIT1011"/>
      <c r="AIU1011"/>
      <c r="AIV1011"/>
      <c r="AIW1011"/>
      <c r="AIX1011"/>
      <c r="AIY1011"/>
      <c r="AIZ1011"/>
      <c r="AJA1011"/>
      <c r="AJB1011"/>
      <c r="AJC1011"/>
      <c r="AJD1011"/>
      <c r="AJE1011"/>
      <c r="AJF1011"/>
      <c r="AJG1011"/>
      <c r="AJH1011"/>
      <c r="AJI1011"/>
      <c r="AJJ1011"/>
      <c r="AJK1011"/>
      <c r="AJL1011"/>
      <c r="AJM1011"/>
      <c r="AJN1011"/>
    </row>
    <row r="1012" spans="1:951" s="187" customFormat="1" ht="18" customHeight="1">
      <c r="A1012" s="112" t="s">
        <v>33</v>
      </c>
      <c r="B1012" s="75" t="s">
        <v>39</v>
      </c>
      <c r="C1012" s="789">
        <v>88267</v>
      </c>
      <c r="D1012" s="798" t="s">
        <v>57</v>
      </c>
      <c r="E1012" s="789" t="s">
        <v>43</v>
      </c>
      <c r="F1012" s="879">
        <v>0.44669999999999999</v>
      </c>
      <c r="G1012" s="1267">
        <v>24.02</v>
      </c>
      <c r="H1012" s="1231">
        <f>5.34*F1012</f>
        <v>2.3853779999999998</v>
      </c>
      <c r="I1012" s="1272">
        <f>18.68*F1012</f>
        <v>8.3443559999999994</v>
      </c>
      <c r="J1012" s="892"/>
      <c r="K1012" s="231"/>
      <c r="L1012" s="198"/>
      <c r="M1012" s="200"/>
      <c r="N1012" s="83"/>
      <c r="O1012" s="83"/>
      <c r="P1012" s="72"/>
      <c r="Q1012" s="72"/>
      <c r="R1012" s="719"/>
      <c r="S1012" s="719"/>
      <c r="T1012" s="719"/>
      <c r="U1012" s="719"/>
      <c r="V1012" s="719"/>
      <c r="W1012" s="719"/>
      <c r="X1012" s="719"/>
      <c r="Y1012" s="719"/>
      <c r="Z1012" s="719"/>
      <c r="AA1012" s="719"/>
      <c r="AB1012" s="719"/>
      <c r="AC1012" s="719"/>
      <c r="AD1012" s="719"/>
      <c r="AE1012" s="719"/>
      <c r="AF1012" s="719"/>
      <c r="AG1012" s="719"/>
      <c r="AH1012" s="719"/>
      <c r="AI1012" s="719"/>
      <c r="AJ1012" s="719"/>
      <c r="AK1012" s="719"/>
      <c r="AL1012" s="719"/>
      <c r="AM1012" s="719"/>
      <c r="AN1012" s="719"/>
      <c r="AO1012" s="719"/>
      <c r="AP1012" s="719"/>
      <c r="AQ1012" s="719"/>
      <c r="AR1012" s="719"/>
      <c r="AS1012" s="719"/>
      <c r="AT1012" s="719"/>
      <c r="AU1012" s="719"/>
      <c r="AV1012" s="719"/>
      <c r="AW1012" s="719"/>
      <c r="AX1012" s="719"/>
      <c r="AY1012" s="719"/>
      <c r="AZ1012" s="719"/>
      <c r="BA1012" s="719"/>
      <c r="BB1012" s="719"/>
      <c r="BC1012" s="719"/>
      <c r="BD1012" s="719"/>
    </row>
    <row r="1013" spans="1:951" s="187" customFormat="1" ht="18" customHeight="1">
      <c r="A1013" s="112" t="s">
        <v>33</v>
      </c>
      <c r="B1013" s="75" t="s">
        <v>39</v>
      </c>
      <c r="C1013" s="76">
        <v>88316</v>
      </c>
      <c r="D1013" s="113" t="s">
        <v>44</v>
      </c>
      <c r="E1013" s="85" t="s">
        <v>43</v>
      </c>
      <c r="F1013" s="869">
        <v>0.14000000000000001</v>
      </c>
      <c r="G1013" s="1267">
        <v>18.899999999999999</v>
      </c>
      <c r="H1013" s="1227">
        <f>5.68*F1013</f>
        <v>0.79520000000000002</v>
      </c>
      <c r="I1013" s="1232">
        <f>13.22*F1013</f>
        <v>1.8508000000000002</v>
      </c>
      <c r="J1013" s="892"/>
      <c r="K1013" s="231"/>
      <c r="L1013" s="198"/>
      <c r="M1013" s="200"/>
      <c r="N1013" s="83"/>
      <c r="O1013" s="83"/>
      <c r="P1013" s="13"/>
      <c r="Q1013" s="13"/>
      <c r="R1013" s="719"/>
      <c r="S1013" s="719"/>
      <c r="T1013" s="719"/>
      <c r="U1013" s="719"/>
      <c r="V1013" s="719"/>
      <c r="W1013" s="719"/>
      <c r="X1013" s="719"/>
      <c r="Y1013" s="719"/>
      <c r="Z1013" s="719"/>
      <c r="AA1013" s="719"/>
      <c r="AB1013" s="719"/>
      <c r="AC1013" s="719"/>
      <c r="AD1013" s="719"/>
      <c r="AE1013" s="719"/>
      <c r="AF1013" s="719"/>
      <c r="AG1013" s="719"/>
      <c r="AH1013" s="719"/>
      <c r="AI1013" s="719"/>
      <c r="AJ1013" s="719"/>
      <c r="AK1013" s="719"/>
      <c r="AL1013" s="719"/>
      <c r="AM1013" s="719"/>
      <c r="AN1013" s="719"/>
      <c r="AO1013" s="719"/>
      <c r="AP1013" s="719"/>
      <c r="AQ1013" s="719"/>
      <c r="AR1013" s="719"/>
      <c r="AS1013" s="719"/>
      <c r="AT1013" s="719"/>
      <c r="AU1013" s="719"/>
      <c r="AV1013" s="719"/>
      <c r="AW1013" s="719"/>
      <c r="AX1013" s="719"/>
      <c r="AY1013" s="719"/>
      <c r="AZ1013" s="719"/>
      <c r="BA1013" s="719"/>
      <c r="BB1013" s="719"/>
      <c r="BC1013" s="719"/>
      <c r="BD1013" s="719"/>
    </row>
    <row r="1014" spans="1:951" ht="18" customHeight="1">
      <c r="A1014" s="112" t="s">
        <v>33</v>
      </c>
      <c r="B1014" s="75" t="s">
        <v>45</v>
      </c>
      <c r="C1014" s="76">
        <v>3148</v>
      </c>
      <c r="D1014" s="113" t="s">
        <v>58</v>
      </c>
      <c r="E1014" s="85" t="s">
        <v>54</v>
      </c>
      <c r="F1014" s="869">
        <v>0.02</v>
      </c>
      <c r="G1014" s="1256">
        <v>5.14</v>
      </c>
      <c r="H1014" s="1231">
        <f>F1014*G1014</f>
        <v>0.1028</v>
      </c>
      <c r="I1014" s="1272"/>
      <c r="J1014" s="892"/>
      <c r="K1014" s="201"/>
      <c r="L1014" s="202"/>
      <c r="M1014" s="203"/>
      <c r="N1014" s="83"/>
      <c r="O1014" s="83"/>
      <c r="P1014" s="119"/>
      <c r="Q1014" s="119"/>
      <c r="R1014" s="702"/>
      <c r="S1014" s="702"/>
      <c r="T1014" s="702"/>
      <c r="U1014" s="702"/>
      <c r="V1014" s="702"/>
      <c r="W1014" s="702"/>
      <c r="X1014" s="702"/>
      <c r="Y1014" s="702"/>
      <c r="Z1014" s="702"/>
      <c r="AA1014" s="702"/>
      <c r="AB1014" s="702"/>
      <c r="AC1014" s="702"/>
      <c r="AD1014" s="702"/>
      <c r="AE1014" s="702"/>
      <c r="AF1014" s="702"/>
      <c r="AG1014" s="702"/>
      <c r="AH1014" s="702"/>
      <c r="AI1014" s="702"/>
      <c r="AJ1014" s="702"/>
      <c r="AK1014" s="702"/>
      <c r="AL1014" s="702"/>
      <c r="AM1014" s="702"/>
      <c r="AN1014" s="702"/>
      <c r="AO1014" s="702"/>
      <c r="AP1014" s="702"/>
      <c r="AQ1014" s="702"/>
      <c r="AR1014" s="702"/>
      <c r="AS1014" s="702"/>
      <c r="AT1014" s="702"/>
      <c r="AU1014" s="702"/>
      <c r="AV1014" s="702"/>
      <c r="AW1014" s="702"/>
      <c r="AX1014" s="702"/>
      <c r="AY1014" s="702"/>
      <c r="AZ1014" s="702"/>
      <c r="BA1014" s="702"/>
      <c r="BB1014" s="702"/>
      <c r="BC1014" s="702"/>
      <c r="BD1014" s="702"/>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c r="DY1014"/>
      <c r="DZ1014"/>
      <c r="EA1014"/>
      <c r="EB1014"/>
      <c r="EC1014"/>
      <c r="ED1014"/>
      <c r="EE1014"/>
      <c r="EF1014"/>
      <c r="EG1014"/>
      <c r="EH1014"/>
      <c r="EI1014"/>
      <c r="EJ1014"/>
      <c r="EK1014"/>
      <c r="EL1014"/>
      <c r="EM1014"/>
      <c r="EN1014"/>
      <c r="EO1014"/>
      <c r="EP1014"/>
      <c r="EQ1014"/>
      <c r="ER1014"/>
      <c r="ES1014"/>
      <c r="ET1014"/>
      <c r="EU1014"/>
      <c r="EV1014"/>
      <c r="EW1014"/>
      <c r="EX1014"/>
      <c r="EY1014"/>
      <c r="EZ1014"/>
      <c r="FA1014"/>
      <c r="FB1014"/>
      <c r="FC1014"/>
      <c r="FD1014"/>
      <c r="FE1014"/>
      <c r="FF1014"/>
      <c r="FG1014"/>
      <c r="FH1014"/>
      <c r="FI1014"/>
      <c r="FJ1014"/>
      <c r="FK1014"/>
      <c r="FL1014"/>
      <c r="FM1014"/>
      <c r="FN1014"/>
      <c r="FO1014"/>
      <c r="FP1014"/>
      <c r="FQ1014"/>
      <c r="FR1014"/>
      <c r="FS1014"/>
      <c r="FT1014"/>
      <c r="FU1014"/>
      <c r="FV1014"/>
      <c r="FW1014"/>
      <c r="FX1014"/>
      <c r="FY1014"/>
      <c r="FZ1014"/>
      <c r="GA1014"/>
      <c r="GB1014"/>
      <c r="GC1014"/>
      <c r="GD1014"/>
      <c r="GE1014"/>
      <c r="GF1014"/>
      <c r="GG1014"/>
      <c r="GH1014"/>
      <c r="GI1014"/>
      <c r="GJ1014"/>
      <c r="GK1014"/>
      <c r="GL1014"/>
      <c r="GM1014"/>
      <c r="GN1014"/>
      <c r="GO1014"/>
      <c r="GP1014"/>
      <c r="GQ1014"/>
      <c r="GR1014"/>
      <c r="GS1014"/>
      <c r="GT1014"/>
      <c r="GU1014"/>
      <c r="GV1014"/>
      <c r="GW1014"/>
      <c r="GX1014"/>
      <c r="GY1014"/>
      <c r="GZ1014"/>
      <c r="HA1014"/>
      <c r="HB1014"/>
      <c r="HC1014"/>
      <c r="HD1014"/>
      <c r="HE1014"/>
      <c r="HF1014"/>
      <c r="HG1014"/>
      <c r="HH1014"/>
      <c r="HI1014"/>
      <c r="HJ1014"/>
      <c r="HK1014"/>
      <c r="HL1014"/>
      <c r="HM1014"/>
      <c r="HN1014"/>
      <c r="HO1014"/>
      <c r="HP1014"/>
      <c r="HQ1014"/>
      <c r="HR1014"/>
      <c r="HS1014"/>
      <c r="HT1014"/>
      <c r="HU1014"/>
      <c r="HV1014"/>
      <c r="HW1014"/>
      <c r="HX1014"/>
      <c r="HY1014"/>
      <c r="HZ1014"/>
      <c r="IA1014"/>
      <c r="IB1014"/>
      <c r="IC1014"/>
      <c r="ID1014"/>
      <c r="IE1014"/>
      <c r="IF1014"/>
      <c r="IG1014"/>
      <c r="IH1014"/>
      <c r="II1014"/>
      <c r="IJ1014"/>
      <c r="IK1014"/>
      <c r="IL1014"/>
      <c r="IM1014"/>
      <c r="IN1014"/>
      <c r="IO1014"/>
      <c r="IP1014"/>
      <c r="IQ1014"/>
      <c r="IR1014"/>
      <c r="IS1014"/>
      <c r="IT1014"/>
      <c r="IU1014"/>
      <c r="IV1014"/>
      <c r="IW1014"/>
      <c r="IX1014"/>
      <c r="IY1014"/>
      <c r="IZ1014"/>
      <c r="JA1014"/>
      <c r="JB1014"/>
      <c r="JC1014"/>
      <c r="JD1014"/>
      <c r="JE1014"/>
      <c r="JF1014"/>
      <c r="JG1014"/>
      <c r="JH1014"/>
      <c r="JI1014"/>
      <c r="JJ1014"/>
      <c r="JK1014"/>
      <c r="JL1014"/>
      <c r="JM1014"/>
      <c r="JN1014"/>
      <c r="JO1014"/>
      <c r="JP1014"/>
      <c r="JQ1014"/>
      <c r="JR1014"/>
      <c r="JS1014"/>
      <c r="JT1014"/>
      <c r="JU1014"/>
      <c r="JV1014"/>
      <c r="JW1014"/>
      <c r="JX1014"/>
      <c r="JY1014"/>
      <c r="JZ1014"/>
      <c r="KA1014"/>
      <c r="KB1014"/>
      <c r="KC1014"/>
      <c r="KD1014"/>
      <c r="KE1014"/>
      <c r="KF1014"/>
      <c r="KG1014"/>
      <c r="KH1014"/>
      <c r="KI1014"/>
      <c r="KJ1014"/>
      <c r="KK1014"/>
      <c r="KL1014"/>
      <c r="KM1014"/>
      <c r="KN1014"/>
      <c r="KO1014"/>
      <c r="KP1014"/>
      <c r="KQ1014"/>
      <c r="KR1014"/>
      <c r="KS1014"/>
      <c r="KT1014"/>
      <c r="KU1014"/>
      <c r="KV1014"/>
      <c r="KW1014"/>
      <c r="KX1014"/>
      <c r="KY1014"/>
      <c r="KZ1014"/>
      <c r="LA1014"/>
      <c r="LB1014"/>
      <c r="LC1014"/>
      <c r="LD1014"/>
      <c r="LE1014"/>
      <c r="LF1014"/>
      <c r="LG1014"/>
      <c r="LH1014"/>
      <c r="LI1014"/>
      <c r="LJ1014"/>
      <c r="LK1014"/>
      <c r="LL1014"/>
      <c r="LM1014"/>
      <c r="LN1014"/>
      <c r="LO1014"/>
      <c r="LP1014"/>
      <c r="LQ1014"/>
      <c r="LR1014"/>
      <c r="LS1014"/>
      <c r="LT1014"/>
      <c r="LU1014"/>
      <c r="LV1014"/>
      <c r="LW1014"/>
      <c r="LX1014"/>
      <c r="LY1014"/>
      <c r="LZ1014"/>
      <c r="MA1014"/>
      <c r="MB1014"/>
      <c r="MC1014"/>
      <c r="MD1014"/>
      <c r="ME1014"/>
      <c r="MF1014"/>
      <c r="MG1014"/>
      <c r="MH1014"/>
      <c r="MI1014"/>
      <c r="MJ1014"/>
      <c r="MK1014"/>
      <c r="ML1014"/>
      <c r="MM1014"/>
      <c r="MN1014"/>
      <c r="MO1014"/>
      <c r="MP1014"/>
      <c r="MQ1014"/>
      <c r="MR1014"/>
      <c r="MS1014"/>
      <c r="MT1014"/>
      <c r="MU1014"/>
      <c r="MV1014"/>
      <c r="MW1014"/>
      <c r="MX1014"/>
      <c r="MY1014"/>
      <c r="MZ1014"/>
      <c r="NA1014"/>
      <c r="NB1014"/>
      <c r="NC1014"/>
      <c r="ND1014"/>
      <c r="NE1014"/>
      <c r="NF1014"/>
      <c r="NG1014"/>
      <c r="NH1014"/>
      <c r="NI1014"/>
      <c r="NJ1014"/>
      <c r="NK1014"/>
      <c r="NL1014"/>
      <c r="NM1014"/>
      <c r="NN1014"/>
      <c r="NO1014"/>
      <c r="NP1014"/>
      <c r="NQ1014"/>
      <c r="NR1014"/>
      <c r="NS1014"/>
      <c r="NT1014"/>
      <c r="NU1014"/>
      <c r="NV1014"/>
      <c r="NW1014"/>
      <c r="NX1014"/>
      <c r="NY1014"/>
      <c r="NZ1014"/>
      <c r="OA1014"/>
      <c r="OB1014"/>
      <c r="OC1014"/>
      <c r="OD1014"/>
      <c r="OE1014"/>
      <c r="OF1014"/>
      <c r="OG1014"/>
      <c r="OH1014"/>
      <c r="OI1014"/>
      <c r="OJ1014"/>
      <c r="OK1014"/>
      <c r="OL1014"/>
      <c r="OM1014"/>
      <c r="ON1014"/>
      <c r="OO1014"/>
      <c r="OP1014"/>
      <c r="OQ1014"/>
      <c r="OR1014"/>
      <c r="OS1014"/>
      <c r="OT1014"/>
      <c r="OU1014"/>
      <c r="OV1014"/>
      <c r="OW1014"/>
      <c r="OX1014"/>
      <c r="OY1014"/>
      <c r="OZ1014"/>
      <c r="PA1014"/>
      <c r="PB1014"/>
      <c r="PC1014"/>
      <c r="PD1014"/>
      <c r="PE1014"/>
      <c r="PF1014"/>
      <c r="PG1014"/>
      <c r="PH1014"/>
      <c r="PI1014"/>
      <c r="PJ1014"/>
      <c r="PK1014"/>
      <c r="PL1014"/>
      <c r="PM1014"/>
      <c r="PN1014"/>
      <c r="PO1014"/>
      <c r="PP1014"/>
      <c r="PQ1014"/>
      <c r="PR1014"/>
      <c r="PS1014"/>
      <c r="PT1014"/>
      <c r="PU1014"/>
      <c r="PV1014"/>
      <c r="PW1014"/>
      <c r="PX1014"/>
      <c r="PY1014"/>
      <c r="PZ1014"/>
      <c r="QA1014"/>
      <c r="QB1014"/>
      <c r="QC1014"/>
      <c r="QD1014"/>
      <c r="QE1014"/>
      <c r="QF1014"/>
      <c r="QG1014"/>
      <c r="QH1014"/>
      <c r="QI1014"/>
      <c r="QJ1014"/>
      <c r="QK1014"/>
      <c r="QL1014"/>
      <c r="QM1014"/>
      <c r="QN1014"/>
      <c r="QO1014"/>
      <c r="QP1014"/>
      <c r="QQ1014"/>
      <c r="QR1014"/>
      <c r="QS1014"/>
      <c r="QT1014"/>
      <c r="QU1014"/>
      <c r="QV1014"/>
      <c r="QW1014"/>
      <c r="QX1014"/>
      <c r="QY1014"/>
      <c r="QZ1014"/>
      <c r="RA1014"/>
      <c r="RB1014"/>
      <c r="RC1014"/>
      <c r="RD1014"/>
      <c r="RE1014"/>
      <c r="RF1014"/>
      <c r="RG1014"/>
      <c r="RH1014"/>
      <c r="RI1014"/>
      <c r="RJ1014"/>
      <c r="RK1014"/>
      <c r="RL1014"/>
      <c r="RM1014"/>
      <c r="RN1014"/>
      <c r="RO1014"/>
      <c r="RP1014"/>
      <c r="RQ1014"/>
      <c r="RR1014"/>
      <c r="RS1014"/>
      <c r="RT1014"/>
      <c r="RU1014"/>
      <c r="RV1014"/>
      <c r="RW1014"/>
      <c r="RX1014"/>
      <c r="RY1014"/>
      <c r="RZ1014"/>
      <c r="SA1014"/>
      <c r="SB1014"/>
      <c r="SC1014"/>
      <c r="SD1014"/>
      <c r="SE1014"/>
      <c r="SF1014"/>
      <c r="SG1014"/>
      <c r="SH1014"/>
      <c r="SI1014"/>
      <c r="SJ1014"/>
      <c r="SK1014"/>
      <c r="SL1014"/>
      <c r="SM1014"/>
      <c r="SN1014"/>
      <c r="SO1014"/>
      <c r="SP1014"/>
      <c r="SQ1014"/>
      <c r="SR1014"/>
      <c r="SS1014"/>
      <c r="ST1014"/>
      <c r="SU1014"/>
      <c r="SV1014"/>
      <c r="SW1014"/>
      <c r="SX1014"/>
      <c r="SY1014"/>
      <c r="SZ1014"/>
      <c r="TA1014"/>
      <c r="TB1014"/>
      <c r="TC1014"/>
      <c r="TD1014"/>
      <c r="TE1014"/>
      <c r="TF1014"/>
      <c r="TG1014"/>
      <c r="TH1014"/>
      <c r="TI1014"/>
      <c r="TJ1014"/>
      <c r="TK1014"/>
      <c r="TL1014"/>
      <c r="TM1014"/>
      <c r="TN1014"/>
      <c r="TO1014"/>
      <c r="TP1014"/>
      <c r="TQ1014"/>
      <c r="TR1014"/>
      <c r="TS1014"/>
      <c r="TT1014"/>
      <c r="TU1014"/>
      <c r="TV1014"/>
      <c r="TW1014"/>
      <c r="TX1014"/>
      <c r="TY1014"/>
      <c r="TZ1014"/>
      <c r="UA1014"/>
      <c r="UB1014"/>
      <c r="UC1014"/>
      <c r="UD1014"/>
      <c r="UE1014"/>
      <c r="UF1014"/>
      <c r="UG1014"/>
      <c r="UH1014"/>
      <c r="UI1014"/>
      <c r="UJ1014"/>
      <c r="UK1014"/>
      <c r="UL1014"/>
      <c r="UM1014"/>
      <c r="UN1014"/>
      <c r="UO1014"/>
      <c r="UP1014"/>
      <c r="UQ1014"/>
      <c r="UR1014"/>
      <c r="US1014"/>
      <c r="UT1014"/>
      <c r="UU1014"/>
      <c r="UV1014"/>
      <c r="UW1014"/>
      <c r="UX1014"/>
      <c r="UY1014"/>
      <c r="UZ1014"/>
      <c r="VA1014"/>
      <c r="VB1014"/>
      <c r="VC1014"/>
      <c r="VD1014"/>
      <c r="VE1014"/>
      <c r="VF1014"/>
      <c r="VG1014"/>
      <c r="VH1014"/>
      <c r="VI1014"/>
      <c r="VJ1014"/>
      <c r="VK1014"/>
      <c r="VL1014"/>
      <c r="VM1014"/>
      <c r="VN1014"/>
      <c r="VO1014"/>
      <c r="VP1014"/>
      <c r="VQ1014"/>
      <c r="VR1014"/>
      <c r="VS1014"/>
      <c r="VT1014"/>
      <c r="VU1014"/>
      <c r="VV1014"/>
      <c r="VW1014"/>
      <c r="VX1014"/>
      <c r="VY1014"/>
      <c r="VZ1014"/>
      <c r="WA1014"/>
      <c r="WB1014"/>
      <c r="WC1014"/>
      <c r="WD1014"/>
      <c r="WE1014"/>
      <c r="WF1014"/>
      <c r="WG1014"/>
      <c r="WH1014"/>
      <c r="WI1014"/>
      <c r="WJ1014"/>
      <c r="WK1014"/>
      <c r="WL1014"/>
      <c r="WM1014"/>
      <c r="WN1014"/>
      <c r="WO1014"/>
      <c r="WP1014"/>
      <c r="WQ1014"/>
      <c r="WR1014"/>
      <c r="WS1014"/>
      <c r="WT1014"/>
      <c r="WU1014"/>
      <c r="WV1014"/>
      <c r="WW1014"/>
      <c r="WX1014"/>
      <c r="WY1014"/>
      <c r="WZ1014"/>
      <c r="XA1014"/>
      <c r="XB1014"/>
      <c r="XC1014"/>
      <c r="XD1014"/>
      <c r="XE1014"/>
      <c r="XF1014"/>
      <c r="XG1014"/>
      <c r="XH1014"/>
      <c r="XI1014"/>
      <c r="XJ1014"/>
      <c r="XK1014"/>
      <c r="XL1014"/>
      <c r="XM1014"/>
      <c r="XN1014"/>
      <c r="XO1014"/>
      <c r="XP1014"/>
      <c r="XQ1014"/>
      <c r="XR1014"/>
      <c r="XS1014"/>
      <c r="XT1014"/>
      <c r="XU1014"/>
      <c r="XV1014"/>
      <c r="XW1014"/>
      <c r="XX1014"/>
      <c r="XY1014"/>
      <c r="XZ1014"/>
      <c r="YA1014"/>
      <c r="YB1014"/>
      <c r="YC1014"/>
      <c r="YD1014"/>
      <c r="YE1014"/>
      <c r="YF1014"/>
      <c r="YG1014"/>
      <c r="YH1014"/>
      <c r="YI1014"/>
      <c r="YJ1014"/>
      <c r="YK1014"/>
      <c r="YL1014"/>
      <c r="YM1014"/>
      <c r="YN1014"/>
      <c r="YO1014"/>
      <c r="YP1014"/>
      <c r="YQ1014"/>
      <c r="YR1014"/>
      <c r="YS1014"/>
      <c r="YT1014"/>
      <c r="YU1014"/>
      <c r="YV1014"/>
      <c r="YW1014"/>
      <c r="YX1014"/>
      <c r="YY1014"/>
      <c r="YZ1014"/>
      <c r="ZA1014"/>
      <c r="ZB1014"/>
      <c r="ZC1014"/>
      <c r="ZD1014"/>
      <c r="ZE1014"/>
      <c r="ZF1014"/>
      <c r="ZG1014"/>
      <c r="ZH1014"/>
      <c r="ZI1014"/>
      <c r="ZJ1014"/>
      <c r="ZK1014"/>
      <c r="ZL1014"/>
      <c r="ZM1014"/>
      <c r="ZN1014"/>
      <c r="ZO1014"/>
      <c r="ZP1014"/>
      <c r="ZQ1014"/>
      <c r="ZR1014"/>
      <c r="ZS1014"/>
      <c r="ZT1014"/>
      <c r="ZU1014"/>
      <c r="ZV1014"/>
      <c r="ZW1014"/>
      <c r="ZX1014"/>
      <c r="ZY1014"/>
      <c r="ZZ1014"/>
      <c r="AAA1014"/>
      <c r="AAB1014"/>
      <c r="AAC1014"/>
      <c r="AAD1014"/>
      <c r="AAE1014"/>
      <c r="AAF1014"/>
      <c r="AAG1014"/>
      <c r="AAH1014"/>
      <c r="AAI1014"/>
      <c r="AAJ1014"/>
      <c r="AAK1014"/>
      <c r="AAL1014"/>
      <c r="AAM1014"/>
      <c r="AAN1014"/>
      <c r="AAO1014"/>
      <c r="AAP1014"/>
      <c r="AAQ1014"/>
      <c r="AAR1014"/>
      <c r="AAS1014"/>
      <c r="AAT1014"/>
      <c r="AAU1014"/>
      <c r="AAV1014"/>
      <c r="AAW1014"/>
      <c r="AAX1014"/>
      <c r="AAY1014"/>
      <c r="AAZ1014"/>
      <c r="ABA1014"/>
      <c r="ABB1014"/>
      <c r="ABC1014"/>
      <c r="ABD1014"/>
      <c r="ABE1014"/>
      <c r="ABF1014"/>
      <c r="ABG1014"/>
      <c r="ABH1014"/>
      <c r="ABI1014"/>
      <c r="ABJ1014"/>
      <c r="ABK1014"/>
      <c r="ABL1014"/>
      <c r="ABM1014"/>
      <c r="ABN1014"/>
      <c r="ABO1014"/>
      <c r="ABP1014"/>
      <c r="ABQ1014"/>
      <c r="ABR1014"/>
      <c r="ABS1014"/>
      <c r="ABT1014"/>
      <c r="ABU1014"/>
      <c r="ABV1014"/>
      <c r="ABW1014"/>
      <c r="ABX1014"/>
      <c r="ABY1014"/>
      <c r="ABZ1014"/>
      <c r="ACA1014"/>
      <c r="ACB1014"/>
      <c r="ACC1014"/>
      <c r="ACD1014"/>
      <c r="ACE1014"/>
      <c r="ACF1014"/>
      <c r="ACG1014"/>
      <c r="ACH1014"/>
      <c r="ACI1014"/>
      <c r="ACJ1014"/>
      <c r="ACK1014"/>
      <c r="ACL1014"/>
      <c r="ACM1014"/>
      <c r="ACN1014"/>
      <c r="ACO1014"/>
      <c r="ACP1014"/>
      <c r="ACQ1014"/>
      <c r="ACR1014"/>
      <c r="ACS1014"/>
      <c r="ACT1014"/>
      <c r="ACU1014"/>
      <c r="ACV1014"/>
      <c r="ACW1014"/>
      <c r="ACX1014"/>
      <c r="ACY1014"/>
      <c r="ACZ1014"/>
      <c r="ADA1014"/>
      <c r="ADB1014"/>
      <c r="ADC1014"/>
      <c r="ADD1014"/>
      <c r="ADE1014"/>
      <c r="ADF1014"/>
      <c r="ADG1014"/>
      <c r="ADH1014"/>
      <c r="ADI1014"/>
      <c r="ADJ1014"/>
      <c r="ADK1014"/>
      <c r="ADL1014"/>
      <c r="ADM1014"/>
      <c r="ADN1014"/>
      <c r="ADO1014"/>
      <c r="ADP1014"/>
      <c r="ADQ1014"/>
      <c r="ADR1014"/>
      <c r="ADS1014"/>
      <c r="ADT1014"/>
      <c r="ADU1014"/>
      <c r="ADV1014"/>
      <c r="ADW1014"/>
      <c r="ADX1014"/>
      <c r="ADY1014"/>
      <c r="ADZ1014"/>
      <c r="AEA1014"/>
      <c r="AEB1014"/>
      <c r="AEC1014"/>
      <c r="AED1014"/>
      <c r="AEE1014"/>
      <c r="AEF1014"/>
      <c r="AEG1014"/>
      <c r="AEH1014"/>
      <c r="AEI1014"/>
      <c r="AEJ1014"/>
      <c r="AEK1014"/>
      <c r="AEL1014"/>
      <c r="AEM1014"/>
      <c r="AEN1014"/>
      <c r="AEO1014"/>
      <c r="AEP1014"/>
      <c r="AEQ1014"/>
      <c r="AER1014"/>
      <c r="AES1014"/>
      <c r="AET1014"/>
      <c r="AEU1014"/>
      <c r="AEV1014"/>
      <c r="AEW1014"/>
      <c r="AEX1014"/>
      <c r="AEY1014"/>
      <c r="AEZ1014"/>
      <c r="AFA1014"/>
      <c r="AFB1014"/>
      <c r="AFC1014"/>
      <c r="AFD1014"/>
      <c r="AFE1014"/>
      <c r="AFF1014"/>
      <c r="AFG1014"/>
      <c r="AFH1014"/>
      <c r="AFI1014"/>
      <c r="AFJ1014"/>
      <c r="AFK1014"/>
      <c r="AFL1014"/>
      <c r="AFM1014"/>
      <c r="AFN1014"/>
      <c r="AFO1014"/>
      <c r="AFP1014"/>
      <c r="AFQ1014"/>
      <c r="AFR1014"/>
      <c r="AFS1014"/>
      <c r="AFT1014"/>
      <c r="AFU1014"/>
      <c r="AFV1014"/>
      <c r="AFW1014"/>
      <c r="AFX1014"/>
      <c r="AFY1014"/>
      <c r="AFZ1014"/>
      <c r="AGA1014"/>
      <c r="AGB1014"/>
      <c r="AGC1014"/>
      <c r="AGD1014"/>
      <c r="AGE1014"/>
      <c r="AGF1014"/>
      <c r="AGG1014"/>
      <c r="AGH1014"/>
      <c r="AGI1014"/>
      <c r="AGJ1014"/>
      <c r="AGK1014"/>
      <c r="AGL1014"/>
      <c r="AGM1014"/>
      <c r="AGN1014"/>
      <c r="AGO1014"/>
      <c r="AGP1014"/>
      <c r="AGQ1014"/>
      <c r="AGR1014"/>
      <c r="AGS1014"/>
      <c r="AGT1014"/>
      <c r="AGU1014"/>
      <c r="AGV1014"/>
      <c r="AGW1014"/>
      <c r="AGX1014"/>
      <c r="AGY1014"/>
      <c r="AGZ1014"/>
      <c r="AHA1014"/>
      <c r="AHB1014"/>
      <c r="AHC1014"/>
      <c r="AHD1014"/>
      <c r="AHE1014"/>
      <c r="AHF1014"/>
      <c r="AHG1014"/>
      <c r="AHH1014"/>
      <c r="AHI1014"/>
      <c r="AHJ1014"/>
      <c r="AHK1014"/>
      <c r="AHL1014"/>
      <c r="AHM1014"/>
      <c r="AHN1014"/>
      <c r="AHO1014"/>
      <c r="AHP1014"/>
      <c r="AHQ1014"/>
      <c r="AHR1014"/>
      <c r="AHS1014"/>
      <c r="AHT1014"/>
      <c r="AHU1014"/>
      <c r="AHV1014"/>
      <c r="AHW1014"/>
      <c r="AHX1014"/>
      <c r="AHY1014"/>
      <c r="AHZ1014"/>
      <c r="AIA1014"/>
      <c r="AIB1014"/>
      <c r="AIC1014"/>
      <c r="AID1014"/>
      <c r="AIE1014"/>
      <c r="AIF1014"/>
      <c r="AIG1014"/>
      <c r="AIH1014"/>
      <c r="AII1014"/>
      <c r="AIJ1014"/>
      <c r="AIK1014"/>
      <c r="AIL1014"/>
      <c r="AIM1014"/>
      <c r="AIN1014"/>
      <c r="AIO1014"/>
      <c r="AIP1014"/>
      <c r="AIQ1014"/>
      <c r="AIR1014"/>
      <c r="AIS1014"/>
      <c r="AIT1014"/>
      <c r="AIU1014"/>
      <c r="AIV1014"/>
      <c r="AIW1014"/>
      <c r="AIX1014"/>
      <c r="AIY1014"/>
      <c r="AIZ1014"/>
      <c r="AJA1014"/>
      <c r="AJB1014"/>
      <c r="AJC1014"/>
      <c r="AJD1014"/>
      <c r="AJE1014"/>
      <c r="AJF1014"/>
      <c r="AJG1014"/>
      <c r="AJH1014"/>
      <c r="AJI1014"/>
      <c r="AJJ1014"/>
      <c r="AJK1014"/>
      <c r="AJL1014"/>
      <c r="AJM1014"/>
      <c r="AJN1014"/>
    </row>
    <row r="1015" spans="1:951" ht="18" customHeight="1">
      <c r="A1015" s="112" t="s">
        <v>33</v>
      </c>
      <c r="B1015" s="75" t="s">
        <v>45</v>
      </c>
      <c r="C1015" s="76">
        <v>1368</v>
      </c>
      <c r="D1015" s="113" t="s">
        <v>299</v>
      </c>
      <c r="E1015" s="85" t="s">
        <v>54</v>
      </c>
      <c r="F1015" s="869">
        <v>1</v>
      </c>
      <c r="G1015" s="1256">
        <v>69.45</v>
      </c>
      <c r="H1015" s="1227">
        <f>F1015*G1015</f>
        <v>69.45</v>
      </c>
      <c r="I1015" s="1232"/>
      <c r="J1015" s="892"/>
      <c r="K1015" s="231"/>
      <c r="L1015" s="198"/>
      <c r="M1015" s="200"/>
      <c r="N1015" s="83"/>
      <c r="O1015" s="83"/>
      <c r="P1015" s="119"/>
      <c r="Q1015" s="119"/>
      <c r="R1015" s="702"/>
      <c r="S1015" s="702"/>
      <c r="T1015" s="702"/>
      <c r="U1015" s="702"/>
      <c r="V1015" s="702"/>
      <c r="W1015" s="702"/>
      <c r="X1015" s="702"/>
      <c r="Y1015" s="702"/>
      <c r="Z1015" s="702"/>
      <c r="AA1015" s="702"/>
      <c r="AB1015" s="702"/>
      <c r="AC1015" s="702"/>
      <c r="AD1015" s="702"/>
      <c r="AE1015" s="702"/>
      <c r="AF1015" s="702"/>
      <c r="AG1015" s="702"/>
      <c r="AH1015" s="702"/>
      <c r="AI1015" s="702"/>
      <c r="AJ1015" s="702"/>
      <c r="AK1015" s="702"/>
      <c r="AL1015" s="702"/>
      <c r="AM1015" s="702"/>
      <c r="AN1015" s="702"/>
      <c r="AO1015" s="702"/>
      <c r="AP1015" s="702"/>
      <c r="AQ1015" s="702"/>
      <c r="AR1015" s="702"/>
      <c r="AS1015" s="702"/>
      <c r="AT1015" s="702"/>
      <c r="AU1015" s="702"/>
      <c r="AV1015" s="702"/>
      <c r="AW1015" s="702"/>
      <c r="AX1015" s="702"/>
      <c r="AY1015" s="702"/>
      <c r="AZ1015" s="702"/>
      <c r="BA1015" s="702"/>
      <c r="BB1015" s="702"/>
      <c r="BC1015" s="702"/>
      <c r="BD1015" s="702"/>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c r="DY1015"/>
      <c r="DZ1015"/>
      <c r="EA1015"/>
      <c r="EB1015"/>
      <c r="EC1015"/>
      <c r="ED1015"/>
      <c r="EE1015"/>
      <c r="EF1015"/>
      <c r="EG1015"/>
      <c r="EH1015"/>
      <c r="EI1015"/>
      <c r="EJ1015"/>
      <c r="EK1015"/>
      <c r="EL1015"/>
      <c r="EM1015"/>
      <c r="EN1015"/>
      <c r="EO1015"/>
      <c r="EP1015"/>
      <c r="EQ1015"/>
      <c r="ER1015"/>
      <c r="ES1015"/>
      <c r="ET1015"/>
      <c r="EU1015"/>
      <c r="EV1015"/>
      <c r="EW1015"/>
      <c r="EX1015"/>
      <c r="EY1015"/>
      <c r="EZ1015"/>
      <c r="FA1015"/>
      <c r="FB1015"/>
      <c r="FC1015"/>
      <c r="FD1015"/>
      <c r="FE1015"/>
      <c r="FF1015"/>
      <c r="FG1015"/>
      <c r="FH1015"/>
      <c r="FI1015"/>
      <c r="FJ1015"/>
      <c r="FK1015"/>
      <c r="FL1015"/>
      <c r="FM1015"/>
      <c r="FN1015"/>
      <c r="FO1015"/>
      <c r="FP1015"/>
      <c r="FQ1015"/>
      <c r="FR1015"/>
      <c r="FS1015"/>
      <c r="FT1015"/>
      <c r="FU1015"/>
      <c r="FV1015"/>
      <c r="FW1015"/>
      <c r="FX1015"/>
      <c r="FY1015"/>
      <c r="FZ1015"/>
      <c r="GA1015"/>
      <c r="GB1015"/>
      <c r="GC1015"/>
      <c r="GD1015"/>
      <c r="GE1015"/>
      <c r="GF1015"/>
      <c r="GG1015"/>
      <c r="GH1015"/>
      <c r="GI1015"/>
      <c r="GJ1015"/>
      <c r="GK1015"/>
      <c r="GL1015"/>
      <c r="GM1015"/>
      <c r="GN1015"/>
      <c r="GO1015"/>
      <c r="GP1015"/>
      <c r="GQ1015"/>
      <c r="GR1015"/>
      <c r="GS1015"/>
      <c r="GT1015"/>
      <c r="GU1015"/>
      <c r="GV1015"/>
      <c r="GW1015"/>
      <c r="GX1015"/>
      <c r="GY1015"/>
      <c r="GZ1015"/>
      <c r="HA1015"/>
      <c r="HB1015"/>
      <c r="HC1015"/>
      <c r="HD1015"/>
      <c r="HE1015"/>
      <c r="HF1015"/>
      <c r="HG1015"/>
      <c r="HH1015"/>
      <c r="HI1015"/>
      <c r="HJ1015"/>
      <c r="HK1015"/>
      <c r="HL1015"/>
      <c r="HM1015"/>
      <c r="HN1015"/>
      <c r="HO1015"/>
      <c r="HP1015"/>
      <c r="HQ1015"/>
      <c r="HR1015"/>
      <c r="HS1015"/>
      <c r="HT1015"/>
      <c r="HU1015"/>
      <c r="HV1015"/>
      <c r="HW1015"/>
      <c r="HX1015"/>
      <c r="HY1015"/>
      <c r="HZ1015"/>
      <c r="IA1015"/>
      <c r="IB1015"/>
      <c r="IC1015"/>
      <c r="ID1015"/>
      <c r="IE1015"/>
      <c r="IF1015"/>
      <c r="IG1015"/>
      <c r="IH1015"/>
      <c r="II1015"/>
      <c r="IJ1015"/>
      <c r="IK1015"/>
      <c r="IL1015"/>
      <c r="IM1015"/>
      <c r="IN1015"/>
      <c r="IO1015"/>
      <c r="IP1015"/>
      <c r="IQ1015"/>
      <c r="IR1015"/>
      <c r="IS1015"/>
      <c r="IT1015"/>
      <c r="IU1015"/>
      <c r="IV1015"/>
      <c r="IW1015"/>
      <c r="IX1015"/>
      <c r="IY1015"/>
      <c r="IZ1015"/>
      <c r="JA1015"/>
      <c r="JB1015"/>
      <c r="JC1015"/>
      <c r="JD1015"/>
      <c r="JE1015"/>
      <c r="JF1015"/>
      <c r="JG1015"/>
      <c r="JH1015"/>
      <c r="JI1015"/>
      <c r="JJ1015"/>
      <c r="JK1015"/>
      <c r="JL1015"/>
      <c r="JM1015"/>
      <c r="JN1015"/>
      <c r="JO1015"/>
      <c r="JP1015"/>
      <c r="JQ1015"/>
      <c r="JR1015"/>
      <c r="JS1015"/>
      <c r="JT1015"/>
      <c r="JU1015"/>
      <c r="JV1015"/>
      <c r="JW1015"/>
      <c r="JX1015"/>
      <c r="JY1015"/>
      <c r="JZ1015"/>
      <c r="KA1015"/>
      <c r="KB1015"/>
      <c r="KC1015"/>
      <c r="KD1015"/>
      <c r="KE1015"/>
      <c r="KF1015"/>
      <c r="KG1015"/>
      <c r="KH1015"/>
      <c r="KI1015"/>
      <c r="KJ1015"/>
      <c r="KK1015"/>
      <c r="KL1015"/>
      <c r="KM1015"/>
      <c r="KN1015"/>
      <c r="KO1015"/>
      <c r="KP1015"/>
      <c r="KQ1015"/>
      <c r="KR1015"/>
      <c r="KS1015"/>
      <c r="KT1015"/>
      <c r="KU1015"/>
      <c r="KV1015"/>
      <c r="KW1015"/>
      <c r="KX1015"/>
      <c r="KY1015"/>
      <c r="KZ1015"/>
      <c r="LA1015"/>
      <c r="LB1015"/>
      <c r="LC1015"/>
      <c r="LD1015"/>
      <c r="LE1015"/>
      <c r="LF1015"/>
      <c r="LG1015"/>
      <c r="LH1015"/>
      <c r="LI1015"/>
      <c r="LJ1015"/>
      <c r="LK1015"/>
      <c r="LL1015"/>
      <c r="LM1015"/>
      <c r="LN1015"/>
      <c r="LO1015"/>
      <c r="LP1015"/>
      <c r="LQ1015"/>
      <c r="LR1015"/>
      <c r="LS1015"/>
      <c r="LT1015"/>
      <c r="LU1015"/>
      <c r="LV1015"/>
      <c r="LW1015"/>
      <c r="LX1015"/>
      <c r="LY1015"/>
      <c r="LZ1015"/>
      <c r="MA1015"/>
      <c r="MB1015"/>
      <c r="MC1015"/>
      <c r="MD1015"/>
      <c r="ME1015"/>
      <c r="MF1015"/>
      <c r="MG1015"/>
      <c r="MH1015"/>
      <c r="MI1015"/>
      <c r="MJ1015"/>
      <c r="MK1015"/>
      <c r="ML1015"/>
      <c r="MM1015"/>
      <c r="MN1015"/>
      <c r="MO1015"/>
      <c r="MP1015"/>
      <c r="MQ1015"/>
      <c r="MR1015"/>
      <c r="MS1015"/>
      <c r="MT1015"/>
      <c r="MU1015"/>
      <c r="MV1015"/>
      <c r="MW1015"/>
      <c r="MX1015"/>
      <c r="MY1015"/>
      <c r="MZ1015"/>
      <c r="NA1015"/>
      <c r="NB1015"/>
      <c r="NC1015"/>
      <c r="ND1015"/>
      <c r="NE1015"/>
      <c r="NF1015"/>
      <c r="NG1015"/>
      <c r="NH1015"/>
      <c r="NI1015"/>
      <c r="NJ1015"/>
      <c r="NK1015"/>
      <c r="NL1015"/>
      <c r="NM1015"/>
      <c r="NN1015"/>
      <c r="NO1015"/>
      <c r="NP1015"/>
      <c r="NQ1015"/>
      <c r="NR1015"/>
      <c r="NS1015"/>
      <c r="NT1015"/>
      <c r="NU1015"/>
      <c r="NV1015"/>
      <c r="NW1015"/>
      <c r="NX1015"/>
      <c r="NY1015"/>
      <c r="NZ1015"/>
      <c r="OA1015"/>
      <c r="OB1015"/>
      <c r="OC1015"/>
      <c r="OD1015"/>
      <c r="OE1015"/>
      <c r="OF1015"/>
      <c r="OG1015"/>
      <c r="OH1015"/>
      <c r="OI1015"/>
      <c r="OJ1015"/>
      <c r="OK1015"/>
      <c r="OL1015"/>
      <c r="OM1015"/>
      <c r="ON1015"/>
      <c r="OO1015"/>
      <c r="OP1015"/>
      <c r="OQ1015"/>
      <c r="OR1015"/>
      <c r="OS1015"/>
      <c r="OT1015"/>
      <c r="OU1015"/>
      <c r="OV1015"/>
      <c r="OW1015"/>
      <c r="OX1015"/>
      <c r="OY1015"/>
      <c r="OZ1015"/>
      <c r="PA1015"/>
      <c r="PB1015"/>
      <c r="PC1015"/>
      <c r="PD1015"/>
      <c r="PE1015"/>
      <c r="PF1015"/>
      <c r="PG1015"/>
      <c r="PH1015"/>
      <c r="PI1015"/>
      <c r="PJ1015"/>
      <c r="PK1015"/>
      <c r="PL1015"/>
      <c r="PM1015"/>
      <c r="PN1015"/>
      <c r="PO1015"/>
      <c r="PP1015"/>
      <c r="PQ1015"/>
      <c r="PR1015"/>
      <c r="PS1015"/>
      <c r="PT1015"/>
      <c r="PU1015"/>
      <c r="PV1015"/>
      <c r="PW1015"/>
      <c r="PX1015"/>
      <c r="PY1015"/>
      <c r="PZ1015"/>
      <c r="QA1015"/>
      <c r="QB1015"/>
      <c r="QC1015"/>
      <c r="QD1015"/>
      <c r="QE1015"/>
      <c r="QF1015"/>
      <c r="QG1015"/>
      <c r="QH1015"/>
      <c r="QI1015"/>
      <c r="QJ1015"/>
      <c r="QK1015"/>
      <c r="QL1015"/>
      <c r="QM1015"/>
      <c r="QN1015"/>
      <c r="QO1015"/>
      <c r="QP1015"/>
      <c r="QQ1015"/>
      <c r="QR1015"/>
      <c r="QS1015"/>
      <c r="QT1015"/>
      <c r="QU1015"/>
      <c r="QV1015"/>
      <c r="QW1015"/>
      <c r="QX1015"/>
      <c r="QY1015"/>
      <c r="QZ1015"/>
      <c r="RA1015"/>
      <c r="RB1015"/>
      <c r="RC1015"/>
      <c r="RD1015"/>
      <c r="RE1015"/>
      <c r="RF1015"/>
      <c r="RG1015"/>
      <c r="RH1015"/>
      <c r="RI1015"/>
      <c r="RJ1015"/>
      <c r="RK1015"/>
      <c r="RL1015"/>
      <c r="RM1015"/>
      <c r="RN1015"/>
      <c r="RO1015"/>
      <c r="RP1015"/>
      <c r="RQ1015"/>
      <c r="RR1015"/>
      <c r="RS1015"/>
      <c r="RT1015"/>
      <c r="RU1015"/>
      <c r="RV1015"/>
      <c r="RW1015"/>
      <c r="RX1015"/>
      <c r="RY1015"/>
      <c r="RZ1015"/>
      <c r="SA1015"/>
      <c r="SB1015"/>
      <c r="SC1015"/>
      <c r="SD1015"/>
      <c r="SE1015"/>
      <c r="SF1015"/>
      <c r="SG1015"/>
      <c r="SH1015"/>
      <c r="SI1015"/>
      <c r="SJ1015"/>
      <c r="SK1015"/>
      <c r="SL1015"/>
      <c r="SM1015"/>
      <c r="SN1015"/>
      <c r="SO1015"/>
      <c r="SP1015"/>
      <c r="SQ1015"/>
      <c r="SR1015"/>
      <c r="SS1015"/>
      <c r="ST1015"/>
      <c r="SU1015"/>
      <c r="SV1015"/>
      <c r="SW1015"/>
      <c r="SX1015"/>
      <c r="SY1015"/>
      <c r="SZ1015"/>
      <c r="TA1015"/>
      <c r="TB1015"/>
      <c r="TC1015"/>
      <c r="TD1015"/>
      <c r="TE1015"/>
      <c r="TF1015"/>
      <c r="TG1015"/>
      <c r="TH1015"/>
      <c r="TI1015"/>
      <c r="TJ1015"/>
      <c r="TK1015"/>
      <c r="TL1015"/>
      <c r="TM1015"/>
      <c r="TN1015"/>
      <c r="TO1015"/>
      <c r="TP1015"/>
      <c r="TQ1015"/>
      <c r="TR1015"/>
      <c r="TS1015"/>
      <c r="TT1015"/>
      <c r="TU1015"/>
      <c r="TV1015"/>
      <c r="TW1015"/>
      <c r="TX1015"/>
      <c r="TY1015"/>
      <c r="TZ1015"/>
      <c r="UA1015"/>
      <c r="UB1015"/>
      <c r="UC1015"/>
      <c r="UD1015"/>
      <c r="UE1015"/>
      <c r="UF1015"/>
      <c r="UG1015"/>
      <c r="UH1015"/>
      <c r="UI1015"/>
      <c r="UJ1015"/>
      <c r="UK1015"/>
      <c r="UL1015"/>
      <c r="UM1015"/>
      <c r="UN1015"/>
      <c r="UO1015"/>
      <c r="UP1015"/>
      <c r="UQ1015"/>
      <c r="UR1015"/>
      <c r="US1015"/>
      <c r="UT1015"/>
      <c r="UU1015"/>
      <c r="UV1015"/>
      <c r="UW1015"/>
      <c r="UX1015"/>
      <c r="UY1015"/>
      <c r="UZ1015"/>
      <c r="VA1015"/>
      <c r="VB1015"/>
      <c r="VC1015"/>
      <c r="VD1015"/>
      <c r="VE1015"/>
      <c r="VF1015"/>
      <c r="VG1015"/>
      <c r="VH1015"/>
      <c r="VI1015"/>
      <c r="VJ1015"/>
      <c r="VK1015"/>
      <c r="VL1015"/>
      <c r="VM1015"/>
      <c r="VN1015"/>
      <c r="VO1015"/>
      <c r="VP1015"/>
      <c r="VQ1015"/>
      <c r="VR1015"/>
      <c r="VS1015"/>
      <c r="VT1015"/>
      <c r="VU1015"/>
      <c r="VV1015"/>
      <c r="VW1015"/>
      <c r="VX1015"/>
      <c r="VY1015"/>
      <c r="VZ1015"/>
      <c r="WA1015"/>
      <c r="WB1015"/>
      <c r="WC1015"/>
      <c r="WD1015"/>
      <c r="WE1015"/>
      <c r="WF1015"/>
      <c r="WG1015"/>
      <c r="WH1015"/>
      <c r="WI1015"/>
      <c r="WJ1015"/>
      <c r="WK1015"/>
      <c r="WL1015"/>
      <c r="WM1015"/>
      <c r="WN1015"/>
      <c r="WO1015"/>
      <c r="WP1015"/>
      <c r="WQ1015"/>
      <c r="WR1015"/>
      <c r="WS1015"/>
      <c r="WT1015"/>
      <c r="WU1015"/>
      <c r="WV1015"/>
      <c r="WW1015"/>
      <c r="WX1015"/>
      <c r="WY1015"/>
      <c r="WZ1015"/>
      <c r="XA1015"/>
      <c r="XB1015"/>
      <c r="XC1015"/>
      <c r="XD1015"/>
      <c r="XE1015"/>
      <c r="XF1015"/>
      <c r="XG1015"/>
      <c r="XH1015"/>
      <c r="XI1015"/>
      <c r="XJ1015"/>
      <c r="XK1015"/>
      <c r="XL1015"/>
      <c r="XM1015"/>
      <c r="XN1015"/>
      <c r="XO1015"/>
      <c r="XP1015"/>
      <c r="XQ1015"/>
      <c r="XR1015"/>
      <c r="XS1015"/>
      <c r="XT1015"/>
      <c r="XU1015"/>
      <c r="XV1015"/>
      <c r="XW1015"/>
      <c r="XX1015"/>
      <c r="XY1015"/>
      <c r="XZ1015"/>
      <c r="YA1015"/>
      <c r="YB1015"/>
      <c r="YC1015"/>
      <c r="YD1015"/>
      <c r="YE1015"/>
      <c r="YF1015"/>
      <c r="YG1015"/>
      <c r="YH1015"/>
      <c r="YI1015"/>
      <c r="YJ1015"/>
      <c r="YK1015"/>
      <c r="YL1015"/>
      <c r="YM1015"/>
      <c r="YN1015"/>
      <c r="YO1015"/>
      <c r="YP1015"/>
      <c r="YQ1015"/>
      <c r="YR1015"/>
      <c r="YS1015"/>
      <c r="YT1015"/>
      <c r="YU1015"/>
      <c r="YV1015"/>
      <c r="YW1015"/>
      <c r="YX1015"/>
      <c r="YY1015"/>
      <c r="YZ1015"/>
      <c r="ZA1015"/>
      <c r="ZB1015"/>
      <c r="ZC1015"/>
      <c r="ZD1015"/>
      <c r="ZE1015"/>
      <c r="ZF1015"/>
      <c r="ZG1015"/>
      <c r="ZH1015"/>
      <c r="ZI1015"/>
      <c r="ZJ1015"/>
      <c r="ZK1015"/>
      <c r="ZL1015"/>
      <c r="ZM1015"/>
      <c r="ZN1015"/>
      <c r="ZO1015"/>
      <c r="ZP1015"/>
      <c r="ZQ1015"/>
      <c r="ZR1015"/>
      <c r="ZS1015"/>
      <c r="ZT1015"/>
      <c r="ZU1015"/>
      <c r="ZV1015"/>
      <c r="ZW1015"/>
      <c r="ZX1015"/>
      <c r="ZY1015"/>
      <c r="ZZ1015"/>
      <c r="AAA1015"/>
      <c r="AAB1015"/>
      <c r="AAC1015"/>
      <c r="AAD1015"/>
      <c r="AAE1015"/>
      <c r="AAF1015"/>
      <c r="AAG1015"/>
      <c r="AAH1015"/>
      <c r="AAI1015"/>
      <c r="AAJ1015"/>
      <c r="AAK1015"/>
      <c r="AAL1015"/>
      <c r="AAM1015"/>
      <c r="AAN1015"/>
      <c r="AAO1015"/>
      <c r="AAP1015"/>
      <c r="AAQ1015"/>
      <c r="AAR1015"/>
      <c r="AAS1015"/>
      <c r="AAT1015"/>
      <c r="AAU1015"/>
      <c r="AAV1015"/>
      <c r="AAW1015"/>
      <c r="AAX1015"/>
      <c r="AAY1015"/>
      <c r="AAZ1015"/>
      <c r="ABA1015"/>
      <c r="ABB1015"/>
      <c r="ABC1015"/>
      <c r="ABD1015"/>
      <c r="ABE1015"/>
      <c r="ABF1015"/>
      <c r="ABG1015"/>
      <c r="ABH1015"/>
      <c r="ABI1015"/>
      <c r="ABJ1015"/>
      <c r="ABK1015"/>
      <c r="ABL1015"/>
      <c r="ABM1015"/>
      <c r="ABN1015"/>
      <c r="ABO1015"/>
      <c r="ABP1015"/>
      <c r="ABQ1015"/>
      <c r="ABR1015"/>
      <c r="ABS1015"/>
      <c r="ABT1015"/>
      <c r="ABU1015"/>
      <c r="ABV1015"/>
      <c r="ABW1015"/>
      <c r="ABX1015"/>
      <c r="ABY1015"/>
      <c r="ABZ1015"/>
      <c r="ACA1015"/>
      <c r="ACB1015"/>
      <c r="ACC1015"/>
      <c r="ACD1015"/>
      <c r="ACE1015"/>
      <c r="ACF1015"/>
      <c r="ACG1015"/>
      <c r="ACH1015"/>
      <c r="ACI1015"/>
      <c r="ACJ1015"/>
      <c r="ACK1015"/>
      <c r="ACL1015"/>
      <c r="ACM1015"/>
      <c r="ACN1015"/>
      <c r="ACO1015"/>
      <c r="ACP1015"/>
      <c r="ACQ1015"/>
      <c r="ACR1015"/>
      <c r="ACS1015"/>
      <c r="ACT1015"/>
      <c r="ACU1015"/>
      <c r="ACV1015"/>
      <c r="ACW1015"/>
      <c r="ACX1015"/>
      <c r="ACY1015"/>
      <c r="ACZ1015"/>
      <c r="ADA1015"/>
      <c r="ADB1015"/>
      <c r="ADC1015"/>
      <c r="ADD1015"/>
      <c r="ADE1015"/>
      <c r="ADF1015"/>
      <c r="ADG1015"/>
      <c r="ADH1015"/>
      <c r="ADI1015"/>
      <c r="ADJ1015"/>
      <c r="ADK1015"/>
      <c r="ADL1015"/>
      <c r="ADM1015"/>
      <c r="ADN1015"/>
      <c r="ADO1015"/>
      <c r="ADP1015"/>
      <c r="ADQ1015"/>
      <c r="ADR1015"/>
      <c r="ADS1015"/>
      <c r="ADT1015"/>
      <c r="ADU1015"/>
      <c r="ADV1015"/>
      <c r="ADW1015"/>
      <c r="ADX1015"/>
      <c r="ADY1015"/>
      <c r="ADZ1015"/>
      <c r="AEA1015"/>
      <c r="AEB1015"/>
      <c r="AEC1015"/>
      <c r="AED1015"/>
      <c r="AEE1015"/>
      <c r="AEF1015"/>
      <c r="AEG1015"/>
      <c r="AEH1015"/>
      <c r="AEI1015"/>
      <c r="AEJ1015"/>
      <c r="AEK1015"/>
      <c r="AEL1015"/>
      <c r="AEM1015"/>
      <c r="AEN1015"/>
      <c r="AEO1015"/>
      <c r="AEP1015"/>
      <c r="AEQ1015"/>
      <c r="AER1015"/>
      <c r="AES1015"/>
      <c r="AET1015"/>
      <c r="AEU1015"/>
      <c r="AEV1015"/>
      <c r="AEW1015"/>
      <c r="AEX1015"/>
      <c r="AEY1015"/>
      <c r="AEZ1015"/>
      <c r="AFA1015"/>
      <c r="AFB1015"/>
      <c r="AFC1015"/>
      <c r="AFD1015"/>
      <c r="AFE1015"/>
      <c r="AFF1015"/>
      <c r="AFG1015"/>
      <c r="AFH1015"/>
      <c r="AFI1015"/>
      <c r="AFJ1015"/>
      <c r="AFK1015"/>
      <c r="AFL1015"/>
      <c r="AFM1015"/>
      <c r="AFN1015"/>
      <c r="AFO1015"/>
      <c r="AFP1015"/>
      <c r="AFQ1015"/>
      <c r="AFR1015"/>
      <c r="AFS1015"/>
      <c r="AFT1015"/>
      <c r="AFU1015"/>
      <c r="AFV1015"/>
      <c r="AFW1015"/>
      <c r="AFX1015"/>
      <c r="AFY1015"/>
      <c r="AFZ1015"/>
      <c r="AGA1015"/>
      <c r="AGB1015"/>
      <c r="AGC1015"/>
      <c r="AGD1015"/>
      <c r="AGE1015"/>
      <c r="AGF1015"/>
      <c r="AGG1015"/>
      <c r="AGH1015"/>
      <c r="AGI1015"/>
      <c r="AGJ1015"/>
      <c r="AGK1015"/>
      <c r="AGL1015"/>
      <c r="AGM1015"/>
      <c r="AGN1015"/>
      <c r="AGO1015"/>
      <c r="AGP1015"/>
      <c r="AGQ1015"/>
      <c r="AGR1015"/>
      <c r="AGS1015"/>
      <c r="AGT1015"/>
      <c r="AGU1015"/>
      <c r="AGV1015"/>
      <c r="AGW1015"/>
      <c r="AGX1015"/>
      <c r="AGY1015"/>
      <c r="AGZ1015"/>
      <c r="AHA1015"/>
      <c r="AHB1015"/>
      <c r="AHC1015"/>
      <c r="AHD1015"/>
      <c r="AHE1015"/>
      <c r="AHF1015"/>
      <c r="AHG1015"/>
      <c r="AHH1015"/>
      <c r="AHI1015"/>
      <c r="AHJ1015"/>
      <c r="AHK1015"/>
      <c r="AHL1015"/>
      <c r="AHM1015"/>
      <c r="AHN1015"/>
      <c r="AHO1015"/>
      <c r="AHP1015"/>
      <c r="AHQ1015"/>
      <c r="AHR1015"/>
      <c r="AHS1015"/>
      <c r="AHT1015"/>
      <c r="AHU1015"/>
      <c r="AHV1015"/>
      <c r="AHW1015"/>
      <c r="AHX1015"/>
      <c r="AHY1015"/>
      <c r="AHZ1015"/>
      <c r="AIA1015"/>
      <c r="AIB1015"/>
      <c r="AIC1015"/>
      <c r="AID1015"/>
      <c r="AIE1015"/>
      <c r="AIF1015"/>
      <c r="AIG1015"/>
      <c r="AIH1015"/>
      <c r="AII1015"/>
      <c r="AIJ1015"/>
      <c r="AIK1015"/>
      <c r="AIL1015"/>
      <c r="AIM1015"/>
      <c r="AIN1015"/>
      <c r="AIO1015"/>
      <c r="AIP1015"/>
      <c r="AIQ1015"/>
      <c r="AIR1015"/>
      <c r="AIS1015"/>
      <c r="AIT1015"/>
      <c r="AIU1015"/>
      <c r="AIV1015"/>
      <c r="AIW1015"/>
      <c r="AIX1015"/>
      <c r="AIY1015"/>
      <c r="AIZ1015"/>
      <c r="AJA1015"/>
      <c r="AJB1015"/>
      <c r="AJC1015"/>
      <c r="AJD1015"/>
      <c r="AJE1015"/>
      <c r="AJF1015"/>
      <c r="AJG1015"/>
      <c r="AJH1015"/>
      <c r="AJI1015"/>
      <c r="AJJ1015"/>
      <c r="AJK1015"/>
      <c r="AJL1015"/>
      <c r="AJM1015"/>
      <c r="AJN1015"/>
    </row>
    <row r="1016" spans="1:951" s="73" customFormat="1">
      <c r="A1016" s="233"/>
      <c r="B1016" s="234"/>
      <c r="C1016" s="235"/>
      <c r="D1016" s="236"/>
      <c r="E1016" s="235"/>
      <c r="F1016" s="237"/>
      <c r="G1016" s="1291"/>
      <c r="H1016" s="1227"/>
      <c r="I1016" s="1232"/>
      <c r="J1016" s="892"/>
      <c r="K1016" s="231"/>
      <c r="L1016" s="198"/>
      <c r="M1016" s="200"/>
      <c r="N1016" s="238"/>
      <c r="O1016" s="239"/>
      <c r="P1016" s="13"/>
      <c r="Q1016" s="13"/>
      <c r="R1016" s="704"/>
      <c r="S1016" s="704"/>
      <c r="T1016" s="704"/>
      <c r="U1016" s="704"/>
      <c r="V1016" s="704"/>
      <c r="W1016" s="704"/>
      <c r="X1016" s="704"/>
      <c r="Y1016" s="704"/>
      <c r="Z1016" s="704"/>
      <c r="AA1016" s="704"/>
      <c r="AB1016" s="704"/>
      <c r="AC1016" s="704"/>
      <c r="AD1016" s="704"/>
      <c r="AE1016" s="704"/>
      <c r="AF1016" s="704"/>
      <c r="AG1016" s="704"/>
      <c r="AH1016" s="704"/>
      <c r="AI1016" s="704"/>
      <c r="AJ1016" s="704"/>
      <c r="AK1016" s="704"/>
      <c r="AL1016" s="704"/>
      <c r="AM1016" s="704"/>
      <c r="AN1016" s="704"/>
      <c r="AO1016" s="704"/>
      <c r="AP1016" s="704"/>
      <c r="AQ1016" s="704"/>
      <c r="AR1016" s="704"/>
      <c r="AS1016" s="704"/>
      <c r="AT1016" s="704"/>
      <c r="AU1016" s="704"/>
      <c r="AV1016" s="704"/>
      <c r="AW1016" s="704"/>
      <c r="AX1016" s="704"/>
      <c r="AY1016" s="704"/>
      <c r="AZ1016" s="704"/>
      <c r="BA1016" s="704"/>
      <c r="BB1016" s="704"/>
      <c r="BC1016" s="704"/>
      <c r="BD1016" s="704"/>
    </row>
    <row r="1017" spans="1:951" ht="36" customHeight="1">
      <c r="A1017" s="64" t="s">
        <v>148</v>
      </c>
      <c r="B1017" s="65"/>
      <c r="C1017" s="66" t="s">
        <v>1326</v>
      </c>
      <c r="D1017" s="110" t="s">
        <v>300</v>
      </c>
      <c r="E1017" s="66" t="s">
        <v>54</v>
      </c>
      <c r="F1017" s="856">
        <f>'MEMÓRIA DE CÁLCULO'!$O$37</f>
        <v>2</v>
      </c>
      <c r="G1017" s="1264"/>
      <c r="H1017" s="1236">
        <f>ROUND(SUM(H1018:H1020),2)</f>
        <v>246.86</v>
      </c>
      <c r="I1017" s="1246">
        <f>ROUND(SUM(I1018:I1020),2)</f>
        <v>12.49</v>
      </c>
      <c r="J1017" s="211">
        <f>H1017+I1017</f>
        <v>259.35000000000002</v>
      </c>
      <c r="K1017" s="68">
        <f>F1017*H1017</f>
        <v>493.72</v>
      </c>
      <c r="L1017" s="69">
        <f>F1017*I1017</f>
        <v>24.98</v>
      </c>
      <c r="M1017" s="70">
        <f>K1017+L1017</f>
        <v>518.70000000000005</v>
      </c>
      <c r="N1017" s="71">
        <f>M1017*$N$5</f>
        <v>131.01886465099221</v>
      </c>
      <c r="O1017" s="71">
        <f>M1017+N1017</f>
        <v>649.71886465099226</v>
      </c>
      <c r="P1017" s="72"/>
      <c r="R1017" s="702"/>
      <c r="S1017" s="702"/>
      <c r="T1017" s="702"/>
      <c r="U1017" s="702"/>
      <c r="V1017" s="702"/>
      <c r="W1017" s="702"/>
      <c r="X1017" s="702"/>
      <c r="Y1017" s="702"/>
      <c r="Z1017" s="702"/>
      <c r="AA1017" s="702"/>
      <c r="AB1017" s="702"/>
      <c r="AC1017" s="702"/>
      <c r="AD1017" s="702"/>
      <c r="AE1017" s="702"/>
      <c r="AF1017" s="702"/>
      <c r="AG1017" s="702"/>
      <c r="AH1017" s="702"/>
      <c r="AI1017" s="702"/>
      <c r="AJ1017" s="702"/>
      <c r="AK1017" s="702"/>
      <c r="AL1017" s="702"/>
      <c r="AM1017" s="702"/>
      <c r="AN1017" s="702"/>
      <c r="AO1017" s="702"/>
      <c r="AP1017" s="702"/>
      <c r="AQ1017" s="702"/>
      <c r="AR1017" s="702"/>
      <c r="AS1017" s="702"/>
      <c r="AT1017" s="702"/>
      <c r="AU1017" s="702"/>
      <c r="AV1017" s="702"/>
      <c r="AW1017" s="702"/>
      <c r="AX1017" s="702"/>
      <c r="AY1017" s="702"/>
      <c r="AZ1017" s="702"/>
      <c r="BA1017" s="702"/>
      <c r="BB1017" s="702"/>
      <c r="BC1017" s="702"/>
      <c r="BD1017" s="702"/>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c r="DY1017"/>
      <c r="DZ1017"/>
      <c r="EA1017"/>
      <c r="EB1017"/>
      <c r="EC1017"/>
      <c r="ED1017"/>
      <c r="EE1017"/>
      <c r="EF1017"/>
      <c r="EG1017"/>
      <c r="EH1017"/>
      <c r="EI1017"/>
      <c r="EJ1017"/>
      <c r="EK1017"/>
      <c r="EL1017"/>
      <c r="EM1017"/>
      <c r="EN1017"/>
      <c r="EO1017"/>
      <c r="EP1017"/>
      <c r="EQ1017"/>
      <c r="ER1017"/>
      <c r="ES1017"/>
      <c r="ET1017"/>
      <c r="EU1017"/>
      <c r="EV1017"/>
      <c r="EW1017"/>
      <c r="EX1017"/>
      <c r="EY1017"/>
      <c r="EZ1017"/>
      <c r="FA1017"/>
      <c r="FB1017"/>
      <c r="FC1017"/>
      <c r="FD1017"/>
      <c r="FE1017"/>
      <c r="FF1017"/>
      <c r="FG1017"/>
      <c r="FH1017"/>
      <c r="FI1017"/>
      <c r="FJ1017"/>
      <c r="FK1017"/>
      <c r="FL1017"/>
      <c r="FM1017"/>
      <c r="FN1017"/>
      <c r="FO1017"/>
      <c r="FP1017"/>
      <c r="FQ1017"/>
      <c r="FR1017"/>
      <c r="FS1017"/>
      <c r="FT1017"/>
      <c r="FU1017"/>
      <c r="FV1017"/>
      <c r="FW1017"/>
      <c r="FX1017"/>
      <c r="FY1017"/>
      <c r="FZ1017"/>
      <c r="GA1017"/>
      <c r="GB1017"/>
      <c r="GC1017"/>
      <c r="GD1017"/>
      <c r="GE1017"/>
      <c r="GF1017"/>
      <c r="GG1017"/>
      <c r="GH1017"/>
      <c r="GI1017"/>
      <c r="GJ1017"/>
      <c r="GK1017"/>
      <c r="GL1017"/>
      <c r="GM1017"/>
      <c r="GN1017"/>
      <c r="GO1017"/>
      <c r="GP1017"/>
      <c r="GQ1017"/>
      <c r="GR1017"/>
      <c r="GS1017"/>
      <c r="GT1017"/>
      <c r="GU1017"/>
      <c r="GV1017"/>
      <c r="GW1017"/>
      <c r="GX1017"/>
      <c r="GY1017"/>
      <c r="GZ1017"/>
      <c r="HA1017"/>
      <c r="HB1017"/>
      <c r="HC1017"/>
      <c r="HD1017"/>
      <c r="HE1017"/>
      <c r="HF1017"/>
      <c r="HG1017"/>
      <c r="HH1017"/>
      <c r="HI1017"/>
      <c r="HJ1017"/>
      <c r="HK1017"/>
      <c r="HL1017"/>
      <c r="HM1017"/>
      <c r="HN1017"/>
      <c r="HO1017"/>
      <c r="HP1017"/>
      <c r="HQ1017"/>
      <c r="HR1017"/>
      <c r="HS1017"/>
      <c r="HT1017"/>
      <c r="HU1017"/>
      <c r="HV1017"/>
      <c r="HW1017"/>
      <c r="HX1017"/>
      <c r="HY1017"/>
      <c r="HZ1017"/>
      <c r="IA1017"/>
      <c r="IB1017"/>
      <c r="IC1017"/>
      <c r="ID1017"/>
      <c r="IE1017"/>
      <c r="IF1017"/>
      <c r="IG1017"/>
      <c r="IH1017"/>
      <c r="II1017"/>
      <c r="IJ1017"/>
      <c r="IK1017"/>
      <c r="IL1017"/>
      <c r="IM1017"/>
      <c r="IN1017"/>
      <c r="IO1017"/>
      <c r="IP1017"/>
      <c r="IQ1017"/>
      <c r="IR1017"/>
      <c r="IS1017"/>
      <c r="IT1017"/>
      <c r="IU1017"/>
      <c r="IV1017"/>
      <c r="IW1017"/>
      <c r="IX1017"/>
      <c r="IY1017"/>
      <c r="IZ1017"/>
      <c r="JA1017"/>
      <c r="JB1017"/>
      <c r="JC1017"/>
      <c r="JD1017"/>
      <c r="JE1017"/>
      <c r="JF1017"/>
      <c r="JG1017"/>
      <c r="JH1017"/>
      <c r="JI1017"/>
      <c r="JJ1017"/>
      <c r="JK1017"/>
      <c r="JL1017"/>
      <c r="JM1017"/>
      <c r="JN1017"/>
      <c r="JO1017"/>
      <c r="JP1017"/>
      <c r="JQ1017"/>
      <c r="JR1017"/>
      <c r="JS1017"/>
      <c r="JT1017"/>
      <c r="JU1017"/>
      <c r="JV1017"/>
      <c r="JW1017"/>
      <c r="JX1017"/>
      <c r="JY1017"/>
      <c r="JZ1017"/>
      <c r="KA1017"/>
      <c r="KB1017"/>
      <c r="KC1017"/>
      <c r="KD1017"/>
      <c r="KE1017"/>
      <c r="KF1017"/>
      <c r="KG1017"/>
      <c r="KH1017"/>
      <c r="KI1017"/>
      <c r="KJ1017"/>
      <c r="KK1017"/>
      <c r="KL1017"/>
      <c r="KM1017"/>
      <c r="KN1017"/>
      <c r="KO1017"/>
      <c r="KP1017"/>
      <c r="KQ1017"/>
      <c r="KR1017"/>
      <c r="KS1017"/>
      <c r="KT1017"/>
      <c r="KU1017"/>
      <c r="KV1017"/>
      <c r="KW1017"/>
      <c r="KX1017"/>
      <c r="KY1017"/>
      <c r="KZ1017"/>
      <c r="LA1017"/>
      <c r="LB1017"/>
      <c r="LC1017"/>
      <c r="LD1017"/>
      <c r="LE1017"/>
      <c r="LF1017"/>
      <c r="LG1017"/>
      <c r="LH1017"/>
      <c r="LI1017"/>
      <c r="LJ1017"/>
      <c r="LK1017"/>
      <c r="LL1017"/>
      <c r="LM1017"/>
      <c r="LN1017"/>
      <c r="LO1017"/>
      <c r="LP1017"/>
      <c r="LQ1017"/>
      <c r="LR1017"/>
      <c r="LS1017"/>
      <c r="LT1017"/>
      <c r="LU1017"/>
      <c r="LV1017"/>
      <c r="LW1017"/>
      <c r="LX1017"/>
      <c r="LY1017"/>
      <c r="LZ1017"/>
      <c r="MA1017"/>
      <c r="MB1017"/>
      <c r="MC1017"/>
      <c r="MD1017"/>
      <c r="ME1017"/>
      <c r="MF1017"/>
      <c r="MG1017"/>
      <c r="MH1017"/>
      <c r="MI1017"/>
      <c r="MJ1017"/>
      <c r="MK1017"/>
      <c r="ML1017"/>
      <c r="MM1017"/>
      <c r="MN1017"/>
      <c r="MO1017"/>
      <c r="MP1017"/>
      <c r="MQ1017"/>
      <c r="MR1017"/>
      <c r="MS1017"/>
      <c r="MT1017"/>
      <c r="MU1017"/>
      <c r="MV1017"/>
      <c r="MW1017"/>
      <c r="MX1017"/>
      <c r="MY1017"/>
      <c r="MZ1017"/>
      <c r="NA1017"/>
      <c r="NB1017"/>
      <c r="NC1017"/>
      <c r="ND1017"/>
      <c r="NE1017"/>
      <c r="NF1017"/>
      <c r="NG1017"/>
      <c r="NH1017"/>
      <c r="NI1017"/>
      <c r="NJ1017"/>
      <c r="NK1017"/>
      <c r="NL1017"/>
      <c r="NM1017"/>
      <c r="NN1017"/>
      <c r="NO1017"/>
      <c r="NP1017"/>
      <c r="NQ1017"/>
      <c r="NR1017"/>
      <c r="NS1017"/>
      <c r="NT1017"/>
      <c r="NU1017"/>
      <c r="NV1017"/>
      <c r="NW1017"/>
      <c r="NX1017"/>
      <c r="NY1017"/>
      <c r="NZ1017"/>
      <c r="OA1017"/>
      <c r="OB1017"/>
      <c r="OC1017"/>
      <c r="OD1017"/>
      <c r="OE1017"/>
      <c r="OF1017"/>
      <c r="OG1017"/>
      <c r="OH1017"/>
      <c r="OI1017"/>
      <c r="OJ1017"/>
      <c r="OK1017"/>
      <c r="OL1017"/>
      <c r="OM1017"/>
      <c r="ON1017"/>
      <c r="OO1017"/>
      <c r="OP1017"/>
      <c r="OQ1017"/>
      <c r="OR1017"/>
      <c r="OS1017"/>
      <c r="OT1017"/>
      <c r="OU1017"/>
      <c r="OV1017"/>
      <c r="OW1017"/>
      <c r="OX1017"/>
      <c r="OY1017"/>
      <c r="OZ1017"/>
      <c r="PA1017"/>
      <c r="PB1017"/>
      <c r="PC1017"/>
      <c r="PD1017"/>
      <c r="PE1017"/>
      <c r="PF1017"/>
      <c r="PG1017"/>
      <c r="PH1017"/>
      <c r="PI1017"/>
      <c r="PJ1017"/>
      <c r="PK1017"/>
      <c r="PL1017"/>
      <c r="PM1017"/>
      <c r="PN1017"/>
      <c r="PO1017"/>
      <c r="PP1017"/>
      <c r="PQ1017"/>
      <c r="PR1017"/>
      <c r="PS1017"/>
      <c r="PT1017"/>
      <c r="PU1017"/>
      <c r="PV1017"/>
      <c r="PW1017"/>
      <c r="PX1017"/>
      <c r="PY1017"/>
      <c r="PZ1017"/>
      <c r="QA1017"/>
      <c r="QB1017"/>
      <c r="QC1017"/>
      <c r="QD1017"/>
      <c r="QE1017"/>
      <c r="QF1017"/>
      <c r="QG1017"/>
      <c r="QH1017"/>
      <c r="QI1017"/>
      <c r="QJ1017"/>
      <c r="QK1017"/>
      <c r="QL1017"/>
      <c r="QM1017"/>
      <c r="QN1017"/>
      <c r="QO1017"/>
      <c r="QP1017"/>
      <c r="QQ1017"/>
      <c r="QR1017"/>
      <c r="QS1017"/>
      <c r="QT1017"/>
      <c r="QU1017"/>
      <c r="QV1017"/>
      <c r="QW1017"/>
      <c r="QX1017"/>
      <c r="QY1017"/>
      <c r="QZ1017"/>
      <c r="RA1017"/>
      <c r="RB1017"/>
      <c r="RC1017"/>
      <c r="RD1017"/>
      <c r="RE1017"/>
      <c r="RF1017"/>
      <c r="RG1017"/>
      <c r="RH1017"/>
      <c r="RI1017"/>
      <c r="RJ1017"/>
      <c r="RK1017"/>
      <c r="RL1017"/>
      <c r="RM1017"/>
      <c r="RN1017"/>
      <c r="RO1017"/>
      <c r="RP1017"/>
      <c r="RQ1017"/>
      <c r="RR1017"/>
      <c r="RS1017"/>
      <c r="RT1017"/>
      <c r="RU1017"/>
      <c r="RV1017"/>
      <c r="RW1017"/>
      <c r="RX1017"/>
      <c r="RY1017"/>
      <c r="RZ1017"/>
      <c r="SA1017"/>
      <c r="SB1017"/>
      <c r="SC1017"/>
      <c r="SD1017"/>
      <c r="SE1017"/>
      <c r="SF1017"/>
      <c r="SG1017"/>
      <c r="SH1017"/>
      <c r="SI1017"/>
      <c r="SJ1017"/>
      <c r="SK1017"/>
      <c r="SL1017"/>
      <c r="SM1017"/>
      <c r="SN1017"/>
      <c r="SO1017"/>
      <c r="SP1017"/>
      <c r="SQ1017"/>
      <c r="SR1017"/>
      <c r="SS1017"/>
      <c r="ST1017"/>
      <c r="SU1017"/>
      <c r="SV1017"/>
      <c r="SW1017"/>
      <c r="SX1017"/>
      <c r="SY1017"/>
      <c r="SZ1017"/>
      <c r="TA1017"/>
      <c r="TB1017"/>
      <c r="TC1017"/>
      <c r="TD1017"/>
      <c r="TE1017"/>
      <c r="TF1017"/>
      <c r="TG1017"/>
      <c r="TH1017"/>
      <c r="TI1017"/>
      <c r="TJ1017"/>
      <c r="TK1017"/>
      <c r="TL1017"/>
      <c r="TM1017"/>
      <c r="TN1017"/>
      <c r="TO1017"/>
      <c r="TP1017"/>
      <c r="TQ1017"/>
      <c r="TR1017"/>
      <c r="TS1017"/>
      <c r="TT1017"/>
      <c r="TU1017"/>
      <c r="TV1017"/>
      <c r="TW1017"/>
      <c r="TX1017"/>
      <c r="TY1017"/>
      <c r="TZ1017"/>
      <c r="UA1017"/>
      <c r="UB1017"/>
      <c r="UC1017"/>
      <c r="UD1017"/>
      <c r="UE1017"/>
      <c r="UF1017"/>
      <c r="UG1017"/>
      <c r="UH1017"/>
      <c r="UI1017"/>
      <c r="UJ1017"/>
      <c r="UK1017"/>
      <c r="UL1017"/>
      <c r="UM1017"/>
      <c r="UN1017"/>
      <c r="UO1017"/>
      <c r="UP1017"/>
      <c r="UQ1017"/>
      <c r="UR1017"/>
      <c r="US1017"/>
      <c r="UT1017"/>
      <c r="UU1017"/>
      <c r="UV1017"/>
      <c r="UW1017"/>
      <c r="UX1017"/>
      <c r="UY1017"/>
      <c r="UZ1017"/>
      <c r="VA1017"/>
      <c r="VB1017"/>
      <c r="VC1017"/>
      <c r="VD1017"/>
      <c r="VE1017"/>
      <c r="VF1017"/>
      <c r="VG1017"/>
      <c r="VH1017"/>
      <c r="VI1017"/>
      <c r="VJ1017"/>
      <c r="VK1017"/>
      <c r="VL1017"/>
      <c r="VM1017"/>
      <c r="VN1017"/>
      <c r="VO1017"/>
      <c r="VP1017"/>
      <c r="VQ1017"/>
      <c r="VR1017"/>
      <c r="VS1017"/>
      <c r="VT1017"/>
      <c r="VU1017"/>
      <c r="VV1017"/>
      <c r="VW1017"/>
      <c r="VX1017"/>
      <c r="VY1017"/>
      <c r="VZ1017"/>
      <c r="WA1017"/>
      <c r="WB1017"/>
      <c r="WC1017"/>
      <c r="WD1017"/>
      <c r="WE1017"/>
      <c r="WF1017"/>
      <c r="WG1017"/>
      <c r="WH1017"/>
      <c r="WI1017"/>
      <c r="WJ1017"/>
      <c r="WK1017"/>
      <c r="WL1017"/>
      <c r="WM1017"/>
      <c r="WN1017"/>
      <c r="WO1017"/>
      <c r="WP1017"/>
      <c r="WQ1017"/>
      <c r="WR1017"/>
      <c r="WS1017"/>
      <c r="WT1017"/>
      <c r="WU1017"/>
      <c r="WV1017"/>
      <c r="WW1017"/>
      <c r="WX1017"/>
      <c r="WY1017"/>
      <c r="WZ1017"/>
      <c r="XA1017"/>
      <c r="XB1017"/>
      <c r="XC1017"/>
      <c r="XD1017"/>
      <c r="XE1017"/>
      <c r="XF1017"/>
      <c r="XG1017"/>
      <c r="XH1017"/>
      <c r="XI1017"/>
      <c r="XJ1017"/>
      <c r="XK1017"/>
      <c r="XL1017"/>
      <c r="XM1017"/>
      <c r="XN1017"/>
      <c r="XO1017"/>
      <c r="XP1017"/>
      <c r="XQ1017"/>
      <c r="XR1017"/>
      <c r="XS1017"/>
      <c r="XT1017"/>
      <c r="XU1017"/>
      <c r="XV1017"/>
      <c r="XW1017"/>
      <c r="XX1017"/>
      <c r="XY1017"/>
      <c r="XZ1017"/>
      <c r="YA1017"/>
      <c r="YB1017"/>
      <c r="YC1017"/>
      <c r="YD1017"/>
      <c r="YE1017"/>
      <c r="YF1017"/>
      <c r="YG1017"/>
      <c r="YH1017"/>
      <c r="YI1017"/>
      <c r="YJ1017"/>
      <c r="YK1017"/>
      <c r="YL1017"/>
      <c r="YM1017"/>
      <c r="YN1017"/>
      <c r="YO1017"/>
      <c r="YP1017"/>
      <c r="YQ1017"/>
      <c r="YR1017"/>
      <c r="YS1017"/>
      <c r="YT1017"/>
      <c r="YU1017"/>
      <c r="YV1017"/>
      <c r="YW1017"/>
      <c r="YX1017"/>
      <c r="YY1017"/>
      <c r="YZ1017"/>
      <c r="ZA1017"/>
      <c r="ZB1017"/>
      <c r="ZC1017"/>
      <c r="ZD1017"/>
      <c r="ZE1017"/>
      <c r="ZF1017"/>
      <c r="ZG1017"/>
      <c r="ZH1017"/>
      <c r="ZI1017"/>
      <c r="ZJ1017"/>
      <c r="ZK1017"/>
      <c r="ZL1017"/>
      <c r="ZM1017"/>
      <c r="ZN1017"/>
      <c r="ZO1017"/>
      <c r="ZP1017"/>
      <c r="ZQ1017"/>
      <c r="ZR1017"/>
      <c r="ZS1017"/>
      <c r="ZT1017"/>
      <c r="ZU1017"/>
      <c r="ZV1017"/>
      <c r="ZW1017"/>
      <c r="ZX1017"/>
      <c r="ZY1017"/>
      <c r="ZZ1017"/>
      <c r="AAA1017"/>
      <c r="AAB1017"/>
      <c r="AAC1017"/>
      <c r="AAD1017"/>
      <c r="AAE1017"/>
      <c r="AAF1017"/>
      <c r="AAG1017"/>
      <c r="AAH1017"/>
      <c r="AAI1017"/>
      <c r="AAJ1017"/>
      <c r="AAK1017"/>
      <c r="AAL1017"/>
      <c r="AAM1017"/>
      <c r="AAN1017"/>
      <c r="AAO1017"/>
      <c r="AAP1017"/>
      <c r="AAQ1017"/>
      <c r="AAR1017"/>
      <c r="AAS1017"/>
      <c r="AAT1017"/>
      <c r="AAU1017"/>
      <c r="AAV1017"/>
      <c r="AAW1017"/>
      <c r="AAX1017"/>
      <c r="AAY1017"/>
      <c r="AAZ1017"/>
      <c r="ABA1017"/>
      <c r="ABB1017"/>
      <c r="ABC1017"/>
      <c r="ABD1017"/>
      <c r="ABE1017"/>
      <c r="ABF1017"/>
      <c r="ABG1017"/>
      <c r="ABH1017"/>
      <c r="ABI1017"/>
      <c r="ABJ1017"/>
      <c r="ABK1017"/>
      <c r="ABL1017"/>
      <c r="ABM1017"/>
      <c r="ABN1017"/>
      <c r="ABO1017"/>
      <c r="ABP1017"/>
      <c r="ABQ1017"/>
      <c r="ABR1017"/>
      <c r="ABS1017"/>
      <c r="ABT1017"/>
      <c r="ABU1017"/>
      <c r="ABV1017"/>
      <c r="ABW1017"/>
      <c r="ABX1017"/>
      <c r="ABY1017"/>
      <c r="ABZ1017"/>
      <c r="ACA1017"/>
      <c r="ACB1017"/>
      <c r="ACC1017"/>
      <c r="ACD1017"/>
      <c r="ACE1017"/>
      <c r="ACF1017"/>
      <c r="ACG1017"/>
      <c r="ACH1017"/>
      <c r="ACI1017"/>
      <c r="ACJ1017"/>
      <c r="ACK1017"/>
      <c r="ACL1017"/>
      <c r="ACM1017"/>
      <c r="ACN1017"/>
      <c r="ACO1017"/>
      <c r="ACP1017"/>
      <c r="ACQ1017"/>
      <c r="ACR1017"/>
      <c r="ACS1017"/>
      <c r="ACT1017"/>
      <c r="ACU1017"/>
      <c r="ACV1017"/>
      <c r="ACW1017"/>
      <c r="ACX1017"/>
      <c r="ACY1017"/>
      <c r="ACZ1017"/>
      <c r="ADA1017"/>
      <c r="ADB1017"/>
      <c r="ADC1017"/>
      <c r="ADD1017"/>
      <c r="ADE1017"/>
      <c r="ADF1017"/>
      <c r="ADG1017"/>
      <c r="ADH1017"/>
      <c r="ADI1017"/>
      <c r="ADJ1017"/>
      <c r="ADK1017"/>
      <c r="ADL1017"/>
      <c r="ADM1017"/>
      <c r="ADN1017"/>
      <c r="ADO1017"/>
      <c r="ADP1017"/>
      <c r="ADQ1017"/>
      <c r="ADR1017"/>
      <c r="ADS1017"/>
      <c r="ADT1017"/>
      <c r="ADU1017"/>
      <c r="ADV1017"/>
      <c r="ADW1017"/>
      <c r="ADX1017"/>
      <c r="ADY1017"/>
      <c r="ADZ1017"/>
      <c r="AEA1017"/>
      <c r="AEB1017"/>
      <c r="AEC1017"/>
      <c r="AED1017"/>
      <c r="AEE1017"/>
      <c r="AEF1017"/>
      <c r="AEG1017"/>
      <c r="AEH1017"/>
      <c r="AEI1017"/>
      <c r="AEJ1017"/>
      <c r="AEK1017"/>
      <c r="AEL1017"/>
      <c r="AEM1017"/>
      <c r="AEN1017"/>
      <c r="AEO1017"/>
      <c r="AEP1017"/>
      <c r="AEQ1017"/>
      <c r="AER1017"/>
      <c r="AES1017"/>
      <c r="AET1017"/>
      <c r="AEU1017"/>
      <c r="AEV1017"/>
      <c r="AEW1017"/>
      <c r="AEX1017"/>
      <c r="AEY1017"/>
      <c r="AEZ1017"/>
      <c r="AFA1017"/>
      <c r="AFB1017"/>
      <c r="AFC1017"/>
      <c r="AFD1017"/>
      <c r="AFE1017"/>
      <c r="AFF1017"/>
      <c r="AFG1017"/>
      <c r="AFH1017"/>
      <c r="AFI1017"/>
      <c r="AFJ1017"/>
      <c r="AFK1017"/>
      <c r="AFL1017"/>
      <c r="AFM1017"/>
      <c r="AFN1017"/>
      <c r="AFO1017"/>
      <c r="AFP1017"/>
      <c r="AFQ1017"/>
      <c r="AFR1017"/>
      <c r="AFS1017"/>
      <c r="AFT1017"/>
      <c r="AFU1017"/>
      <c r="AFV1017"/>
      <c r="AFW1017"/>
      <c r="AFX1017"/>
      <c r="AFY1017"/>
      <c r="AFZ1017"/>
      <c r="AGA1017"/>
      <c r="AGB1017"/>
      <c r="AGC1017"/>
      <c r="AGD1017"/>
      <c r="AGE1017"/>
      <c r="AGF1017"/>
      <c r="AGG1017"/>
      <c r="AGH1017"/>
      <c r="AGI1017"/>
      <c r="AGJ1017"/>
      <c r="AGK1017"/>
      <c r="AGL1017"/>
      <c r="AGM1017"/>
      <c r="AGN1017"/>
      <c r="AGO1017"/>
      <c r="AGP1017"/>
      <c r="AGQ1017"/>
      <c r="AGR1017"/>
      <c r="AGS1017"/>
      <c r="AGT1017"/>
      <c r="AGU1017"/>
      <c r="AGV1017"/>
      <c r="AGW1017"/>
      <c r="AGX1017"/>
      <c r="AGY1017"/>
      <c r="AGZ1017"/>
      <c r="AHA1017"/>
      <c r="AHB1017"/>
      <c r="AHC1017"/>
      <c r="AHD1017"/>
      <c r="AHE1017"/>
      <c r="AHF1017"/>
      <c r="AHG1017"/>
      <c r="AHH1017"/>
      <c r="AHI1017"/>
      <c r="AHJ1017"/>
      <c r="AHK1017"/>
      <c r="AHL1017"/>
      <c r="AHM1017"/>
      <c r="AHN1017"/>
      <c r="AHO1017"/>
      <c r="AHP1017"/>
      <c r="AHQ1017"/>
      <c r="AHR1017"/>
      <c r="AHS1017"/>
      <c r="AHT1017"/>
      <c r="AHU1017"/>
      <c r="AHV1017"/>
      <c r="AHW1017"/>
      <c r="AHX1017"/>
      <c r="AHY1017"/>
      <c r="AHZ1017"/>
      <c r="AIA1017"/>
      <c r="AIB1017"/>
      <c r="AIC1017"/>
      <c r="AID1017"/>
      <c r="AIE1017"/>
      <c r="AIF1017"/>
      <c r="AIG1017"/>
      <c r="AIH1017"/>
      <c r="AII1017"/>
      <c r="AIJ1017"/>
      <c r="AIK1017"/>
      <c r="AIL1017"/>
      <c r="AIM1017"/>
      <c r="AIN1017"/>
      <c r="AIO1017"/>
      <c r="AIP1017"/>
      <c r="AIQ1017"/>
      <c r="AIR1017"/>
      <c r="AIS1017"/>
      <c r="AIT1017"/>
      <c r="AIU1017"/>
      <c r="AIV1017"/>
      <c r="AIW1017"/>
      <c r="AIX1017"/>
      <c r="AIY1017"/>
      <c r="AIZ1017"/>
      <c r="AJA1017"/>
      <c r="AJB1017"/>
      <c r="AJC1017"/>
      <c r="AJD1017"/>
      <c r="AJE1017"/>
      <c r="AJF1017"/>
      <c r="AJG1017"/>
      <c r="AJH1017"/>
      <c r="AJI1017"/>
      <c r="AJJ1017"/>
      <c r="AJK1017"/>
      <c r="AJL1017"/>
      <c r="AJM1017"/>
      <c r="AJN1017"/>
    </row>
    <row r="1018" spans="1:951" s="187" customFormat="1" ht="18" customHeight="1">
      <c r="A1018" s="112" t="s">
        <v>33</v>
      </c>
      <c r="B1018" s="75" t="s">
        <v>39</v>
      </c>
      <c r="C1018" s="76">
        <v>88264</v>
      </c>
      <c r="D1018" s="113" t="s">
        <v>298</v>
      </c>
      <c r="E1018" s="85" t="s">
        <v>43</v>
      </c>
      <c r="F1018" s="869">
        <v>0.45</v>
      </c>
      <c r="G1018" s="1256">
        <v>24.73</v>
      </c>
      <c r="H1018" s="1227">
        <f>5.79*F1018</f>
        <v>2.6055000000000001</v>
      </c>
      <c r="I1018" s="1232">
        <f>18.94*F1018</f>
        <v>8.5230000000000015</v>
      </c>
      <c r="J1018" s="892"/>
      <c r="K1018" s="231"/>
      <c r="L1018" s="198"/>
      <c r="M1018" s="200"/>
      <c r="N1018" s="83"/>
      <c r="O1018" s="83"/>
      <c r="P1018" s="13"/>
      <c r="Q1018" s="13"/>
      <c r="R1018" s="719"/>
      <c r="S1018" s="719"/>
      <c r="T1018" s="719"/>
      <c r="U1018" s="719"/>
      <c r="V1018" s="719"/>
      <c r="W1018" s="719"/>
      <c r="X1018" s="719"/>
      <c r="Y1018" s="719"/>
      <c r="Z1018" s="719"/>
      <c r="AA1018" s="719"/>
      <c r="AB1018" s="719"/>
      <c r="AC1018" s="719"/>
      <c r="AD1018" s="719"/>
      <c r="AE1018" s="719"/>
      <c r="AF1018" s="719"/>
      <c r="AG1018" s="719"/>
      <c r="AH1018" s="719"/>
      <c r="AI1018" s="719"/>
      <c r="AJ1018" s="719"/>
      <c r="AK1018" s="719"/>
      <c r="AL1018" s="719"/>
      <c r="AM1018" s="719"/>
      <c r="AN1018" s="719"/>
      <c r="AO1018" s="719"/>
      <c r="AP1018" s="719"/>
      <c r="AQ1018" s="719"/>
      <c r="AR1018" s="719"/>
      <c r="AS1018" s="719"/>
      <c r="AT1018" s="719"/>
      <c r="AU1018" s="719"/>
      <c r="AV1018" s="719"/>
      <c r="AW1018" s="719"/>
      <c r="AX1018" s="719"/>
      <c r="AY1018" s="719"/>
      <c r="AZ1018" s="719"/>
      <c r="BA1018" s="719"/>
      <c r="BB1018" s="719"/>
      <c r="BC1018" s="719"/>
      <c r="BD1018" s="719"/>
    </row>
    <row r="1019" spans="1:951" s="187" customFormat="1" ht="18" customHeight="1">
      <c r="A1019" s="112" t="s">
        <v>33</v>
      </c>
      <c r="B1019" s="75" t="s">
        <v>39</v>
      </c>
      <c r="C1019" s="76">
        <v>88316</v>
      </c>
      <c r="D1019" s="113" t="s">
        <v>44</v>
      </c>
      <c r="E1019" s="85" t="s">
        <v>43</v>
      </c>
      <c r="F1019" s="869">
        <v>0.3</v>
      </c>
      <c r="G1019" s="1267">
        <v>18.899999999999999</v>
      </c>
      <c r="H1019" s="1227">
        <f>5.68*F1019</f>
        <v>1.704</v>
      </c>
      <c r="I1019" s="1232">
        <f>13.22*F1019</f>
        <v>3.9660000000000002</v>
      </c>
      <c r="J1019" s="892"/>
      <c r="K1019" s="231"/>
      <c r="L1019" s="198"/>
      <c r="M1019" s="200"/>
      <c r="N1019" s="83"/>
      <c r="O1019" s="83"/>
      <c r="P1019" s="13"/>
      <c r="Q1019" s="13"/>
      <c r="R1019" s="719"/>
      <c r="S1019" s="719"/>
      <c r="T1019" s="719"/>
      <c r="U1019" s="719"/>
      <c r="V1019" s="719"/>
      <c r="W1019" s="719"/>
      <c r="X1019" s="719"/>
      <c r="Y1019" s="719"/>
      <c r="Z1019" s="719"/>
      <c r="AA1019" s="719"/>
      <c r="AB1019" s="719"/>
      <c r="AC1019" s="719"/>
      <c r="AD1019" s="719"/>
      <c r="AE1019" s="719"/>
      <c r="AF1019" s="719"/>
      <c r="AG1019" s="719"/>
      <c r="AH1019" s="719"/>
      <c r="AI1019" s="719"/>
      <c r="AJ1019" s="719"/>
      <c r="AK1019" s="719"/>
      <c r="AL1019" s="719"/>
      <c r="AM1019" s="719"/>
      <c r="AN1019" s="719"/>
      <c r="AO1019" s="719"/>
      <c r="AP1019" s="719"/>
      <c r="AQ1019" s="719"/>
      <c r="AR1019" s="719"/>
      <c r="AS1019" s="719"/>
      <c r="AT1019" s="719"/>
      <c r="AU1019" s="719"/>
      <c r="AV1019" s="719"/>
      <c r="AW1019" s="719"/>
      <c r="AX1019" s="719"/>
      <c r="AY1019" s="719"/>
      <c r="AZ1019" s="719"/>
      <c r="BA1019" s="719"/>
      <c r="BB1019" s="719"/>
      <c r="BC1019" s="719"/>
      <c r="BD1019" s="719"/>
    </row>
    <row r="1020" spans="1:951" s="73" customFormat="1" ht="24" customHeight="1">
      <c r="A1020" s="190" t="s">
        <v>18</v>
      </c>
      <c r="B1020" s="75"/>
      <c r="C1020" s="76"/>
      <c r="D1020" s="113" t="s">
        <v>300</v>
      </c>
      <c r="E1020" s="85" t="s">
        <v>54</v>
      </c>
      <c r="F1020" s="869">
        <v>1</v>
      </c>
      <c r="G1020" s="1290">
        <f>COTAÇÕES!$Q$14</f>
        <v>242.55</v>
      </c>
      <c r="H1020" s="1227">
        <f>F1020*G1020</f>
        <v>242.55</v>
      </c>
      <c r="I1020" s="1232"/>
      <c r="J1020" s="892"/>
      <c r="K1020" s="231"/>
      <c r="L1020" s="198"/>
      <c r="M1020" s="200"/>
      <c r="N1020" s="83"/>
      <c r="O1020" s="83"/>
      <c r="P1020" s="13"/>
      <c r="Q1020" s="750">
        <f>$H$1020*$F$1017+($H$1020*$F$1017*$N$5)</f>
        <v>607.6318126897944</v>
      </c>
      <c r="R1020" s="704"/>
      <c r="S1020" s="704"/>
      <c r="T1020" s="704"/>
      <c r="U1020" s="704"/>
      <c r="V1020" s="704"/>
      <c r="W1020" s="704"/>
      <c r="X1020" s="704"/>
      <c r="Y1020" s="704"/>
      <c r="Z1020" s="704"/>
      <c r="AA1020" s="704"/>
      <c r="AB1020" s="704"/>
      <c r="AC1020" s="704"/>
      <c r="AD1020" s="704"/>
      <c r="AE1020" s="704"/>
      <c r="AF1020" s="704"/>
      <c r="AG1020" s="704"/>
      <c r="AH1020" s="704"/>
      <c r="AI1020" s="704"/>
      <c r="AJ1020" s="704"/>
      <c r="AK1020" s="704"/>
      <c r="AL1020" s="704"/>
      <c r="AM1020" s="704"/>
      <c r="AN1020" s="704"/>
      <c r="AO1020" s="704"/>
      <c r="AP1020" s="704"/>
      <c r="AQ1020" s="704"/>
      <c r="AR1020" s="704"/>
      <c r="AS1020" s="704"/>
      <c r="AT1020" s="704"/>
      <c r="AU1020" s="704"/>
      <c r="AV1020" s="704"/>
      <c r="AW1020" s="704"/>
      <c r="AX1020" s="704"/>
      <c r="AY1020" s="704"/>
      <c r="AZ1020" s="704"/>
      <c r="BA1020" s="704"/>
      <c r="BB1020" s="704"/>
      <c r="BC1020" s="704"/>
      <c r="BD1020" s="704"/>
    </row>
    <row r="1021" spans="1:951" s="181" customFormat="1" ht="14.25" customHeight="1">
      <c r="A1021" s="169"/>
      <c r="B1021" s="121"/>
      <c r="C1021" s="170"/>
      <c r="D1021" s="171"/>
      <c r="E1021" s="170"/>
      <c r="F1021" s="879"/>
      <c r="G1021" s="1256"/>
      <c r="H1021" s="1227"/>
      <c r="I1021" s="1232"/>
      <c r="J1021" s="892"/>
      <c r="K1021" s="231"/>
      <c r="L1021" s="198"/>
      <c r="M1021" s="200"/>
      <c r="N1021" s="105"/>
      <c r="O1021" s="105"/>
      <c r="P1021" s="13"/>
      <c r="Q1021" s="13"/>
      <c r="R1021" s="718"/>
      <c r="S1021" s="718"/>
      <c r="T1021" s="718"/>
      <c r="U1021" s="718"/>
      <c r="V1021" s="718"/>
      <c r="W1021" s="718"/>
      <c r="X1021" s="718"/>
      <c r="Y1021" s="718"/>
      <c r="Z1021" s="718"/>
      <c r="AA1021" s="718"/>
      <c r="AB1021" s="718"/>
      <c r="AC1021" s="718"/>
      <c r="AD1021" s="718"/>
      <c r="AE1021" s="718"/>
      <c r="AF1021" s="718"/>
      <c r="AG1021" s="718"/>
      <c r="AH1021" s="718"/>
      <c r="AI1021" s="718"/>
      <c r="AJ1021" s="718"/>
      <c r="AK1021" s="718"/>
      <c r="AL1021" s="718"/>
      <c r="AM1021" s="718"/>
      <c r="AN1021" s="718"/>
      <c r="AO1021" s="718"/>
      <c r="AP1021" s="718"/>
      <c r="AQ1021" s="718"/>
      <c r="AR1021" s="718"/>
      <c r="AS1021" s="718"/>
      <c r="AT1021" s="718"/>
      <c r="AU1021" s="718"/>
      <c r="AV1021" s="718"/>
      <c r="AW1021" s="718"/>
      <c r="AX1021" s="718"/>
      <c r="AY1021" s="718"/>
      <c r="AZ1021" s="718"/>
      <c r="BA1021" s="718"/>
      <c r="BB1021" s="718"/>
      <c r="BC1021" s="718"/>
      <c r="BD1021" s="718"/>
    </row>
    <row r="1022" spans="1:951" s="73" customFormat="1" ht="40.5" customHeight="1">
      <c r="A1022" s="64" t="s">
        <v>33</v>
      </c>
      <c r="B1022" s="65">
        <v>86914</v>
      </c>
      <c r="C1022" s="66" t="s">
        <v>1327</v>
      </c>
      <c r="D1022" s="669" t="s">
        <v>683</v>
      </c>
      <c r="E1022" s="66" t="s">
        <v>54</v>
      </c>
      <c r="F1022" s="856">
        <f>'MEMÓRIA DE CÁLCULO'!$AE$37</f>
        <v>2</v>
      </c>
      <c r="G1022" s="1264"/>
      <c r="H1022" s="1236">
        <f>ROUND(SUM(H1023:H1026),2)</f>
        <v>60</v>
      </c>
      <c r="I1022" s="1246">
        <f>ROUND(SUM(I1023:I1026),2)</f>
        <v>3.48</v>
      </c>
      <c r="J1022" s="211">
        <f>H1022+I1022</f>
        <v>63.48</v>
      </c>
      <c r="K1022" s="68">
        <f>F1022*H1022</f>
        <v>120</v>
      </c>
      <c r="L1022" s="69">
        <f>F1022*I1022</f>
        <v>6.96</v>
      </c>
      <c r="M1022" s="70">
        <f>K1022+L1022</f>
        <v>126.96</v>
      </c>
      <c r="N1022" s="71">
        <f>M1022*$N$5</f>
        <v>32.068932053383399</v>
      </c>
      <c r="O1022" s="71">
        <f>M1022+N1022</f>
        <v>159.02893205338339</v>
      </c>
      <c r="P1022" s="746"/>
      <c r="Q1022" s="746"/>
      <c r="R1022" s="704"/>
      <c r="S1022" s="704"/>
      <c r="T1022" s="704"/>
      <c r="U1022" s="704"/>
      <c r="V1022" s="704"/>
      <c r="W1022" s="704"/>
      <c r="X1022" s="704"/>
      <c r="Y1022" s="704"/>
      <c r="Z1022" s="704"/>
      <c r="AA1022" s="704"/>
      <c r="AB1022" s="704"/>
      <c r="AC1022" s="704"/>
      <c r="AD1022" s="704"/>
      <c r="AE1022" s="704"/>
      <c r="AF1022" s="704"/>
      <c r="AG1022" s="704"/>
      <c r="AH1022" s="704"/>
      <c r="AI1022" s="704"/>
      <c r="AJ1022" s="704"/>
      <c r="AK1022" s="704"/>
      <c r="AL1022" s="704"/>
      <c r="AM1022" s="704"/>
      <c r="AN1022" s="704"/>
      <c r="AO1022" s="704"/>
      <c r="AP1022" s="704"/>
      <c r="AQ1022" s="704"/>
      <c r="AR1022" s="704"/>
      <c r="AS1022" s="704"/>
      <c r="AT1022" s="704"/>
      <c r="AU1022" s="704"/>
      <c r="AV1022" s="704"/>
      <c r="AW1022" s="704"/>
      <c r="AX1022" s="704"/>
      <c r="AY1022" s="704"/>
      <c r="AZ1022" s="704"/>
      <c r="BA1022" s="704"/>
      <c r="BB1022" s="704"/>
      <c r="BC1022" s="704"/>
      <c r="BD1022" s="704"/>
    </row>
    <row r="1023" spans="1:951" s="187" customFormat="1" ht="20.25" customHeight="1">
      <c r="A1023" s="216" t="s">
        <v>33</v>
      </c>
      <c r="B1023" s="84" t="s">
        <v>39</v>
      </c>
      <c r="C1023" s="85">
        <v>88267</v>
      </c>
      <c r="D1023" s="113" t="s">
        <v>57</v>
      </c>
      <c r="E1023" s="85" t="s">
        <v>43</v>
      </c>
      <c r="F1023" s="879">
        <v>0.1525</v>
      </c>
      <c r="G1023" s="1267">
        <v>24.02</v>
      </c>
      <c r="H1023" s="1231">
        <f>5.34*F1023</f>
        <v>0.81434999999999991</v>
      </c>
      <c r="I1023" s="1272">
        <f>18.68*F1023</f>
        <v>2.8487</v>
      </c>
      <c r="J1023" s="892"/>
      <c r="K1023" s="256"/>
      <c r="L1023" s="257"/>
      <c r="M1023" s="258"/>
      <c r="N1023" s="83"/>
      <c r="O1023" s="83"/>
      <c r="P1023" s="746"/>
      <c r="Q1023" s="746"/>
      <c r="R1023" s="719"/>
      <c r="S1023" s="719"/>
      <c r="T1023" s="719"/>
      <c r="U1023" s="719"/>
      <c r="V1023" s="719"/>
      <c r="W1023" s="719"/>
      <c r="X1023" s="719"/>
      <c r="Y1023" s="719"/>
      <c r="Z1023" s="719"/>
      <c r="AA1023" s="719"/>
      <c r="AB1023" s="719"/>
      <c r="AC1023" s="719"/>
      <c r="AD1023" s="719"/>
      <c r="AE1023" s="719"/>
      <c r="AF1023" s="719"/>
      <c r="AG1023" s="719"/>
      <c r="AH1023" s="719"/>
      <c r="AI1023" s="719"/>
      <c r="AJ1023" s="719"/>
      <c r="AK1023" s="719"/>
      <c r="AL1023" s="719"/>
      <c r="AM1023" s="719"/>
      <c r="AN1023" s="719"/>
      <c r="AO1023" s="719"/>
      <c r="AP1023" s="719"/>
      <c r="AQ1023" s="719"/>
      <c r="AR1023" s="719"/>
      <c r="AS1023" s="719"/>
      <c r="AT1023" s="719"/>
      <c r="AU1023" s="719"/>
      <c r="AV1023" s="719"/>
      <c r="AW1023" s="719"/>
      <c r="AX1023" s="719"/>
      <c r="AY1023" s="719"/>
      <c r="AZ1023" s="719"/>
      <c r="BA1023" s="719"/>
      <c r="BB1023" s="719"/>
      <c r="BC1023" s="719"/>
      <c r="BD1023" s="719"/>
    </row>
    <row r="1024" spans="1:951" s="187" customFormat="1" ht="20.25" customHeight="1">
      <c r="A1024" s="216" t="s">
        <v>33</v>
      </c>
      <c r="B1024" s="84" t="s">
        <v>39</v>
      </c>
      <c r="C1024" s="85">
        <v>88316</v>
      </c>
      <c r="D1024" s="113" t="s">
        <v>44</v>
      </c>
      <c r="E1024" s="85" t="s">
        <v>43</v>
      </c>
      <c r="F1024" s="879">
        <v>4.8000000000000001E-2</v>
      </c>
      <c r="G1024" s="1267">
        <v>18.899999999999999</v>
      </c>
      <c r="H1024" s="1227">
        <f>5.68*F1024</f>
        <v>0.27263999999999999</v>
      </c>
      <c r="I1024" s="1232">
        <f>13.22*F1024</f>
        <v>0.63456000000000001</v>
      </c>
      <c r="J1024" s="892"/>
      <c r="K1024" s="256"/>
      <c r="L1024" s="257"/>
      <c r="M1024" s="258"/>
      <c r="N1024" s="83"/>
      <c r="O1024" s="83"/>
      <c r="P1024" s="746"/>
      <c r="Q1024" s="746"/>
      <c r="R1024" s="719"/>
      <c r="S1024" s="719"/>
      <c r="T1024" s="719"/>
      <c r="U1024" s="719"/>
      <c r="V1024" s="719"/>
      <c r="W1024" s="719"/>
      <c r="X1024" s="719"/>
      <c r="Y1024" s="719"/>
      <c r="Z1024" s="719"/>
      <c r="AA1024" s="719"/>
      <c r="AB1024" s="719"/>
      <c r="AC1024" s="719"/>
      <c r="AD1024" s="719"/>
      <c r="AE1024" s="719"/>
      <c r="AF1024" s="719"/>
      <c r="AG1024" s="719"/>
      <c r="AH1024" s="719"/>
      <c r="AI1024" s="719"/>
      <c r="AJ1024" s="719"/>
      <c r="AK1024" s="719"/>
      <c r="AL1024" s="719"/>
      <c r="AM1024" s="719"/>
      <c r="AN1024" s="719"/>
      <c r="AO1024" s="719"/>
      <c r="AP1024" s="719"/>
      <c r="AQ1024" s="719"/>
      <c r="AR1024" s="719"/>
      <c r="AS1024" s="719"/>
      <c r="AT1024" s="719"/>
      <c r="AU1024" s="719"/>
      <c r="AV1024" s="719"/>
      <c r="AW1024" s="719"/>
      <c r="AX1024" s="719"/>
      <c r="AY1024" s="719"/>
      <c r="AZ1024" s="719"/>
      <c r="BA1024" s="719"/>
      <c r="BB1024" s="719"/>
      <c r="BC1024" s="719"/>
      <c r="BD1024" s="719"/>
    </row>
    <row r="1025" spans="1:951" ht="20.25" customHeight="1">
      <c r="A1025" s="216" t="s">
        <v>33</v>
      </c>
      <c r="B1025" s="84" t="s">
        <v>45</v>
      </c>
      <c r="C1025" s="85">
        <v>3146</v>
      </c>
      <c r="D1025" s="113" t="s">
        <v>263</v>
      </c>
      <c r="E1025" s="85" t="s">
        <v>62</v>
      </c>
      <c r="F1025" s="879">
        <v>2.1000000000000001E-2</v>
      </c>
      <c r="G1025" s="1256">
        <v>5.14</v>
      </c>
      <c r="H1025" s="1231">
        <f>F1025*G1025</f>
        <v>0.10793999999999999</v>
      </c>
      <c r="I1025" s="1272"/>
      <c r="J1025" s="892"/>
      <c r="K1025" s="259"/>
      <c r="L1025" s="260"/>
      <c r="M1025" s="261"/>
      <c r="N1025" s="83"/>
      <c r="O1025" s="83"/>
      <c r="P1025" s="746"/>
      <c r="Q1025" s="746"/>
      <c r="R1025" s="702"/>
      <c r="S1025" s="702"/>
      <c r="T1025" s="702"/>
      <c r="U1025" s="702"/>
      <c r="V1025" s="702"/>
      <c r="W1025" s="702"/>
      <c r="X1025" s="702"/>
      <c r="Y1025" s="702"/>
      <c r="Z1025" s="702"/>
      <c r="AA1025" s="702"/>
      <c r="AB1025" s="702"/>
      <c r="AC1025" s="702"/>
      <c r="AD1025" s="702"/>
      <c r="AE1025" s="702"/>
      <c r="AF1025" s="702"/>
      <c r="AG1025" s="702"/>
      <c r="AH1025" s="702"/>
      <c r="AI1025" s="702"/>
      <c r="AJ1025" s="702"/>
      <c r="AK1025" s="702"/>
      <c r="AL1025" s="702"/>
      <c r="AM1025" s="702"/>
      <c r="AN1025" s="702"/>
      <c r="AO1025" s="702"/>
      <c r="AP1025" s="702"/>
      <c r="AQ1025" s="702"/>
      <c r="AR1025" s="702"/>
      <c r="AS1025" s="702"/>
      <c r="AT1025" s="702"/>
      <c r="AU1025" s="702"/>
      <c r="AV1025" s="702"/>
      <c r="AW1025" s="702"/>
      <c r="AX1025" s="702"/>
      <c r="AY1025" s="702"/>
      <c r="AZ1025" s="702"/>
      <c r="BA1025" s="702"/>
      <c r="BB1025" s="702"/>
      <c r="BC1025" s="702"/>
      <c r="BD1025" s="702"/>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c r="HO1025"/>
      <c r="HP1025"/>
      <c r="HQ1025"/>
      <c r="HR1025"/>
      <c r="HS1025"/>
      <c r="HT1025"/>
      <c r="HU1025"/>
      <c r="HV1025"/>
      <c r="HW1025"/>
      <c r="HX1025"/>
      <c r="HY1025"/>
      <c r="HZ1025"/>
      <c r="IA1025"/>
      <c r="IB1025"/>
      <c r="IC1025"/>
      <c r="ID1025"/>
      <c r="IE1025"/>
      <c r="IF1025"/>
      <c r="IG1025"/>
      <c r="IH1025"/>
      <c r="II1025"/>
      <c r="IJ1025"/>
      <c r="IK1025"/>
      <c r="IL1025"/>
      <c r="IM1025"/>
      <c r="IN1025"/>
      <c r="IO1025"/>
      <c r="IP1025"/>
      <c r="IQ1025"/>
      <c r="IR1025"/>
      <c r="IS1025"/>
      <c r="IT1025"/>
      <c r="IU1025"/>
      <c r="IV1025"/>
      <c r="IW1025"/>
      <c r="IX1025"/>
      <c r="IY1025"/>
      <c r="IZ1025"/>
      <c r="JA1025"/>
      <c r="JB1025"/>
      <c r="JC1025"/>
      <c r="JD1025"/>
      <c r="JE1025"/>
      <c r="JF1025"/>
      <c r="JG1025"/>
      <c r="JH1025"/>
      <c r="JI1025"/>
      <c r="JJ1025"/>
      <c r="JK1025"/>
      <c r="JL1025"/>
      <c r="JM1025"/>
      <c r="JN1025"/>
      <c r="JO1025"/>
      <c r="JP1025"/>
      <c r="JQ1025"/>
      <c r="JR1025"/>
      <c r="JS1025"/>
      <c r="JT1025"/>
      <c r="JU1025"/>
      <c r="JV1025"/>
      <c r="JW1025"/>
      <c r="JX1025"/>
      <c r="JY1025"/>
      <c r="JZ1025"/>
      <c r="KA1025"/>
      <c r="KB1025"/>
      <c r="KC1025"/>
      <c r="KD1025"/>
      <c r="KE1025"/>
      <c r="KF1025"/>
      <c r="KG1025"/>
      <c r="KH1025"/>
      <c r="KI1025"/>
      <c r="KJ1025"/>
      <c r="KK1025"/>
      <c r="KL1025"/>
      <c r="KM1025"/>
      <c r="KN1025"/>
      <c r="KO1025"/>
      <c r="KP1025"/>
      <c r="KQ1025"/>
      <c r="KR1025"/>
      <c r="KS1025"/>
      <c r="KT1025"/>
      <c r="KU1025"/>
      <c r="KV1025"/>
      <c r="KW1025"/>
      <c r="KX1025"/>
      <c r="KY1025"/>
      <c r="KZ1025"/>
      <c r="LA1025"/>
      <c r="LB1025"/>
      <c r="LC1025"/>
      <c r="LD1025"/>
      <c r="LE1025"/>
      <c r="LF1025"/>
      <c r="LG1025"/>
      <c r="LH1025"/>
      <c r="LI1025"/>
      <c r="LJ1025"/>
      <c r="LK1025"/>
      <c r="LL1025"/>
      <c r="LM1025"/>
      <c r="LN1025"/>
      <c r="LO1025"/>
      <c r="LP1025"/>
      <c r="LQ1025"/>
      <c r="LR1025"/>
      <c r="LS1025"/>
      <c r="LT1025"/>
      <c r="LU1025"/>
      <c r="LV1025"/>
      <c r="LW1025"/>
      <c r="LX1025"/>
      <c r="LY1025"/>
      <c r="LZ1025"/>
      <c r="MA1025"/>
      <c r="MB1025"/>
      <c r="MC1025"/>
      <c r="MD1025"/>
      <c r="ME1025"/>
      <c r="MF1025"/>
      <c r="MG1025"/>
      <c r="MH1025"/>
      <c r="MI1025"/>
      <c r="MJ1025"/>
      <c r="MK1025"/>
      <c r="ML1025"/>
      <c r="MM1025"/>
      <c r="MN1025"/>
      <c r="MO1025"/>
      <c r="MP1025"/>
      <c r="MQ1025"/>
      <c r="MR1025"/>
      <c r="MS1025"/>
      <c r="MT1025"/>
      <c r="MU1025"/>
      <c r="MV1025"/>
      <c r="MW1025"/>
      <c r="MX1025"/>
      <c r="MY1025"/>
      <c r="MZ1025"/>
      <c r="NA1025"/>
      <c r="NB1025"/>
      <c r="NC1025"/>
      <c r="ND1025"/>
      <c r="NE1025"/>
      <c r="NF1025"/>
      <c r="NG1025"/>
      <c r="NH1025"/>
      <c r="NI1025"/>
      <c r="NJ1025"/>
      <c r="NK1025"/>
      <c r="NL1025"/>
      <c r="NM1025"/>
      <c r="NN1025"/>
      <c r="NO1025"/>
      <c r="NP1025"/>
      <c r="NQ1025"/>
      <c r="NR1025"/>
      <c r="NS1025"/>
      <c r="NT1025"/>
      <c r="NU1025"/>
      <c r="NV1025"/>
      <c r="NW1025"/>
      <c r="NX1025"/>
      <c r="NY1025"/>
      <c r="NZ1025"/>
      <c r="OA1025"/>
      <c r="OB1025"/>
      <c r="OC1025"/>
      <c r="OD1025"/>
      <c r="OE1025"/>
      <c r="OF1025"/>
      <c r="OG1025"/>
      <c r="OH1025"/>
      <c r="OI1025"/>
      <c r="OJ1025"/>
      <c r="OK1025"/>
      <c r="OL1025"/>
      <c r="OM1025"/>
      <c r="ON1025"/>
      <c r="OO1025"/>
      <c r="OP1025"/>
      <c r="OQ1025"/>
      <c r="OR1025"/>
      <c r="OS1025"/>
      <c r="OT1025"/>
      <c r="OU1025"/>
      <c r="OV1025"/>
      <c r="OW1025"/>
      <c r="OX1025"/>
      <c r="OY1025"/>
      <c r="OZ1025"/>
      <c r="PA1025"/>
      <c r="PB1025"/>
      <c r="PC1025"/>
      <c r="PD1025"/>
      <c r="PE1025"/>
      <c r="PF1025"/>
      <c r="PG1025"/>
      <c r="PH1025"/>
      <c r="PI1025"/>
      <c r="PJ1025"/>
      <c r="PK1025"/>
      <c r="PL1025"/>
      <c r="PM1025"/>
      <c r="PN1025"/>
      <c r="PO1025"/>
      <c r="PP1025"/>
      <c r="PQ1025"/>
      <c r="PR1025"/>
      <c r="PS1025"/>
      <c r="PT1025"/>
      <c r="PU1025"/>
      <c r="PV1025"/>
      <c r="PW1025"/>
      <c r="PX1025"/>
      <c r="PY1025"/>
      <c r="PZ1025"/>
      <c r="QA1025"/>
      <c r="QB1025"/>
      <c r="QC1025"/>
      <c r="QD1025"/>
      <c r="QE1025"/>
      <c r="QF1025"/>
      <c r="QG1025"/>
      <c r="QH1025"/>
      <c r="QI1025"/>
      <c r="QJ1025"/>
      <c r="QK1025"/>
      <c r="QL1025"/>
      <c r="QM1025"/>
      <c r="QN1025"/>
      <c r="QO1025"/>
      <c r="QP1025"/>
      <c r="QQ1025"/>
      <c r="QR1025"/>
      <c r="QS1025"/>
      <c r="QT1025"/>
      <c r="QU1025"/>
      <c r="QV1025"/>
      <c r="QW1025"/>
      <c r="QX1025"/>
      <c r="QY1025"/>
      <c r="QZ1025"/>
      <c r="RA1025"/>
      <c r="RB1025"/>
      <c r="RC1025"/>
      <c r="RD1025"/>
      <c r="RE1025"/>
      <c r="RF1025"/>
      <c r="RG1025"/>
      <c r="RH1025"/>
      <c r="RI1025"/>
      <c r="RJ1025"/>
      <c r="RK1025"/>
      <c r="RL1025"/>
      <c r="RM1025"/>
      <c r="RN1025"/>
      <c r="RO1025"/>
      <c r="RP1025"/>
      <c r="RQ1025"/>
      <c r="RR1025"/>
      <c r="RS1025"/>
      <c r="RT1025"/>
      <c r="RU1025"/>
      <c r="RV1025"/>
      <c r="RW1025"/>
      <c r="RX1025"/>
      <c r="RY1025"/>
      <c r="RZ1025"/>
      <c r="SA1025"/>
      <c r="SB1025"/>
      <c r="SC1025"/>
      <c r="SD1025"/>
      <c r="SE1025"/>
      <c r="SF1025"/>
      <c r="SG1025"/>
      <c r="SH1025"/>
      <c r="SI1025"/>
      <c r="SJ1025"/>
      <c r="SK1025"/>
      <c r="SL1025"/>
      <c r="SM1025"/>
      <c r="SN1025"/>
      <c r="SO1025"/>
      <c r="SP1025"/>
      <c r="SQ1025"/>
      <c r="SR1025"/>
      <c r="SS1025"/>
      <c r="ST1025"/>
      <c r="SU1025"/>
      <c r="SV1025"/>
      <c r="SW1025"/>
      <c r="SX1025"/>
      <c r="SY1025"/>
      <c r="SZ1025"/>
      <c r="TA1025"/>
      <c r="TB1025"/>
      <c r="TC1025"/>
      <c r="TD1025"/>
      <c r="TE1025"/>
      <c r="TF1025"/>
      <c r="TG1025"/>
      <c r="TH1025"/>
      <c r="TI1025"/>
      <c r="TJ1025"/>
      <c r="TK1025"/>
      <c r="TL1025"/>
      <c r="TM1025"/>
      <c r="TN1025"/>
      <c r="TO1025"/>
      <c r="TP1025"/>
      <c r="TQ1025"/>
      <c r="TR1025"/>
      <c r="TS1025"/>
      <c r="TT1025"/>
      <c r="TU1025"/>
      <c r="TV1025"/>
      <c r="TW1025"/>
      <c r="TX1025"/>
      <c r="TY1025"/>
      <c r="TZ1025"/>
      <c r="UA1025"/>
      <c r="UB1025"/>
      <c r="UC1025"/>
      <c r="UD1025"/>
      <c r="UE1025"/>
      <c r="UF1025"/>
      <c r="UG1025"/>
      <c r="UH1025"/>
      <c r="UI1025"/>
      <c r="UJ1025"/>
      <c r="UK1025"/>
      <c r="UL1025"/>
      <c r="UM1025"/>
      <c r="UN1025"/>
      <c r="UO1025"/>
      <c r="UP1025"/>
      <c r="UQ1025"/>
      <c r="UR1025"/>
      <c r="US1025"/>
      <c r="UT1025"/>
      <c r="UU1025"/>
      <c r="UV1025"/>
      <c r="UW1025"/>
      <c r="UX1025"/>
      <c r="UY1025"/>
      <c r="UZ1025"/>
      <c r="VA1025"/>
      <c r="VB1025"/>
      <c r="VC1025"/>
      <c r="VD1025"/>
      <c r="VE1025"/>
      <c r="VF1025"/>
      <c r="VG1025"/>
      <c r="VH1025"/>
      <c r="VI1025"/>
      <c r="VJ1025"/>
      <c r="VK1025"/>
      <c r="VL1025"/>
      <c r="VM1025"/>
      <c r="VN1025"/>
      <c r="VO1025"/>
      <c r="VP1025"/>
      <c r="VQ1025"/>
      <c r="VR1025"/>
      <c r="VS1025"/>
      <c r="VT1025"/>
      <c r="VU1025"/>
      <c r="VV1025"/>
      <c r="VW1025"/>
      <c r="VX1025"/>
      <c r="VY1025"/>
      <c r="VZ1025"/>
      <c r="WA1025"/>
      <c r="WB1025"/>
      <c r="WC1025"/>
      <c r="WD1025"/>
      <c r="WE1025"/>
      <c r="WF1025"/>
      <c r="WG1025"/>
      <c r="WH1025"/>
      <c r="WI1025"/>
      <c r="WJ1025"/>
      <c r="WK1025"/>
      <c r="WL1025"/>
      <c r="WM1025"/>
      <c r="WN1025"/>
      <c r="WO1025"/>
      <c r="WP1025"/>
      <c r="WQ1025"/>
      <c r="WR1025"/>
      <c r="WS1025"/>
      <c r="WT1025"/>
      <c r="WU1025"/>
      <c r="WV1025"/>
      <c r="WW1025"/>
      <c r="WX1025"/>
      <c r="WY1025"/>
      <c r="WZ1025"/>
      <c r="XA1025"/>
      <c r="XB1025"/>
      <c r="XC1025"/>
      <c r="XD1025"/>
      <c r="XE1025"/>
      <c r="XF1025"/>
      <c r="XG1025"/>
      <c r="XH1025"/>
      <c r="XI1025"/>
      <c r="XJ1025"/>
      <c r="XK1025"/>
      <c r="XL1025"/>
      <c r="XM1025"/>
      <c r="XN1025"/>
      <c r="XO1025"/>
      <c r="XP1025"/>
      <c r="XQ1025"/>
      <c r="XR1025"/>
      <c r="XS1025"/>
      <c r="XT1025"/>
      <c r="XU1025"/>
      <c r="XV1025"/>
      <c r="XW1025"/>
      <c r="XX1025"/>
      <c r="XY1025"/>
      <c r="XZ1025"/>
      <c r="YA1025"/>
      <c r="YB1025"/>
      <c r="YC1025"/>
      <c r="YD1025"/>
      <c r="YE1025"/>
      <c r="YF1025"/>
      <c r="YG1025"/>
      <c r="YH1025"/>
      <c r="YI1025"/>
      <c r="YJ1025"/>
      <c r="YK1025"/>
      <c r="YL1025"/>
      <c r="YM1025"/>
      <c r="YN1025"/>
      <c r="YO1025"/>
      <c r="YP1025"/>
      <c r="YQ1025"/>
      <c r="YR1025"/>
      <c r="YS1025"/>
      <c r="YT1025"/>
      <c r="YU1025"/>
      <c r="YV1025"/>
      <c r="YW1025"/>
      <c r="YX1025"/>
      <c r="YY1025"/>
      <c r="YZ1025"/>
      <c r="ZA1025"/>
      <c r="ZB1025"/>
      <c r="ZC1025"/>
      <c r="ZD1025"/>
      <c r="ZE1025"/>
      <c r="ZF1025"/>
      <c r="ZG1025"/>
      <c r="ZH1025"/>
      <c r="ZI1025"/>
      <c r="ZJ1025"/>
      <c r="ZK1025"/>
      <c r="ZL1025"/>
      <c r="ZM1025"/>
      <c r="ZN1025"/>
      <c r="ZO1025"/>
      <c r="ZP1025"/>
      <c r="ZQ1025"/>
      <c r="ZR1025"/>
      <c r="ZS1025"/>
      <c r="ZT1025"/>
      <c r="ZU1025"/>
      <c r="ZV1025"/>
      <c r="ZW1025"/>
      <c r="ZX1025"/>
      <c r="ZY1025"/>
      <c r="ZZ1025"/>
      <c r="AAA1025"/>
      <c r="AAB1025"/>
      <c r="AAC1025"/>
      <c r="AAD1025"/>
      <c r="AAE1025"/>
      <c r="AAF1025"/>
      <c r="AAG1025"/>
      <c r="AAH1025"/>
      <c r="AAI1025"/>
      <c r="AAJ1025"/>
      <c r="AAK1025"/>
      <c r="AAL1025"/>
      <c r="AAM1025"/>
      <c r="AAN1025"/>
      <c r="AAO1025"/>
      <c r="AAP1025"/>
      <c r="AAQ1025"/>
      <c r="AAR1025"/>
      <c r="AAS1025"/>
      <c r="AAT1025"/>
      <c r="AAU1025"/>
      <c r="AAV1025"/>
      <c r="AAW1025"/>
      <c r="AAX1025"/>
      <c r="AAY1025"/>
      <c r="AAZ1025"/>
      <c r="ABA1025"/>
      <c r="ABB1025"/>
      <c r="ABC1025"/>
      <c r="ABD1025"/>
      <c r="ABE1025"/>
      <c r="ABF1025"/>
      <c r="ABG1025"/>
      <c r="ABH1025"/>
      <c r="ABI1025"/>
      <c r="ABJ1025"/>
      <c r="ABK1025"/>
      <c r="ABL1025"/>
      <c r="ABM1025"/>
      <c r="ABN1025"/>
      <c r="ABO1025"/>
      <c r="ABP1025"/>
      <c r="ABQ1025"/>
      <c r="ABR1025"/>
      <c r="ABS1025"/>
      <c r="ABT1025"/>
      <c r="ABU1025"/>
      <c r="ABV1025"/>
      <c r="ABW1025"/>
      <c r="ABX1025"/>
      <c r="ABY1025"/>
      <c r="ABZ1025"/>
      <c r="ACA1025"/>
      <c r="ACB1025"/>
      <c r="ACC1025"/>
      <c r="ACD1025"/>
      <c r="ACE1025"/>
      <c r="ACF1025"/>
      <c r="ACG1025"/>
      <c r="ACH1025"/>
      <c r="ACI1025"/>
      <c r="ACJ1025"/>
      <c r="ACK1025"/>
      <c r="ACL1025"/>
      <c r="ACM1025"/>
      <c r="ACN1025"/>
      <c r="ACO1025"/>
      <c r="ACP1025"/>
      <c r="ACQ1025"/>
      <c r="ACR1025"/>
      <c r="ACS1025"/>
      <c r="ACT1025"/>
      <c r="ACU1025"/>
      <c r="ACV1025"/>
      <c r="ACW1025"/>
      <c r="ACX1025"/>
      <c r="ACY1025"/>
      <c r="ACZ1025"/>
      <c r="ADA1025"/>
      <c r="ADB1025"/>
      <c r="ADC1025"/>
      <c r="ADD1025"/>
      <c r="ADE1025"/>
      <c r="ADF1025"/>
      <c r="ADG1025"/>
      <c r="ADH1025"/>
      <c r="ADI1025"/>
      <c r="ADJ1025"/>
      <c r="ADK1025"/>
      <c r="ADL1025"/>
      <c r="ADM1025"/>
      <c r="ADN1025"/>
      <c r="ADO1025"/>
      <c r="ADP1025"/>
      <c r="ADQ1025"/>
      <c r="ADR1025"/>
      <c r="ADS1025"/>
      <c r="ADT1025"/>
      <c r="ADU1025"/>
      <c r="ADV1025"/>
      <c r="ADW1025"/>
      <c r="ADX1025"/>
      <c r="ADY1025"/>
      <c r="ADZ1025"/>
      <c r="AEA1025"/>
      <c r="AEB1025"/>
      <c r="AEC1025"/>
      <c r="AED1025"/>
      <c r="AEE1025"/>
      <c r="AEF1025"/>
      <c r="AEG1025"/>
      <c r="AEH1025"/>
      <c r="AEI1025"/>
      <c r="AEJ1025"/>
      <c r="AEK1025"/>
      <c r="AEL1025"/>
      <c r="AEM1025"/>
      <c r="AEN1025"/>
      <c r="AEO1025"/>
      <c r="AEP1025"/>
      <c r="AEQ1025"/>
      <c r="AER1025"/>
      <c r="AES1025"/>
      <c r="AET1025"/>
      <c r="AEU1025"/>
      <c r="AEV1025"/>
      <c r="AEW1025"/>
      <c r="AEX1025"/>
      <c r="AEY1025"/>
      <c r="AEZ1025"/>
      <c r="AFA1025"/>
      <c r="AFB1025"/>
      <c r="AFC1025"/>
      <c r="AFD1025"/>
      <c r="AFE1025"/>
      <c r="AFF1025"/>
      <c r="AFG1025"/>
      <c r="AFH1025"/>
      <c r="AFI1025"/>
      <c r="AFJ1025"/>
      <c r="AFK1025"/>
      <c r="AFL1025"/>
      <c r="AFM1025"/>
      <c r="AFN1025"/>
      <c r="AFO1025"/>
      <c r="AFP1025"/>
      <c r="AFQ1025"/>
      <c r="AFR1025"/>
      <c r="AFS1025"/>
      <c r="AFT1025"/>
      <c r="AFU1025"/>
      <c r="AFV1025"/>
      <c r="AFW1025"/>
      <c r="AFX1025"/>
      <c r="AFY1025"/>
      <c r="AFZ1025"/>
      <c r="AGA1025"/>
      <c r="AGB1025"/>
      <c r="AGC1025"/>
      <c r="AGD1025"/>
      <c r="AGE1025"/>
      <c r="AGF1025"/>
      <c r="AGG1025"/>
      <c r="AGH1025"/>
      <c r="AGI1025"/>
      <c r="AGJ1025"/>
      <c r="AGK1025"/>
      <c r="AGL1025"/>
      <c r="AGM1025"/>
      <c r="AGN1025"/>
      <c r="AGO1025"/>
      <c r="AGP1025"/>
      <c r="AGQ1025"/>
      <c r="AGR1025"/>
      <c r="AGS1025"/>
      <c r="AGT1025"/>
      <c r="AGU1025"/>
      <c r="AGV1025"/>
      <c r="AGW1025"/>
      <c r="AGX1025"/>
      <c r="AGY1025"/>
      <c r="AGZ1025"/>
      <c r="AHA1025"/>
      <c r="AHB1025"/>
      <c r="AHC1025"/>
      <c r="AHD1025"/>
      <c r="AHE1025"/>
      <c r="AHF1025"/>
      <c r="AHG1025"/>
      <c r="AHH1025"/>
      <c r="AHI1025"/>
      <c r="AHJ1025"/>
      <c r="AHK1025"/>
      <c r="AHL1025"/>
      <c r="AHM1025"/>
      <c r="AHN1025"/>
      <c r="AHO1025"/>
      <c r="AHP1025"/>
      <c r="AHQ1025"/>
      <c r="AHR1025"/>
      <c r="AHS1025"/>
      <c r="AHT1025"/>
      <c r="AHU1025"/>
      <c r="AHV1025"/>
      <c r="AHW1025"/>
      <c r="AHX1025"/>
      <c r="AHY1025"/>
      <c r="AHZ1025"/>
      <c r="AIA1025"/>
      <c r="AIB1025"/>
      <c r="AIC1025"/>
      <c r="AID1025"/>
      <c r="AIE1025"/>
      <c r="AIF1025"/>
      <c r="AIG1025"/>
      <c r="AIH1025"/>
      <c r="AII1025"/>
      <c r="AIJ1025"/>
      <c r="AIK1025"/>
      <c r="AIL1025"/>
      <c r="AIM1025"/>
      <c r="AIN1025"/>
      <c r="AIO1025"/>
      <c r="AIP1025"/>
      <c r="AIQ1025"/>
      <c r="AIR1025"/>
      <c r="AIS1025"/>
      <c r="AIT1025"/>
      <c r="AIU1025"/>
      <c r="AIV1025"/>
      <c r="AIW1025"/>
      <c r="AIX1025"/>
      <c r="AIY1025"/>
      <c r="AIZ1025"/>
      <c r="AJA1025"/>
      <c r="AJB1025"/>
      <c r="AJC1025"/>
      <c r="AJD1025"/>
      <c r="AJE1025"/>
      <c r="AJF1025"/>
      <c r="AJG1025"/>
      <c r="AJH1025"/>
      <c r="AJI1025"/>
      <c r="AJJ1025"/>
      <c r="AJK1025"/>
      <c r="AJL1025"/>
      <c r="AJM1025"/>
      <c r="AJN1025"/>
    </row>
    <row r="1026" spans="1:951" s="73" customFormat="1" ht="20.25" customHeight="1">
      <c r="A1026" s="216" t="s">
        <v>33</v>
      </c>
      <c r="B1026" s="84" t="s">
        <v>45</v>
      </c>
      <c r="C1026" s="85">
        <v>13417</v>
      </c>
      <c r="D1026" s="113" t="s">
        <v>310</v>
      </c>
      <c r="E1026" s="85" t="s">
        <v>62</v>
      </c>
      <c r="F1026" s="879">
        <v>1</v>
      </c>
      <c r="G1026" s="1256">
        <v>58.81</v>
      </c>
      <c r="H1026" s="1231">
        <f>F1026*G1026</f>
        <v>58.81</v>
      </c>
      <c r="I1026" s="1272"/>
      <c r="J1026" s="892"/>
      <c r="K1026" s="256"/>
      <c r="L1026" s="257"/>
      <c r="M1026" s="258"/>
      <c r="N1026" s="83"/>
      <c r="O1026" s="83"/>
      <c r="P1026" s="746"/>
      <c r="Q1026" s="746"/>
      <c r="R1026" s="704"/>
      <c r="S1026" s="704"/>
      <c r="T1026" s="704"/>
      <c r="U1026" s="704"/>
      <c r="V1026" s="704"/>
      <c r="W1026" s="704"/>
      <c r="X1026" s="704"/>
      <c r="Y1026" s="704"/>
      <c r="Z1026" s="704"/>
      <c r="AA1026" s="704"/>
      <c r="AB1026" s="704"/>
      <c r="AC1026" s="704"/>
      <c r="AD1026" s="704"/>
      <c r="AE1026" s="704"/>
      <c r="AF1026" s="704"/>
      <c r="AG1026" s="704"/>
      <c r="AH1026" s="704"/>
      <c r="AI1026" s="704"/>
      <c r="AJ1026" s="704"/>
      <c r="AK1026" s="704"/>
      <c r="AL1026" s="704"/>
      <c r="AM1026" s="704"/>
      <c r="AN1026" s="704"/>
      <c r="AO1026" s="704"/>
      <c r="AP1026" s="704"/>
      <c r="AQ1026" s="704"/>
      <c r="AR1026" s="704"/>
      <c r="AS1026" s="704"/>
      <c r="AT1026" s="704"/>
      <c r="AU1026" s="704"/>
      <c r="AV1026" s="704"/>
      <c r="AW1026" s="704"/>
      <c r="AX1026" s="704"/>
      <c r="AY1026" s="704"/>
      <c r="AZ1026" s="704"/>
      <c r="BA1026" s="704"/>
      <c r="BB1026" s="704"/>
      <c r="BC1026" s="704"/>
      <c r="BD1026" s="704"/>
    </row>
    <row r="1027" spans="1:951" s="73" customFormat="1" ht="13.8">
      <c r="A1027" s="164"/>
      <c r="B1027" s="84"/>
      <c r="C1027" s="85"/>
      <c r="D1027" s="113"/>
      <c r="E1027" s="85"/>
      <c r="F1027" s="879"/>
      <c r="G1027" s="1256"/>
      <c r="H1027" s="1231"/>
      <c r="I1027" s="1272"/>
      <c r="J1027" s="892"/>
      <c r="K1027" s="256"/>
      <c r="L1027" s="257"/>
      <c r="M1027" s="258"/>
      <c r="N1027" s="83"/>
      <c r="O1027" s="83"/>
      <c r="P1027" s="746"/>
      <c r="Q1027" s="746"/>
      <c r="R1027" s="704"/>
      <c r="S1027" s="704"/>
      <c r="T1027" s="704"/>
      <c r="U1027" s="704"/>
      <c r="V1027" s="704"/>
      <c r="W1027" s="704"/>
      <c r="X1027" s="704"/>
      <c r="Y1027" s="704"/>
      <c r="Z1027" s="704"/>
      <c r="AA1027" s="704"/>
      <c r="AB1027" s="704"/>
      <c r="AC1027" s="704"/>
      <c r="AD1027" s="704"/>
      <c r="AE1027" s="704"/>
      <c r="AF1027" s="704"/>
      <c r="AG1027" s="704"/>
      <c r="AH1027" s="704"/>
      <c r="AI1027" s="704"/>
      <c r="AJ1027" s="704"/>
      <c r="AK1027" s="704"/>
      <c r="AL1027" s="704"/>
      <c r="AM1027" s="704"/>
      <c r="AN1027" s="704"/>
      <c r="AO1027" s="704"/>
      <c r="AP1027" s="704"/>
      <c r="AQ1027" s="704"/>
      <c r="AR1027" s="704"/>
      <c r="AS1027" s="704"/>
      <c r="AT1027" s="704"/>
      <c r="AU1027" s="704"/>
      <c r="AV1027" s="704"/>
      <c r="AW1027" s="704"/>
      <c r="AX1027" s="704"/>
      <c r="AY1027" s="704"/>
      <c r="AZ1027" s="704"/>
      <c r="BA1027" s="704"/>
      <c r="BB1027" s="704"/>
      <c r="BC1027" s="704"/>
      <c r="BD1027" s="704"/>
    </row>
    <row r="1028" spans="1:951" s="785" customFormat="1" ht="20.25" customHeight="1">
      <c r="A1028" s="248"/>
      <c r="B1028" s="249"/>
      <c r="C1028" s="250" t="s">
        <v>1328</v>
      </c>
      <c r="D1028" s="251" t="s">
        <v>302</v>
      </c>
      <c r="E1028" s="250"/>
      <c r="F1028" s="896"/>
      <c r="G1028" s="1292"/>
      <c r="H1028" s="1253"/>
      <c r="I1028" s="1293"/>
      <c r="J1028" s="897"/>
      <c r="K1028" s="252"/>
      <c r="L1028" s="253"/>
      <c r="M1028" s="254"/>
      <c r="N1028" s="255"/>
      <c r="O1028" s="255"/>
      <c r="P1028" s="743"/>
      <c r="Q1028" s="743"/>
      <c r="R1028" s="823"/>
      <c r="S1028" s="823"/>
      <c r="T1028" s="823"/>
      <c r="U1028" s="823"/>
      <c r="V1028" s="823"/>
      <c r="W1028" s="823"/>
      <c r="X1028" s="823"/>
      <c r="Y1028" s="823"/>
      <c r="Z1028" s="823"/>
      <c r="AA1028" s="823"/>
      <c r="AB1028" s="823"/>
      <c r="AC1028" s="823"/>
      <c r="AD1028" s="823"/>
      <c r="AE1028" s="823"/>
      <c r="AF1028" s="823"/>
      <c r="AG1028" s="823"/>
      <c r="AH1028" s="823"/>
      <c r="AI1028" s="823"/>
      <c r="AJ1028" s="823"/>
      <c r="AK1028" s="823"/>
      <c r="AL1028" s="823"/>
      <c r="AM1028" s="823"/>
      <c r="AN1028" s="823"/>
      <c r="AO1028" s="823"/>
      <c r="AP1028" s="823"/>
      <c r="AQ1028" s="823"/>
      <c r="AR1028" s="823"/>
      <c r="AS1028" s="823"/>
      <c r="AT1028" s="823"/>
      <c r="AU1028" s="823"/>
      <c r="AV1028" s="823"/>
      <c r="AW1028" s="823"/>
      <c r="AX1028" s="823"/>
      <c r="AY1028" s="823"/>
      <c r="AZ1028" s="823"/>
      <c r="BA1028" s="823"/>
      <c r="BB1028" s="823"/>
      <c r="BC1028" s="823"/>
      <c r="BD1028" s="823"/>
    </row>
    <row r="1029" spans="1:951" s="136" customFormat="1" ht="16.5" customHeight="1">
      <c r="A1029" s="96"/>
      <c r="B1029" s="97"/>
      <c r="C1029" s="98"/>
      <c r="D1029" s="99"/>
      <c r="E1029" s="100"/>
      <c r="F1029" s="139"/>
      <c r="G1029" s="1267"/>
      <c r="H1029" s="1227"/>
      <c r="I1029" s="1232"/>
      <c r="J1029" s="214"/>
      <c r="K1029" s="101"/>
      <c r="L1029" s="101"/>
      <c r="M1029" s="220"/>
      <c r="N1029" s="143"/>
      <c r="O1029" s="143"/>
      <c r="P1029" s="13"/>
      <c r="Q1029" s="13"/>
      <c r="R1029" s="713"/>
      <c r="S1029" s="713"/>
      <c r="T1029" s="713"/>
      <c r="U1029" s="713"/>
      <c r="V1029" s="713"/>
      <c r="W1029" s="713"/>
      <c r="X1029" s="713"/>
      <c r="Y1029" s="713"/>
      <c r="Z1029" s="713"/>
      <c r="AA1029" s="713"/>
      <c r="AB1029" s="713"/>
      <c r="AC1029" s="713"/>
      <c r="AD1029" s="713"/>
      <c r="AE1029" s="713"/>
      <c r="AF1029" s="713"/>
      <c r="AG1029" s="713"/>
      <c r="AH1029" s="713"/>
      <c r="AI1029" s="713"/>
      <c r="AJ1029" s="713"/>
      <c r="AK1029" s="713"/>
      <c r="AL1029" s="713"/>
      <c r="AM1029" s="713"/>
      <c r="AN1029" s="713"/>
      <c r="AO1029" s="713"/>
      <c r="AP1029" s="713"/>
      <c r="AQ1029" s="713"/>
      <c r="AR1029" s="713"/>
      <c r="AS1029" s="713"/>
      <c r="AT1029" s="713"/>
      <c r="AU1029" s="713"/>
      <c r="AV1029" s="713"/>
      <c r="AW1029" s="713"/>
      <c r="AX1029" s="713"/>
      <c r="AY1029" s="713"/>
      <c r="AZ1029" s="713"/>
      <c r="BA1029" s="713"/>
      <c r="BB1029" s="713"/>
      <c r="BC1029" s="713"/>
      <c r="BD1029" s="713"/>
    </row>
    <row r="1030" spans="1:951">
      <c r="A1030" s="128"/>
      <c r="B1030" s="129"/>
      <c r="C1030" s="130"/>
      <c r="D1030" s="131" t="s">
        <v>303</v>
      </c>
      <c r="E1030" s="130"/>
      <c r="F1030" s="874"/>
      <c r="G1030" s="1274"/>
      <c r="H1030" s="1242"/>
      <c r="I1030" s="1275"/>
      <c r="J1030" s="875"/>
      <c r="K1030" s="134"/>
      <c r="L1030" s="132"/>
      <c r="M1030" s="133"/>
      <c r="N1030" s="135"/>
      <c r="O1030" s="135"/>
      <c r="R1030" s="702"/>
      <c r="S1030" s="702"/>
      <c r="T1030" s="702"/>
      <c r="U1030" s="702"/>
      <c r="V1030" s="702"/>
      <c r="W1030" s="702"/>
      <c r="X1030" s="702"/>
      <c r="Y1030" s="702"/>
      <c r="Z1030" s="702"/>
      <c r="AA1030" s="702"/>
      <c r="AB1030" s="702"/>
      <c r="AC1030" s="702"/>
      <c r="AD1030" s="702"/>
      <c r="AE1030" s="702"/>
      <c r="AF1030" s="702"/>
      <c r="AG1030" s="702"/>
      <c r="AH1030" s="702"/>
      <c r="AI1030" s="702"/>
      <c r="AJ1030" s="702"/>
      <c r="AK1030" s="702"/>
      <c r="AL1030" s="702"/>
      <c r="AM1030" s="702"/>
      <c r="AN1030" s="702"/>
      <c r="AO1030" s="702"/>
      <c r="AP1030" s="702"/>
      <c r="AQ1030" s="702"/>
      <c r="AR1030" s="702"/>
      <c r="AS1030" s="702"/>
      <c r="AT1030" s="702"/>
      <c r="AU1030" s="702"/>
      <c r="AV1030" s="702"/>
      <c r="AW1030" s="702"/>
      <c r="AX1030" s="702"/>
      <c r="AY1030" s="702"/>
      <c r="AZ1030" s="702"/>
      <c r="BA1030" s="702"/>
      <c r="BB1030" s="702"/>
      <c r="BC1030" s="702"/>
      <c r="BD1030" s="702"/>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c r="DY1030"/>
      <c r="DZ1030"/>
      <c r="EA1030"/>
      <c r="EB1030"/>
      <c r="EC1030"/>
      <c r="ED1030"/>
      <c r="EE1030"/>
      <c r="EF1030"/>
      <c r="EG1030"/>
      <c r="EH1030"/>
      <c r="EI1030"/>
      <c r="EJ1030"/>
      <c r="EK1030"/>
      <c r="EL1030"/>
      <c r="EM1030"/>
      <c r="EN1030"/>
      <c r="EO1030"/>
      <c r="EP1030"/>
      <c r="EQ1030"/>
      <c r="ER1030"/>
      <c r="ES1030"/>
      <c r="ET1030"/>
      <c r="EU1030"/>
      <c r="EV1030"/>
      <c r="EW1030"/>
      <c r="EX1030"/>
      <c r="EY1030"/>
      <c r="EZ1030"/>
      <c r="FA1030"/>
      <c r="FB1030"/>
      <c r="FC1030"/>
      <c r="FD1030"/>
      <c r="FE1030"/>
      <c r="FF1030"/>
      <c r="FG1030"/>
      <c r="FH1030"/>
      <c r="FI1030"/>
      <c r="FJ1030"/>
      <c r="FK1030"/>
      <c r="FL1030"/>
      <c r="FM1030"/>
      <c r="FN1030"/>
      <c r="FO1030"/>
      <c r="FP1030"/>
      <c r="FQ1030"/>
      <c r="FR1030"/>
      <c r="FS1030"/>
      <c r="FT1030"/>
      <c r="FU1030"/>
      <c r="FV1030"/>
      <c r="FW1030"/>
      <c r="FX1030"/>
      <c r="FY1030"/>
      <c r="FZ1030"/>
      <c r="GA1030"/>
      <c r="GB1030"/>
      <c r="GC1030"/>
      <c r="GD1030"/>
      <c r="GE1030"/>
      <c r="GF1030"/>
      <c r="GG1030"/>
      <c r="GH1030"/>
      <c r="GI1030"/>
      <c r="GJ1030"/>
      <c r="GK1030"/>
      <c r="GL1030"/>
      <c r="GM1030"/>
      <c r="GN1030"/>
      <c r="GO1030"/>
      <c r="GP1030"/>
      <c r="GQ1030"/>
      <c r="GR1030"/>
      <c r="GS1030"/>
      <c r="GT1030"/>
      <c r="GU1030"/>
      <c r="GV1030"/>
      <c r="GW1030"/>
      <c r="GX1030"/>
      <c r="GY1030"/>
      <c r="GZ1030"/>
      <c r="HA1030"/>
      <c r="HB1030"/>
      <c r="HC1030"/>
      <c r="HD1030"/>
      <c r="HE1030"/>
      <c r="HF1030"/>
      <c r="HG1030"/>
      <c r="HH1030"/>
      <c r="HI1030"/>
      <c r="HJ1030"/>
      <c r="HK1030"/>
      <c r="HL1030"/>
      <c r="HM1030"/>
      <c r="HN1030"/>
      <c r="HO1030"/>
      <c r="HP1030"/>
      <c r="HQ1030"/>
      <c r="HR1030"/>
      <c r="HS1030"/>
      <c r="HT1030"/>
      <c r="HU1030"/>
      <c r="HV1030"/>
      <c r="HW1030"/>
      <c r="HX1030"/>
      <c r="HY1030"/>
      <c r="HZ1030"/>
      <c r="IA1030"/>
      <c r="IB1030"/>
      <c r="IC1030"/>
      <c r="ID1030"/>
      <c r="IE1030"/>
      <c r="IF1030"/>
      <c r="IG1030"/>
      <c r="IH1030"/>
      <c r="II1030"/>
      <c r="IJ1030"/>
      <c r="IK1030"/>
      <c r="IL1030"/>
      <c r="IM1030"/>
      <c r="IN1030"/>
      <c r="IO1030"/>
      <c r="IP1030"/>
      <c r="IQ1030"/>
      <c r="IR1030"/>
      <c r="IS1030"/>
      <c r="IT1030"/>
      <c r="IU1030"/>
      <c r="IV1030"/>
      <c r="IW1030"/>
      <c r="IX1030"/>
      <c r="IY1030"/>
      <c r="IZ1030"/>
      <c r="JA1030"/>
      <c r="JB1030"/>
      <c r="JC1030"/>
      <c r="JD1030"/>
      <c r="JE1030"/>
      <c r="JF1030"/>
      <c r="JG1030"/>
      <c r="JH1030"/>
      <c r="JI1030"/>
      <c r="JJ1030"/>
      <c r="JK1030"/>
      <c r="JL1030"/>
      <c r="JM1030"/>
      <c r="JN1030"/>
      <c r="JO1030"/>
      <c r="JP1030"/>
      <c r="JQ1030"/>
      <c r="JR1030"/>
      <c r="JS1030"/>
      <c r="JT1030"/>
      <c r="JU1030"/>
      <c r="JV1030"/>
      <c r="JW1030"/>
      <c r="JX1030"/>
      <c r="JY1030"/>
      <c r="JZ1030"/>
      <c r="KA1030"/>
      <c r="KB1030"/>
      <c r="KC1030"/>
      <c r="KD1030"/>
      <c r="KE1030"/>
      <c r="KF1030"/>
      <c r="KG1030"/>
      <c r="KH1030"/>
      <c r="KI1030"/>
      <c r="KJ1030"/>
      <c r="KK1030"/>
      <c r="KL1030"/>
      <c r="KM1030"/>
      <c r="KN1030"/>
      <c r="KO1030"/>
      <c r="KP1030"/>
      <c r="KQ1030"/>
      <c r="KR1030"/>
      <c r="KS1030"/>
      <c r="KT1030"/>
      <c r="KU1030"/>
      <c r="KV1030"/>
      <c r="KW1030"/>
      <c r="KX1030"/>
      <c r="KY1030"/>
      <c r="KZ1030"/>
      <c r="LA1030"/>
      <c r="LB1030"/>
      <c r="LC1030"/>
      <c r="LD1030"/>
      <c r="LE1030"/>
      <c r="LF1030"/>
      <c r="LG1030"/>
      <c r="LH1030"/>
      <c r="LI1030"/>
      <c r="LJ1030"/>
      <c r="LK1030"/>
      <c r="LL1030"/>
      <c r="LM1030"/>
      <c r="LN1030"/>
      <c r="LO1030"/>
      <c r="LP1030"/>
      <c r="LQ1030"/>
      <c r="LR1030"/>
      <c r="LS1030"/>
      <c r="LT1030"/>
      <c r="LU1030"/>
      <c r="LV1030"/>
      <c r="LW1030"/>
      <c r="LX1030"/>
      <c r="LY1030"/>
      <c r="LZ1030"/>
      <c r="MA1030"/>
      <c r="MB1030"/>
      <c r="MC1030"/>
      <c r="MD1030"/>
      <c r="ME1030"/>
      <c r="MF1030"/>
      <c r="MG1030"/>
      <c r="MH1030"/>
      <c r="MI1030"/>
      <c r="MJ1030"/>
      <c r="MK1030"/>
      <c r="ML1030"/>
      <c r="MM1030"/>
      <c r="MN1030"/>
      <c r="MO1030"/>
      <c r="MP1030"/>
      <c r="MQ1030"/>
      <c r="MR1030"/>
      <c r="MS1030"/>
      <c r="MT1030"/>
      <c r="MU1030"/>
      <c r="MV1030"/>
      <c r="MW1030"/>
      <c r="MX1030"/>
      <c r="MY1030"/>
      <c r="MZ1030"/>
      <c r="NA1030"/>
      <c r="NB1030"/>
      <c r="NC1030"/>
      <c r="ND1030"/>
      <c r="NE1030"/>
      <c r="NF1030"/>
      <c r="NG1030"/>
      <c r="NH1030"/>
      <c r="NI1030"/>
      <c r="NJ1030"/>
      <c r="NK1030"/>
      <c r="NL1030"/>
      <c r="NM1030"/>
      <c r="NN1030"/>
      <c r="NO1030"/>
      <c r="NP1030"/>
      <c r="NQ1030"/>
      <c r="NR1030"/>
      <c r="NS1030"/>
      <c r="NT1030"/>
      <c r="NU1030"/>
      <c r="NV1030"/>
      <c r="NW1030"/>
      <c r="NX1030"/>
      <c r="NY1030"/>
      <c r="NZ1030"/>
      <c r="OA1030"/>
      <c r="OB1030"/>
      <c r="OC1030"/>
      <c r="OD1030"/>
      <c r="OE1030"/>
      <c r="OF1030"/>
      <c r="OG1030"/>
      <c r="OH1030"/>
      <c r="OI1030"/>
      <c r="OJ1030"/>
      <c r="OK1030"/>
      <c r="OL1030"/>
      <c r="OM1030"/>
      <c r="ON1030"/>
      <c r="OO1030"/>
      <c r="OP1030"/>
      <c r="OQ1030"/>
      <c r="OR1030"/>
      <c r="OS1030"/>
      <c r="OT1030"/>
      <c r="OU1030"/>
      <c r="OV1030"/>
      <c r="OW1030"/>
      <c r="OX1030"/>
      <c r="OY1030"/>
      <c r="OZ1030"/>
      <c r="PA1030"/>
      <c r="PB1030"/>
      <c r="PC1030"/>
      <c r="PD1030"/>
      <c r="PE1030"/>
      <c r="PF1030"/>
      <c r="PG1030"/>
      <c r="PH1030"/>
      <c r="PI1030"/>
      <c r="PJ1030"/>
      <c r="PK1030"/>
      <c r="PL1030"/>
      <c r="PM1030"/>
      <c r="PN1030"/>
      <c r="PO1030"/>
      <c r="PP1030"/>
      <c r="PQ1030"/>
      <c r="PR1030"/>
      <c r="PS1030"/>
      <c r="PT1030"/>
      <c r="PU1030"/>
      <c r="PV1030"/>
      <c r="PW1030"/>
      <c r="PX1030"/>
      <c r="PY1030"/>
      <c r="PZ1030"/>
      <c r="QA1030"/>
      <c r="QB1030"/>
      <c r="QC1030"/>
      <c r="QD1030"/>
      <c r="QE1030"/>
      <c r="QF1030"/>
      <c r="QG1030"/>
      <c r="QH1030"/>
      <c r="QI1030"/>
      <c r="QJ1030"/>
      <c r="QK1030"/>
      <c r="QL1030"/>
      <c r="QM1030"/>
      <c r="QN1030"/>
      <c r="QO1030"/>
      <c r="QP1030"/>
      <c r="QQ1030"/>
      <c r="QR1030"/>
      <c r="QS1030"/>
      <c r="QT1030"/>
      <c r="QU1030"/>
      <c r="QV1030"/>
      <c r="QW1030"/>
      <c r="QX1030"/>
      <c r="QY1030"/>
      <c r="QZ1030"/>
      <c r="RA1030"/>
      <c r="RB1030"/>
      <c r="RC1030"/>
      <c r="RD1030"/>
      <c r="RE1030"/>
      <c r="RF1030"/>
      <c r="RG1030"/>
      <c r="RH1030"/>
      <c r="RI1030"/>
      <c r="RJ1030"/>
      <c r="RK1030"/>
      <c r="RL1030"/>
      <c r="RM1030"/>
      <c r="RN1030"/>
      <c r="RO1030"/>
      <c r="RP1030"/>
      <c r="RQ1030"/>
      <c r="RR1030"/>
      <c r="RS1030"/>
      <c r="RT1030"/>
      <c r="RU1030"/>
      <c r="RV1030"/>
      <c r="RW1030"/>
      <c r="RX1030"/>
      <c r="RY1030"/>
      <c r="RZ1030"/>
      <c r="SA1030"/>
      <c r="SB1030"/>
      <c r="SC1030"/>
      <c r="SD1030"/>
      <c r="SE1030"/>
      <c r="SF1030"/>
      <c r="SG1030"/>
      <c r="SH1030"/>
      <c r="SI1030"/>
      <c r="SJ1030"/>
      <c r="SK1030"/>
      <c r="SL1030"/>
      <c r="SM1030"/>
      <c r="SN1030"/>
      <c r="SO1030"/>
      <c r="SP1030"/>
      <c r="SQ1030"/>
      <c r="SR1030"/>
      <c r="SS1030"/>
      <c r="ST1030"/>
      <c r="SU1030"/>
      <c r="SV1030"/>
      <c r="SW1030"/>
      <c r="SX1030"/>
      <c r="SY1030"/>
      <c r="SZ1030"/>
      <c r="TA1030"/>
      <c r="TB1030"/>
      <c r="TC1030"/>
      <c r="TD1030"/>
      <c r="TE1030"/>
      <c r="TF1030"/>
      <c r="TG1030"/>
      <c r="TH1030"/>
      <c r="TI1030"/>
      <c r="TJ1030"/>
      <c r="TK1030"/>
      <c r="TL1030"/>
      <c r="TM1030"/>
      <c r="TN1030"/>
      <c r="TO1030"/>
      <c r="TP1030"/>
      <c r="TQ1030"/>
      <c r="TR1030"/>
      <c r="TS1030"/>
      <c r="TT1030"/>
      <c r="TU1030"/>
      <c r="TV1030"/>
      <c r="TW1030"/>
      <c r="TX1030"/>
      <c r="TY1030"/>
      <c r="TZ1030"/>
      <c r="UA1030"/>
      <c r="UB1030"/>
      <c r="UC1030"/>
      <c r="UD1030"/>
      <c r="UE1030"/>
      <c r="UF1030"/>
      <c r="UG1030"/>
      <c r="UH1030"/>
      <c r="UI1030"/>
      <c r="UJ1030"/>
      <c r="UK1030"/>
      <c r="UL1030"/>
      <c r="UM1030"/>
      <c r="UN1030"/>
      <c r="UO1030"/>
      <c r="UP1030"/>
      <c r="UQ1030"/>
      <c r="UR1030"/>
      <c r="US1030"/>
      <c r="UT1030"/>
      <c r="UU1030"/>
      <c r="UV1030"/>
      <c r="UW1030"/>
      <c r="UX1030"/>
      <c r="UY1030"/>
      <c r="UZ1030"/>
      <c r="VA1030"/>
      <c r="VB1030"/>
      <c r="VC1030"/>
      <c r="VD1030"/>
      <c r="VE1030"/>
      <c r="VF1030"/>
      <c r="VG1030"/>
      <c r="VH1030"/>
      <c r="VI1030"/>
      <c r="VJ1030"/>
      <c r="VK1030"/>
      <c r="VL1030"/>
      <c r="VM1030"/>
      <c r="VN1030"/>
      <c r="VO1030"/>
      <c r="VP1030"/>
      <c r="VQ1030"/>
      <c r="VR1030"/>
      <c r="VS1030"/>
      <c r="VT1030"/>
      <c r="VU1030"/>
      <c r="VV1030"/>
      <c r="VW1030"/>
      <c r="VX1030"/>
      <c r="VY1030"/>
      <c r="VZ1030"/>
      <c r="WA1030"/>
      <c r="WB1030"/>
      <c r="WC1030"/>
      <c r="WD1030"/>
      <c r="WE1030"/>
      <c r="WF1030"/>
      <c r="WG1030"/>
      <c r="WH1030"/>
      <c r="WI1030"/>
      <c r="WJ1030"/>
      <c r="WK1030"/>
      <c r="WL1030"/>
      <c r="WM1030"/>
      <c r="WN1030"/>
      <c r="WO1030"/>
      <c r="WP1030"/>
      <c r="WQ1030"/>
      <c r="WR1030"/>
      <c r="WS1030"/>
      <c r="WT1030"/>
      <c r="WU1030"/>
      <c r="WV1030"/>
      <c r="WW1030"/>
      <c r="WX1030"/>
      <c r="WY1030"/>
      <c r="WZ1030"/>
      <c r="XA1030"/>
      <c r="XB1030"/>
      <c r="XC1030"/>
      <c r="XD1030"/>
      <c r="XE1030"/>
      <c r="XF1030"/>
      <c r="XG1030"/>
      <c r="XH1030"/>
      <c r="XI1030"/>
      <c r="XJ1030"/>
      <c r="XK1030"/>
      <c r="XL1030"/>
      <c r="XM1030"/>
      <c r="XN1030"/>
      <c r="XO1030"/>
      <c r="XP1030"/>
      <c r="XQ1030"/>
      <c r="XR1030"/>
      <c r="XS1030"/>
      <c r="XT1030"/>
      <c r="XU1030"/>
      <c r="XV1030"/>
      <c r="XW1030"/>
      <c r="XX1030"/>
      <c r="XY1030"/>
      <c r="XZ1030"/>
      <c r="YA1030"/>
      <c r="YB1030"/>
      <c r="YC1030"/>
      <c r="YD1030"/>
      <c r="YE1030"/>
      <c r="YF1030"/>
      <c r="YG1030"/>
      <c r="YH1030"/>
      <c r="YI1030"/>
      <c r="YJ1030"/>
      <c r="YK1030"/>
      <c r="YL1030"/>
      <c r="YM1030"/>
      <c r="YN1030"/>
      <c r="YO1030"/>
      <c r="YP1030"/>
      <c r="YQ1030"/>
      <c r="YR1030"/>
      <c r="YS1030"/>
      <c r="YT1030"/>
      <c r="YU1030"/>
      <c r="YV1030"/>
      <c r="YW1030"/>
      <c r="YX1030"/>
      <c r="YY1030"/>
      <c r="YZ1030"/>
      <c r="ZA1030"/>
      <c r="ZB1030"/>
      <c r="ZC1030"/>
      <c r="ZD1030"/>
      <c r="ZE1030"/>
      <c r="ZF1030"/>
      <c r="ZG1030"/>
      <c r="ZH1030"/>
      <c r="ZI1030"/>
      <c r="ZJ1030"/>
      <c r="ZK1030"/>
      <c r="ZL1030"/>
      <c r="ZM1030"/>
      <c r="ZN1030"/>
      <c r="ZO1030"/>
      <c r="ZP1030"/>
      <c r="ZQ1030"/>
      <c r="ZR1030"/>
      <c r="ZS1030"/>
      <c r="ZT1030"/>
      <c r="ZU1030"/>
      <c r="ZV1030"/>
      <c r="ZW1030"/>
      <c r="ZX1030"/>
      <c r="ZY1030"/>
      <c r="ZZ1030"/>
      <c r="AAA1030"/>
      <c r="AAB1030"/>
      <c r="AAC1030"/>
      <c r="AAD1030"/>
      <c r="AAE1030"/>
      <c r="AAF1030"/>
      <c r="AAG1030"/>
      <c r="AAH1030"/>
      <c r="AAI1030"/>
      <c r="AAJ1030"/>
      <c r="AAK1030"/>
      <c r="AAL1030"/>
      <c r="AAM1030"/>
      <c r="AAN1030"/>
      <c r="AAO1030"/>
      <c r="AAP1030"/>
      <c r="AAQ1030"/>
      <c r="AAR1030"/>
      <c r="AAS1030"/>
      <c r="AAT1030"/>
      <c r="AAU1030"/>
      <c r="AAV1030"/>
      <c r="AAW1030"/>
      <c r="AAX1030"/>
      <c r="AAY1030"/>
      <c r="AAZ1030"/>
      <c r="ABA1030"/>
      <c r="ABB1030"/>
      <c r="ABC1030"/>
      <c r="ABD1030"/>
      <c r="ABE1030"/>
      <c r="ABF1030"/>
      <c r="ABG1030"/>
      <c r="ABH1030"/>
      <c r="ABI1030"/>
      <c r="ABJ1030"/>
      <c r="ABK1030"/>
      <c r="ABL1030"/>
      <c r="ABM1030"/>
      <c r="ABN1030"/>
      <c r="ABO1030"/>
      <c r="ABP1030"/>
      <c r="ABQ1030"/>
      <c r="ABR1030"/>
      <c r="ABS1030"/>
      <c r="ABT1030"/>
      <c r="ABU1030"/>
      <c r="ABV1030"/>
      <c r="ABW1030"/>
      <c r="ABX1030"/>
      <c r="ABY1030"/>
      <c r="ABZ1030"/>
      <c r="ACA1030"/>
      <c r="ACB1030"/>
      <c r="ACC1030"/>
      <c r="ACD1030"/>
      <c r="ACE1030"/>
      <c r="ACF1030"/>
      <c r="ACG1030"/>
      <c r="ACH1030"/>
      <c r="ACI1030"/>
      <c r="ACJ1030"/>
      <c r="ACK1030"/>
      <c r="ACL1030"/>
      <c r="ACM1030"/>
      <c r="ACN1030"/>
      <c r="ACO1030"/>
      <c r="ACP1030"/>
      <c r="ACQ1030"/>
      <c r="ACR1030"/>
      <c r="ACS1030"/>
      <c r="ACT1030"/>
      <c r="ACU1030"/>
      <c r="ACV1030"/>
      <c r="ACW1030"/>
      <c r="ACX1030"/>
      <c r="ACY1030"/>
      <c r="ACZ1030"/>
      <c r="ADA1030"/>
      <c r="ADB1030"/>
      <c r="ADC1030"/>
      <c r="ADD1030"/>
      <c r="ADE1030"/>
      <c r="ADF1030"/>
      <c r="ADG1030"/>
      <c r="ADH1030"/>
      <c r="ADI1030"/>
      <c r="ADJ1030"/>
      <c r="ADK1030"/>
      <c r="ADL1030"/>
      <c r="ADM1030"/>
      <c r="ADN1030"/>
      <c r="ADO1030"/>
      <c r="ADP1030"/>
      <c r="ADQ1030"/>
      <c r="ADR1030"/>
      <c r="ADS1030"/>
      <c r="ADT1030"/>
      <c r="ADU1030"/>
      <c r="ADV1030"/>
      <c r="ADW1030"/>
      <c r="ADX1030"/>
      <c r="ADY1030"/>
      <c r="ADZ1030"/>
      <c r="AEA1030"/>
      <c r="AEB1030"/>
      <c r="AEC1030"/>
      <c r="AED1030"/>
      <c r="AEE1030"/>
      <c r="AEF1030"/>
      <c r="AEG1030"/>
      <c r="AEH1030"/>
      <c r="AEI1030"/>
      <c r="AEJ1030"/>
      <c r="AEK1030"/>
      <c r="AEL1030"/>
      <c r="AEM1030"/>
      <c r="AEN1030"/>
      <c r="AEO1030"/>
      <c r="AEP1030"/>
      <c r="AEQ1030"/>
      <c r="AER1030"/>
      <c r="AES1030"/>
      <c r="AET1030"/>
      <c r="AEU1030"/>
      <c r="AEV1030"/>
      <c r="AEW1030"/>
      <c r="AEX1030"/>
      <c r="AEY1030"/>
      <c r="AEZ1030"/>
      <c r="AFA1030"/>
      <c r="AFB1030"/>
      <c r="AFC1030"/>
      <c r="AFD1030"/>
      <c r="AFE1030"/>
      <c r="AFF1030"/>
      <c r="AFG1030"/>
      <c r="AFH1030"/>
      <c r="AFI1030"/>
      <c r="AFJ1030"/>
      <c r="AFK1030"/>
      <c r="AFL1030"/>
      <c r="AFM1030"/>
      <c r="AFN1030"/>
      <c r="AFO1030"/>
      <c r="AFP1030"/>
      <c r="AFQ1030"/>
      <c r="AFR1030"/>
      <c r="AFS1030"/>
      <c r="AFT1030"/>
      <c r="AFU1030"/>
      <c r="AFV1030"/>
      <c r="AFW1030"/>
      <c r="AFX1030"/>
      <c r="AFY1030"/>
      <c r="AFZ1030"/>
      <c r="AGA1030"/>
      <c r="AGB1030"/>
      <c r="AGC1030"/>
      <c r="AGD1030"/>
      <c r="AGE1030"/>
      <c r="AGF1030"/>
      <c r="AGG1030"/>
      <c r="AGH1030"/>
      <c r="AGI1030"/>
      <c r="AGJ1030"/>
      <c r="AGK1030"/>
      <c r="AGL1030"/>
      <c r="AGM1030"/>
      <c r="AGN1030"/>
      <c r="AGO1030"/>
      <c r="AGP1030"/>
      <c r="AGQ1030"/>
      <c r="AGR1030"/>
      <c r="AGS1030"/>
      <c r="AGT1030"/>
      <c r="AGU1030"/>
      <c r="AGV1030"/>
      <c r="AGW1030"/>
      <c r="AGX1030"/>
      <c r="AGY1030"/>
      <c r="AGZ1030"/>
      <c r="AHA1030"/>
      <c r="AHB1030"/>
      <c r="AHC1030"/>
      <c r="AHD1030"/>
      <c r="AHE1030"/>
      <c r="AHF1030"/>
      <c r="AHG1030"/>
      <c r="AHH1030"/>
      <c r="AHI1030"/>
      <c r="AHJ1030"/>
      <c r="AHK1030"/>
      <c r="AHL1030"/>
      <c r="AHM1030"/>
      <c r="AHN1030"/>
      <c r="AHO1030"/>
      <c r="AHP1030"/>
      <c r="AHQ1030"/>
      <c r="AHR1030"/>
      <c r="AHS1030"/>
      <c r="AHT1030"/>
      <c r="AHU1030"/>
      <c r="AHV1030"/>
      <c r="AHW1030"/>
      <c r="AHX1030"/>
      <c r="AHY1030"/>
      <c r="AHZ1030"/>
      <c r="AIA1030"/>
      <c r="AIB1030"/>
      <c r="AIC1030"/>
      <c r="AID1030"/>
      <c r="AIE1030"/>
      <c r="AIF1030"/>
      <c r="AIG1030"/>
      <c r="AIH1030"/>
      <c r="AII1030"/>
      <c r="AIJ1030"/>
      <c r="AIK1030"/>
      <c r="AIL1030"/>
      <c r="AIM1030"/>
      <c r="AIN1030"/>
      <c r="AIO1030"/>
      <c r="AIP1030"/>
      <c r="AIQ1030"/>
      <c r="AIR1030"/>
      <c r="AIS1030"/>
      <c r="AIT1030"/>
      <c r="AIU1030"/>
      <c r="AIV1030"/>
      <c r="AIW1030"/>
      <c r="AIX1030"/>
      <c r="AIY1030"/>
      <c r="AIZ1030"/>
      <c r="AJA1030"/>
      <c r="AJB1030"/>
      <c r="AJC1030"/>
      <c r="AJD1030"/>
      <c r="AJE1030"/>
      <c r="AJF1030"/>
      <c r="AJG1030"/>
      <c r="AJH1030"/>
      <c r="AJI1030"/>
      <c r="AJJ1030"/>
      <c r="AJK1030"/>
      <c r="AJL1030"/>
      <c r="AJM1030"/>
      <c r="AJN1030"/>
    </row>
    <row r="1031" spans="1:951" s="73" customFormat="1" ht="69" customHeight="1">
      <c r="A1031" s="64" t="s">
        <v>33</v>
      </c>
      <c r="B1031" s="65">
        <v>89402</v>
      </c>
      <c r="C1031" s="66" t="s">
        <v>1329</v>
      </c>
      <c r="D1031" s="843" t="s">
        <v>304</v>
      </c>
      <c r="E1031" s="66" t="s">
        <v>47</v>
      </c>
      <c r="F1031" s="856">
        <f>'MEMÓRIA DE CÁLCULO'!$C$243</f>
        <v>50</v>
      </c>
      <c r="G1031" s="1264"/>
      <c r="H1031" s="1236">
        <f>ROUND(SUM(H1032:H1035),2)</f>
        <v>5.82</v>
      </c>
      <c r="I1031" s="1246">
        <f>ROUND(SUM(I1032:I1035),2)</f>
        <v>3.61</v>
      </c>
      <c r="J1031" s="211">
        <f>H1031+I1031</f>
        <v>9.43</v>
      </c>
      <c r="K1031" s="68">
        <f>F1031*H1031</f>
        <v>291</v>
      </c>
      <c r="L1031" s="69">
        <f>F1031*I1031</f>
        <v>180.5</v>
      </c>
      <c r="M1031" s="70">
        <f>K1031+L1031</f>
        <v>471.5</v>
      </c>
      <c r="N1031" s="71">
        <f>M1031*$N$5</f>
        <v>119.09657737216662</v>
      </c>
      <c r="O1031" s="71">
        <f>M1031+N1031</f>
        <v>590.59657737216662</v>
      </c>
      <c r="P1031" s="119"/>
      <c r="Q1031" s="119"/>
      <c r="R1031" s="704"/>
      <c r="S1031" s="704"/>
      <c r="T1031" s="704"/>
      <c r="U1031" s="704"/>
      <c r="V1031" s="704"/>
      <c r="W1031" s="704"/>
      <c r="X1031" s="704"/>
      <c r="Y1031" s="704"/>
      <c r="Z1031" s="704"/>
      <c r="AA1031" s="704"/>
      <c r="AB1031" s="704"/>
      <c r="AC1031" s="704"/>
      <c r="AD1031" s="704"/>
      <c r="AE1031" s="704"/>
      <c r="AF1031" s="704"/>
      <c r="AG1031" s="704"/>
      <c r="AH1031" s="704"/>
      <c r="AI1031" s="704"/>
      <c r="AJ1031" s="704"/>
      <c r="AK1031" s="704"/>
      <c r="AL1031" s="704"/>
      <c r="AM1031" s="704"/>
      <c r="AN1031" s="704"/>
      <c r="AO1031" s="704"/>
      <c r="AP1031" s="704"/>
      <c r="AQ1031" s="704"/>
      <c r="AR1031" s="704"/>
      <c r="AS1031" s="704"/>
      <c r="AT1031" s="704"/>
      <c r="AU1031" s="704"/>
      <c r="AV1031" s="704"/>
      <c r="AW1031" s="704"/>
      <c r="AX1031" s="704"/>
      <c r="AY1031" s="704"/>
      <c r="AZ1031" s="704"/>
      <c r="BA1031" s="704"/>
      <c r="BB1031" s="704"/>
      <c r="BC1031" s="704"/>
      <c r="BD1031" s="704"/>
    </row>
    <row r="1032" spans="1:951" s="187" customFormat="1" ht="20.25" customHeight="1">
      <c r="A1032" s="786" t="s">
        <v>33</v>
      </c>
      <c r="B1032" s="84" t="s">
        <v>39</v>
      </c>
      <c r="C1032" s="789">
        <v>88267</v>
      </c>
      <c r="D1032" s="798" t="s">
        <v>57</v>
      </c>
      <c r="E1032" s="789" t="s">
        <v>43</v>
      </c>
      <c r="F1032" s="879">
        <v>0.113</v>
      </c>
      <c r="G1032" s="1256">
        <v>24.02</v>
      </c>
      <c r="H1032" s="1231">
        <f>5.34*F1032</f>
        <v>0.60341999999999996</v>
      </c>
      <c r="I1032" s="1272">
        <f>18.68*F1032</f>
        <v>2.11084</v>
      </c>
      <c r="J1032" s="892"/>
      <c r="K1032" s="256"/>
      <c r="L1032" s="257"/>
      <c r="M1032" s="258"/>
      <c r="N1032" s="83"/>
      <c r="O1032" s="83"/>
      <c r="P1032" s="746"/>
      <c r="Q1032" s="746"/>
      <c r="R1032" s="719"/>
      <c r="S1032" s="719"/>
      <c r="T1032" s="719"/>
      <c r="U1032" s="719"/>
      <c r="V1032" s="719"/>
      <c r="W1032" s="719"/>
      <c r="X1032" s="719"/>
      <c r="Y1032" s="719"/>
      <c r="Z1032" s="719"/>
      <c r="AA1032" s="719"/>
      <c r="AB1032" s="719"/>
      <c r="AC1032" s="719"/>
      <c r="AD1032" s="719"/>
      <c r="AE1032" s="719"/>
      <c r="AF1032" s="719"/>
      <c r="AG1032" s="719"/>
      <c r="AH1032" s="719"/>
      <c r="AI1032" s="719"/>
      <c r="AJ1032" s="719"/>
      <c r="AK1032" s="719"/>
      <c r="AL1032" s="719"/>
      <c r="AM1032" s="719"/>
      <c r="AN1032" s="719"/>
      <c r="AO1032" s="719"/>
      <c r="AP1032" s="719"/>
      <c r="AQ1032" s="719"/>
      <c r="AR1032" s="719"/>
      <c r="AS1032" s="719"/>
      <c r="AT1032" s="719"/>
      <c r="AU1032" s="719"/>
      <c r="AV1032" s="719"/>
      <c r="AW1032" s="719"/>
      <c r="AX1032" s="719"/>
      <c r="AY1032" s="719"/>
      <c r="AZ1032" s="719"/>
      <c r="BA1032" s="719"/>
      <c r="BB1032" s="719"/>
      <c r="BC1032" s="719"/>
      <c r="BD1032" s="719"/>
    </row>
    <row r="1033" spans="1:951" s="187" customFormat="1" ht="36.75" customHeight="1">
      <c r="A1033" s="797" t="s">
        <v>33</v>
      </c>
      <c r="B1033" s="786" t="s">
        <v>150</v>
      </c>
      <c r="C1033" s="787">
        <v>88248</v>
      </c>
      <c r="D1033" s="798" t="s">
        <v>56</v>
      </c>
      <c r="E1033" s="789" t="s">
        <v>43</v>
      </c>
      <c r="F1033" s="869">
        <v>0.113</v>
      </c>
      <c r="G1033" s="1256">
        <v>18.57</v>
      </c>
      <c r="H1033" s="1231">
        <f>5.34*F1033</f>
        <v>0.60341999999999996</v>
      </c>
      <c r="I1033" s="1272">
        <f>13.23*F1033</f>
        <v>1.49499</v>
      </c>
      <c r="J1033" s="892"/>
      <c r="K1033" s="231"/>
      <c r="L1033" s="198"/>
      <c r="M1033" s="200"/>
      <c r="N1033" s="83"/>
      <c r="O1033" s="83"/>
      <c r="P1033" s="746"/>
      <c r="Q1033" s="746"/>
      <c r="R1033" s="719"/>
      <c r="S1033" s="719"/>
      <c r="T1033" s="719"/>
      <c r="U1033" s="719"/>
      <c r="V1033" s="719"/>
      <c r="W1033" s="719"/>
      <c r="X1033" s="719"/>
      <c r="Y1033" s="719"/>
      <c r="Z1033" s="719"/>
      <c r="AA1033" s="719"/>
      <c r="AB1033" s="719"/>
      <c r="AC1033" s="719"/>
      <c r="AD1033" s="719"/>
      <c r="AE1033" s="719"/>
      <c r="AF1033" s="719"/>
      <c r="AG1033" s="719"/>
      <c r="AH1033" s="719"/>
      <c r="AI1033" s="719"/>
      <c r="AJ1033" s="719"/>
      <c r="AK1033" s="719"/>
      <c r="AL1033" s="719"/>
      <c r="AM1033" s="719"/>
      <c r="AN1033" s="719"/>
      <c r="AO1033" s="719"/>
      <c r="AP1033" s="719"/>
      <c r="AQ1033" s="719"/>
      <c r="AR1033" s="719"/>
      <c r="AS1033" s="719"/>
      <c r="AT1033" s="719"/>
      <c r="AU1033" s="719"/>
      <c r="AV1033" s="719"/>
      <c r="AW1033" s="719"/>
      <c r="AX1033" s="719"/>
      <c r="AY1033" s="719"/>
      <c r="AZ1033" s="719"/>
      <c r="BA1033" s="719"/>
      <c r="BB1033" s="719"/>
      <c r="BC1033" s="719"/>
      <c r="BD1033" s="719"/>
    </row>
    <row r="1034" spans="1:951" s="776" customFormat="1" ht="21" customHeight="1">
      <c r="A1034" s="786" t="s">
        <v>33</v>
      </c>
      <c r="B1034" s="786" t="s">
        <v>45</v>
      </c>
      <c r="C1034" s="787">
        <v>38383</v>
      </c>
      <c r="D1034" s="798" t="s">
        <v>61</v>
      </c>
      <c r="E1034" s="789" t="s">
        <v>62</v>
      </c>
      <c r="F1034" s="869">
        <v>3.7999999999999999E-2</v>
      </c>
      <c r="G1034" s="1256">
        <v>1.88</v>
      </c>
      <c r="H1034" s="1227">
        <f>F1034*G1034</f>
        <v>7.143999999999999E-2</v>
      </c>
      <c r="I1034" s="1232"/>
      <c r="J1034" s="892"/>
      <c r="K1034" s="201"/>
      <c r="L1034" s="202"/>
      <c r="M1034" s="203"/>
      <c r="N1034" s="83"/>
      <c r="O1034" s="83"/>
      <c r="P1034" s="746"/>
      <c r="Q1034" s="746"/>
      <c r="R1034" s="822"/>
      <c r="S1034" s="822"/>
      <c r="T1034" s="822"/>
      <c r="U1034" s="822"/>
      <c r="V1034" s="822"/>
      <c r="W1034" s="822"/>
      <c r="X1034" s="822"/>
      <c r="Y1034" s="822"/>
      <c r="Z1034" s="822"/>
      <c r="AA1034" s="822"/>
      <c r="AB1034" s="822"/>
      <c r="AC1034" s="822"/>
      <c r="AD1034" s="822"/>
      <c r="AE1034" s="822"/>
      <c r="AF1034" s="822"/>
      <c r="AG1034" s="822"/>
      <c r="AH1034" s="822"/>
      <c r="AI1034" s="822"/>
      <c r="AJ1034" s="822"/>
      <c r="AK1034" s="822"/>
      <c r="AL1034" s="822"/>
      <c r="AM1034" s="822"/>
      <c r="AN1034" s="822"/>
      <c r="AO1034" s="822"/>
      <c r="AP1034" s="822"/>
      <c r="AQ1034" s="822"/>
      <c r="AR1034" s="822"/>
      <c r="AS1034" s="822"/>
      <c r="AT1034" s="822"/>
      <c r="AU1034" s="822"/>
      <c r="AV1034" s="822"/>
      <c r="AW1034" s="822"/>
      <c r="AX1034" s="822"/>
      <c r="AY1034" s="822"/>
      <c r="AZ1034" s="822"/>
      <c r="BA1034" s="822"/>
      <c r="BB1034" s="822"/>
      <c r="BC1034" s="822"/>
      <c r="BD1034" s="822"/>
      <c r="AJO1034" s="778"/>
    </row>
    <row r="1035" spans="1:951" s="187" customFormat="1" ht="36.75" customHeight="1">
      <c r="A1035" s="112" t="s">
        <v>33</v>
      </c>
      <c r="B1035" s="786" t="s">
        <v>45</v>
      </c>
      <c r="C1035" s="111">
        <v>9868</v>
      </c>
      <c r="D1035" s="798" t="s">
        <v>314</v>
      </c>
      <c r="E1035" s="85" t="s">
        <v>47</v>
      </c>
      <c r="F1035" s="786">
        <v>1.06</v>
      </c>
      <c r="G1035" s="1256">
        <v>4.28</v>
      </c>
      <c r="H1035" s="1227">
        <f>F1035*G1035</f>
        <v>4.5368000000000004</v>
      </c>
      <c r="I1035" s="1232"/>
      <c r="J1035" s="892"/>
      <c r="K1035" s="231"/>
      <c r="L1035" s="198"/>
      <c r="M1035" s="200"/>
      <c r="N1035" s="83"/>
      <c r="O1035" s="83"/>
      <c r="P1035" s="72"/>
      <c r="Q1035" s="750"/>
      <c r="R1035" s="719"/>
      <c r="S1035" s="719"/>
      <c r="T1035" s="719"/>
      <c r="U1035" s="719"/>
      <c r="V1035" s="719"/>
      <c r="W1035" s="719"/>
      <c r="X1035" s="719"/>
      <c r="Y1035" s="719"/>
      <c r="Z1035" s="719"/>
      <c r="AA1035" s="719"/>
      <c r="AB1035" s="719"/>
      <c r="AC1035" s="719"/>
      <c r="AD1035" s="719"/>
      <c r="AE1035" s="719"/>
      <c r="AF1035" s="719"/>
      <c r="AG1035" s="719"/>
      <c r="AH1035" s="719"/>
      <c r="AI1035" s="719"/>
      <c r="AJ1035" s="719"/>
      <c r="AK1035" s="719"/>
      <c r="AL1035" s="719"/>
      <c r="AM1035" s="719"/>
      <c r="AN1035" s="719"/>
      <c r="AO1035" s="719"/>
      <c r="AP1035" s="719"/>
      <c r="AQ1035" s="719"/>
      <c r="AR1035" s="719"/>
      <c r="AS1035" s="719"/>
      <c r="AT1035" s="719"/>
      <c r="AU1035" s="719"/>
      <c r="AV1035" s="719"/>
      <c r="AW1035" s="719"/>
      <c r="AX1035" s="719"/>
      <c r="AY1035" s="719"/>
      <c r="AZ1035" s="719"/>
      <c r="BA1035" s="719"/>
      <c r="BB1035" s="719"/>
      <c r="BC1035" s="719"/>
      <c r="BD1035" s="719"/>
    </row>
    <row r="1036" spans="1:951" s="73" customFormat="1" ht="13.8">
      <c r="A1036" s="74"/>
      <c r="B1036" s="106"/>
      <c r="C1036" s="107"/>
      <c r="D1036" s="77"/>
      <c r="E1036" s="78"/>
      <c r="F1036" s="139"/>
      <c r="G1036" s="1267"/>
      <c r="H1036" s="1227"/>
      <c r="I1036" s="1232"/>
      <c r="J1036" s="892"/>
      <c r="K1036" s="231"/>
      <c r="L1036" s="198"/>
      <c r="M1036" s="200"/>
      <c r="N1036" s="109"/>
      <c r="O1036" s="109"/>
      <c r="P1036" s="746"/>
      <c r="Q1036" s="746"/>
      <c r="R1036" s="704"/>
      <c r="S1036" s="704"/>
      <c r="T1036" s="704"/>
      <c r="U1036" s="704"/>
      <c r="V1036" s="704"/>
      <c r="W1036" s="704"/>
      <c r="X1036" s="704"/>
      <c r="Y1036" s="704"/>
      <c r="Z1036" s="704"/>
      <c r="AA1036" s="704"/>
      <c r="AB1036" s="704"/>
      <c r="AC1036" s="704"/>
      <c r="AD1036" s="704"/>
      <c r="AE1036" s="704"/>
      <c r="AF1036" s="704"/>
      <c r="AG1036" s="704"/>
      <c r="AH1036" s="704"/>
      <c r="AI1036" s="704"/>
      <c r="AJ1036" s="704"/>
      <c r="AK1036" s="704"/>
      <c r="AL1036" s="704"/>
      <c r="AM1036" s="704"/>
      <c r="AN1036" s="704"/>
      <c r="AO1036" s="704"/>
      <c r="AP1036" s="704"/>
      <c r="AQ1036" s="704"/>
      <c r="AR1036" s="704"/>
      <c r="AS1036" s="704"/>
      <c r="AT1036" s="704"/>
      <c r="AU1036" s="704"/>
      <c r="AV1036" s="704"/>
      <c r="AW1036" s="704"/>
      <c r="AX1036" s="704"/>
      <c r="AY1036" s="704"/>
      <c r="AZ1036" s="704"/>
      <c r="BA1036" s="704"/>
      <c r="BB1036" s="704"/>
      <c r="BC1036" s="704"/>
      <c r="BD1036" s="704"/>
    </row>
    <row r="1037" spans="1:951" s="785" customFormat="1" ht="69" customHeight="1">
      <c r="A1037" s="779" t="s">
        <v>33</v>
      </c>
      <c r="B1037" s="65">
        <v>89403</v>
      </c>
      <c r="C1037" s="780" t="s">
        <v>1330</v>
      </c>
      <c r="D1037" s="843" t="s">
        <v>308</v>
      </c>
      <c r="E1037" s="780" t="s">
        <v>47</v>
      </c>
      <c r="F1037" s="856">
        <f>'MEMÓRIA DE CÁLCULO'!$D$243</f>
        <v>0.6</v>
      </c>
      <c r="G1037" s="1264"/>
      <c r="H1037" s="1236">
        <f>ROUND(SUM(H1038:H1041),2)</f>
        <v>11.7</v>
      </c>
      <c r="I1037" s="1246">
        <f>ROUND(SUM(I1038:I1041),2)</f>
        <v>4.28</v>
      </c>
      <c r="J1037" s="211">
        <f>H1037+I1037</f>
        <v>15.98</v>
      </c>
      <c r="K1037" s="781">
        <f>F1037*H1037</f>
        <v>7.02</v>
      </c>
      <c r="L1037" s="782">
        <f>F1037*I1037</f>
        <v>2.5680000000000001</v>
      </c>
      <c r="M1037" s="783">
        <f>K1037+L1037</f>
        <v>9.5879999999999992</v>
      </c>
      <c r="N1037" s="71">
        <f>M1037*$N$5</f>
        <v>2.4218408989275364</v>
      </c>
      <c r="O1037" s="71">
        <f>M1037+N1037</f>
        <v>12.009840898927536</v>
      </c>
      <c r="P1037" s="804"/>
      <c r="Q1037" s="804"/>
      <c r="R1037" s="823"/>
      <c r="S1037" s="823"/>
      <c r="T1037" s="823"/>
      <c r="U1037" s="823"/>
      <c r="V1037" s="823"/>
      <c r="W1037" s="823"/>
      <c r="X1037" s="823"/>
      <c r="Y1037" s="823"/>
      <c r="Z1037" s="823"/>
      <c r="AA1037" s="823"/>
      <c r="AB1037" s="823"/>
      <c r="AC1037" s="823"/>
      <c r="AD1037" s="823"/>
      <c r="AE1037" s="823"/>
      <c r="AF1037" s="823"/>
      <c r="AG1037" s="823"/>
      <c r="AH1037" s="823"/>
      <c r="AI1037" s="823"/>
      <c r="AJ1037" s="823"/>
      <c r="AK1037" s="823"/>
      <c r="AL1037" s="823"/>
      <c r="AM1037" s="823"/>
      <c r="AN1037" s="823"/>
      <c r="AO1037" s="823"/>
      <c r="AP1037" s="823"/>
      <c r="AQ1037" s="823"/>
      <c r="AR1037" s="823"/>
      <c r="AS1037" s="823"/>
      <c r="AT1037" s="823"/>
      <c r="AU1037" s="823"/>
      <c r="AV1037" s="823"/>
      <c r="AW1037" s="823"/>
      <c r="AX1037" s="823"/>
      <c r="AY1037" s="823"/>
      <c r="AZ1037" s="823"/>
      <c r="BA1037" s="823"/>
      <c r="BB1037" s="823"/>
      <c r="BC1037" s="823"/>
      <c r="BD1037" s="823"/>
    </row>
    <row r="1038" spans="1:951" s="187" customFormat="1" ht="20.25" customHeight="1">
      <c r="A1038" s="786" t="s">
        <v>33</v>
      </c>
      <c r="B1038" s="84" t="s">
        <v>39</v>
      </c>
      <c r="C1038" s="789">
        <v>88267</v>
      </c>
      <c r="D1038" s="798" t="s">
        <v>57</v>
      </c>
      <c r="E1038" s="789" t="s">
        <v>43</v>
      </c>
      <c r="F1038" s="879">
        <v>0.13400000000000001</v>
      </c>
      <c r="G1038" s="1256">
        <v>24.02</v>
      </c>
      <c r="H1038" s="1231">
        <f>5.34*F1038</f>
        <v>0.71555999999999997</v>
      </c>
      <c r="I1038" s="1272">
        <f>18.68*F1038</f>
        <v>2.50312</v>
      </c>
      <c r="J1038" s="892"/>
      <c r="K1038" s="256"/>
      <c r="L1038" s="257"/>
      <c r="M1038" s="258"/>
      <c r="N1038" s="83"/>
      <c r="O1038" s="83"/>
      <c r="P1038" s="746"/>
      <c r="Q1038" s="746"/>
      <c r="R1038" s="719"/>
      <c r="S1038" s="719"/>
      <c r="T1038" s="719"/>
      <c r="U1038" s="719"/>
      <c r="V1038" s="719"/>
      <c r="W1038" s="719"/>
      <c r="X1038" s="719"/>
      <c r="Y1038" s="719"/>
      <c r="Z1038" s="719"/>
      <c r="AA1038" s="719"/>
      <c r="AB1038" s="719"/>
      <c r="AC1038" s="719"/>
      <c r="AD1038" s="719"/>
      <c r="AE1038" s="719"/>
      <c r="AF1038" s="719"/>
      <c r="AG1038" s="719"/>
      <c r="AH1038" s="719"/>
      <c r="AI1038" s="719"/>
      <c r="AJ1038" s="719"/>
      <c r="AK1038" s="719"/>
      <c r="AL1038" s="719"/>
      <c r="AM1038" s="719"/>
      <c r="AN1038" s="719"/>
      <c r="AO1038" s="719"/>
      <c r="AP1038" s="719"/>
      <c r="AQ1038" s="719"/>
      <c r="AR1038" s="719"/>
      <c r="AS1038" s="719"/>
      <c r="AT1038" s="719"/>
      <c r="AU1038" s="719"/>
      <c r="AV1038" s="719"/>
      <c r="AW1038" s="719"/>
      <c r="AX1038" s="719"/>
      <c r="AY1038" s="719"/>
      <c r="AZ1038" s="719"/>
      <c r="BA1038" s="719"/>
      <c r="BB1038" s="719"/>
      <c r="BC1038" s="719"/>
      <c r="BD1038" s="719"/>
    </row>
    <row r="1039" spans="1:951" s="187" customFormat="1" ht="43.5" customHeight="1">
      <c r="A1039" s="797" t="s">
        <v>33</v>
      </c>
      <c r="B1039" s="786" t="s">
        <v>150</v>
      </c>
      <c r="C1039" s="787">
        <v>88248</v>
      </c>
      <c r="D1039" s="798" t="s">
        <v>56</v>
      </c>
      <c r="E1039" s="789" t="s">
        <v>43</v>
      </c>
      <c r="F1039" s="869">
        <v>0.13400000000000001</v>
      </c>
      <c r="G1039" s="1256">
        <v>18.57</v>
      </c>
      <c r="H1039" s="1231">
        <f>5.34*F1039</f>
        <v>0.71555999999999997</v>
      </c>
      <c r="I1039" s="1272">
        <f>13.23*F1039</f>
        <v>1.7728200000000001</v>
      </c>
      <c r="J1039" s="892"/>
      <c r="K1039" s="231"/>
      <c r="L1039" s="198"/>
      <c r="M1039" s="200"/>
      <c r="N1039" s="83"/>
      <c r="O1039" s="83"/>
      <c r="P1039" s="746"/>
      <c r="Q1039" s="746"/>
      <c r="R1039" s="719"/>
      <c r="S1039" s="719"/>
      <c r="T1039" s="719"/>
      <c r="U1039" s="719"/>
      <c r="V1039" s="719"/>
      <c r="W1039" s="719"/>
      <c r="X1039" s="719"/>
      <c r="Y1039" s="719"/>
      <c r="Z1039" s="719"/>
      <c r="AA1039" s="719"/>
      <c r="AB1039" s="719"/>
      <c r="AC1039" s="719"/>
      <c r="AD1039" s="719"/>
      <c r="AE1039" s="719"/>
      <c r="AF1039" s="719"/>
      <c r="AG1039" s="719"/>
      <c r="AH1039" s="719"/>
      <c r="AI1039" s="719"/>
      <c r="AJ1039" s="719"/>
      <c r="AK1039" s="719"/>
      <c r="AL1039" s="719"/>
      <c r="AM1039" s="719"/>
      <c r="AN1039" s="719"/>
      <c r="AO1039" s="719"/>
      <c r="AP1039" s="719"/>
      <c r="AQ1039" s="719"/>
      <c r="AR1039" s="719"/>
      <c r="AS1039" s="719"/>
      <c r="AT1039" s="719"/>
      <c r="AU1039" s="719"/>
      <c r="AV1039" s="719"/>
      <c r="AW1039" s="719"/>
      <c r="AX1039" s="719"/>
      <c r="AY1039" s="719"/>
      <c r="AZ1039" s="719"/>
      <c r="BA1039" s="719"/>
      <c r="BB1039" s="719"/>
      <c r="BC1039" s="719"/>
      <c r="BD1039" s="719"/>
    </row>
    <row r="1040" spans="1:951" s="776" customFormat="1" ht="21" customHeight="1">
      <c r="A1040" s="786" t="s">
        <v>33</v>
      </c>
      <c r="B1040" s="786" t="s">
        <v>45</v>
      </c>
      <c r="C1040" s="787">
        <v>38383</v>
      </c>
      <c r="D1040" s="798" t="s">
        <v>61</v>
      </c>
      <c r="E1040" s="789" t="s">
        <v>62</v>
      </c>
      <c r="F1040" s="869">
        <v>4.4999999999999998E-2</v>
      </c>
      <c r="G1040" s="1256">
        <v>1.88</v>
      </c>
      <c r="H1040" s="1227">
        <f>F1040*G1040</f>
        <v>8.4599999999999995E-2</v>
      </c>
      <c r="I1040" s="1232"/>
      <c r="J1040" s="892"/>
      <c r="K1040" s="201"/>
      <c r="L1040" s="202"/>
      <c r="M1040" s="203"/>
      <c r="N1040" s="83"/>
      <c r="O1040" s="83"/>
      <c r="P1040" s="746"/>
      <c r="Q1040" s="746"/>
      <c r="R1040" s="822"/>
      <c r="S1040" s="822"/>
      <c r="T1040" s="822"/>
      <c r="U1040" s="822"/>
      <c r="V1040" s="822"/>
      <c r="W1040" s="822"/>
      <c r="X1040" s="822"/>
      <c r="Y1040" s="822"/>
      <c r="Z1040" s="822"/>
      <c r="AA1040" s="822"/>
      <c r="AB1040" s="822"/>
      <c r="AC1040" s="822"/>
      <c r="AD1040" s="822"/>
      <c r="AE1040" s="822"/>
      <c r="AF1040" s="822"/>
      <c r="AG1040" s="822"/>
      <c r="AH1040" s="822"/>
      <c r="AI1040" s="822"/>
      <c r="AJ1040" s="822"/>
      <c r="AK1040" s="822"/>
      <c r="AL1040" s="822"/>
      <c r="AM1040" s="822"/>
      <c r="AN1040" s="822"/>
      <c r="AO1040" s="822"/>
      <c r="AP1040" s="822"/>
      <c r="AQ1040" s="822"/>
      <c r="AR1040" s="822"/>
      <c r="AS1040" s="822"/>
      <c r="AT1040" s="822"/>
      <c r="AU1040" s="822"/>
      <c r="AV1040" s="822"/>
      <c r="AW1040" s="822"/>
      <c r="AX1040" s="822"/>
      <c r="AY1040" s="822"/>
      <c r="AZ1040" s="822"/>
      <c r="BA1040" s="822"/>
      <c r="BB1040" s="822"/>
      <c r="BC1040" s="822"/>
      <c r="BD1040" s="822"/>
      <c r="AJO1040" s="778"/>
    </row>
    <row r="1041" spans="1:951" s="187" customFormat="1" ht="36.75" customHeight="1">
      <c r="A1041" s="797" t="s">
        <v>33</v>
      </c>
      <c r="B1041" s="786" t="s">
        <v>45</v>
      </c>
      <c r="C1041" s="787">
        <v>9869</v>
      </c>
      <c r="D1041" s="798" t="s">
        <v>315</v>
      </c>
      <c r="E1041" s="789" t="s">
        <v>47</v>
      </c>
      <c r="F1041" s="786">
        <v>1.06</v>
      </c>
      <c r="G1041" s="1256">
        <v>9.61</v>
      </c>
      <c r="H1041" s="1227">
        <f>F1041*G1041</f>
        <v>10.1866</v>
      </c>
      <c r="I1041" s="1232"/>
      <c r="J1041" s="892"/>
      <c r="K1041" s="231"/>
      <c r="L1041" s="198"/>
      <c r="M1041" s="200"/>
      <c r="N1041" s="83"/>
      <c r="O1041" s="83"/>
      <c r="P1041" s="784"/>
      <c r="Q1041" s="750"/>
      <c r="R1041" s="719"/>
      <c r="S1041" s="719"/>
      <c r="T1041" s="719"/>
      <c r="U1041" s="719"/>
      <c r="V1041" s="719"/>
      <c r="W1041" s="719"/>
      <c r="X1041" s="719"/>
      <c r="Y1041" s="719"/>
      <c r="Z1041" s="719"/>
      <c r="AA1041" s="719"/>
      <c r="AB1041" s="719"/>
      <c r="AC1041" s="719"/>
      <c r="AD1041" s="719"/>
      <c r="AE1041" s="719"/>
      <c r="AF1041" s="719"/>
      <c r="AG1041" s="719"/>
      <c r="AH1041" s="719"/>
      <c r="AI1041" s="719"/>
      <c r="AJ1041" s="719"/>
      <c r="AK1041" s="719"/>
      <c r="AL1041" s="719"/>
      <c r="AM1041" s="719"/>
      <c r="AN1041" s="719"/>
      <c r="AO1041" s="719"/>
      <c r="AP1041" s="719"/>
      <c r="AQ1041" s="719"/>
      <c r="AR1041" s="719"/>
      <c r="AS1041" s="719"/>
      <c r="AT1041" s="719"/>
      <c r="AU1041" s="719"/>
      <c r="AV1041" s="719"/>
      <c r="AW1041" s="719"/>
      <c r="AX1041" s="719"/>
      <c r="AY1041" s="719"/>
      <c r="AZ1041" s="719"/>
      <c r="BA1041" s="719"/>
      <c r="BB1041" s="719"/>
      <c r="BC1041" s="719"/>
      <c r="BD1041" s="719"/>
    </row>
    <row r="1042" spans="1:951" s="73" customFormat="1" ht="13.8">
      <c r="A1042" s="74"/>
      <c r="B1042" s="106"/>
      <c r="C1042" s="107"/>
      <c r="D1042" s="77"/>
      <c r="E1042" s="78"/>
      <c r="F1042" s="139"/>
      <c r="G1042" s="1267"/>
      <c r="H1042" s="1227"/>
      <c r="I1042" s="1232"/>
      <c r="J1042" s="892"/>
      <c r="K1042" s="231"/>
      <c r="L1042" s="198"/>
      <c r="M1042" s="200"/>
      <c r="N1042" s="109"/>
      <c r="O1042" s="109"/>
      <c r="P1042" s="746"/>
      <c r="Q1042" s="746"/>
      <c r="R1042" s="704"/>
      <c r="S1042" s="704"/>
      <c r="T1042" s="704"/>
      <c r="U1042" s="704"/>
      <c r="V1042" s="704"/>
      <c r="W1042" s="704"/>
      <c r="X1042" s="704"/>
      <c r="Y1042" s="704"/>
      <c r="Z1042" s="704"/>
      <c r="AA1042" s="704"/>
      <c r="AB1042" s="704"/>
      <c r="AC1042" s="704"/>
      <c r="AD1042" s="704"/>
      <c r="AE1042" s="704"/>
      <c r="AF1042" s="704"/>
      <c r="AG1042" s="704"/>
      <c r="AH1042" s="704"/>
      <c r="AI1042" s="704"/>
      <c r="AJ1042" s="704"/>
      <c r="AK1042" s="704"/>
      <c r="AL1042" s="704"/>
      <c r="AM1042" s="704"/>
      <c r="AN1042" s="704"/>
      <c r="AO1042" s="704"/>
      <c r="AP1042" s="704"/>
      <c r="AQ1042" s="704"/>
      <c r="AR1042" s="704"/>
      <c r="AS1042" s="704"/>
      <c r="AT1042" s="704"/>
      <c r="AU1042" s="704"/>
      <c r="AV1042" s="704"/>
      <c r="AW1042" s="704"/>
      <c r="AX1042" s="704"/>
      <c r="AY1042" s="704"/>
      <c r="AZ1042" s="704"/>
      <c r="BA1042" s="704"/>
      <c r="BB1042" s="704"/>
      <c r="BC1042" s="704"/>
      <c r="BD1042" s="704"/>
    </row>
    <row r="1043" spans="1:951" ht="47.25" customHeight="1">
      <c r="A1043" s="64" t="s">
        <v>33</v>
      </c>
      <c r="B1043" s="65">
        <v>89449</v>
      </c>
      <c r="C1043" s="66" t="s">
        <v>1331</v>
      </c>
      <c r="D1043" s="843" t="s">
        <v>309</v>
      </c>
      <c r="E1043" s="66" t="s">
        <v>47</v>
      </c>
      <c r="F1043" s="898">
        <f>'MEMÓRIA DE CÁLCULO'!$F$243</f>
        <v>26.8</v>
      </c>
      <c r="G1043" s="1264"/>
      <c r="H1043" s="1236">
        <f>ROUND(SUM(H1044:H1047),2)</f>
        <v>17.32</v>
      </c>
      <c r="I1043" s="1246">
        <f>ROUND(SUM(I1044:I1047),2)</f>
        <v>0.93</v>
      </c>
      <c r="J1043" s="211">
        <f>H1043+I1043</f>
        <v>18.25</v>
      </c>
      <c r="K1043" s="781">
        <f>F1043*H1043</f>
        <v>464.17600000000004</v>
      </c>
      <c r="L1043" s="782">
        <f>F1043*I1043</f>
        <v>24.924000000000003</v>
      </c>
      <c r="M1043" s="783">
        <f>K1043+L1043</f>
        <v>489.1</v>
      </c>
      <c r="N1043" s="71">
        <f>M1043*$N$5</f>
        <v>123.54217601850837</v>
      </c>
      <c r="O1043" s="71">
        <f>M1043+N1043</f>
        <v>612.64217601850839</v>
      </c>
      <c r="R1043" s="702"/>
      <c r="S1043" s="702"/>
      <c r="T1043" s="702"/>
      <c r="U1043" s="702"/>
      <c r="V1043" s="702"/>
      <c r="W1043" s="702"/>
      <c r="X1043" s="702"/>
      <c r="Y1043" s="702"/>
      <c r="Z1043" s="702"/>
      <c r="AA1043" s="702"/>
      <c r="AB1043" s="702"/>
      <c r="AC1043" s="702"/>
      <c r="AD1043" s="702"/>
      <c r="AE1043" s="702"/>
      <c r="AF1043" s="702"/>
      <c r="AG1043" s="702"/>
      <c r="AH1043" s="702"/>
      <c r="AI1043" s="702"/>
      <c r="AJ1043" s="702"/>
      <c r="AK1043" s="702"/>
      <c r="AL1043" s="702"/>
      <c r="AM1043" s="702"/>
      <c r="AN1043" s="702"/>
      <c r="AO1043" s="702"/>
      <c r="AP1043" s="702"/>
      <c r="AQ1043" s="702"/>
      <c r="AR1043" s="702"/>
      <c r="AS1043" s="702"/>
      <c r="AT1043" s="702"/>
      <c r="AU1043" s="702"/>
      <c r="AV1043" s="702"/>
      <c r="AW1043" s="702"/>
      <c r="AX1043" s="702"/>
      <c r="AY1043" s="702"/>
      <c r="AZ1043" s="702"/>
      <c r="BA1043" s="702"/>
      <c r="BB1043" s="702"/>
      <c r="BC1043" s="702"/>
      <c r="BD1043" s="702"/>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c r="DY1043"/>
      <c r="DZ1043"/>
      <c r="EA1043"/>
      <c r="EB1043"/>
      <c r="EC1043"/>
      <c r="ED1043"/>
      <c r="EE1043"/>
      <c r="EF1043"/>
      <c r="EG1043"/>
      <c r="EH1043"/>
      <c r="EI1043"/>
      <c r="EJ1043"/>
      <c r="EK1043"/>
      <c r="EL1043"/>
      <c r="EM1043"/>
      <c r="EN1043"/>
      <c r="EO1043"/>
      <c r="EP1043"/>
      <c r="EQ1043"/>
      <c r="ER1043"/>
      <c r="ES1043"/>
      <c r="ET1043"/>
      <c r="EU1043"/>
      <c r="EV1043"/>
      <c r="EW1043"/>
      <c r="EX1043"/>
      <c r="EY1043"/>
      <c r="EZ1043"/>
      <c r="FA1043"/>
      <c r="FB1043"/>
      <c r="FC1043"/>
      <c r="FD1043"/>
      <c r="FE1043"/>
      <c r="FF1043"/>
      <c r="FG1043"/>
      <c r="FH1043"/>
      <c r="FI1043"/>
      <c r="FJ1043"/>
      <c r="FK1043"/>
      <c r="FL1043"/>
      <c r="FM1043"/>
      <c r="FN1043"/>
      <c r="FO1043"/>
      <c r="FP1043"/>
      <c r="FQ1043"/>
      <c r="FR1043"/>
      <c r="FS1043"/>
      <c r="FT1043"/>
      <c r="FU1043"/>
      <c r="FV1043"/>
      <c r="FW1043"/>
      <c r="FX1043"/>
      <c r="FY1043"/>
      <c r="FZ1043"/>
      <c r="GA1043"/>
      <c r="GB1043"/>
      <c r="GC1043"/>
      <c r="GD1043"/>
      <c r="GE1043"/>
      <c r="GF1043"/>
      <c r="GG1043"/>
      <c r="GH1043"/>
      <c r="GI1043"/>
      <c r="GJ1043"/>
      <c r="GK1043"/>
      <c r="GL1043"/>
      <c r="GM1043"/>
      <c r="GN1043"/>
      <c r="GO1043"/>
      <c r="GP1043"/>
      <c r="GQ1043"/>
      <c r="GR1043"/>
      <c r="GS1043"/>
      <c r="GT1043"/>
      <c r="GU1043"/>
      <c r="GV1043"/>
      <c r="GW1043"/>
      <c r="GX1043"/>
      <c r="GY1043"/>
      <c r="GZ1043"/>
      <c r="HA1043"/>
      <c r="HB1043"/>
      <c r="HC1043"/>
      <c r="HD1043"/>
      <c r="HE1043"/>
      <c r="HF1043"/>
      <c r="HG1043"/>
      <c r="HH1043"/>
      <c r="HI1043"/>
      <c r="HJ1043"/>
      <c r="HK1043"/>
      <c r="HL1043"/>
      <c r="HM1043"/>
      <c r="HN1043"/>
      <c r="HO1043"/>
      <c r="HP1043"/>
      <c r="HQ1043"/>
      <c r="HR1043"/>
      <c r="HS1043"/>
      <c r="HT1043"/>
      <c r="HU1043"/>
      <c r="HV1043"/>
      <c r="HW1043"/>
      <c r="HX1043"/>
      <c r="HY1043"/>
      <c r="HZ1043"/>
      <c r="IA1043"/>
      <c r="IB1043"/>
      <c r="IC1043"/>
      <c r="ID1043"/>
      <c r="IE1043"/>
      <c r="IF1043"/>
      <c r="IG1043"/>
      <c r="IH1043"/>
      <c r="II1043"/>
      <c r="IJ1043"/>
      <c r="IK1043"/>
      <c r="IL1043"/>
      <c r="IM1043"/>
      <c r="IN1043"/>
      <c r="IO1043"/>
      <c r="IP1043"/>
      <c r="IQ1043"/>
      <c r="IR1043"/>
      <c r="IS1043"/>
      <c r="IT1043"/>
      <c r="IU1043"/>
      <c r="IV1043"/>
      <c r="IW1043"/>
      <c r="IX1043"/>
      <c r="IY1043"/>
      <c r="IZ1043"/>
      <c r="JA1043"/>
      <c r="JB1043"/>
      <c r="JC1043"/>
      <c r="JD1043"/>
      <c r="JE1043"/>
      <c r="JF1043"/>
      <c r="JG1043"/>
      <c r="JH1043"/>
      <c r="JI1043"/>
      <c r="JJ1043"/>
      <c r="JK1043"/>
      <c r="JL1043"/>
      <c r="JM1043"/>
      <c r="JN1043"/>
      <c r="JO1043"/>
      <c r="JP1043"/>
      <c r="JQ1043"/>
      <c r="JR1043"/>
      <c r="JS1043"/>
      <c r="JT1043"/>
      <c r="JU1043"/>
      <c r="JV1043"/>
      <c r="JW1043"/>
      <c r="JX1043"/>
      <c r="JY1043"/>
      <c r="JZ1043"/>
      <c r="KA1043"/>
      <c r="KB1043"/>
      <c r="KC1043"/>
      <c r="KD1043"/>
      <c r="KE1043"/>
      <c r="KF1043"/>
      <c r="KG1043"/>
      <c r="KH1043"/>
      <c r="KI1043"/>
      <c r="KJ1043"/>
      <c r="KK1043"/>
      <c r="KL1043"/>
      <c r="KM1043"/>
      <c r="KN1043"/>
      <c r="KO1043"/>
      <c r="KP1043"/>
      <c r="KQ1043"/>
      <c r="KR1043"/>
      <c r="KS1043"/>
      <c r="KT1043"/>
      <c r="KU1043"/>
      <c r="KV1043"/>
      <c r="KW1043"/>
      <c r="KX1043"/>
      <c r="KY1043"/>
      <c r="KZ1043"/>
      <c r="LA1043"/>
      <c r="LB1043"/>
      <c r="LC1043"/>
      <c r="LD1043"/>
      <c r="LE1043"/>
      <c r="LF1043"/>
      <c r="LG1043"/>
      <c r="LH1043"/>
      <c r="LI1043"/>
      <c r="LJ1043"/>
      <c r="LK1043"/>
      <c r="LL1043"/>
      <c r="LM1043"/>
      <c r="LN1043"/>
      <c r="LO1043"/>
      <c r="LP1043"/>
      <c r="LQ1043"/>
      <c r="LR1043"/>
      <c r="LS1043"/>
      <c r="LT1043"/>
      <c r="LU1043"/>
      <c r="LV1043"/>
      <c r="LW1043"/>
      <c r="LX1043"/>
      <c r="LY1043"/>
      <c r="LZ1043"/>
      <c r="MA1043"/>
      <c r="MB1043"/>
      <c r="MC1043"/>
      <c r="MD1043"/>
      <c r="ME1043"/>
      <c r="MF1043"/>
      <c r="MG1043"/>
      <c r="MH1043"/>
      <c r="MI1043"/>
      <c r="MJ1043"/>
      <c r="MK1043"/>
      <c r="ML1043"/>
      <c r="MM1043"/>
      <c r="MN1043"/>
      <c r="MO1043"/>
      <c r="MP1043"/>
      <c r="MQ1043"/>
      <c r="MR1043"/>
      <c r="MS1043"/>
      <c r="MT1043"/>
      <c r="MU1043"/>
      <c r="MV1043"/>
      <c r="MW1043"/>
      <c r="MX1043"/>
      <c r="MY1043"/>
      <c r="MZ1043"/>
      <c r="NA1043"/>
      <c r="NB1043"/>
      <c r="NC1043"/>
      <c r="ND1043"/>
      <c r="NE1043"/>
      <c r="NF1043"/>
      <c r="NG1043"/>
      <c r="NH1043"/>
      <c r="NI1043"/>
      <c r="NJ1043"/>
      <c r="NK1043"/>
      <c r="NL1043"/>
      <c r="NM1043"/>
      <c r="NN1043"/>
      <c r="NO1043"/>
      <c r="NP1043"/>
      <c r="NQ1043"/>
      <c r="NR1043"/>
      <c r="NS1043"/>
      <c r="NT1043"/>
      <c r="NU1043"/>
      <c r="NV1043"/>
      <c r="NW1043"/>
      <c r="NX1043"/>
      <c r="NY1043"/>
      <c r="NZ1043"/>
      <c r="OA1043"/>
      <c r="OB1043"/>
      <c r="OC1043"/>
      <c r="OD1043"/>
      <c r="OE1043"/>
      <c r="OF1043"/>
      <c r="OG1043"/>
      <c r="OH1043"/>
      <c r="OI1043"/>
      <c r="OJ1043"/>
      <c r="OK1043"/>
      <c r="OL1043"/>
      <c r="OM1043"/>
      <c r="ON1043"/>
      <c r="OO1043"/>
      <c r="OP1043"/>
      <c r="OQ1043"/>
      <c r="OR1043"/>
      <c r="OS1043"/>
      <c r="OT1043"/>
      <c r="OU1043"/>
      <c r="OV1043"/>
      <c r="OW1043"/>
      <c r="OX1043"/>
      <c r="OY1043"/>
      <c r="OZ1043"/>
      <c r="PA1043"/>
      <c r="PB1043"/>
      <c r="PC1043"/>
      <c r="PD1043"/>
      <c r="PE1043"/>
      <c r="PF1043"/>
      <c r="PG1043"/>
      <c r="PH1043"/>
      <c r="PI1043"/>
      <c r="PJ1043"/>
      <c r="PK1043"/>
      <c r="PL1043"/>
      <c r="PM1043"/>
      <c r="PN1043"/>
      <c r="PO1043"/>
      <c r="PP1043"/>
      <c r="PQ1043"/>
      <c r="PR1043"/>
      <c r="PS1043"/>
      <c r="PT1043"/>
      <c r="PU1043"/>
      <c r="PV1043"/>
      <c r="PW1043"/>
      <c r="PX1043"/>
      <c r="PY1043"/>
      <c r="PZ1043"/>
      <c r="QA1043"/>
      <c r="QB1043"/>
      <c r="QC1043"/>
      <c r="QD1043"/>
      <c r="QE1043"/>
      <c r="QF1043"/>
      <c r="QG1043"/>
      <c r="QH1043"/>
      <c r="QI1043"/>
      <c r="QJ1043"/>
      <c r="QK1043"/>
      <c r="QL1043"/>
      <c r="QM1043"/>
      <c r="QN1043"/>
      <c r="QO1043"/>
      <c r="QP1043"/>
      <c r="QQ1043"/>
      <c r="QR1043"/>
      <c r="QS1043"/>
      <c r="QT1043"/>
      <c r="QU1043"/>
      <c r="QV1043"/>
      <c r="QW1043"/>
      <c r="QX1043"/>
      <c r="QY1043"/>
      <c r="QZ1043"/>
      <c r="RA1043"/>
      <c r="RB1043"/>
      <c r="RC1043"/>
      <c r="RD1043"/>
      <c r="RE1043"/>
      <c r="RF1043"/>
      <c r="RG1043"/>
      <c r="RH1043"/>
      <c r="RI1043"/>
      <c r="RJ1043"/>
      <c r="RK1043"/>
      <c r="RL1043"/>
      <c r="RM1043"/>
      <c r="RN1043"/>
      <c r="RO1043"/>
      <c r="RP1043"/>
      <c r="RQ1043"/>
      <c r="RR1043"/>
      <c r="RS1043"/>
      <c r="RT1043"/>
      <c r="RU1043"/>
      <c r="RV1043"/>
      <c r="RW1043"/>
      <c r="RX1043"/>
      <c r="RY1043"/>
      <c r="RZ1043"/>
      <c r="SA1043"/>
      <c r="SB1043"/>
      <c r="SC1043"/>
      <c r="SD1043"/>
      <c r="SE1043"/>
      <c r="SF1043"/>
      <c r="SG1043"/>
      <c r="SH1043"/>
      <c r="SI1043"/>
      <c r="SJ1043"/>
      <c r="SK1043"/>
      <c r="SL1043"/>
      <c r="SM1043"/>
      <c r="SN1043"/>
      <c r="SO1043"/>
      <c r="SP1043"/>
      <c r="SQ1043"/>
      <c r="SR1043"/>
      <c r="SS1043"/>
      <c r="ST1043"/>
      <c r="SU1043"/>
      <c r="SV1043"/>
      <c r="SW1043"/>
      <c r="SX1043"/>
      <c r="SY1043"/>
      <c r="SZ1043"/>
      <c r="TA1043"/>
      <c r="TB1043"/>
      <c r="TC1043"/>
      <c r="TD1043"/>
      <c r="TE1043"/>
      <c r="TF1043"/>
      <c r="TG1043"/>
      <c r="TH1043"/>
      <c r="TI1043"/>
      <c r="TJ1043"/>
      <c r="TK1043"/>
      <c r="TL1043"/>
      <c r="TM1043"/>
      <c r="TN1043"/>
      <c r="TO1043"/>
      <c r="TP1043"/>
      <c r="TQ1043"/>
      <c r="TR1043"/>
      <c r="TS1043"/>
      <c r="TT1043"/>
      <c r="TU1043"/>
      <c r="TV1043"/>
      <c r="TW1043"/>
      <c r="TX1043"/>
      <c r="TY1043"/>
      <c r="TZ1043"/>
      <c r="UA1043"/>
      <c r="UB1043"/>
      <c r="UC1043"/>
      <c r="UD1043"/>
      <c r="UE1043"/>
      <c r="UF1043"/>
      <c r="UG1043"/>
      <c r="UH1043"/>
      <c r="UI1043"/>
      <c r="UJ1043"/>
      <c r="UK1043"/>
      <c r="UL1043"/>
      <c r="UM1043"/>
      <c r="UN1043"/>
      <c r="UO1043"/>
      <c r="UP1043"/>
      <c r="UQ1043"/>
      <c r="UR1043"/>
      <c r="US1043"/>
      <c r="UT1043"/>
      <c r="UU1043"/>
      <c r="UV1043"/>
      <c r="UW1043"/>
      <c r="UX1043"/>
      <c r="UY1043"/>
      <c r="UZ1043"/>
      <c r="VA1043"/>
      <c r="VB1043"/>
      <c r="VC1043"/>
      <c r="VD1043"/>
      <c r="VE1043"/>
      <c r="VF1043"/>
      <c r="VG1043"/>
      <c r="VH1043"/>
      <c r="VI1043"/>
      <c r="VJ1043"/>
      <c r="VK1043"/>
      <c r="VL1043"/>
      <c r="VM1043"/>
      <c r="VN1043"/>
      <c r="VO1043"/>
      <c r="VP1043"/>
      <c r="VQ1043"/>
      <c r="VR1043"/>
      <c r="VS1043"/>
      <c r="VT1043"/>
      <c r="VU1043"/>
      <c r="VV1043"/>
      <c r="VW1043"/>
      <c r="VX1043"/>
      <c r="VY1043"/>
      <c r="VZ1043"/>
      <c r="WA1043"/>
      <c r="WB1043"/>
      <c r="WC1043"/>
      <c r="WD1043"/>
      <c r="WE1043"/>
      <c r="WF1043"/>
      <c r="WG1043"/>
      <c r="WH1043"/>
      <c r="WI1043"/>
      <c r="WJ1043"/>
      <c r="WK1043"/>
      <c r="WL1043"/>
      <c r="WM1043"/>
      <c r="WN1043"/>
      <c r="WO1043"/>
      <c r="WP1043"/>
      <c r="WQ1043"/>
      <c r="WR1043"/>
      <c r="WS1043"/>
      <c r="WT1043"/>
      <c r="WU1043"/>
      <c r="WV1043"/>
      <c r="WW1043"/>
      <c r="WX1043"/>
      <c r="WY1043"/>
      <c r="WZ1043"/>
      <c r="XA1043"/>
      <c r="XB1043"/>
      <c r="XC1043"/>
      <c r="XD1043"/>
      <c r="XE1043"/>
      <c r="XF1043"/>
      <c r="XG1043"/>
      <c r="XH1043"/>
      <c r="XI1043"/>
      <c r="XJ1043"/>
      <c r="XK1043"/>
      <c r="XL1043"/>
      <c r="XM1043"/>
      <c r="XN1043"/>
      <c r="XO1043"/>
      <c r="XP1043"/>
      <c r="XQ1043"/>
      <c r="XR1043"/>
      <c r="XS1043"/>
      <c r="XT1043"/>
      <c r="XU1043"/>
      <c r="XV1043"/>
      <c r="XW1043"/>
      <c r="XX1043"/>
      <c r="XY1043"/>
      <c r="XZ1043"/>
      <c r="YA1043"/>
      <c r="YB1043"/>
      <c r="YC1043"/>
      <c r="YD1043"/>
      <c r="YE1043"/>
      <c r="YF1043"/>
      <c r="YG1043"/>
      <c r="YH1043"/>
      <c r="YI1043"/>
      <c r="YJ1043"/>
      <c r="YK1043"/>
      <c r="YL1043"/>
      <c r="YM1043"/>
      <c r="YN1043"/>
      <c r="YO1043"/>
      <c r="YP1043"/>
      <c r="YQ1043"/>
      <c r="YR1043"/>
      <c r="YS1043"/>
      <c r="YT1043"/>
      <c r="YU1043"/>
      <c r="YV1043"/>
      <c r="YW1043"/>
      <c r="YX1043"/>
      <c r="YY1043"/>
      <c r="YZ1043"/>
      <c r="ZA1043"/>
      <c r="ZB1043"/>
      <c r="ZC1043"/>
      <c r="ZD1043"/>
      <c r="ZE1043"/>
      <c r="ZF1043"/>
      <c r="ZG1043"/>
      <c r="ZH1043"/>
      <c r="ZI1043"/>
      <c r="ZJ1043"/>
      <c r="ZK1043"/>
      <c r="ZL1043"/>
      <c r="ZM1043"/>
      <c r="ZN1043"/>
      <c r="ZO1043"/>
      <c r="ZP1043"/>
      <c r="ZQ1043"/>
      <c r="ZR1043"/>
      <c r="ZS1043"/>
      <c r="ZT1043"/>
      <c r="ZU1043"/>
      <c r="ZV1043"/>
      <c r="ZW1043"/>
      <c r="ZX1043"/>
      <c r="ZY1043"/>
      <c r="ZZ1043"/>
      <c r="AAA1043"/>
      <c r="AAB1043"/>
      <c r="AAC1043"/>
      <c r="AAD1043"/>
      <c r="AAE1043"/>
      <c r="AAF1043"/>
      <c r="AAG1043"/>
      <c r="AAH1043"/>
      <c r="AAI1043"/>
      <c r="AAJ1043"/>
      <c r="AAK1043"/>
      <c r="AAL1043"/>
      <c r="AAM1043"/>
      <c r="AAN1043"/>
      <c r="AAO1043"/>
      <c r="AAP1043"/>
      <c r="AAQ1043"/>
      <c r="AAR1043"/>
      <c r="AAS1043"/>
      <c r="AAT1043"/>
      <c r="AAU1043"/>
      <c r="AAV1043"/>
      <c r="AAW1043"/>
      <c r="AAX1043"/>
      <c r="AAY1043"/>
      <c r="AAZ1043"/>
      <c r="ABA1043"/>
      <c r="ABB1043"/>
      <c r="ABC1043"/>
      <c r="ABD1043"/>
      <c r="ABE1043"/>
      <c r="ABF1043"/>
      <c r="ABG1043"/>
      <c r="ABH1043"/>
      <c r="ABI1043"/>
      <c r="ABJ1043"/>
      <c r="ABK1043"/>
      <c r="ABL1043"/>
      <c r="ABM1043"/>
      <c r="ABN1043"/>
      <c r="ABO1043"/>
      <c r="ABP1043"/>
      <c r="ABQ1043"/>
      <c r="ABR1043"/>
      <c r="ABS1043"/>
      <c r="ABT1043"/>
      <c r="ABU1043"/>
      <c r="ABV1043"/>
      <c r="ABW1043"/>
      <c r="ABX1043"/>
      <c r="ABY1043"/>
      <c r="ABZ1043"/>
      <c r="ACA1043"/>
      <c r="ACB1043"/>
      <c r="ACC1043"/>
      <c r="ACD1043"/>
      <c r="ACE1043"/>
      <c r="ACF1043"/>
      <c r="ACG1043"/>
      <c r="ACH1043"/>
      <c r="ACI1043"/>
      <c r="ACJ1043"/>
      <c r="ACK1043"/>
      <c r="ACL1043"/>
      <c r="ACM1043"/>
      <c r="ACN1043"/>
      <c r="ACO1043"/>
      <c r="ACP1043"/>
      <c r="ACQ1043"/>
      <c r="ACR1043"/>
      <c r="ACS1043"/>
      <c r="ACT1043"/>
      <c r="ACU1043"/>
      <c r="ACV1043"/>
      <c r="ACW1043"/>
      <c r="ACX1043"/>
      <c r="ACY1043"/>
      <c r="ACZ1043"/>
      <c r="ADA1043"/>
      <c r="ADB1043"/>
      <c r="ADC1043"/>
      <c r="ADD1043"/>
      <c r="ADE1043"/>
      <c r="ADF1043"/>
      <c r="ADG1043"/>
      <c r="ADH1043"/>
      <c r="ADI1043"/>
      <c r="ADJ1043"/>
      <c r="ADK1043"/>
      <c r="ADL1043"/>
      <c r="ADM1043"/>
      <c r="ADN1043"/>
      <c r="ADO1043"/>
      <c r="ADP1043"/>
      <c r="ADQ1043"/>
      <c r="ADR1043"/>
      <c r="ADS1043"/>
      <c r="ADT1043"/>
      <c r="ADU1043"/>
      <c r="ADV1043"/>
      <c r="ADW1043"/>
      <c r="ADX1043"/>
      <c r="ADY1043"/>
      <c r="ADZ1043"/>
      <c r="AEA1043"/>
      <c r="AEB1043"/>
      <c r="AEC1043"/>
      <c r="AED1043"/>
      <c r="AEE1043"/>
      <c r="AEF1043"/>
      <c r="AEG1043"/>
      <c r="AEH1043"/>
      <c r="AEI1043"/>
      <c r="AEJ1043"/>
      <c r="AEK1043"/>
      <c r="AEL1043"/>
      <c r="AEM1043"/>
      <c r="AEN1043"/>
      <c r="AEO1043"/>
      <c r="AEP1043"/>
      <c r="AEQ1043"/>
      <c r="AER1043"/>
      <c r="AES1043"/>
      <c r="AET1043"/>
      <c r="AEU1043"/>
      <c r="AEV1043"/>
      <c r="AEW1043"/>
      <c r="AEX1043"/>
      <c r="AEY1043"/>
      <c r="AEZ1043"/>
      <c r="AFA1043"/>
      <c r="AFB1043"/>
      <c r="AFC1043"/>
      <c r="AFD1043"/>
      <c r="AFE1043"/>
      <c r="AFF1043"/>
      <c r="AFG1043"/>
      <c r="AFH1043"/>
      <c r="AFI1043"/>
      <c r="AFJ1043"/>
      <c r="AFK1043"/>
      <c r="AFL1043"/>
      <c r="AFM1043"/>
      <c r="AFN1043"/>
      <c r="AFO1043"/>
      <c r="AFP1043"/>
      <c r="AFQ1043"/>
      <c r="AFR1043"/>
      <c r="AFS1043"/>
      <c r="AFT1043"/>
      <c r="AFU1043"/>
      <c r="AFV1043"/>
      <c r="AFW1043"/>
      <c r="AFX1043"/>
      <c r="AFY1043"/>
      <c r="AFZ1043"/>
      <c r="AGA1043"/>
      <c r="AGB1043"/>
      <c r="AGC1043"/>
      <c r="AGD1043"/>
      <c r="AGE1043"/>
      <c r="AGF1043"/>
      <c r="AGG1043"/>
      <c r="AGH1043"/>
      <c r="AGI1043"/>
      <c r="AGJ1043"/>
      <c r="AGK1043"/>
      <c r="AGL1043"/>
      <c r="AGM1043"/>
      <c r="AGN1043"/>
      <c r="AGO1043"/>
      <c r="AGP1043"/>
      <c r="AGQ1043"/>
      <c r="AGR1043"/>
      <c r="AGS1043"/>
      <c r="AGT1043"/>
      <c r="AGU1043"/>
      <c r="AGV1043"/>
      <c r="AGW1043"/>
      <c r="AGX1043"/>
      <c r="AGY1043"/>
      <c r="AGZ1043"/>
      <c r="AHA1043"/>
      <c r="AHB1043"/>
      <c r="AHC1043"/>
      <c r="AHD1043"/>
      <c r="AHE1043"/>
      <c r="AHF1043"/>
      <c r="AHG1043"/>
      <c r="AHH1043"/>
      <c r="AHI1043"/>
      <c r="AHJ1043"/>
      <c r="AHK1043"/>
      <c r="AHL1043"/>
      <c r="AHM1043"/>
      <c r="AHN1043"/>
      <c r="AHO1043"/>
      <c r="AHP1043"/>
      <c r="AHQ1043"/>
      <c r="AHR1043"/>
      <c r="AHS1043"/>
      <c r="AHT1043"/>
      <c r="AHU1043"/>
      <c r="AHV1043"/>
      <c r="AHW1043"/>
      <c r="AHX1043"/>
      <c r="AHY1043"/>
      <c r="AHZ1043"/>
      <c r="AIA1043"/>
      <c r="AIB1043"/>
      <c r="AIC1043"/>
      <c r="AID1043"/>
      <c r="AIE1043"/>
      <c r="AIF1043"/>
      <c r="AIG1043"/>
      <c r="AIH1043"/>
      <c r="AII1043"/>
      <c r="AIJ1043"/>
      <c r="AIK1043"/>
      <c r="AIL1043"/>
      <c r="AIM1043"/>
      <c r="AIN1043"/>
      <c r="AIO1043"/>
      <c r="AIP1043"/>
      <c r="AIQ1043"/>
      <c r="AIR1043"/>
      <c r="AIS1043"/>
      <c r="AIT1043"/>
      <c r="AIU1043"/>
      <c r="AIV1043"/>
      <c r="AIW1043"/>
      <c r="AIX1043"/>
      <c r="AIY1043"/>
      <c r="AIZ1043"/>
      <c r="AJA1043"/>
      <c r="AJB1043"/>
      <c r="AJC1043"/>
      <c r="AJD1043"/>
      <c r="AJE1043"/>
      <c r="AJF1043"/>
      <c r="AJG1043"/>
      <c r="AJH1043"/>
      <c r="AJI1043"/>
      <c r="AJJ1043"/>
      <c r="AJK1043"/>
      <c r="AJL1043"/>
      <c r="AJM1043"/>
      <c r="AJN1043"/>
    </row>
    <row r="1044" spans="1:951" s="187" customFormat="1" ht="20.25" customHeight="1">
      <c r="A1044" s="786" t="s">
        <v>33</v>
      </c>
      <c r="B1044" s="84" t="s">
        <v>39</v>
      </c>
      <c r="C1044" s="789">
        <v>88267</v>
      </c>
      <c r="D1044" s="798" t="s">
        <v>57</v>
      </c>
      <c r="E1044" s="789" t="s">
        <v>43</v>
      </c>
      <c r="F1044" s="879">
        <v>2.9000000000000001E-2</v>
      </c>
      <c r="G1044" s="1256">
        <v>24.02</v>
      </c>
      <c r="H1044" s="1231">
        <f>5.34*F1044</f>
        <v>0.15486</v>
      </c>
      <c r="I1044" s="1272">
        <f>18.68*F1044</f>
        <v>0.54171999999999998</v>
      </c>
      <c r="J1044" s="892"/>
      <c r="K1044" s="256"/>
      <c r="L1044" s="257"/>
      <c r="M1044" s="258"/>
      <c r="N1044" s="83"/>
      <c r="O1044" s="83"/>
      <c r="P1044" s="746"/>
      <c r="Q1044" s="746"/>
      <c r="R1044" s="719"/>
      <c r="S1044" s="719"/>
      <c r="T1044" s="719"/>
      <c r="U1044" s="719"/>
      <c r="V1044" s="719"/>
      <c r="W1044" s="719"/>
      <c r="X1044" s="719"/>
      <c r="Y1044" s="719"/>
      <c r="Z1044" s="719"/>
      <c r="AA1044" s="719"/>
      <c r="AB1044" s="719"/>
      <c r="AC1044" s="719"/>
      <c r="AD1044" s="719"/>
      <c r="AE1044" s="719"/>
      <c r="AF1044" s="719"/>
      <c r="AG1044" s="719"/>
      <c r="AH1044" s="719"/>
      <c r="AI1044" s="719"/>
      <c r="AJ1044" s="719"/>
      <c r="AK1044" s="719"/>
      <c r="AL1044" s="719"/>
      <c r="AM1044" s="719"/>
      <c r="AN1044" s="719"/>
      <c r="AO1044" s="719"/>
      <c r="AP1044" s="719"/>
      <c r="AQ1044" s="719"/>
      <c r="AR1044" s="719"/>
      <c r="AS1044" s="719"/>
      <c r="AT1044" s="719"/>
      <c r="AU1044" s="719"/>
      <c r="AV1044" s="719"/>
      <c r="AW1044" s="719"/>
      <c r="AX1044" s="719"/>
      <c r="AY1044" s="719"/>
      <c r="AZ1044" s="719"/>
      <c r="BA1044" s="719"/>
      <c r="BB1044" s="719"/>
      <c r="BC1044" s="719"/>
      <c r="BD1044" s="719"/>
    </row>
    <row r="1045" spans="1:951" s="187" customFormat="1" ht="43.5" customHeight="1">
      <c r="A1045" s="797" t="s">
        <v>33</v>
      </c>
      <c r="B1045" s="786" t="s">
        <v>150</v>
      </c>
      <c r="C1045" s="787">
        <v>88248</v>
      </c>
      <c r="D1045" s="798" t="s">
        <v>56</v>
      </c>
      <c r="E1045" s="789" t="s">
        <v>43</v>
      </c>
      <c r="F1045" s="869">
        <v>2.9000000000000001E-2</v>
      </c>
      <c r="G1045" s="1256">
        <v>18.57</v>
      </c>
      <c r="H1045" s="1231">
        <f>5.34*F1045</f>
        <v>0.15486</v>
      </c>
      <c r="I1045" s="1272">
        <f>13.23*F1045</f>
        <v>0.38367000000000001</v>
      </c>
      <c r="J1045" s="892"/>
      <c r="K1045" s="231"/>
      <c r="L1045" s="198"/>
      <c r="M1045" s="200"/>
      <c r="N1045" s="83"/>
      <c r="O1045" s="83"/>
      <c r="P1045" s="746"/>
      <c r="Q1045" s="746"/>
      <c r="R1045" s="719"/>
      <c r="S1045" s="719"/>
      <c r="T1045" s="719"/>
      <c r="U1045" s="719"/>
      <c r="V1045" s="719"/>
      <c r="W1045" s="719"/>
      <c r="X1045" s="719"/>
      <c r="Y1045" s="719"/>
      <c r="Z1045" s="719"/>
      <c r="AA1045" s="719"/>
      <c r="AB1045" s="719"/>
      <c r="AC1045" s="719"/>
      <c r="AD1045" s="719"/>
      <c r="AE1045" s="719"/>
      <c r="AF1045" s="719"/>
      <c r="AG1045" s="719"/>
      <c r="AH1045" s="719"/>
      <c r="AI1045" s="719"/>
      <c r="AJ1045" s="719"/>
      <c r="AK1045" s="719"/>
      <c r="AL1045" s="719"/>
      <c r="AM1045" s="719"/>
      <c r="AN1045" s="719"/>
      <c r="AO1045" s="719"/>
      <c r="AP1045" s="719"/>
      <c r="AQ1045" s="719"/>
      <c r="AR1045" s="719"/>
      <c r="AS1045" s="719"/>
      <c r="AT1045" s="719"/>
      <c r="AU1045" s="719"/>
      <c r="AV1045" s="719"/>
      <c r="AW1045" s="719"/>
      <c r="AX1045" s="719"/>
      <c r="AY1045" s="719"/>
      <c r="AZ1045" s="719"/>
      <c r="BA1045" s="719"/>
      <c r="BB1045" s="719"/>
      <c r="BC1045" s="719"/>
      <c r="BD1045" s="719"/>
    </row>
    <row r="1046" spans="1:951" s="776" customFormat="1" ht="21" customHeight="1">
      <c r="A1046" s="786" t="s">
        <v>33</v>
      </c>
      <c r="B1046" s="786" t="s">
        <v>45</v>
      </c>
      <c r="C1046" s="787">
        <v>38383</v>
      </c>
      <c r="D1046" s="798" t="s">
        <v>61</v>
      </c>
      <c r="E1046" s="789" t="s">
        <v>62</v>
      </c>
      <c r="F1046" s="869">
        <v>0.01</v>
      </c>
      <c r="G1046" s="1256">
        <v>1.88</v>
      </c>
      <c r="H1046" s="1227">
        <f>F1046*G1046</f>
        <v>1.8800000000000001E-2</v>
      </c>
      <c r="I1046" s="1232"/>
      <c r="J1046" s="892"/>
      <c r="K1046" s="201"/>
      <c r="L1046" s="202"/>
      <c r="M1046" s="203"/>
      <c r="N1046" s="83"/>
      <c r="O1046" s="83"/>
      <c r="P1046" s="746"/>
      <c r="Q1046" s="746"/>
      <c r="R1046" s="822"/>
      <c r="S1046" s="822"/>
      <c r="T1046" s="822"/>
      <c r="U1046" s="822"/>
      <c r="V1046" s="822"/>
      <c r="W1046" s="822"/>
      <c r="X1046" s="822"/>
      <c r="Y1046" s="822"/>
      <c r="Z1046" s="822"/>
      <c r="AA1046" s="822"/>
      <c r="AB1046" s="822"/>
      <c r="AC1046" s="822"/>
      <c r="AD1046" s="822"/>
      <c r="AE1046" s="822"/>
      <c r="AF1046" s="822"/>
      <c r="AG1046" s="822"/>
      <c r="AH1046" s="822"/>
      <c r="AI1046" s="822"/>
      <c r="AJ1046" s="822"/>
      <c r="AK1046" s="822"/>
      <c r="AL1046" s="822"/>
      <c r="AM1046" s="822"/>
      <c r="AN1046" s="822"/>
      <c r="AO1046" s="822"/>
      <c r="AP1046" s="822"/>
      <c r="AQ1046" s="822"/>
      <c r="AR1046" s="822"/>
      <c r="AS1046" s="822"/>
      <c r="AT1046" s="822"/>
      <c r="AU1046" s="822"/>
      <c r="AV1046" s="822"/>
      <c r="AW1046" s="822"/>
      <c r="AX1046" s="822"/>
      <c r="AY1046" s="822"/>
      <c r="AZ1046" s="822"/>
      <c r="BA1046" s="822"/>
      <c r="BB1046" s="822"/>
      <c r="BC1046" s="822"/>
      <c r="BD1046" s="822"/>
      <c r="AJO1046" s="778"/>
    </row>
    <row r="1047" spans="1:951" s="187" customFormat="1" ht="36.75" customHeight="1">
      <c r="A1047" s="797" t="s">
        <v>33</v>
      </c>
      <c r="B1047" s="786" t="s">
        <v>45</v>
      </c>
      <c r="C1047" s="787">
        <v>9875</v>
      </c>
      <c r="D1047" s="798" t="s">
        <v>321</v>
      </c>
      <c r="E1047" s="789" t="s">
        <v>47</v>
      </c>
      <c r="F1047" s="786">
        <v>1.06</v>
      </c>
      <c r="G1047" s="1256">
        <v>16.03</v>
      </c>
      <c r="H1047" s="1227">
        <f>F1047*G1047</f>
        <v>16.991800000000001</v>
      </c>
      <c r="I1047" s="1232"/>
      <c r="J1047" s="892"/>
      <c r="K1047" s="231"/>
      <c r="L1047" s="198"/>
      <c r="M1047" s="200"/>
      <c r="N1047" s="83"/>
      <c r="O1047" s="83"/>
      <c r="P1047" s="784"/>
      <c r="Q1047" s="750"/>
      <c r="R1047" s="719"/>
      <c r="S1047" s="719"/>
      <c r="T1047" s="719"/>
      <c r="U1047" s="719"/>
      <c r="V1047" s="719"/>
      <c r="W1047" s="719"/>
      <c r="X1047" s="719"/>
      <c r="Y1047" s="719"/>
      <c r="Z1047" s="719"/>
      <c r="AA1047" s="719"/>
      <c r="AB1047" s="719"/>
      <c r="AC1047" s="719"/>
      <c r="AD1047" s="719"/>
      <c r="AE1047" s="719"/>
      <c r="AF1047" s="719"/>
      <c r="AG1047" s="719"/>
      <c r="AH1047" s="719"/>
      <c r="AI1047" s="719"/>
      <c r="AJ1047" s="719"/>
      <c r="AK1047" s="719"/>
      <c r="AL1047" s="719"/>
      <c r="AM1047" s="719"/>
      <c r="AN1047" s="719"/>
      <c r="AO1047" s="719"/>
      <c r="AP1047" s="719"/>
      <c r="AQ1047" s="719"/>
      <c r="AR1047" s="719"/>
      <c r="AS1047" s="719"/>
      <c r="AT1047" s="719"/>
      <c r="AU1047" s="719"/>
      <c r="AV1047" s="719"/>
      <c r="AW1047" s="719"/>
      <c r="AX1047" s="719"/>
      <c r="AY1047" s="719"/>
      <c r="AZ1047" s="719"/>
      <c r="BA1047" s="719"/>
      <c r="BB1047" s="719"/>
      <c r="BC1047" s="719"/>
      <c r="BD1047" s="719"/>
    </row>
    <row r="1048" spans="1:951" s="785" customFormat="1" ht="13.8">
      <c r="A1048" s="74"/>
      <c r="B1048" s="106"/>
      <c r="C1048" s="107"/>
      <c r="D1048" s="788"/>
      <c r="E1048" s="78"/>
      <c r="F1048" s="139"/>
      <c r="G1048" s="1267"/>
      <c r="H1048" s="1227"/>
      <c r="I1048" s="1232"/>
      <c r="J1048" s="892"/>
      <c r="K1048" s="231"/>
      <c r="L1048" s="198"/>
      <c r="M1048" s="200"/>
      <c r="N1048" s="109"/>
      <c r="O1048" s="109"/>
      <c r="P1048" s="746"/>
      <c r="Q1048" s="746"/>
      <c r="R1048" s="823"/>
      <c r="S1048" s="823"/>
      <c r="T1048" s="823"/>
      <c r="U1048" s="823"/>
      <c r="V1048" s="823"/>
      <c r="W1048" s="823"/>
      <c r="X1048" s="823"/>
      <c r="Y1048" s="823"/>
      <c r="Z1048" s="823"/>
      <c r="AA1048" s="823"/>
      <c r="AB1048" s="823"/>
      <c r="AC1048" s="823"/>
      <c r="AD1048" s="823"/>
      <c r="AE1048" s="823"/>
      <c r="AF1048" s="823"/>
      <c r="AG1048" s="823"/>
      <c r="AH1048" s="823"/>
      <c r="AI1048" s="823"/>
      <c r="AJ1048" s="823"/>
      <c r="AK1048" s="823"/>
      <c r="AL1048" s="823"/>
      <c r="AM1048" s="823"/>
      <c r="AN1048" s="823"/>
      <c r="AO1048" s="823"/>
      <c r="AP1048" s="823"/>
      <c r="AQ1048" s="823"/>
      <c r="AR1048" s="823"/>
      <c r="AS1048" s="823"/>
      <c r="AT1048" s="823"/>
      <c r="AU1048" s="823"/>
      <c r="AV1048" s="823"/>
      <c r="AW1048" s="823"/>
      <c r="AX1048" s="823"/>
      <c r="AY1048" s="823"/>
      <c r="AZ1048" s="823"/>
      <c r="BA1048" s="823"/>
      <c r="BB1048" s="823"/>
      <c r="BC1048" s="823"/>
      <c r="BD1048" s="823"/>
    </row>
    <row r="1049" spans="1:951" s="155" customFormat="1" ht="21.75" customHeight="1">
      <c r="A1049" s="147"/>
      <c r="B1049" s="148"/>
      <c r="C1049" s="149"/>
      <c r="D1049" s="150" t="s">
        <v>313</v>
      </c>
      <c r="E1049" s="149"/>
      <c r="F1049" s="874"/>
      <c r="G1049" s="1274"/>
      <c r="H1049" s="1242"/>
      <c r="I1049" s="1275"/>
      <c r="J1049" s="875"/>
      <c r="K1049" s="153"/>
      <c r="L1049" s="151"/>
      <c r="M1049" s="152"/>
      <c r="N1049" s="154"/>
      <c r="O1049" s="154"/>
      <c r="P1049" s="72"/>
      <c r="Q1049" s="72"/>
      <c r="R1049" s="715"/>
      <c r="S1049" s="715"/>
      <c r="T1049" s="715"/>
      <c r="U1049" s="715"/>
      <c r="V1049" s="715"/>
      <c r="W1049" s="715"/>
      <c r="X1049" s="715"/>
      <c r="Y1049" s="715"/>
      <c r="Z1049" s="715"/>
      <c r="AA1049" s="715"/>
      <c r="AB1049" s="715"/>
      <c r="AC1049" s="715"/>
      <c r="AD1049" s="715"/>
      <c r="AE1049" s="715"/>
      <c r="AF1049" s="715"/>
      <c r="AG1049" s="715"/>
      <c r="AH1049" s="715"/>
      <c r="AI1049" s="715"/>
      <c r="AJ1049" s="715"/>
      <c r="AK1049" s="715"/>
      <c r="AL1049" s="715"/>
      <c r="AM1049" s="715"/>
      <c r="AN1049" s="715"/>
      <c r="AO1049" s="715"/>
      <c r="AP1049" s="715"/>
      <c r="AQ1049" s="715"/>
      <c r="AR1049" s="715"/>
      <c r="AS1049" s="715"/>
      <c r="AT1049" s="715"/>
      <c r="AU1049" s="715"/>
      <c r="AV1049" s="715"/>
      <c r="AW1049" s="715"/>
      <c r="AX1049" s="715"/>
      <c r="AY1049" s="715"/>
      <c r="AZ1049" s="715"/>
      <c r="BA1049" s="715"/>
      <c r="BB1049" s="715"/>
      <c r="BC1049" s="715"/>
      <c r="BD1049" s="715"/>
    </row>
    <row r="1050" spans="1:951" s="73" customFormat="1" ht="13.8">
      <c r="A1050" s="74"/>
      <c r="B1050" s="106"/>
      <c r="C1050" s="107"/>
      <c r="D1050" s="77"/>
      <c r="E1050" s="78"/>
      <c r="F1050" s="139"/>
      <c r="G1050" s="1267"/>
      <c r="H1050" s="1227"/>
      <c r="I1050" s="1232"/>
      <c r="J1050" s="214"/>
      <c r="K1050" s="79"/>
      <c r="L1050" s="79"/>
      <c r="M1050" s="208"/>
      <c r="N1050" s="109"/>
      <c r="O1050" s="109"/>
      <c r="P1050" s="746"/>
      <c r="Q1050" s="746"/>
      <c r="R1050" s="704"/>
      <c r="S1050" s="704"/>
      <c r="T1050" s="704"/>
      <c r="U1050" s="704"/>
      <c r="V1050" s="704"/>
      <c r="W1050" s="704"/>
      <c r="X1050" s="704"/>
      <c r="Y1050" s="704"/>
      <c r="Z1050" s="704"/>
      <c r="AA1050" s="704"/>
      <c r="AB1050" s="704"/>
      <c r="AC1050" s="704"/>
      <c r="AD1050" s="704"/>
      <c r="AE1050" s="704"/>
      <c r="AF1050" s="704"/>
      <c r="AG1050" s="704"/>
      <c r="AH1050" s="704"/>
      <c r="AI1050" s="704"/>
      <c r="AJ1050" s="704"/>
      <c r="AK1050" s="704"/>
      <c r="AL1050" s="704"/>
      <c r="AM1050" s="704"/>
      <c r="AN1050" s="704"/>
      <c r="AO1050" s="704"/>
      <c r="AP1050" s="704"/>
      <c r="AQ1050" s="704"/>
      <c r="AR1050" s="704"/>
      <c r="AS1050" s="704"/>
      <c r="AT1050" s="704"/>
      <c r="AU1050" s="704"/>
      <c r="AV1050" s="704"/>
      <c r="AW1050" s="704"/>
      <c r="AX1050" s="704"/>
      <c r="AY1050" s="704"/>
      <c r="AZ1050" s="704"/>
      <c r="BA1050" s="704"/>
      <c r="BB1050" s="704"/>
      <c r="BC1050" s="704"/>
      <c r="BD1050" s="704"/>
    </row>
    <row r="1051" spans="1:951" s="137" customFormat="1" ht="21" customHeight="1">
      <c r="A1051" s="64" t="s">
        <v>33</v>
      </c>
      <c r="B1051" s="65" t="s">
        <v>977</v>
      </c>
      <c r="C1051" s="65" t="s">
        <v>1332</v>
      </c>
      <c r="D1051" s="110" t="s">
        <v>983</v>
      </c>
      <c r="E1051" s="66" t="s">
        <v>54</v>
      </c>
      <c r="F1051" s="898">
        <f>'MEMÓRIA DE CÁLCULO'!$C$258</f>
        <v>1</v>
      </c>
      <c r="G1051" s="1264"/>
      <c r="H1051" s="1236">
        <f>ROUND(SUM(H1052:H1060),2)</f>
        <v>674.67</v>
      </c>
      <c r="I1051" s="1246">
        <f>ROUND(SUM(I1052:I1060),2)</f>
        <v>124.89</v>
      </c>
      <c r="J1051" s="211">
        <f>H1051+I1051</f>
        <v>799.56</v>
      </c>
      <c r="K1051" s="68">
        <f>F1051*H1051</f>
        <v>674.67</v>
      </c>
      <c r="L1051" s="69">
        <f>F1051*I1051</f>
        <v>124.89</v>
      </c>
      <c r="M1051" s="70">
        <f>K1051+L1051</f>
        <v>799.56</v>
      </c>
      <c r="N1051" s="71">
        <f>M1051*$N$5</f>
        <v>201.96152577664799</v>
      </c>
      <c r="O1051" s="71">
        <f>M1051+N1051</f>
        <v>1001.5215257766479</v>
      </c>
      <c r="P1051" s="746"/>
      <c r="Q1051" s="746"/>
      <c r="R1051" s="714"/>
      <c r="S1051" s="714"/>
      <c r="T1051" s="714"/>
      <c r="U1051" s="714"/>
      <c r="V1051" s="714"/>
      <c r="W1051" s="714"/>
      <c r="X1051" s="714"/>
      <c r="Y1051" s="714"/>
      <c r="Z1051" s="714"/>
      <c r="AA1051" s="714"/>
      <c r="AB1051" s="714"/>
      <c r="AC1051" s="714"/>
      <c r="AD1051" s="714"/>
      <c r="AE1051" s="714"/>
      <c r="AF1051" s="714"/>
      <c r="AG1051" s="714"/>
      <c r="AH1051" s="714"/>
      <c r="AI1051" s="714"/>
      <c r="AJ1051" s="714"/>
      <c r="AK1051" s="714"/>
      <c r="AL1051" s="714"/>
      <c r="AM1051" s="714"/>
      <c r="AN1051" s="714"/>
      <c r="AO1051" s="714"/>
      <c r="AP1051" s="714"/>
      <c r="AQ1051" s="714"/>
      <c r="AR1051" s="714"/>
      <c r="AS1051" s="714"/>
      <c r="AT1051" s="714"/>
      <c r="AU1051" s="714"/>
      <c r="AV1051" s="714"/>
      <c r="AW1051" s="714"/>
      <c r="AX1051" s="714"/>
      <c r="AY1051" s="714"/>
      <c r="AZ1051" s="714"/>
      <c r="BA1051" s="714"/>
      <c r="BB1051" s="714"/>
      <c r="BC1051" s="714"/>
      <c r="BD1051" s="714"/>
    </row>
    <row r="1052" spans="1:951" s="187" customFormat="1" ht="33" customHeight="1">
      <c r="A1052" s="112" t="s">
        <v>33</v>
      </c>
      <c r="B1052" s="75" t="s">
        <v>150</v>
      </c>
      <c r="C1052" s="76">
        <v>88248</v>
      </c>
      <c r="D1052" s="113" t="s">
        <v>56</v>
      </c>
      <c r="E1052" s="85" t="s">
        <v>43</v>
      </c>
      <c r="F1052" s="869">
        <v>0.151</v>
      </c>
      <c r="G1052" s="1256">
        <v>18.57</v>
      </c>
      <c r="H1052" s="1231">
        <f>5.34*F1052</f>
        <v>0.80633999999999995</v>
      </c>
      <c r="I1052" s="1272">
        <f>13.23*F1052</f>
        <v>1.99773</v>
      </c>
      <c r="J1052" s="892"/>
      <c r="K1052" s="231"/>
      <c r="L1052" s="198"/>
      <c r="M1052" s="200"/>
      <c r="N1052" s="83"/>
      <c r="O1052" s="83"/>
      <c r="P1052" s="13"/>
      <c r="Q1052" s="13"/>
      <c r="R1052" s="719"/>
      <c r="S1052" s="719"/>
      <c r="T1052" s="719"/>
      <c r="U1052" s="719"/>
      <c r="V1052" s="719"/>
      <c r="W1052" s="719"/>
      <c r="X1052" s="719"/>
      <c r="Y1052" s="719"/>
      <c r="Z1052" s="719"/>
      <c r="AA1052" s="719"/>
      <c r="AB1052" s="719"/>
      <c r="AC1052" s="719"/>
      <c r="AD1052" s="719"/>
      <c r="AE1052" s="719"/>
      <c r="AF1052" s="719"/>
      <c r="AG1052" s="719"/>
      <c r="AH1052" s="719"/>
      <c r="AI1052" s="719"/>
      <c r="AJ1052" s="719"/>
      <c r="AK1052" s="719"/>
      <c r="AL1052" s="719"/>
      <c r="AM1052" s="719"/>
      <c r="AN1052" s="719"/>
      <c r="AO1052" s="719"/>
      <c r="AP1052" s="719"/>
      <c r="AQ1052" s="719"/>
      <c r="AR1052" s="719"/>
      <c r="AS1052" s="719"/>
      <c r="AT1052" s="719"/>
      <c r="AU1052" s="719"/>
      <c r="AV1052" s="719"/>
      <c r="AW1052" s="719"/>
      <c r="AX1052" s="719"/>
      <c r="AY1052" s="719"/>
      <c r="AZ1052" s="719"/>
      <c r="BA1052" s="719"/>
      <c r="BB1052" s="719"/>
      <c r="BC1052" s="719"/>
      <c r="BD1052" s="719"/>
    </row>
    <row r="1053" spans="1:951" s="187" customFormat="1" ht="26.25" customHeight="1">
      <c r="A1053" s="112" t="s">
        <v>33</v>
      </c>
      <c r="B1053" s="75" t="s">
        <v>150</v>
      </c>
      <c r="C1053" s="76">
        <v>88267</v>
      </c>
      <c r="D1053" s="113" t="s">
        <v>57</v>
      </c>
      <c r="E1053" s="85" t="s">
        <v>43</v>
      </c>
      <c r="F1053" s="869">
        <v>0.151</v>
      </c>
      <c r="G1053" s="1256">
        <v>24.02</v>
      </c>
      <c r="H1053" s="1231">
        <f>5.34*F1053</f>
        <v>0.80633999999999995</v>
      </c>
      <c r="I1053" s="1272">
        <f>18.68*F1053</f>
        <v>2.8206799999999999</v>
      </c>
      <c r="J1053" s="892"/>
      <c r="K1053" s="231"/>
      <c r="L1053" s="198"/>
      <c r="M1053" s="200"/>
      <c r="N1053" s="83"/>
      <c r="O1053" s="83"/>
      <c r="P1053" s="13"/>
      <c r="Q1053" s="13"/>
      <c r="R1053" s="719"/>
      <c r="S1053" s="719"/>
      <c r="T1053" s="719"/>
      <c r="U1053" s="719"/>
      <c r="V1053" s="719"/>
      <c r="W1053" s="719"/>
      <c r="X1053" s="719"/>
      <c r="Y1053" s="719"/>
      <c r="Z1053" s="719"/>
      <c r="AA1053" s="719"/>
      <c r="AB1053" s="719"/>
      <c r="AC1053" s="719"/>
      <c r="AD1053" s="719"/>
      <c r="AE1053" s="719"/>
      <c r="AF1053" s="719"/>
      <c r="AG1053" s="719"/>
      <c r="AH1053" s="719"/>
      <c r="AI1053" s="719"/>
      <c r="AJ1053" s="719"/>
      <c r="AK1053" s="719"/>
      <c r="AL1053" s="719"/>
      <c r="AM1053" s="719"/>
      <c r="AN1053" s="719"/>
      <c r="AO1053" s="719"/>
      <c r="AP1053" s="719"/>
      <c r="AQ1053" s="719"/>
      <c r="AR1053" s="719"/>
      <c r="AS1053" s="719"/>
      <c r="AT1053" s="719"/>
      <c r="AU1053" s="719"/>
      <c r="AV1053" s="719"/>
      <c r="AW1053" s="719"/>
      <c r="AX1053" s="719"/>
      <c r="AY1053" s="719"/>
      <c r="AZ1053" s="719"/>
      <c r="BA1053" s="719"/>
      <c r="BB1053" s="719"/>
      <c r="BC1053" s="719"/>
      <c r="BD1053" s="719"/>
    </row>
    <row r="1054" spans="1:951" s="137" customFormat="1" ht="33" customHeight="1">
      <c r="A1054" s="112" t="s">
        <v>33</v>
      </c>
      <c r="B1054" s="786" t="s">
        <v>39</v>
      </c>
      <c r="C1054" s="663">
        <v>89408</v>
      </c>
      <c r="D1054" s="798" t="s">
        <v>305</v>
      </c>
      <c r="E1054" s="789" t="s">
        <v>62</v>
      </c>
      <c r="F1054" s="1025">
        <v>3</v>
      </c>
      <c r="G1054" s="1256">
        <v>5.85</v>
      </c>
      <c r="H1054" s="1231">
        <f>2.96*F1054</f>
        <v>8.879999999999999</v>
      </c>
      <c r="I1054" s="1232">
        <f>2.89*F1054</f>
        <v>8.67</v>
      </c>
      <c r="J1054" s="892"/>
      <c r="K1054" s="201"/>
      <c r="L1054" s="202"/>
      <c r="M1054" s="203"/>
      <c r="N1054" s="83"/>
      <c r="O1054" s="83"/>
      <c r="P1054" s="72"/>
      <c r="Q1054" s="72"/>
      <c r="R1054" s="714"/>
      <c r="S1054" s="714"/>
      <c r="T1054" s="714"/>
      <c r="U1054" s="714"/>
      <c r="V1054" s="714"/>
      <c r="W1054" s="714"/>
      <c r="X1054" s="714"/>
      <c r="Y1054" s="714"/>
      <c r="Z1054" s="714"/>
      <c r="AA1054" s="714"/>
      <c r="AB1054" s="714"/>
      <c r="AC1054" s="714"/>
      <c r="AD1054" s="714"/>
      <c r="AE1054" s="714"/>
      <c r="AF1054" s="714"/>
      <c r="AG1054" s="714"/>
      <c r="AH1054" s="714"/>
      <c r="AI1054" s="714"/>
      <c r="AJ1054" s="714"/>
      <c r="AK1054" s="714"/>
      <c r="AL1054" s="714"/>
      <c r="AM1054" s="714"/>
      <c r="AN1054" s="714"/>
      <c r="AO1054" s="714"/>
      <c r="AP1054" s="714"/>
      <c r="AQ1054" s="714"/>
      <c r="AR1054" s="714"/>
      <c r="AS1054" s="714"/>
      <c r="AT1054" s="714"/>
      <c r="AU1054" s="714"/>
      <c r="AV1054" s="714"/>
      <c r="AW1054" s="714"/>
      <c r="AX1054" s="714"/>
      <c r="AY1054" s="714"/>
      <c r="AZ1054" s="714"/>
      <c r="BA1054" s="714"/>
      <c r="BB1054" s="714"/>
      <c r="BC1054" s="714"/>
      <c r="BD1054" s="714"/>
    </row>
    <row r="1055" spans="1:951" s="137" customFormat="1" ht="33" customHeight="1">
      <c r="A1055" s="112" t="s">
        <v>33</v>
      </c>
      <c r="B1055" s="786" t="s">
        <v>39</v>
      </c>
      <c r="C1055" s="663">
        <v>89972</v>
      </c>
      <c r="D1055" s="798" t="s">
        <v>978</v>
      </c>
      <c r="E1055" s="789" t="s">
        <v>62</v>
      </c>
      <c r="F1055" s="1025">
        <v>1</v>
      </c>
      <c r="G1055" s="1256">
        <v>49.77</v>
      </c>
      <c r="H1055" s="1231">
        <f>39.9*F1055</f>
        <v>39.9</v>
      </c>
      <c r="I1055" s="1232">
        <f>9.87*F1055</f>
        <v>9.8699999999999992</v>
      </c>
      <c r="J1055" s="892"/>
      <c r="K1055" s="231"/>
      <c r="L1055" s="198"/>
      <c r="M1055" s="200"/>
      <c r="N1055" s="83"/>
      <c r="O1055" s="83"/>
      <c r="P1055" s="13"/>
      <c r="Q1055" s="13"/>
      <c r="R1055" s="714"/>
      <c r="S1055" s="714"/>
      <c r="T1055" s="714"/>
      <c r="U1055" s="714"/>
      <c r="V1055" s="714"/>
      <c r="W1055" s="714"/>
      <c r="X1055" s="714"/>
      <c r="Y1055" s="714"/>
      <c r="Z1055" s="714"/>
      <c r="AA1055" s="714"/>
      <c r="AB1055" s="714"/>
      <c r="AC1055" s="714"/>
      <c r="AD1055" s="714"/>
      <c r="AE1055" s="714"/>
      <c r="AF1055" s="714"/>
      <c r="AG1055" s="714"/>
      <c r="AH1055" s="714"/>
      <c r="AI1055" s="714"/>
      <c r="AJ1055" s="714"/>
      <c r="AK1055" s="714"/>
      <c r="AL1055" s="714"/>
      <c r="AM1055" s="714"/>
      <c r="AN1055" s="714"/>
      <c r="AO1055" s="714"/>
      <c r="AP1055" s="714"/>
      <c r="AQ1055" s="714"/>
      <c r="AR1055" s="714"/>
      <c r="AS1055" s="714"/>
      <c r="AT1055" s="714"/>
      <c r="AU1055" s="714"/>
      <c r="AV1055" s="714"/>
      <c r="AW1055" s="714"/>
      <c r="AX1055" s="714"/>
      <c r="AY1055" s="714"/>
      <c r="AZ1055" s="714"/>
      <c r="BA1055" s="714"/>
      <c r="BB1055" s="714"/>
      <c r="BC1055" s="714"/>
      <c r="BD1055" s="714"/>
    </row>
    <row r="1056" spans="1:951" s="137" customFormat="1" ht="41.25" customHeight="1">
      <c r="A1056" s="112" t="s">
        <v>33</v>
      </c>
      <c r="B1056" s="786" t="s">
        <v>39</v>
      </c>
      <c r="C1056" s="663">
        <v>94648</v>
      </c>
      <c r="D1056" s="798" t="s">
        <v>979</v>
      </c>
      <c r="E1056" s="789" t="s">
        <v>47</v>
      </c>
      <c r="F1056" s="1025">
        <v>19</v>
      </c>
      <c r="G1056" s="1256">
        <v>10.11</v>
      </c>
      <c r="H1056" s="1231">
        <f>5.85*F1056</f>
        <v>111.14999999999999</v>
      </c>
      <c r="I1056" s="1272">
        <f>4.26*F1056</f>
        <v>80.94</v>
      </c>
      <c r="J1056" s="892"/>
      <c r="K1056" s="231"/>
      <c r="L1056" s="198"/>
      <c r="M1056" s="200"/>
      <c r="N1056" s="83"/>
      <c r="O1056" s="83"/>
      <c r="P1056" s="737"/>
      <c r="Q1056" s="737"/>
      <c r="R1056" s="714"/>
      <c r="S1056" s="714"/>
      <c r="T1056" s="714"/>
      <c r="U1056" s="714"/>
      <c r="V1056" s="714"/>
      <c r="W1056" s="714"/>
      <c r="X1056" s="714"/>
      <c r="Y1056" s="714"/>
      <c r="Z1056" s="714"/>
      <c r="AA1056" s="714"/>
      <c r="AB1056" s="714"/>
      <c r="AC1056" s="714"/>
      <c r="AD1056" s="714"/>
      <c r="AE1056" s="714"/>
      <c r="AF1056" s="714"/>
      <c r="AG1056" s="714"/>
      <c r="AH1056" s="714"/>
      <c r="AI1056" s="714"/>
      <c r="AJ1056" s="714"/>
      <c r="AK1056" s="714"/>
      <c r="AL1056" s="714"/>
      <c r="AM1056" s="714"/>
      <c r="AN1056" s="714"/>
      <c r="AO1056" s="714"/>
      <c r="AP1056" s="714"/>
      <c r="AQ1056" s="714"/>
      <c r="AR1056" s="714"/>
      <c r="AS1056" s="714"/>
      <c r="AT1056" s="714"/>
      <c r="AU1056" s="714"/>
      <c r="AV1056" s="714"/>
      <c r="AW1056" s="714"/>
      <c r="AX1056" s="714"/>
      <c r="AY1056" s="714"/>
      <c r="AZ1056" s="714"/>
      <c r="BA1056" s="714"/>
      <c r="BB1056" s="714"/>
      <c r="BC1056" s="714"/>
      <c r="BD1056" s="714"/>
    </row>
    <row r="1057" spans="1:56" s="137" customFormat="1" ht="41.25" customHeight="1">
      <c r="A1057" s="112" t="s">
        <v>33</v>
      </c>
      <c r="B1057" s="786" t="s">
        <v>39</v>
      </c>
      <c r="C1057" s="663">
        <v>94688</v>
      </c>
      <c r="D1057" s="798" t="s">
        <v>980</v>
      </c>
      <c r="E1057" s="789" t="s">
        <v>62</v>
      </c>
      <c r="F1057" s="1025">
        <v>2</v>
      </c>
      <c r="G1057" s="1256">
        <v>10.73</v>
      </c>
      <c r="H1057" s="1231">
        <f>5.64*F1057</f>
        <v>11.28</v>
      </c>
      <c r="I1057" s="1232">
        <f>5.09*F1057</f>
        <v>10.18</v>
      </c>
      <c r="J1057" s="892"/>
      <c r="K1057" s="231"/>
      <c r="L1057" s="198"/>
      <c r="M1057" s="200"/>
      <c r="N1057" s="83"/>
      <c r="O1057" s="83"/>
      <c r="P1057" s="72"/>
      <c r="Q1057" s="72"/>
      <c r="R1057" s="714"/>
      <c r="S1057" s="714"/>
      <c r="T1057" s="714"/>
      <c r="U1057" s="714"/>
      <c r="V1057" s="714"/>
      <c r="W1057" s="714"/>
      <c r="X1057" s="714"/>
      <c r="Y1057" s="714"/>
      <c r="Z1057" s="714"/>
      <c r="AA1057" s="714"/>
      <c r="AB1057" s="714"/>
      <c r="AC1057" s="714"/>
      <c r="AD1057" s="714"/>
      <c r="AE1057" s="714"/>
      <c r="AF1057" s="714"/>
      <c r="AG1057" s="714"/>
      <c r="AH1057" s="714"/>
      <c r="AI1057" s="714"/>
      <c r="AJ1057" s="714"/>
      <c r="AK1057" s="714"/>
      <c r="AL1057" s="714"/>
      <c r="AM1057" s="714"/>
      <c r="AN1057" s="714"/>
      <c r="AO1057" s="714"/>
      <c r="AP1057" s="714"/>
      <c r="AQ1057" s="714"/>
      <c r="AR1057" s="714"/>
      <c r="AS1057" s="714"/>
      <c r="AT1057" s="714"/>
      <c r="AU1057" s="714"/>
      <c r="AV1057" s="714"/>
      <c r="AW1057" s="714"/>
      <c r="AX1057" s="714"/>
      <c r="AY1057" s="714"/>
      <c r="AZ1057" s="714"/>
      <c r="BA1057" s="714"/>
      <c r="BB1057" s="714"/>
      <c r="BC1057" s="714"/>
      <c r="BD1057" s="714"/>
    </row>
    <row r="1058" spans="1:56" s="137" customFormat="1" ht="42" customHeight="1">
      <c r="A1058" s="112" t="s">
        <v>33</v>
      </c>
      <c r="B1058" s="786" t="s">
        <v>39</v>
      </c>
      <c r="C1058" s="663">
        <v>94703</v>
      </c>
      <c r="D1058" s="798" t="s">
        <v>981</v>
      </c>
      <c r="E1058" s="789" t="s">
        <v>62</v>
      </c>
      <c r="F1058" s="1025">
        <v>1</v>
      </c>
      <c r="G1058" s="1256">
        <v>20.59</v>
      </c>
      <c r="H1058" s="1231">
        <f>16.25*F1058</f>
        <v>16.25</v>
      </c>
      <c r="I1058" s="1232">
        <f>4.34*F1058</f>
        <v>4.34</v>
      </c>
      <c r="J1058" s="892"/>
      <c r="K1058" s="231"/>
      <c r="L1058" s="198"/>
      <c r="M1058" s="200"/>
      <c r="N1058" s="83"/>
      <c r="O1058" s="83"/>
      <c r="P1058" s="746"/>
      <c r="Q1058" s="746"/>
      <c r="R1058" s="714"/>
      <c r="S1058" s="714"/>
      <c r="T1058" s="714"/>
      <c r="U1058" s="714"/>
      <c r="V1058" s="714"/>
      <c r="W1058" s="714"/>
      <c r="X1058" s="714"/>
      <c r="Y1058" s="714"/>
      <c r="Z1058" s="714"/>
      <c r="AA1058" s="714"/>
      <c r="AB1058" s="714"/>
      <c r="AC1058" s="714"/>
      <c r="AD1058" s="714"/>
      <c r="AE1058" s="714"/>
      <c r="AF1058" s="714"/>
      <c r="AG1058" s="714"/>
      <c r="AH1058" s="714"/>
      <c r="AI1058" s="714"/>
      <c r="AJ1058" s="714"/>
      <c r="AK1058" s="714"/>
      <c r="AL1058" s="714"/>
      <c r="AM1058" s="714"/>
      <c r="AN1058" s="714"/>
      <c r="AO1058" s="714"/>
      <c r="AP1058" s="714"/>
      <c r="AQ1058" s="714"/>
      <c r="AR1058" s="714"/>
      <c r="AS1058" s="714"/>
      <c r="AT1058" s="714"/>
      <c r="AU1058" s="714"/>
      <c r="AV1058" s="714"/>
      <c r="AW1058" s="714"/>
      <c r="AX1058" s="714"/>
      <c r="AY1058" s="714"/>
      <c r="AZ1058" s="714"/>
      <c r="BA1058" s="714"/>
      <c r="BB1058" s="714"/>
      <c r="BC1058" s="714"/>
      <c r="BD1058" s="714"/>
    </row>
    <row r="1059" spans="1:56" s="137" customFormat="1" ht="23.25" customHeight="1">
      <c r="A1059" s="112" t="s">
        <v>33</v>
      </c>
      <c r="B1059" s="786" t="s">
        <v>39</v>
      </c>
      <c r="C1059" s="663">
        <v>94796</v>
      </c>
      <c r="D1059" s="798" t="s">
        <v>982</v>
      </c>
      <c r="E1059" s="789" t="s">
        <v>62</v>
      </c>
      <c r="F1059" s="1025">
        <v>1</v>
      </c>
      <c r="G1059" s="1256">
        <v>33.869999999999997</v>
      </c>
      <c r="H1059" s="1231">
        <f>27.8*F1059</f>
        <v>27.8</v>
      </c>
      <c r="I1059" s="1232">
        <f>6.07*F1059</f>
        <v>6.07</v>
      </c>
      <c r="J1059" s="892"/>
      <c r="K1059" s="201"/>
      <c r="L1059" s="202"/>
      <c r="M1059" s="203"/>
      <c r="N1059" s="83"/>
      <c r="O1059" s="83"/>
      <c r="P1059" s="746"/>
      <c r="Q1059" s="746"/>
      <c r="R1059" s="714"/>
      <c r="S1059" s="714"/>
      <c r="T1059" s="714"/>
      <c r="U1059" s="714"/>
      <c r="V1059" s="714"/>
      <c r="W1059" s="714"/>
      <c r="X1059" s="714"/>
      <c r="Y1059" s="714"/>
      <c r="Z1059" s="714"/>
      <c r="AA1059" s="714"/>
      <c r="AB1059" s="714"/>
      <c r="AC1059" s="714"/>
      <c r="AD1059" s="714"/>
      <c r="AE1059" s="714"/>
      <c r="AF1059" s="714"/>
      <c r="AG1059" s="714"/>
      <c r="AH1059" s="714"/>
      <c r="AI1059" s="714"/>
      <c r="AJ1059" s="714"/>
      <c r="AK1059" s="714"/>
      <c r="AL1059" s="714"/>
      <c r="AM1059" s="714"/>
      <c r="AN1059" s="714"/>
      <c r="AO1059" s="714"/>
      <c r="AP1059" s="714"/>
      <c r="AQ1059" s="714"/>
      <c r="AR1059" s="714"/>
      <c r="AS1059" s="714"/>
      <c r="AT1059" s="714"/>
      <c r="AU1059" s="714"/>
      <c r="AV1059" s="714"/>
      <c r="AW1059" s="714"/>
      <c r="AX1059" s="714"/>
      <c r="AY1059" s="714"/>
      <c r="AZ1059" s="714"/>
      <c r="BA1059" s="714"/>
      <c r="BB1059" s="714"/>
      <c r="BC1059" s="714"/>
      <c r="BD1059" s="714"/>
    </row>
    <row r="1060" spans="1:56" s="137" customFormat="1" ht="23.25" customHeight="1">
      <c r="A1060" s="112" t="s">
        <v>33</v>
      </c>
      <c r="B1060" s="75" t="s">
        <v>45</v>
      </c>
      <c r="C1060" s="76">
        <v>34636</v>
      </c>
      <c r="D1060" s="113" t="s">
        <v>316</v>
      </c>
      <c r="E1060" s="85" t="s">
        <v>54</v>
      </c>
      <c r="F1060" s="869">
        <v>1</v>
      </c>
      <c r="G1060" s="1256">
        <v>457.8</v>
      </c>
      <c r="H1060" s="1227">
        <f>F1060*G1060</f>
        <v>457.8</v>
      </c>
      <c r="I1060" s="1232"/>
      <c r="J1060" s="892"/>
      <c r="K1060" s="231"/>
      <c r="L1060" s="198"/>
      <c r="M1060" s="200"/>
      <c r="N1060" s="83"/>
      <c r="O1060" s="83"/>
      <c r="P1060" s="13"/>
      <c r="Q1060" s="13"/>
      <c r="R1060" s="714"/>
      <c r="S1060" s="714"/>
      <c r="T1060" s="714"/>
      <c r="U1060" s="714"/>
      <c r="V1060" s="714"/>
      <c r="W1060" s="714"/>
      <c r="X1060" s="714"/>
      <c r="Y1060" s="714"/>
      <c r="Z1060" s="714"/>
      <c r="AA1060" s="714"/>
      <c r="AB1060" s="714"/>
      <c r="AC1060" s="714"/>
      <c r="AD1060" s="714"/>
      <c r="AE1060" s="714"/>
      <c r="AF1060" s="714"/>
      <c r="AG1060" s="714"/>
      <c r="AH1060" s="714"/>
      <c r="AI1060" s="714"/>
      <c r="AJ1060" s="714"/>
      <c r="AK1060" s="714"/>
      <c r="AL1060" s="714"/>
      <c r="AM1060" s="714"/>
      <c r="AN1060" s="714"/>
      <c r="AO1060" s="714"/>
      <c r="AP1060" s="714"/>
      <c r="AQ1060" s="714"/>
      <c r="AR1060" s="714"/>
      <c r="AS1060" s="714"/>
      <c r="AT1060" s="714"/>
      <c r="AU1060" s="714"/>
      <c r="AV1060" s="714"/>
      <c r="AW1060" s="714"/>
      <c r="AX1060" s="714"/>
      <c r="AY1060" s="714"/>
      <c r="AZ1060" s="714"/>
      <c r="BA1060" s="714"/>
      <c r="BB1060" s="714"/>
      <c r="BC1060" s="714"/>
      <c r="BD1060" s="714"/>
    </row>
    <row r="1061" spans="1:56" s="137" customFormat="1" ht="23.25" customHeight="1">
      <c r="A1061" s="112"/>
      <c r="B1061" s="75"/>
      <c r="C1061" s="76"/>
      <c r="D1061" s="113"/>
      <c r="E1061" s="85"/>
      <c r="F1061" s="869"/>
      <c r="G1061" s="1256"/>
      <c r="H1061" s="1244"/>
      <c r="I1061" s="1256"/>
      <c r="J1061" s="880"/>
      <c r="K1061" s="165"/>
      <c r="L1061" s="156"/>
      <c r="M1061" s="166"/>
      <c r="N1061" s="83"/>
      <c r="O1061" s="83"/>
      <c r="P1061" s="746"/>
      <c r="Q1061" s="746"/>
      <c r="R1061" s="714"/>
      <c r="S1061" s="714"/>
      <c r="T1061" s="714"/>
      <c r="U1061" s="714"/>
      <c r="V1061" s="714"/>
      <c r="W1061" s="714"/>
      <c r="X1061" s="714"/>
      <c r="Y1061" s="714"/>
      <c r="Z1061" s="714"/>
      <c r="AA1061" s="714"/>
      <c r="AB1061" s="714"/>
      <c r="AC1061" s="714"/>
      <c r="AD1061" s="714"/>
      <c r="AE1061" s="714"/>
      <c r="AF1061" s="714"/>
      <c r="AG1061" s="714"/>
      <c r="AH1061" s="714"/>
      <c r="AI1061" s="714"/>
      <c r="AJ1061" s="714"/>
      <c r="AK1061" s="714"/>
      <c r="AL1061" s="714"/>
      <c r="AM1061" s="714"/>
      <c r="AN1061" s="714"/>
      <c r="AO1061" s="714"/>
      <c r="AP1061" s="714"/>
      <c r="AQ1061" s="714"/>
      <c r="AR1061" s="714"/>
      <c r="AS1061" s="714"/>
      <c r="AT1061" s="714"/>
      <c r="AU1061" s="714"/>
      <c r="AV1061" s="714"/>
      <c r="AW1061" s="714"/>
      <c r="AX1061" s="714"/>
      <c r="AY1061" s="714"/>
      <c r="AZ1061" s="714"/>
      <c r="BA1061" s="714"/>
      <c r="BB1061" s="714"/>
      <c r="BC1061" s="714"/>
      <c r="BD1061" s="714"/>
    </row>
    <row r="1062" spans="1:56" s="137" customFormat="1" ht="21" customHeight="1">
      <c r="A1062" s="779" t="s">
        <v>33</v>
      </c>
      <c r="B1062" s="65" t="s">
        <v>984</v>
      </c>
      <c r="C1062" s="65" t="s">
        <v>1333</v>
      </c>
      <c r="D1062" s="796" t="s">
        <v>985</v>
      </c>
      <c r="E1062" s="780" t="s">
        <v>54</v>
      </c>
      <c r="F1062" s="898">
        <f>'MEMÓRIA DE CÁLCULO'!$C$259</f>
        <v>1</v>
      </c>
      <c r="G1062" s="1264"/>
      <c r="H1062" s="1236">
        <f>ROUND(SUM(H1063:H1071),2)</f>
        <v>479.22</v>
      </c>
      <c r="I1062" s="1246">
        <f>ROUND(SUM(I1063:I1071),2)</f>
        <v>123.42</v>
      </c>
      <c r="J1062" s="211">
        <f>H1062+I1062</f>
        <v>602.64</v>
      </c>
      <c r="K1062" s="781">
        <f>F1062*H1062</f>
        <v>479.22</v>
      </c>
      <c r="L1062" s="782">
        <f>F1062*I1062</f>
        <v>123.42</v>
      </c>
      <c r="M1062" s="783">
        <f>K1062+L1062</f>
        <v>602.64</v>
      </c>
      <c r="N1062" s="71">
        <f>M1062*$N$5</f>
        <v>152.22133910405617</v>
      </c>
      <c r="O1062" s="71">
        <f>M1062+N1062</f>
        <v>754.86133910405613</v>
      </c>
      <c r="P1062" s="746"/>
      <c r="Q1062" s="746"/>
      <c r="R1062" s="714"/>
      <c r="S1062" s="714"/>
      <c r="T1062" s="714"/>
      <c r="U1062" s="714"/>
      <c r="V1062" s="714"/>
      <c r="W1062" s="714"/>
      <c r="X1062" s="714"/>
      <c r="Y1062" s="714"/>
      <c r="Z1062" s="714"/>
      <c r="AA1062" s="714"/>
      <c r="AB1062" s="714"/>
      <c r="AC1062" s="714"/>
      <c r="AD1062" s="714"/>
      <c r="AE1062" s="714"/>
      <c r="AF1062" s="714"/>
      <c r="AG1062" s="714"/>
      <c r="AH1062" s="714"/>
      <c r="AI1062" s="714"/>
      <c r="AJ1062" s="714"/>
      <c r="AK1062" s="714"/>
      <c r="AL1062" s="714"/>
      <c r="AM1062" s="714"/>
      <c r="AN1062" s="714"/>
      <c r="AO1062" s="714"/>
      <c r="AP1062" s="714"/>
      <c r="AQ1062" s="714"/>
      <c r="AR1062" s="714"/>
      <c r="AS1062" s="714"/>
      <c r="AT1062" s="714"/>
      <c r="AU1062" s="714"/>
      <c r="AV1062" s="714"/>
      <c r="AW1062" s="714"/>
      <c r="AX1062" s="714"/>
      <c r="AY1062" s="714"/>
      <c r="AZ1062" s="714"/>
      <c r="BA1062" s="714"/>
      <c r="BB1062" s="714"/>
      <c r="BC1062" s="714"/>
      <c r="BD1062" s="714"/>
    </row>
    <row r="1063" spans="1:56" s="187" customFormat="1" ht="33" customHeight="1">
      <c r="A1063" s="797" t="s">
        <v>33</v>
      </c>
      <c r="B1063" s="786" t="s">
        <v>150</v>
      </c>
      <c r="C1063" s="787">
        <v>88248</v>
      </c>
      <c r="D1063" s="798" t="s">
        <v>56</v>
      </c>
      <c r="E1063" s="789" t="s">
        <v>43</v>
      </c>
      <c r="F1063" s="869">
        <v>0.1051</v>
      </c>
      <c r="G1063" s="1256">
        <v>18.57</v>
      </c>
      <c r="H1063" s="1231">
        <f>5.34*F1063</f>
        <v>0.56123400000000001</v>
      </c>
      <c r="I1063" s="1272">
        <f>13.23*F1063</f>
        <v>1.3904730000000001</v>
      </c>
      <c r="J1063" s="892"/>
      <c r="K1063" s="231"/>
      <c r="L1063" s="198"/>
      <c r="M1063" s="200"/>
      <c r="N1063" s="83"/>
      <c r="O1063" s="83"/>
      <c r="P1063" s="777"/>
      <c r="Q1063" s="777"/>
      <c r="R1063" s="719"/>
      <c r="S1063" s="719"/>
      <c r="T1063" s="719"/>
      <c r="U1063" s="719"/>
      <c r="V1063" s="719"/>
      <c r="W1063" s="719"/>
      <c r="X1063" s="719"/>
      <c r="Y1063" s="719"/>
      <c r="Z1063" s="719"/>
      <c r="AA1063" s="719"/>
      <c r="AB1063" s="719"/>
      <c r="AC1063" s="719"/>
      <c r="AD1063" s="719"/>
      <c r="AE1063" s="719"/>
      <c r="AF1063" s="719"/>
      <c r="AG1063" s="719"/>
      <c r="AH1063" s="719"/>
      <c r="AI1063" s="719"/>
      <c r="AJ1063" s="719"/>
      <c r="AK1063" s="719"/>
      <c r="AL1063" s="719"/>
      <c r="AM1063" s="719"/>
      <c r="AN1063" s="719"/>
      <c r="AO1063" s="719"/>
      <c r="AP1063" s="719"/>
      <c r="AQ1063" s="719"/>
      <c r="AR1063" s="719"/>
      <c r="AS1063" s="719"/>
      <c r="AT1063" s="719"/>
      <c r="AU1063" s="719"/>
      <c r="AV1063" s="719"/>
      <c r="AW1063" s="719"/>
      <c r="AX1063" s="719"/>
      <c r="AY1063" s="719"/>
      <c r="AZ1063" s="719"/>
      <c r="BA1063" s="719"/>
      <c r="BB1063" s="719"/>
      <c r="BC1063" s="719"/>
      <c r="BD1063" s="719"/>
    </row>
    <row r="1064" spans="1:56" s="187" customFormat="1" ht="26.25" customHeight="1">
      <c r="A1064" s="797" t="s">
        <v>33</v>
      </c>
      <c r="B1064" s="786" t="s">
        <v>150</v>
      </c>
      <c r="C1064" s="787">
        <v>88267</v>
      </c>
      <c r="D1064" s="798" t="s">
        <v>57</v>
      </c>
      <c r="E1064" s="789" t="s">
        <v>43</v>
      </c>
      <c r="F1064" s="869">
        <v>0.1051</v>
      </c>
      <c r="G1064" s="1256">
        <v>24.02</v>
      </c>
      <c r="H1064" s="1231">
        <f>5.34*F1064</f>
        <v>0.56123400000000001</v>
      </c>
      <c r="I1064" s="1272">
        <f>18.68*F1064</f>
        <v>1.963268</v>
      </c>
      <c r="J1064" s="892"/>
      <c r="K1064" s="231"/>
      <c r="L1064" s="198"/>
      <c r="M1064" s="200"/>
      <c r="N1064" s="83"/>
      <c r="O1064" s="83"/>
      <c r="P1064" s="777"/>
      <c r="Q1064" s="777"/>
      <c r="R1064" s="719"/>
      <c r="S1064" s="719"/>
      <c r="T1064" s="719"/>
      <c r="U1064" s="719"/>
      <c r="V1064" s="719"/>
      <c r="W1064" s="719"/>
      <c r="X1064" s="719"/>
      <c r="Y1064" s="719"/>
      <c r="Z1064" s="719"/>
      <c r="AA1064" s="719"/>
      <c r="AB1064" s="719"/>
      <c r="AC1064" s="719"/>
      <c r="AD1064" s="719"/>
      <c r="AE1064" s="719"/>
      <c r="AF1064" s="719"/>
      <c r="AG1064" s="719"/>
      <c r="AH1064" s="719"/>
      <c r="AI1064" s="719"/>
      <c r="AJ1064" s="719"/>
      <c r="AK1064" s="719"/>
      <c r="AL1064" s="719"/>
      <c r="AM1064" s="719"/>
      <c r="AN1064" s="719"/>
      <c r="AO1064" s="719"/>
      <c r="AP1064" s="719"/>
      <c r="AQ1064" s="719"/>
      <c r="AR1064" s="719"/>
      <c r="AS1064" s="719"/>
      <c r="AT1064" s="719"/>
      <c r="AU1064" s="719"/>
      <c r="AV1064" s="719"/>
      <c r="AW1064" s="719"/>
      <c r="AX1064" s="719"/>
      <c r="AY1064" s="719"/>
      <c r="AZ1064" s="719"/>
      <c r="BA1064" s="719"/>
      <c r="BB1064" s="719"/>
      <c r="BC1064" s="719"/>
      <c r="BD1064" s="719"/>
    </row>
    <row r="1065" spans="1:56" s="137" customFormat="1" ht="33" customHeight="1">
      <c r="A1065" s="797" t="s">
        <v>33</v>
      </c>
      <c r="B1065" s="786" t="s">
        <v>39</v>
      </c>
      <c r="C1065" s="663">
        <v>89408</v>
      </c>
      <c r="D1065" s="798" t="s">
        <v>305</v>
      </c>
      <c r="E1065" s="789" t="s">
        <v>62</v>
      </c>
      <c r="F1065" s="1025">
        <v>3</v>
      </c>
      <c r="G1065" s="1256">
        <v>5.85</v>
      </c>
      <c r="H1065" s="1231">
        <f>2.96*F1065</f>
        <v>8.879999999999999</v>
      </c>
      <c r="I1065" s="1232">
        <f>2.89*F1065</f>
        <v>8.67</v>
      </c>
      <c r="J1065" s="892"/>
      <c r="K1065" s="201"/>
      <c r="L1065" s="202"/>
      <c r="M1065" s="203"/>
      <c r="N1065" s="83"/>
      <c r="O1065" s="83"/>
      <c r="P1065" s="784"/>
      <c r="Q1065" s="784"/>
      <c r="R1065" s="714"/>
      <c r="S1065" s="714"/>
      <c r="T1065" s="714"/>
      <c r="U1065" s="714"/>
      <c r="V1065" s="714"/>
      <c r="W1065" s="714"/>
      <c r="X1065" s="714"/>
      <c r="Y1065" s="714"/>
      <c r="Z1065" s="714"/>
      <c r="AA1065" s="714"/>
      <c r="AB1065" s="714"/>
      <c r="AC1065" s="714"/>
      <c r="AD1065" s="714"/>
      <c r="AE1065" s="714"/>
      <c r="AF1065" s="714"/>
      <c r="AG1065" s="714"/>
      <c r="AH1065" s="714"/>
      <c r="AI1065" s="714"/>
      <c r="AJ1065" s="714"/>
      <c r="AK1065" s="714"/>
      <c r="AL1065" s="714"/>
      <c r="AM1065" s="714"/>
      <c r="AN1065" s="714"/>
      <c r="AO1065" s="714"/>
      <c r="AP1065" s="714"/>
      <c r="AQ1065" s="714"/>
      <c r="AR1065" s="714"/>
      <c r="AS1065" s="714"/>
      <c r="AT1065" s="714"/>
      <c r="AU1065" s="714"/>
      <c r="AV1065" s="714"/>
      <c r="AW1065" s="714"/>
      <c r="AX1065" s="714"/>
      <c r="AY1065" s="714"/>
      <c r="AZ1065" s="714"/>
      <c r="BA1065" s="714"/>
      <c r="BB1065" s="714"/>
      <c r="BC1065" s="714"/>
      <c r="BD1065" s="714"/>
    </row>
    <row r="1066" spans="1:56" s="137" customFormat="1" ht="33" customHeight="1">
      <c r="A1066" s="797" t="s">
        <v>33</v>
      </c>
      <c r="B1066" s="786" t="s">
        <v>39</v>
      </c>
      <c r="C1066" s="663">
        <v>89972</v>
      </c>
      <c r="D1066" s="798" t="s">
        <v>978</v>
      </c>
      <c r="E1066" s="789" t="s">
        <v>62</v>
      </c>
      <c r="F1066" s="1025">
        <v>1</v>
      </c>
      <c r="G1066" s="1256">
        <v>49.77</v>
      </c>
      <c r="H1066" s="1231">
        <f>39.9*F1066</f>
        <v>39.9</v>
      </c>
      <c r="I1066" s="1232">
        <f>9.87*F1066</f>
        <v>9.8699999999999992</v>
      </c>
      <c r="J1066" s="892"/>
      <c r="K1066" s="231"/>
      <c r="L1066" s="198"/>
      <c r="M1066" s="200"/>
      <c r="N1066" s="83"/>
      <c r="O1066" s="83"/>
      <c r="P1066" s="777"/>
      <c r="Q1066" s="777"/>
      <c r="R1066" s="714"/>
      <c r="S1066" s="714"/>
      <c r="T1066" s="714"/>
      <c r="U1066" s="714"/>
      <c r="V1066" s="714"/>
      <c r="W1066" s="714"/>
      <c r="X1066" s="714"/>
      <c r="Y1066" s="714"/>
      <c r="Z1066" s="714"/>
      <c r="AA1066" s="714"/>
      <c r="AB1066" s="714"/>
      <c r="AC1066" s="714"/>
      <c r="AD1066" s="714"/>
      <c r="AE1066" s="714"/>
      <c r="AF1066" s="714"/>
      <c r="AG1066" s="714"/>
      <c r="AH1066" s="714"/>
      <c r="AI1066" s="714"/>
      <c r="AJ1066" s="714"/>
      <c r="AK1066" s="714"/>
      <c r="AL1066" s="714"/>
      <c r="AM1066" s="714"/>
      <c r="AN1066" s="714"/>
      <c r="AO1066" s="714"/>
      <c r="AP1066" s="714"/>
      <c r="AQ1066" s="714"/>
      <c r="AR1066" s="714"/>
      <c r="AS1066" s="714"/>
      <c r="AT1066" s="714"/>
      <c r="AU1066" s="714"/>
      <c r="AV1066" s="714"/>
      <c r="AW1066" s="714"/>
      <c r="AX1066" s="714"/>
      <c r="AY1066" s="714"/>
      <c r="AZ1066" s="714"/>
      <c r="BA1066" s="714"/>
      <c r="BB1066" s="714"/>
      <c r="BC1066" s="714"/>
      <c r="BD1066" s="714"/>
    </row>
    <row r="1067" spans="1:56" s="137" customFormat="1" ht="41.25" customHeight="1">
      <c r="A1067" s="797" t="s">
        <v>33</v>
      </c>
      <c r="B1067" s="786" t="s">
        <v>39</v>
      </c>
      <c r="C1067" s="663">
        <v>94648</v>
      </c>
      <c r="D1067" s="798" t="s">
        <v>979</v>
      </c>
      <c r="E1067" s="789" t="s">
        <v>47</v>
      </c>
      <c r="F1067" s="1025">
        <v>19</v>
      </c>
      <c r="G1067" s="1256">
        <v>10.11</v>
      </c>
      <c r="H1067" s="1231">
        <f>5.85*F1067</f>
        <v>111.14999999999999</v>
      </c>
      <c r="I1067" s="1272">
        <f>4.26*F1067</f>
        <v>80.94</v>
      </c>
      <c r="J1067" s="892"/>
      <c r="K1067" s="231"/>
      <c r="L1067" s="198"/>
      <c r="M1067" s="200"/>
      <c r="N1067" s="83"/>
      <c r="O1067" s="83"/>
      <c r="P1067" s="737"/>
      <c r="Q1067" s="737"/>
      <c r="R1067" s="714"/>
      <c r="S1067" s="714"/>
      <c r="T1067" s="714"/>
      <c r="U1067" s="714"/>
      <c r="V1067" s="714"/>
      <c r="W1067" s="714"/>
      <c r="X1067" s="714"/>
      <c r="Y1067" s="714"/>
      <c r="Z1067" s="714"/>
      <c r="AA1067" s="714"/>
      <c r="AB1067" s="714"/>
      <c r="AC1067" s="714"/>
      <c r="AD1067" s="714"/>
      <c r="AE1067" s="714"/>
      <c r="AF1067" s="714"/>
      <c r="AG1067" s="714"/>
      <c r="AH1067" s="714"/>
      <c r="AI1067" s="714"/>
      <c r="AJ1067" s="714"/>
      <c r="AK1067" s="714"/>
      <c r="AL1067" s="714"/>
      <c r="AM1067" s="714"/>
      <c r="AN1067" s="714"/>
      <c r="AO1067" s="714"/>
      <c r="AP1067" s="714"/>
      <c r="AQ1067" s="714"/>
      <c r="AR1067" s="714"/>
      <c r="AS1067" s="714"/>
      <c r="AT1067" s="714"/>
      <c r="AU1067" s="714"/>
      <c r="AV1067" s="714"/>
      <c r="AW1067" s="714"/>
      <c r="AX1067" s="714"/>
      <c r="AY1067" s="714"/>
      <c r="AZ1067" s="714"/>
      <c r="BA1067" s="714"/>
      <c r="BB1067" s="714"/>
      <c r="BC1067" s="714"/>
      <c r="BD1067" s="714"/>
    </row>
    <row r="1068" spans="1:56" s="137" customFormat="1" ht="41.25" customHeight="1">
      <c r="A1068" s="797" t="s">
        <v>33</v>
      </c>
      <c r="B1068" s="786" t="s">
        <v>39</v>
      </c>
      <c r="C1068" s="663">
        <v>94688</v>
      </c>
      <c r="D1068" s="798" t="s">
        <v>980</v>
      </c>
      <c r="E1068" s="789" t="s">
        <v>62</v>
      </c>
      <c r="F1068" s="1025">
        <v>2</v>
      </c>
      <c r="G1068" s="1256">
        <v>10.73</v>
      </c>
      <c r="H1068" s="1231">
        <f>5.64*F1068</f>
        <v>11.28</v>
      </c>
      <c r="I1068" s="1232">
        <f>5.09*F1068</f>
        <v>10.18</v>
      </c>
      <c r="J1068" s="892"/>
      <c r="K1068" s="231"/>
      <c r="L1068" s="198"/>
      <c r="M1068" s="200"/>
      <c r="N1068" s="83"/>
      <c r="O1068" s="83"/>
      <c r="P1068" s="784"/>
      <c r="Q1068" s="784"/>
      <c r="R1068" s="714"/>
      <c r="S1068" s="714"/>
      <c r="T1068" s="714"/>
      <c r="U1068" s="714"/>
      <c r="V1068" s="714"/>
      <c r="W1068" s="714"/>
      <c r="X1068" s="714"/>
      <c r="Y1068" s="714"/>
      <c r="Z1068" s="714"/>
      <c r="AA1068" s="714"/>
      <c r="AB1068" s="714"/>
      <c r="AC1068" s="714"/>
      <c r="AD1068" s="714"/>
      <c r="AE1068" s="714"/>
      <c r="AF1068" s="714"/>
      <c r="AG1068" s="714"/>
      <c r="AH1068" s="714"/>
      <c r="AI1068" s="714"/>
      <c r="AJ1068" s="714"/>
      <c r="AK1068" s="714"/>
      <c r="AL1068" s="714"/>
      <c r="AM1068" s="714"/>
      <c r="AN1068" s="714"/>
      <c r="AO1068" s="714"/>
      <c r="AP1068" s="714"/>
      <c r="AQ1068" s="714"/>
      <c r="AR1068" s="714"/>
      <c r="AS1068" s="714"/>
      <c r="AT1068" s="714"/>
      <c r="AU1068" s="714"/>
      <c r="AV1068" s="714"/>
      <c r="AW1068" s="714"/>
      <c r="AX1068" s="714"/>
      <c r="AY1068" s="714"/>
      <c r="AZ1068" s="714"/>
      <c r="BA1068" s="714"/>
      <c r="BB1068" s="714"/>
      <c r="BC1068" s="714"/>
      <c r="BD1068" s="714"/>
    </row>
    <row r="1069" spans="1:56" s="137" customFormat="1" ht="42" customHeight="1">
      <c r="A1069" s="797" t="s">
        <v>33</v>
      </c>
      <c r="B1069" s="786" t="s">
        <v>39</v>
      </c>
      <c r="C1069" s="663">
        <v>94703</v>
      </c>
      <c r="D1069" s="798" t="s">
        <v>981</v>
      </c>
      <c r="E1069" s="789" t="s">
        <v>62</v>
      </c>
      <c r="F1069" s="1025">
        <v>1</v>
      </c>
      <c r="G1069" s="1256">
        <v>20.59</v>
      </c>
      <c r="H1069" s="1231">
        <f>16.25*F1069</f>
        <v>16.25</v>
      </c>
      <c r="I1069" s="1232">
        <f>4.34*F1069</f>
        <v>4.34</v>
      </c>
      <c r="J1069" s="892"/>
      <c r="K1069" s="231"/>
      <c r="L1069" s="198"/>
      <c r="M1069" s="200"/>
      <c r="N1069" s="83"/>
      <c r="O1069" s="83"/>
      <c r="P1069" s="746"/>
      <c r="Q1069" s="746"/>
      <c r="R1069" s="714"/>
      <c r="S1069" s="714"/>
      <c r="T1069" s="714"/>
      <c r="U1069" s="714"/>
      <c r="V1069" s="714"/>
      <c r="W1069" s="714"/>
      <c r="X1069" s="714"/>
      <c r="Y1069" s="714"/>
      <c r="Z1069" s="714"/>
      <c r="AA1069" s="714"/>
      <c r="AB1069" s="714"/>
      <c r="AC1069" s="714"/>
      <c r="AD1069" s="714"/>
      <c r="AE1069" s="714"/>
      <c r="AF1069" s="714"/>
      <c r="AG1069" s="714"/>
      <c r="AH1069" s="714"/>
      <c r="AI1069" s="714"/>
      <c r="AJ1069" s="714"/>
      <c r="AK1069" s="714"/>
      <c r="AL1069" s="714"/>
      <c r="AM1069" s="714"/>
      <c r="AN1069" s="714"/>
      <c r="AO1069" s="714"/>
      <c r="AP1069" s="714"/>
      <c r="AQ1069" s="714"/>
      <c r="AR1069" s="714"/>
      <c r="AS1069" s="714"/>
      <c r="AT1069" s="714"/>
      <c r="AU1069" s="714"/>
      <c r="AV1069" s="714"/>
      <c r="AW1069" s="714"/>
      <c r="AX1069" s="714"/>
      <c r="AY1069" s="714"/>
      <c r="AZ1069" s="714"/>
      <c r="BA1069" s="714"/>
      <c r="BB1069" s="714"/>
      <c r="BC1069" s="714"/>
      <c r="BD1069" s="714"/>
    </row>
    <row r="1070" spans="1:56" s="137" customFormat="1" ht="23.25" customHeight="1">
      <c r="A1070" s="797" t="s">
        <v>33</v>
      </c>
      <c r="B1070" s="786" t="s">
        <v>39</v>
      </c>
      <c r="C1070" s="663">
        <v>94796</v>
      </c>
      <c r="D1070" s="798" t="s">
        <v>982</v>
      </c>
      <c r="E1070" s="789" t="s">
        <v>62</v>
      </c>
      <c r="F1070" s="1025">
        <v>1</v>
      </c>
      <c r="G1070" s="1256">
        <v>33.869999999999997</v>
      </c>
      <c r="H1070" s="1231">
        <f>27.8*F1070</f>
        <v>27.8</v>
      </c>
      <c r="I1070" s="1232">
        <f>6.07*F1070</f>
        <v>6.07</v>
      </c>
      <c r="J1070" s="892"/>
      <c r="K1070" s="201"/>
      <c r="L1070" s="202"/>
      <c r="M1070" s="203"/>
      <c r="N1070" s="83"/>
      <c r="O1070" s="83"/>
      <c r="P1070" s="746"/>
      <c r="Q1070" s="746"/>
      <c r="R1070" s="714"/>
      <c r="S1070" s="714"/>
      <c r="T1070" s="714"/>
      <c r="U1070" s="714"/>
      <c r="V1070" s="714"/>
      <c r="W1070" s="714"/>
      <c r="X1070" s="714"/>
      <c r="Y1070" s="714"/>
      <c r="Z1070" s="714"/>
      <c r="AA1070" s="714"/>
      <c r="AB1070" s="714"/>
      <c r="AC1070" s="714"/>
      <c r="AD1070" s="714"/>
      <c r="AE1070" s="714"/>
      <c r="AF1070" s="714"/>
      <c r="AG1070" s="714"/>
      <c r="AH1070" s="714"/>
      <c r="AI1070" s="714"/>
      <c r="AJ1070" s="714"/>
      <c r="AK1070" s="714"/>
      <c r="AL1070" s="714"/>
      <c r="AM1070" s="714"/>
      <c r="AN1070" s="714"/>
      <c r="AO1070" s="714"/>
      <c r="AP1070" s="714"/>
      <c r="AQ1070" s="714"/>
      <c r="AR1070" s="714"/>
      <c r="AS1070" s="714"/>
      <c r="AT1070" s="714"/>
      <c r="AU1070" s="714"/>
      <c r="AV1070" s="714"/>
      <c r="AW1070" s="714"/>
      <c r="AX1070" s="714"/>
      <c r="AY1070" s="714"/>
      <c r="AZ1070" s="714"/>
      <c r="BA1070" s="714"/>
      <c r="BB1070" s="714"/>
      <c r="BC1070" s="714"/>
      <c r="BD1070" s="714"/>
    </row>
    <row r="1071" spans="1:56" s="137" customFormat="1" ht="23.25" customHeight="1">
      <c r="A1071" s="797" t="s">
        <v>33</v>
      </c>
      <c r="B1071" s="786" t="s">
        <v>45</v>
      </c>
      <c r="C1071" s="787">
        <v>34637</v>
      </c>
      <c r="D1071" s="1202" t="s">
        <v>986</v>
      </c>
      <c r="E1071" s="789" t="s">
        <v>54</v>
      </c>
      <c r="F1071" s="869">
        <v>1</v>
      </c>
      <c r="G1071" s="1256">
        <v>262.83999999999997</v>
      </c>
      <c r="H1071" s="1227">
        <f>F1071*G1071</f>
        <v>262.83999999999997</v>
      </c>
      <c r="I1071" s="1232"/>
      <c r="J1071" s="892"/>
      <c r="K1071" s="231"/>
      <c r="L1071" s="198"/>
      <c r="M1071" s="200"/>
      <c r="N1071" s="83"/>
      <c r="O1071" s="83"/>
      <c r="P1071" s="777"/>
      <c r="Q1071" s="777"/>
      <c r="R1071" s="714"/>
      <c r="S1071" s="714"/>
      <c r="T1071" s="714"/>
      <c r="U1071" s="714"/>
      <c r="V1071" s="714"/>
      <c r="W1071" s="714"/>
      <c r="X1071" s="714"/>
      <c r="Y1071" s="714"/>
      <c r="Z1071" s="714"/>
      <c r="AA1071" s="714"/>
      <c r="AB1071" s="714"/>
      <c r="AC1071" s="714"/>
      <c r="AD1071" s="714"/>
      <c r="AE1071" s="714"/>
      <c r="AF1071" s="714"/>
      <c r="AG1071" s="714"/>
      <c r="AH1071" s="714"/>
      <c r="AI1071" s="714"/>
      <c r="AJ1071" s="714"/>
      <c r="AK1071" s="714"/>
      <c r="AL1071" s="714"/>
      <c r="AM1071" s="714"/>
      <c r="AN1071" s="714"/>
      <c r="AO1071" s="714"/>
      <c r="AP1071" s="714"/>
      <c r="AQ1071" s="714"/>
      <c r="AR1071" s="714"/>
      <c r="AS1071" s="714"/>
      <c r="AT1071" s="714"/>
      <c r="AU1071" s="714"/>
      <c r="AV1071" s="714"/>
      <c r="AW1071" s="714"/>
      <c r="AX1071" s="714"/>
      <c r="AY1071" s="714"/>
      <c r="AZ1071" s="714"/>
      <c r="BA1071" s="714"/>
      <c r="BB1071" s="714"/>
      <c r="BC1071" s="714"/>
      <c r="BD1071" s="714"/>
    </row>
    <row r="1072" spans="1:56" s="137" customFormat="1" ht="15.75" customHeight="1">
      <c r="A1072" s="797"/>
      <c r="B1072" s="786"/>
      <c r="C1072" s="787"/>
      <c r="D1072" s="798"/>
      <c r="E1072" s="789"/>
      <c r="F1072" s="869"/>
      <c r="G1072" s="1256"/>
      <c r="H1072" s="1244"/>
      <c r="I1072" s="1256"/>
      <c r="J1072" s="880"/>
      <c r="K1072" s="165"/>
      <c r="L1072" s="156"/>
      <c r="M1072" s="166"/>
      <c r="N1072" s="83"/>
      <c r="O1072" s="83"/>
      <c r="P1072" s="746"/>
      <c r="Q1072" s="746"/>
      <c r="R1072" s="714"/>
      <c r="S1072" s="714"/>
      <c r="T1072" s="714"/>
      <c r="U1072" s="714"/>
      <c r="V1072" s="714"/>
      <c r="W1072" s="714"/>
      <c r="X1072" s="714"/>
      <c r="Y1072" s="714"/>
      <c r="Z1072" s="714"/>
      <c r="AA1072" s="714"/>
      <c r="AB1072" s="714"/>
      <c r="AC1072" s="714"/>
      <c r="AD1072" s="714"/>
      <c r="AE1072" s="714"/>
      <c r="AF1072" s="714"/>
      <c r="AG1072" s="714"/>
      <c r="AH1072" s="714"/>
      <c r="AI1072" s="714"/>
      <c r="AJ1072" s="714"/>
      <c r="AK1072" s="714"/>
      <c r="AL1072" s="714"/>
      <c r="AM1072" s="714"/>
      <c r="AN1072" s="714"/>
      <c r="AO1072" s="714"/>
      <c r="AP1072" s="714"/>
      <c r="AQ1072" s="714"/>
      <c r="AR1072" s="714"/>
      <c r="AS1072" s="714"/>
      <c r="AT1072" s="714"/>
      <c r="AU1072" s="714"/>
      <c r="AV1072" s="714"/>
      <c r="AW1072" s="714"/>
      <c r="AX1072" s="714"/>
      <c r="AY1072" s="714"/>
      <c r="AZ1072" s="714"/>
      <c r="BA1072" s="714"/>
      <c r="BB1072" s="714"/>
      <c r="BC1072" s="714"/>
      <c r="BD1072" s="714"/>
    </row>
    <row r="1073" spans="1:56" s="137" customFormat="1" ht="26.25" customHeight="1">
      <c r="A1073" s="779" t="s">
        <v>148</v>
      </c>
      <c r="B1073" s="65"/>
      <c r="C1073" s="65" t="s">
        <v>1404</v>
      </c>
      <c r="D1073" s="796" t="s">
        <v>2178</v>
      </c>
      <c r="E1073" s="780" t="s">
        <v>54</v>
      </c>
      <c r="F1073" s="898">
        <f>'MEMÓRIA DE CÁLCULO'!$C$259</f>
        <v>1</v>
      </c>
      <c r="G1073" s="1264"/>
      <c r="H1073" s="1236">
        <f>ROUND(SUM(H1074:H1076),2)</f>
        <v>63.92</v>
      </c>
      <c r="I1073" s="1246">
        <f>ROUND(SUM(I1074:I1076),2)</f>
        <v>74.040000000000006</v>
      </c>
      <c r="J1073" s="211">
        <f>H1073+I1073</f>
        <v>137.96</v>
      </c>
      <c r="K1073" s="781">
        <f>F1073*H1073</f>
        <v>63.92</v>
      </c>
      <c r="L1073" s="782">
        <f>F1073*I1073</f>
        <v>74.040000000000006</v>
      </c>
      <c r="M1073" s="783">
        <f>K1073+L1073</f>
        <v>137.96</v>
      </c>
      <c r="N1073" s="71">
        <f>M1073*$N$5</f>
        <v>34.847431207346993</v>
      </c>
      <c r="O1073" s="71">
        <f>M1073+N1073</f>
        <v>172.80743120734701</v>
      </c>
      <c r="P1073" s="746"/>
      <c r="Q1073" s="746"/>
      <c r="R1073" s="714"/>
      <c r="S1073" s="714"/>
      <c r="T1073" s="714"/>
      <c r="U1073" s="714"/>
      <c r="V1073" s="714"/>
      <c r="W1073" s="714"/>
      <c r="X1073" s="714"/>
      <c r="Y1073" s="714"/>
      <c r="Z1073" s="714"/>
      <c r="AA1073" s="714"/>
      <c r="AB1073" s="714"/>
      <c r="AC1073" s="714"/>
      <c r="AD1073" s="714"/>
      <c r="AE1073" s="714"/>
      <c r="AF1073" s="714"/>
      <c r="AG1073" s="714"/>
      <c r="AH1073" s="714"/>
      <c r="AI1073" s="714"/>
      <c r="AJ1073" s="714"/>
      <c r="AK1073" s="714"/>
      <c r="AL1073" s="714"/>
      <c r="AM1073" s="714"/>
      <c r="AN1073" s="714"/>
      <c r="AO1073" s="714"/>
      <c r="AP1073" s="714"/>
      <c r="AQ1073" s="714"/>
      <c r="AR1073" s="714"/>
      <c r="AS1073" s="714"/>
      <c r="AT1073" s="714"/>
      <c r="AU1073" s="714"/>
      <c r="AV1073" s="714"/>
      <c r="AW1073" s="714"/>
      <c r="AX1073" s="714"/>
      <c r="AY1073" s="714"/>
      <c r="AZ1073" s="714"/>
      <c r="BA1073" s="714"/>
      <c r="BB1073" s="714"/>
      <c r="BC1073" s="714"/>
      <c r="BD1073" s="714"/>
    </row>
    <row r="1074" spans="1:56" s="187" customFormat="1" ht="33" customHeight="1">
      <c r="A1074" s="797" t="s">
        <v>33</v>
      </c>
      <c r="B1074" s="786" t="s">
        <v>150</v>
      </c>
      <c r="C1074" s="787">
        <v>88248</v>
      </c>
      <c r="D1074" s="798" t="s">
        <v>56</v>
      </c>
      <c r="E1074" s="789" t="s">
        <v>43</v>
      </c>
      <c r="F1074" s="869">
        <v>2</v>
      </c>
      <c r="G1074" s="1256">
        <v>18.57</v>
      </c>
      <c r="H1074" s="1231">
        <f>5.34*F1074</f>
        <v>10.68</v>
      </c>
      <c r="I1074" s="1272">
        <f>13.23*F1074</f>
        <v>26.46</v>
      </c>
      <c r="J1074" s="892"/>
      <c r="K1074" s="231"/>
      <c r="L1074" s="198"/>
      <c r="M1074" s="200"/>
      <c r="N1074" s="83"/>
      <c r="O1074" s="83"/>
      <c r="P1074" s="777"/>
      <c r="Q1074" s="777"/>
      <c r="R1074" s="719"/>
      <c r="S1074" s="719"/>
      <c r="T1074" s="719"/>
      <c r="U1074" s="719"/>
      <c r="V1074" s="719"/>
      <c r="W1074" s="719"/>
      <c r="X1074" s="719"/>
      <c r="Y1074" s="719"/>
      <c r="Z1074" s="719"/>
      <c r="AA1074" s="719"/>
      <c r="AB1074" s="719"/>
      <c r="AC1074" s="719"/>
      <c r="AD1074" s="719"/>
      <c r="AE1074" s="719"/>
      <c r="AF1074" s="719"/>
      <c r="AG1074" s="719"/>
      <c r="AH1074" s="719"/>
      <c r="AI1074" s="719"/>
      <c r="AJ1074" s="719"/>
      <c r="AK1074" s="719"/>
      <c r="AL1074" s="719"/>
      <c r="AM1074" s="719"/>
      <c r="AN1074" s="719"/>
      <c r="AO1074" s="719"/>
      <c r="AP1074" s="719"/>
      <c r="AQ1074" s="719"/>
      <c r="AR1074" s="719"/>
      <c r="AS1074" s="719"/>
      <c r="AT1074" s="719"/>
      <c r="AU1074" s="719"/>
      <c r="AV1074" s="719"/>
      <c r="AW1074" s="719"/>
      <c r="AX1074" s="719"/>
      <c r="AY1074" s="719"/>
      <c r="AZ1074" s="719"/>
      <c r="BA1074" s="719"/>
      <c r="BB1074" s="719"/>
      <c r="BC1074" s="719"/>
      <c r="BD1074" s="719"/>
    </row>
    <row r="1075" spans="1:56" s="187" customFormat="1" ht="26.25" customHeight="1">
      <c r="A1075" s="797" t="s">
        <v>33</v>
      </c>
      <c r="B1075" s="786" t="s">
        <v>150</v>
      </c>
      <c r="C1075" s="787">
        <v>88267</v>
      </c>
      <c r="D1075" s="798" t="s">
        <v>57</v>
      </c>
      <c r="E1075" s="789" t="s">
        <v>43</v>
      </c>
      <c r="F1075" s="869">
        <v>2</v>
      </c>
      <c r="G1075" s="1256">
        <v>24.02</v>
      </c>
      <c r="H1075" s="1231">
        <f>5.34*F1075</f>
        <v>10.68</v>
      </c>
      <c r="I1075" s="1272">
        <f>18.68*F1075</f>
        <v>37.36</v>
      </c>
      <c r="J1075" s="892"/>
      <c r="K1075" s="231"/>
      <c r="L1075" s="198"/>
      <c r="M1075" s="200"/>
      <c r="N1075" s="83"/>
      <c r="O1075" s="83"/>
      <c r="P1075" s="777"/>
      <c r="Q1075" s="777"/>
      <c r="R1075" s="719"/>
      <c r="S1075" s="719"/>
      <c r="T1075" s="719"/>
      <c r="U1075" s="719"/>
      <c r="V1075" s="719"/>
      <c r="W1075" s="719"/>
      <c r="X1075" s="719"/>
      <c r="Y1075" s="719"/>
      <c r="Z1075" s="719"/>
      <c r="AA1075" s="719"/>
      <c r="AB1075" s="719"/>
      <c r="AC1075" s="719"/>
      <c r="AD1075" s="719"/>
      <c r="AE1075" s="719"/>
      <c r="AF1075" s="719"/>
      <c r="AG1075" s="719"/>
      <c r="AH1075" s="719"/>
      <c r="AI1075" s="719"/>
      <c r="AJ1075" s="719"/>
      <c r="AK1075" s="719"/>
      <c r="AL1075" s="719"/>
      <c r="AM1075" s="719"/>
      <c r="AN1075" s="719"/>
      <c r="AO1075" s="719"/>
      <c r="AP1075" s="719"/>
      <c r="AQ1075" s="719"/>
      <c r="AR1075" s="719"/>
      <c r="AS1075" s="719"/>
      <c r="AT1075" s="719"/>
      <c r="AU1075" s="719"/>
      <c r="AV1075" s="719"/>
      <c r="AW1075" s="719"/>
      <c r="AX1075" s="719"/>
      <c r="AY1075" s="719"/>
      <c r="AZ1075" s="719"/>
      <c r="BA1075" s="719"/>
      <c r="BB1075" s="719"/>
      <c r="BC1075" s="719"/>
      <c r="BD1075" s="719"/>
    </row>
    <row r="1076" spans="1:56" s="137" customFormat="1" ht="33" customHeight="1">
      <c r="A1076" s="797" t="s">
        <v>33</v>
      </c>
      <c r="B1076" s="786" t="s">
        <v>39</v>
      </c>
      <c r="C1076" s="663">
        <v>89800</v>
      </c>
      <c r="D1076" s="798" t="s">
        <v>2179</v>
      </c>
      <c r="E1076" s="789" t="s">
        <v>47</v>
      </c>
      <c r="F1076" s="869">
        <v>2</v>
      </c>
      <c r="G1076" s="1256">
        <v>26.4</v>
      </c>
      <c r="H1076" s="1231">
        <f>21.28*F1076</f>
        <v>42.56</v>
      </c>
      <c r="I1076" s="1272">
        <f>5.11*F1076</f>
        <v>10.220000000000001</v>
      </c>
      <c r="J1076" s="892"/>
      <c r="K1076" s="231"/>
      <c r="L1076" s="198"/>
      <c r="M1076" s="200"/>
      <c r="N1076" s="83"/>
      <c r="O1076" s="83"/>
      <c r="P1076" s="777"/>
      <c r="Q1076" s="777"/>
      <c r="R1076" s="714"/>
      <c r="S1076" s="714"/>
      <c r="T1076" s="714"/>
      <c r="U1076" s="714"/>
      <c r="V1076" s="714"/>
      <c r="W1076" s="714"/>
      <c r="X1076" s="714"/>
      <c r="Y1076" s="714"/>
      <c r="Z1076" s="714"/>
      <c r="AA1076" s="714"/>
      <c r="AB1076" s="714"/>
      <c r="AC1076" s="714"/>
      <c r="AD1076" s="714"/>
      <c r="AE1076" s="714"/>
      <c r="AF1076" s="714"/>
      <c r="AG1076" s="714"/>
      <c r="AH1076" s="714"/>
      <c r="AI1076" s="714"/>
      <c r="AJ1076" s="714"/>
      <c r="AK1076" s="714"/>
      <c r="AL1076" s="714"/>
      <c r="AM1076" s="714"/>
      <c r="AN1076" s="714"/>
      <c r="AO1076" s="714"/>
      <c r="AP1076" s="714"/>
      <c r="AQ1076" s="714"/>
      <c r="AR1076" s="714"/>
      <c r="AS1076" s="714"/>
      <c r="AT1076" s="714"/>
      <c r="AU1076" s="714"/>
      <c r="AV1076" s="714"/>
      <c r="AW1076" s="714"/>
      <c r="AX1076" s="714"/>
      <c r="AY1076" s="714"/>
      <c r="AZ1076" s="714"/>
      <c r="BA1076" s="714"/>
      <c r="BB1076" s="714"/>
      <c r="BC1076" s="714"/>
      <c r="BD1076" s="714"/>
    </row>
    <row r="1077" spans="1:56" s="137" customFormat="1" ht="18" customHeight="1">
      <c r="A1077" s="797"/>
      <c r="B1077" s="786"/>
      <c r="C1077" s="663"/>
      <c r="D1077" s="798"/>
      <c r="E1077" s="789"/>
      <c r="F1077" s="1025"/>
      <c r="G1077" s="1256"/>
      <c r="H1077" s="1231"/>
      <c r="I1077" s="1232"/>
      <c r="J1077" s="892"/>
      <c r="K1077" s="201"/>
      <c r="L1077" s="202"/>
      <c r="M1077" s="203"/>
      <c r="N1077" s="83"/>
      <c r="O1077" s="83"/>
      <c r="P1077" s="784"/>
      <c r="Q1077" s="784"/>
      <c r="R1077" s="714"/>
      <c r="S1077" s="714"/>
      <c r="T1077" s="714"/>
      <c r="U1077" s="714"/>
      <c r="V1077" s="714"/>
      <c r="W1077" s="714"/>
      <c r="X1077" s="714"/>
      <c r="Y1077" s="714"/>
      <c r="Z1077" s="714"/>
      <c r="AA1077" s="714"/>
      <c r="AB1077" s="714"/>
      <c r="AC1077" s="714"/>
      <c r="AD1077" s="714"/>
      <c r="AE1077" s="714"/>
      <c r="AF1077" s="714"/>
      <c r="AG1077" s="714"/>
      <c r="AH1077" s="714"/>
      <c r="AI1077" s="714"/>
      <c r="AJ1077" s="714"/>
      <c r="AK1077" s="714"/>
      <c r="AL1077" s="714"/>
      <c r="AM1077" s="714"/>
      <c r="AN1077" s="714"/>
      <c r="AO1077" s="714"/>
      <c r="AP1077" s="714"/>
      <c r="AQ1077" s="714"/>
      <c r="AR1077" s="714"/>
      <c r="AS1077" s="714"/>
      <c r="AT1077" s="714"/>
      <c r="AU1077" s="714"/>
      <c r="AV1077" s="714"/>
      <c r="AW1077" s="714"/>
      <c r="AX1077" s="714"/>
      <c r="AY1077" s="714"/>
      <c r="AZ1077" s="714"/>
      <c r="BA1077" s="714"/>
      <c r="BB1077" s="714"/>
      <c r="BC1077" s="714"/>
      <c r="BD1077" s="714"/>
    </row>
    <row r="1078" spans="1:56" s="137" customFormat="1" ht="26.25" customHeight="1">
      <c r="A1078" s="779" t="s">
        <v>148</v>
      </c>
      <c r="B1078" s="65"/>
      <c r="C1078" s="65" t="s">
        <v>2180</v>
      </c>
      <c r="D1078" s="796" t="s">
        <v>2182</v>
      </c>
      <c r="E1078" s="780" t="s">
        <v>54</v>
      </c>
      <c r="F1078" s="898">
        <f>'MEMÓRIA DE CÁLCULO'!$C$259</f>
        <v>1</v>
      </c>
      <c r="G1078" s="1264"/>
      <c r="H1078" s="1236">
        <f>ROUND(SUM(H1079:H1081),2)</f>
        <v>492.38</v>
      </c>
      <c r="I1078" s="1246">
        <f>ROUND(SUM(I1079:I1081),2)</f>
        <v>28.2</v>
      </c>
      <c r="J1078" s="211">
        <f>H1078+I1078</f>
        <v>520.58000000000004</v>
      </c>
      <c r="K1078" s="781">
        <f>F1078*H1078</f>
        <v>492.38</v>
      </c>
      <c r="L1078" s="782">
        <f>F1078*I1078</f>
        <v>28.2</v>
      </c>
      <c r="M1078" s="783">
        <f>K1078+L1078</f>
        <v>520.58000000000004</v>
      </c>
      <c r="N1078" s="71">
        <f>M1078*$N$5</f>
        <v>131.49373541548781</v>
      </c>
      <c r="O1078" s="71">
        <f>M1078+N1078</f>
        <v>652.07373541548782</v>
      </c>
      <c r="P1078" s="746"/>
      <c r="Q1078" s="746"/>
      <c r="R1078" s="714"/>
      <c r="S1078" s="714"/>
      <c r="T1078" s="714"/>
      <c r="U1078" s="714"/>
      <c r="V1078" s="714"/>
      <c r="W1078" s="714"/>
      <c r="X1078" s="714"/>
      <c r="Y1078" s="714"/>
      <c r="Z1078" s="714"/>
      <c r="AA1078" s="714"/>
      <c r="AB1078" s="714"/>
      <c r="AC1078" s="714"/>
      <c r="AD1078" s="714"/>
      <c r="AE1078" s="714"/>
      <c r="AF1078" s="714"/>
      <c r="AG1078" s="714"/>
      <c r="AH1078" s="714"/>
      <c r="AI1078" s="714"/>
      <c r="AJ1078" s="714"/>
      <c r="AK1078" s="714"/>
      <c r="AL1078" s="714"/>
      <c r="AM1078" s="714"/>
      <c r="AN1078" s="714"/>
      <c r="AO1078" s="714"/>
      <c r="AP1078" s="714"/>
      <c r="AQ1078" s="714"/>
      <c r="AR1078" s="714"/>
      <c r="AS1078" s="714"/>
      <c r="AT1078" s="714"/>
      <c r="AU1078" s="714"/>
      <c r="AV1078" s="714"/>
      <c r="AW1078" s="714"/>
      <c r="AX1078" s="714"/>
      <c r="AY1078" s="714"/>
      <c r="AZ1078" s="714"/>
      <c r="BA1078" s="714"/>
      <c r="BB1078" s="714"/>
      <c r="BC1078" s="714"/>
      <c r="BD1078" s="714"/>
    </row>
    <row r="1079" spans="1:56" s="187" customFormat="1" ht="33" customHeight="1">
      <c r="A1079" s="797" t="s">
        <v>33</v>
      </c>
      <c r="B1079" s="786" t="s">
        <v>150</v>
      </c>
      <c r="C1079" s="1460">
        <v>92267</v>
      </c>
      <c r="D1079" s="798" t="s">
        <v>2183</v>
      </c>
      <c r="E1079" s="789" t="s">
        <v>38</v>
      </c>
      <c r="F1079" s="869">
        <v>2.5</v>
      </c>
      <c r="G1079" s="1256">
        <v>41.54</v>
      </c>
      <c r="H1079" s="1231">
        <f>40.87*F1079</f>
        <v>102.175</v>
      </c>
      <c r="I1079" s="1272">
        <f>0.66*F1079</f>
        <v>1.6500000000000001</v>
      </c>
      <c r="J1079" s="892"/>
      <c r="K1079" s="231"/>
      <c r="L1079" s="198"/>
      <c r="M1079" s="200"/>
      <c r="N1079" s="83"/>
      <c r="O1079" s="83"/>
      <c r="P1079" s="777"/>
      <c r="Q1079" s="777"/>
      <c r="R1079" s="719"/>
      <c r="S1079" s="719"/>
      <c r="T1079" s="719"/>
      <c r="U1079" s="719"/>
      <c r="V1079" s="719"/>
      <c r="W1079" s="719"/>
      <c r="X1079" s="719"/>
      <c r="Y1079" s="719"/>
      <c r="Z1079" s="719"/>
      <c r="AA1079" s="719"/>
      <c r="AB1079" s="719"/>
      <c r="AC1079" s="719"/>
      <c r="AD1079" s="719"/>
      <c r="AE1079" s="719"/>
      <c r="AF1079" s="719"/>
      <c r="AG1079" s="719"/>
      <c r="AH1079" s="719"/>
      <c r="AI1079" s="719"/>
      <c r="AJ1079" s="719"/>
      <c r="AK1079" s="719"/>
      <c r="AL1079" s="719"/>
      <c r="AM1079" s="719"/>
      <c r="AN1079" s="719"/>
      <c r="AO1079" s="719"/>
      <c r="AP1079" s="719"/>
      <c r="AQ1079" s="719"/>
      <c r="AR1079" s="719"/>
      <c r="AS1079" s="719"/>
      <c r="AT1079" s="719"/>
      <c r="AU1079" s="719"/>
      <c r="AV1079" s="719"/>
      <c r="AW1079" s="719"/>
      <c r="AX1079" s="719"/>
      <c r="AY1079" s="719"/>
      <c r="AZ1079" s="719"/>
      <c r="BA1079" s="719"/>
      <c r="BB1079" s="719"/>
      <c r="BC1079" s="719"/>
      <c r="BD1079" s="719"/>
    </row>
    <row r="1080" spans="1:56" s="187" customFormat="1" ht="26.25" customHeight="1">
      <c r="A1080" s="797" t="s">
        <v>33</v>
      </c>
      <c r="B1080" s="786" t="s">
        <v>150</v>
      </c>
      <c r="C1080" s="1460">
        <v>97096</v>
      </c>
      <c r="D1080" s="798" t="s">
        <v>2184</v>
      </c>
      <c r="E1080" s="789" t="s">
        <v>41</v>
      </c>
      <c r="F1080" s="869">
        <v>0.25</v>
      </c>
      <c r="G1080" s="1256">
        <v>404.32</v>
      </c>
      <c r="H1080" s="1231">
        <f>391.13*F1080</f>
        <v>97.782499999999999</v>
      </c>
      <c r="I1080" s="1272">
        <f>13.11*F1080</f>
        <v>3.2774999999999999</v>
      </c>
      <c r="J1080" s="892"/>
      <c r="K1080" s="231"/>
      <c r="L1080" s="198"/>
      <c r="M1080" s="200"/>
      <c r="N1080" s="83"/>
      <c r="O1080" s="83"/>
      <c r="P1080" s="777"/>
      <c r="Q1080" s="777"/>
      <c r="R1080" s="719"/>
      <c r="S1080" s="719"/>
      <c r="T1080" s="719"/>
      <c r="U1080" s="719"/>
      <c r="V1080" s="719"/>
      <c r="W1080" s="719"/>
      <c r="X1080" s="719"/>
      <c r="Y1080" s="719"/>
      <c r="Z1080" s="719"/>
      <c r="AA1080" s="719"/>
      <c r="AB1080" s="719"/>
      <c r="AC1080" s="719"/>
      <c r="AD1080" s="719"/>
      <c r="AE1080" s="719"/>
      <c r="AF1080" s="719"/>
      <c r="AG1080" s="719"/>
      <c r="AH1080" s="719"/>
      <c r="AI1080" s="719"/>
      <c r="AJ1080" s="719"/>
      <c r="AK1080" s="719"/>
      <c r="AL1080" s="719"/>
      <c r="AM1080" s="719"/>
      <c r="AN1080" s="719"/>
      <c r="AO1080" s="719"/>
      <c r="AP1080" s="719"/>
      <c r="AQ1080" s="719"/>
      <c r="AR1080" s="719"/>
      <c r="AS1080" s="719"/>
      <c r="AT1080" s="719"/>
      <c r="AU1080" s="719"/>
      <c r="AV1080" s="719"/>
      <c r="AW1080" s="719"/>
      <c r="AX1080" s="719"/>
      <c r="AY1080" s="719"/>
      <c r="AZ1080" s="719"/>
      <c r="BA1080" s="719"/>
      <c r="BB1080" s="719"/>
      <c r="BC1080" s="719"/>
      <c r="BD1080" s="719"/>
    </row>
    <row r="1081" spans="1:56" s="137" customFormat="1" ht="33" customHeight="1">
      <c r="A1081" s="797" t="s">
        <v>33</v>
      </c>
      <c r="B1081" s="786" t="s">
        <v>39</v>
      </c>
      <c r="C1081" s="786">
        <v>96545</v>
      </c>
      <c r="D1081" s="798" t="s">
        <v>2185</v>
      </c>
      <c r="E1081" s="789" t="s">
        <v>51</v>
      </c>
      <c r="F1081" s="1461">
        <f>70*F1080</f>
        <v>17.5</v>
      </c>
      <c r="G1081" s="1462">
        <v>18.04</v>
      </c>
      <c r="H1081" s="1231">
        <f>16.71*F1081</f>
        <v>292.42500000000001</v>
      </c>
      <c r="I1081" s="1232">
        <f>1.33*F1081</f>
        <v>23.275000000000002</v>
      </c>
      <c r="J1081" s="892"/>
      <c r="K1081" s="231"/>
      <c r="L1081" s="198"/>
      <c r="M1081" s="200"/>
      <c r="N1081" s="83"/>
      <c r="O1081" s="83"/>
      <c r="P1081" s="777"/>
      <c r="Q1081" s="777"/>
      <c r="R1081" s="714"/>
      <c r="S1081" s="714"/>
      <c r="T1081" s="714"/>
      <c r="U1081" s="714"/>
      <c r="V1081" s="714"/>
      <c r="W1081" s="714"/>
      <c r="X1081" s="714"/>
      <c r="Y1081" s="714"/>
      <c r="Z1081" s="714"/>
      <c r="AA1081" s="714"/>
      <c r="AB1081" s="714"/>
      <c r="AC1081" s="714"/>
      <c r="AD1081" s="714"/>
      <c r="AE1081" s="714"/>
      <c r="AF1081" s="714"/>
      <c r="AG1081" s="714"/>
      <c r="AH1081" s="714"/>
      <c r="AI1081" s="714"/>
      <c r="AJ1081" s="714"/>
      <c r="AK1081" s="714"/>
      <c r="AL1081" s="714"/>
      <c r="AM1081" s="714"/>
      <c r="AN1081" s="714"/>
      <c r="AO1081" s="714"/>
      <c r="AP1081" s="714"/>
      <c r="AQ1081" s="714"/>
      <c r="AR1081" s="714"/>
      <c r="AS1081" s="714"/>
      <c r="AT1081" s="714"/>
      <c r="AU1081" s="714"/>
      <c r="AV1081" s="714"/>
      <c r="AW1081" s="714"/>
      <c r="AX1081" s="714"/>
      <c r="AY1081" s="714"/>
      <c r="AZ1081" s="714"/>
      <c r="BA1081" s="714"/>
      <c r="BB1081" s="714"/>
      <c r="BC1081" s="714"/>
      <c r="BD1081" s="714"/>
    </row>
    <row r="1082" spans="1:56" s="137" customFormat="1" ht="18" customHeight="1">
      <c r="A1082" s="797"/>
      <c r="B1082" s="786"/>
      <c r="C1082" s="663"/>
      <c r="D1082" s="798"/>
      <c r="E1082" s="789"/>
      <c r="F1082" s="1025"/>
      <c r="G1082" s="1256"/>
      <c r="H1082" s="1463"/>
      <c r="J1082" s="892"/>
      <c r="K1082" s="201"/>
      <c r="L1082" s="202"/>
      <c r="M1082" s="203"/>
      <c r="N1082" s="83"/>
      <c r="O1082" s="83"/>
      <c r="P1082" s="784"/>
      <c r="Q1082" s="784"/>
      <c r="R1082" s="714"/>
      <c r="S1082" s="714"/>
      <c r="T1082" s="714"/>
      <c r="U1082" s="714"/>
      <c r="V1082" s="714"/>
      <c r="W1082" s="714"/>
      <c r="X1082" s="714"/>
      <c r="Y1082" s="714"/>
      <c r="Z1082" s="714"/>
      <c r="AA1082" s="714"/>
      <c r="AB1082" s="714"/>
      <c r="AC1082" s="714"/>
      <c r="AD1082" s="714"/>
      <c r="AE1082" s="714"/>
      <c r="AF1082" s="714"/>
      <c r="AG1082" s="714"/>
      <c r="AH1082" s="714"/>
      <c r="AI1082" s="714"/>
      <c r="AJ1082" s="714"/>
      <c r="AK1082" s="714"/>
      <c r="AL1082" s="714"/>
      <c r="AM1082" s="714"/>
      <c r="AN1082" s="714"/>
      <c r="AO1082" s="714"/>
      <c r="AP1082" s="714"/>
      <c r="AQ1082" s="714"/>
      <c r="AR1082" s="714"/>
      <c r="AS1082" s="714"/>
      <c r="AT1082" s="714"/>
      <c r="AU1082" s="714"/>
      <c r="AV1082" s="714"/>
      <c r="AW1082" s="714"/>
      <c r="AX1082" s="714"/>
      <c r="AY1082" s="714"/>
      <c r="AZ1082" s="714"/>
      <c r="BA1082" s="714"/>
      <c r="BB1082" s="714"/>
      <c r="BC1082" s="714"/>
      <c r="BD1082" s="714"/>
    </row>
    <row r="1083" spans="1:56" s="137" customFormat="1" ht="39" customHeight="1">
      <c r="A1083" s="779" t="s">
        <v>33</v>
      </c>
      <c r="B1083" s="65">
        <v>98460</v>
      </c>
      <c r="C1083" s="65" t="s">
        <v>2181</v>
      </c>
      <c r="D1083" s="796" t="s">
        <v>1407</v>
      </c>
      <c r="E1083" s="780" t="s">
        <v>38</v>
      </c>
      <c r="F1083" s="898">
        <v>5</v>
      </c>
      <c r="G1083" s="1264"/>
      <c r="H1083" s="1236">
        <f>ROUND(SUM(H1084:H1090),2)</f>
        <v>156.69</v>
      </c>
      <c r="I1083" s="1246">
        <f>ROUND(SUM(I1084:I1090),2)</f>
        <v>6.44</v>
      </c>
      <c r="J1083" s="211">
        <f>H1083+I1083</f>
        <v>163.13</v>
      </c>
      <c r="K1083" s="781">
        <f>F1083*H1083</f>
        <v>783.45</v>
      </c>
      <c r="L1083" s="782">
        <f>F1083*I1083</f>
        <v>32.200000000000003</v>
      </c>
      <c r="M1083" s="783">
        <f>K1083+L1083</f>
        <v>815.65000000000009</v>
      </c>
      <c r="N1083" s="71">
        <f>M1083*$N$5</f>
        <v>206.02571226640023</v>
      </c>
      <c r="O1083" s="71">
        <f>M1083+N1083</f>
        <v>1021.6757122664003</v>
      </c>
      <c r="P1083" s="746"/>
      <c r="Q1083" s="746"/>
      <c r="R1083" s="714"/>
      <c r="S1083" s="714"/>
      <c r="T1083" s="714"/>
      <c r="U1083" s="714"/>
      <c r="V1083" s="714"/>
      <c r="W1083" s="714"/>
      <c r="X1083" s="714"/>
      <c r="Y1083" s="714"/>
      <c r="Z1083" s="714"/>
      <c r="AA1083" s="714"/>
      <c r="AB1083" s="714"/>
      <c r="AC1083" s="714"/>
      <c r="AD1083" s="714"/>
      <c r="AE1083" s="714"/>
      <c r="AF1083" s="714"/>
      <c r="AG1083" s="714"/>
      <c r="AH1083" s="714"/>
      <c r="AI1083" s="714"/>
      <c r="AJ1083" s="714"/>
      <c r="AK1083" s="714"/>
      <c r="AL1083" s="714"/>
      <c r="AM1083" s="714"/>
      <c r="AN1083" s="714"/>
      <c r="AO1083" s="714"/>
      <c r="AP1083" s="714"/>
      <c r="AQ1083" s="714"/>
      <c r="AR1083" s="714"/>
      <c r="AS1083" s="714"/>
      <c r="AT1083" s="714"/>
      <c r="AU1083" s="714"/>
      <c r="AV1083" s="714"/>
      <c r="AW1083" s="714"/>
      <c r="AX1083" s="714"/>
      <c r="AY1083" s="714"/>
      <c r="AZ1083" s="714"/>
      <c r="BA1083" s="714"/>
      <c r="BB1083" s="714"/>
      <c r="BC1083" s="714"/>
      <c r="BD1083" s="714"/>
    </row>
    <row r="1084" spans="1:56" s="137" customFormat="1" ht="27" customHeight="1">
      <c r="A1084" s="797" t="s">
        <v>33</v>
      </c>
      <c r="B1084" s="786" t="s">
        <v>39</v>
      </c>
      <c r="C1084" s="663">
        <v>88239</v>
      </c>
      <c r="D1084" s="798" t="s">
        <v>92</v>
      </c>
      <c r="E1084" s="789" t="s">
        <v>43</v>
      </c>
      <c r="F1084" s="869">
        <v>7.4499999999999997E-2</v>
      </c>
      <c r="G1084" s="1267">
        <v>20.37</v>
      </c>
      <c r="H1084" s="1227">
        <f>5.69*F1084</f>
        <v>0.42390500000000003</v>
      </c>
      <c r="I1084" s="1232">
        <f>14.68*F1084</f>
        <v>1.0936599999999999</v>
      </c>
      <c r="J1084" s="892"/>
      <c r="K1084" s="231"/>
      <c r="L1084" s="198"/>
      <c r="M1084" s="200"/>
      <c r="N1084" s="83"/>
      <c r="O1084" s="83"/>
      <c r="P1084" s="784"/>
      <c r="Q1084" s="784"/>
      <c r="R1084" s="714"/>
      <c r="S1084" s="714"/>
      <c r="T1084" s="714"/>
      <c r="U1084" s="714"/>
      <c r="V1084" s="714"/>
      <c r="W1084" s="714"/>
      <c r="X1084" s="714"/>
      <c r="Y1084" s="714"/>
      <c r="Z1084" s="714"/>
      <c r="AA1084" s="714"/>
      <c r="AB1084" s="714"/>
      <c r="AC1084" s="714"/>
      <c r="AD1084" s="714"/>
      <c r="AE1084" s="714"/>
      <c r="AF1084" s="714"/>
      <c r="AG1084" s="714"/>
      <c r="AH1084" s="714"/>
      <c r="AI1084" s="714"/>
      <c r="AJ1084" s="714"/>
      <c r="AK1084" s="714"/>
      <c r="AL1084" s="714"/>
      <c r="AM1084" s="714"/>
      <c r="AN1084" s="714"/>
      <c r="AO1084" s="714"/>
      <c r="AP1084" s="714"/>
      <c r="AQ1084" s="714"/>
      <c r="AR1084" s="714"/>
      <c r="AS1084" s="714"/>
      <c r="AT1084" s="714"/>
      <c r="AU1084" s="714"/>
      <c r="AV1084" s="714"/>
      <c r="AW1084" s="714"/>
      <c r="AX1084" s="714"/>
      <c r="AY1084" s="714"/>
      <c r="AZ1084" s="714"/>
      <c r="BA1084" s="714"/>
      <c r="BB1084" s="714"/>
      <c r="BC1084" s="714"/>
      <c r="BD1084" s="714"/>
    </row>
    <row r="1085" spans="1:56" s="137" customFormat="1" ht="27" customHeight="1">
      <c r="A1085" s="797" t="s">
        <v>33</v>
      </c>
      <c r="B1085" s="786" t="s">
        <v>39</v>
      </c>
      <c r="C1085" s="663">
        <v>88262</v>
      </c>
      <c r="D1085" s="798" t="s">
        <v>42</v>
      </c>
      <c r="E1085" s="789" t="s">
        <v>43</v>
      </c>
      <c r="F1085" s="869">
        <v>0.22359999999999999</v>
      </c>
      <c r="G1085" s="1267">
        <v>24.29</v>
      </c>
      <c r="H1085" s="1227">
        <f>5.69*F1085</f>
        <v>1.272284</v>
      </c>
      <c r="I1085" s="1232">
        <f>18.6*F1085</f>
        <v>4.1589600000000004</v>
      </c>
      <c r="J1085" s="892"/>
      <c r="K1085" s="231"/>
      <c r="L1085" s="198"/>
      <c r="M1085" s="200"/>
      <c r="N1085" s="83"/>
      <c r="O1085" s="83"/>
      <c r="P1085" s="784"/>
      <c r="Q1085" s="784"/>
      <c r="R1085" s="714"/>
      <c r="S1085" s="714"/>
      <c r="T1085" s="714"/>
      <c r="U1085" s="714"/>
      <c r="V1085" s="714"/>
      <c r="W1085" s="714"/>
      <c r="X1085" s="714"/>
      <c r="Y1085" s="714"/>
      <c r="Z1085" s="714"/>
      <c r="AA1085" s="714"/>
      <c r="AB1085" s="714"/>
      <c r="AC1085" s="714"/>
      <c r="AD1085" s="714"/>
      <c r="AE1085" s="714"/>
      <c r="AF1085" s="714"/>
      <c r="AG1085" s="714"/>
      <c r="AH1085" s="714"/>
      <c r="AI1085" s="714"/>
      <c r="AJ1085" s="714"/>
      <c r="AK1085" s="714"/>
      <c r="AL1085" s="714"/>
      <c r="AM1085" s="714"/>
      <c r="AN1085" s="714"/>
      <c r="AO1085" s="714"/>
      <c r="AP1085" s="714"/>
      <c r="AQ1085" s="714"/>
      <c r="AR1085" s="714"/>
      <c r="AS1085" s="714"/>
      <c r="AT1085" s="714"/>
      <c r="AU1085" s="714"/>
      <c r="AV1085" s="714"/>
      <c r="AW1085" s="714"/>
      <c r="AX1085" s="714"/>
      <c r="AY1085" s="714"/>
      <c r="AZ1085" s="714"/>
      <c r="BA1085" s="714"/>
      <c r="BB1085" s="714"/>
      <c r="BC1085" s="714"/>
      <c r="BD1085" s="714"/>
    </row>
    <row r="1086" spans="1:56" s="137" customFormat="1" ht="38.25" customHeight="1">
      <c r="A1086" s="797" t="s">
        <v>33</v>
      </c>
      <c r="B1086" s="786" t="s">
        <v>39</v>
      </c>
      <c r="C1086" s="663">
        <v>91692</v>
      </c>
      <c r="D1086" s="798" t="s">
        <v>93</v>
      </c>
      <c r="E1086" s="789" t="s">
        <v>73</v>
      </c>
      <c r="F1086" s="869">
        <v>1.18E-2</v>
      </c>
      <c r="G1086" s="1267">
        <v>26.52</v>
      </c>
      <c r="H1086" s="1227">
        <f>(4.9+0.16+2.66)*F1086</f>
        <v>9.109600000000001E-2</v>
      </c>
      <c r="I1086" s="1232">
        <f>18.8*F1086</f>
        <v>0.22184000000000001</v>
      </c>
      <c r="J1086" s="213"/>
      <c r="K1086" s="231"/>
      <c r="L1086" s="198"/>
      <c r="M1086" s="200"/>
      <c r="N1086" s="83"/>
      <c r="O1086" s="83"/>
      <c r="P1086" s="784"/>
      <c r="Q1086" s="784"/>
      <c r="R1086" s="714"/>
      <c r="S1086" s="714"/>
      <c r="T1086" s="714"/>
      <c r="U1086" s="714"/>
      <c r="V1086" s="714"/>
      <c r="W1086" s="714"/>
      <c r="X1086" s="714"/>
      <c r="Y1086" s="714"/>
      <c r="Z1086" s="714"/>
      <c r="AA1086" s="714"/>
      <c r="AB1086" s="714"/>
      <c r="AC1086" s="714"/>
      <c r="AD1086" s="714"/>
      <c r="AE1086" s="714"/>
      <c r="AF1086" s="714"/>
      <c r="AG1086" s="714"/>
      <c r="AH1086" s="714"/>
      <c r="AI1086" s="714"/>
      <c r="AJ1086" s="714"/>
      <c r="AK1086" s="714"/>
      <c r="AL1086" s="714"/>
      <c r="AM1086" s="714"/>
      <c r="AN1086" s="714"/>
      <c r="AO1086" s="714"/>
      <c r="AP1086" s="714"/>
      <c r="AQ1086" s="714"/>
      <c r="AR1086" s="714"/>
      <c r="AS1086" s="714"/>
      <c r="AT1086" s="714"/>
      <c r="AU1086" s="714"/>
      <c r="AV1086" s="714"/>
      <c r="AW1086" s="714"/>
      <c r="AX1086" s="714"/>
      <c r="AY1086" s="714"/>
      <c r="AZ1086" s="714"/>
      <c r="BA1086" s="714"/>
      <c r="BB1086" s="714"/>
      <c r="BC1086" s="714"/>
      <c r="BD1086" s="714"/>
    </row>
    <row r="1087" spans="1:56" s="137" customFormat="1" ht="38.25" customHeight="1">
      <c r="A1087" s="797" t="s">
        <v>33</v>
      </c>
      <c r="B1087" s="786" t="s">
        <v>39</v>
      </c>
      <c r="C1087" s="663">
        <v>91693</v>
      </c>
      <c r="D1087" s="798" t="s">
        <v>94</v>
      </c>
      <c r="E1087" s="789" t="s">
        <v>79</v>
      </c>
      <c r="F1087" s="869">
        <v>5.1400000000000001E-2</v>
      </c>
      <c r="G1087" s="1267">
        <v>23.8</v>
      </c>
      <c r="H1087" s="1227">
        <f>(4.9+0.1)*F1087</f>
        <v>0.25700000000000001</v>
      </c>
      <c r="I1087" s="1232">
        <f>18.8*F1087</f>
        <v>0.96632000000000007</v>
      </c>
      <c r="J1087" s="213"/>
      <c r="K1087" s="231"/>
      <c r="L1087" s="198"/>
      <c r="M1087" s="200"/>
      <c r="N1087" s="83"/>
      <c r="O1087" s="83"/>
      <c r="P1087" s="784"/>
      <c r="Q1087" s="784"/>
      <c r="R1087" s="714"/>
      <c r="S1087" s="714"/>
      <c r="T1087" s="714"/>
      <c r="U1087" s="714"/>
      <c r="V1087" s="714"/>
      <c r="W1087" s="714"/>
      <c r="X1087" s="714"/>
      <c r="Y1087" s="714"/>
      <c r="Z1087" s="714"/>
      <c r="AA1087" s="714"/>
      <c r="AB1087" s="714"/>
      <c r="AC1087" s="714"/>
      <c r="AD1087" s="714"/>
      <c r="AE1087" s="714"/>
      <c r="AF1087" s="714"/>
      <c r="AG1087" s="714"/>
      <c r="AH1087" s="714"/>
      <c r="AI1087" s="714"/>
      <c r="AJ1087" s="714"/>
      <c r="AK1087" s="714"/>
      <c r="AL1087" s="714"/>
      <c r="AM1087" s="714"/>
      <c r="AN1087" s="714"/>
      <c r="AO1087" s="714"/>
      <c r="AP1087" s="714"/>
      <c r="AQ1087" s="714"/>
      <c r="AR1087" s="714"/>
      <c r="AS1087" s="714"/>
      <c r="AT1087" s="714"/>
      <c r="AU1087" s="714"/>
      <c r="AV1087" s="714"/>
      <c r="AW1087" s="714"/>
      <c r="AX1087" s="714"/>
      <c r="AY1087" s="714"/>
      <c r="AZ1087" s="714"/>
      <c r="BA1087" s="714"/>
      <c r="BB1087" s="714"/>
      <c r="BC1087" s="714"/>
      <c r="BD1087" s="714"/>
    </row>
    <row r="1088" spans="1:56" s="137" customFormat="1" ht="38.25" customHeight="1">
      <c r="A1088" s="797" t="s">
        <v>33</v>
      </c>
      <c r="B1088" s="786" t="s">
        <v>45</v>
      </c>
      <c r="C1088" s="663">
        <v>1347</v>
      </c>
      <c r="D1088" s="798" t="s">
        <v>1405</v>
      </c>
      <c r="E1088" s="789" t="s">
        <v>38</v>
      </c>
      <c r="F1088" s="869">
        <v>1.05</v>
      </c>
      <c r="G1088" s="1256">
        <v>36.68</v>
      </c>
      <c r="H1088" s="1231">
        <f>F1088*G1088</f>
        <v>38.514000000000003</v>
      </c>
      <c r="I1088" s="1232"/>
      <c r="J1088" s="892"/>
      <c r="K1088" s="231"/>
      <c r="L1088" s="198"/>
      <c r="M1088" s="200"/>
      <c r="N1088" s="83"/>
      <c r="O1088" s="83"/>
      <c r="P1088" s="784"/>
      <c r="Q1088" s="784"/>
      <c r="R1088" s="714"/>
      <c r="S1088" s="714"/>
      <c r="T1088" s="714"/>
      <c r="U1088" s="714"/>
      <c r="V1088" s="714"/>
      <c r="W1088" s="714"/>
      <c r="X1088" s="714"/>
      <c r="Y1088" s="714"/>
      <c r="Z1088" s="714"/>
      <c r="AA1088" s="714"/>
      <c r="AB1088" s="714"/>
      <c r="AC1088" s="714"/>
      <c r="AD1088" s="714"/>
      <c r="AE1088" s="714"/>
      <c r="AF1088" s="714"/>
      <c r="AG1088" s="714"/>
      <c r="AH1088" s="714"/>
      <c r="AI1088" s="714"/>
      <c r="AJ1088" s="714"/>
      <c r="AK1088" s="714"/>
      <c r="AL1088" s="714"/>
      <c r="AM1088" s="714"/>
      <c r="AN1088" s="714"/>
      <c r="AO1088" s="714"/>
      <c r="AP1088" s="714"/>
      <c r="AQ1088" s="714"/>
      <c r="AR1088" s="714"/>
      <c r="AS1088" s="714"/>
      <c r="AT1088" s="714"/>
      <c r="AU1088" s="714"/>
      <c r="AV1088" s="714"/>
      <c r="AW1088" s="714"/>
      <c r="AX1088" s="714"/>
      <c r="AY1088" s="714"/>
      <c r="AZ1088" s="714"/>
      <c r="BA1088" s="714"/>
      <c r="BB1088" s="714"/>
      <c r="BC1088" s="714"/>
      <c r="BD1088" s="714"/>
    </row>
    <row r="1089" spans="1:950" s="137" customFormat="1" ht="38.25" customHeight="1">
      <c r="A1089" s="797" t="s">
        <v>33</v>
      </c>
      <c r="B1089" s="786" t="s">
        <v>45</v>
      </c>
      <c r="C1089" s="663">
        <v>4433</v>
      </c>
      <c r="D1089" s="798" t="s">
        <v>1406</v>
      </c>
      <c r="E1089" s="789" t="s">
        <v>47</v>
      </c>
      <c r="F1089" s="869">
        <v>3.6667000000000001</v>
      </c>
      <c r="G1089" s="1256">
        <v>31.29</v>
      </c>
      <c r="H1089" s="1231">
        <f t="shared" ref="H1089:H1090" si="9">F1089*G1089</f>
        <v>114.731043</v>
      </c>
      <c r="I1089" s="1232"/>
      <c r="J1089" s="892"/>
      <c r="K1089" s="231"/>
      <c r="L1089" s="198"/>
      <c r="M1089" s="200"/>
      <c r="N1089" s="83"/>
      <c r="O1089" s="83"/>
      <c r="P1089" s="784"/>
      <c r="Q1089" s="784"/>
      <c r="R1089" s="714"/>
      <c r="S1089" s="714"/>
      <c r="T1089" s="714"/>
      <c r="U1089" s="714"/>
      <c r="V1089" s="714"/>
      <c r="W1089" s="714"/>
      <c r="X1089" s="714"/>
      <c r="Y1089" s="714"/>
      <c r="Z1089" s="714"/>
      <c r="AA1089" s="714"/>
      <c r="AB1089" s="714"/>
      <c r="AC1089" s="714"/>
      <c r="AD1089" s="714"/>
      <c r="AE1089" s="714"/>
      <c r="AF1089" s="714"/>
      <c r="AG1089" s="714"/>
      <c r="AH1089" s="714"/>
      <c r="AI1089" s="714"/>
      <c r="AJ1089" s="714"/>
      <c r="AK1089" s="714"/>
      <c r="AL1089" s="714"/>
      <c r="AM1089" s="714"/>
      <c r="AN1089" s="714"/>
      <c r="AO1089" s="714"/>
      <c r="AP1089" s="714"/>
      <c r="AQ1089" s="714"/>
      <c r="AR1089" s="714"/>
      <c r="AS1089" s="714"/>
      <c r="AT1089" s="714"/>
      <c r="AU1089" s="714"/>
      <c r="AV1089" s="714"/>
      <c r="AW1089" s="714"/>
      <c r="AX1089" s="714"/>
      <c r="AY1089" s="714"/>
      <c r="AZ1089" s="714"/>
      <c r="BA1089" s="714"/>
      <c r="BB1089" s="714"/>
      <c r="BC1089" s="714"/>
      <c r="BD1089" s="714"/>
    </row>
    <row r="1090" spans="1:950" s="137" customFormat="1" ht="27" customHeight="1">
      <c r="A1090" s="797" t="s">
        <v>33</v>
      </c>
      <c r="B1090" s="786" t="s">
        <v>45</v>
      </c>
      <c r="C1090" s="663">
        <v>5061</v>
      </c>
      <c r="D1090" s="798" t="s">
        <v>68</v>
      </c>
      <c r="E1090" s="789" t="s">
        <v>51</v>
      </c>
      <c r="F1090" s="869">
        <v>7.0400000000000004E-2</v>
      </c>
      <c r="G1090" s="1256">
        <v>19.96</v>
      </c>
      <c r="H1090" s="1231">
        <f t="shared" si="9"/>
        <v>1.4051840000000002</v>
      </c>
      <c r="I1090" s="1232"/>
      <c r="J1090" s="892"/>
      <c r="K1090" s="231"/>
      <c r="L1090" s="198"/>
      <c r="M1090" s="200"/>
      <c r="N1090" s="83"/>
      <c r="O1090" s="83"/>
      <c r="P1090" s="784"/>
      <c r="Q1090" s="784"/>
      <c r="R1090" s="714"/>
      <c r="S1090" s="714"/>
      <c r="T1090" s="714"/>
      <c r="U1090" s="714"/>
      <c r="V1090" s="714"/>
      <c r="W1090" s="714"/>
      <c r="X1090" s="714"/>
      <c r="Y1090" s="714"/>
      <c r="Z1090" s="714"/>
      <c r="AA1090" s="714"/>
      <c r="AB1090" s="714"/>
      <c r="AC1090" s="714"/>
      <c r="AD1090" s="714"/>
      <c r="AE1090" s="714"/>
      <c r="AF1090" s="714"/>
      <c r="AG1090" s="714"/>
      <c r="AH1090" s="714"/>
      <c r="AI1090" s="714"/>
      <c r="AJ1090" s="714"/>
      <c r="AK1090" s="714"/>
      <c r="AL1090" s="714"/>
      <c r="AM1090" s="714"/>
      <c r="AN1090" s="714"/>
      <c r="AO1090" s="714"/>
      <c r="AP1090" s="714"/>
      <c r="AQ1090" s="714"/>
      <c r="AR1090" s="714"/>
      <c r="AS1090" s="714"/>
      <c r="AT1090" s="714"/>
      <c r="AU1090" s="714"/>
      <c r="AV1090" s="714"/>
      <c r="AW1090" s="714"/>
      <c r="AX1090" s="714"/>
      <c r="AY1090" s="714"/>
      <c r="AZ1090" s="714"/>
      <c r="BA1090" s="714"/>
      <c r="BB1090" s="714"/>
      <c r="BC1090" s="714"/>
      <c r="BD1090" s="714"/>
    </row>
    <row r="1091" spans="1:950" s="137" customFormat="1" ht="15.75" customHeight="1">
      <c r="A1091" s="797"/>
      <c r="B1091" s="786"/>
      <c r="C1091" s="787"/>
      <c r="D1091" s="798"/>
      <c r="E1091" s="789"/>
      <c r="F1091" s="869"/>
      <c r="G1091" s="1256"/>
      <c r="H1091" s="1244"/>
      <c r="I1091" s="1256"/>
      <c r="J1091" s="880"/>
      <c r="K1091" s="165"/>
      <c r="L1091" s="156"/>
      <c r="M1091" s="166"/>
      <c r="N1091" s="83"/>
      <c r="O1091" s="83"/>
      <c r="P1091" s="746"/>
      <c r="Q1091" s="746"/>
      <c r="R1091" s="714"/>
      <c r="S1091" s="714"/>
      <c r="T1091" s="714"/>
      <c r="U1091" s="714"/>
      <c r="V1091" s="714"/>
      <c r="W1091" s="714"/>
      <c r="X1091" s="714"/>
      <c r="Y1091" s="714"/>
      <c r="Z1091" s="714"/>
      <c r="AA1091" s="714"/>
      <c r="AB1091" s="714"/>
      <c r="AC1091" s="714"/>
      <c r="AD1091" s="714"/>
      <c r="AE1091" s="714"/>
      <c r="AF1091" s="714"/>
      <c r="AG1091" s="714"/>
      <c r="AH1091" s="714"/>
      <c r="AI1091" s="714"/>
      <c r="AJ1091" s="714"/>
      <c r="AK1091" s="714"/>
      <c r="AL1091" s="714"/>
      <c r="AM1091" s="714"/>
      <c r="AN1091" s="714"/>
      <c r="AO1091" s="714"/>
      <c r="AP1091" s="714"/>
      <c r="AQ1091" s="714"/>
      <c r="AR1091" s="714"/>
      <c r="AS1091" s="714"/>
      <c r="AT1091" s="714"/>
      <c r="AU1091" s="714"/>
      <c r="AV1091" s="714"/>
      <c r="AW1091" s="714"/>
      <c r="AX1091" s="714"/>
      <c r="AY1091" s="714"/>
      <c r="AZ1091" s="714"/>
      <c r="BA1091" s="714"/>
      <c r="BB1091" s="714"/>
      <c r="BC1091" s="714"/>
      <c r="BD1091" s="714"/>
    </row>
    <row r="1092" spans="1:950" s="73" customFormat="1" ht="40.5" customHeight="1">
      <c r="A1092" s="248"/>
      <c r="B1092" s="249"/>
      <c r="C1092" s="250" t="s">
        <v>1334</v>
      </c>
      <c r="D1092" s="251" t="s">
        <v>657</v>
      </c>
      <c r="E1092" s="250"/>
      <c r="F1092" s="896"/>
      <c r="G1092" s="1292"/>
      <c r="H1092" s="1253"/>
      <c r="I1092" s="1293"/>
      <c r="J1092" s="897"/>
      <c r="K1092" s="252"/>
      <c r="L1092" s="253"/>
      <c r="M1092" s="254"/>
      <c r="N1092" s="255"/>
      <c r="O1092" s="255"/>
      <c r="P1092" s="746"/>
      <c r="Q1092" s="746"/>
      <c r="R1092" s="704"/>
      <c r="S1092" s="704"/>
      <c r="T1092" s="704"/>
      <c r="U1092" s="704"/>
      <c r="V1092" s="704"/>
      <c r="W1092" s="704"/>
      <c r="X1092" s="704"/>
      <c r="Y1092" s="704"/>
      <c r="Z1092" s="704"/>
      <c r="AA1092" s="704"/>
      <c r="AB1092" s="704"/>
      <c r="AC1092" s="704"/>
      <c r="AD1092" s="704"/>
      <c r="AE1092" s="704"/>
      <c r="AF1092" s="704"/>
      <c r="AG1092" s="704"/>
      <c r="AH1092" s="704"/>
      <c r="AI1092" s="704"/>
      <c r="AJ1092" s="704"/>
      <c r="AK1092" s="704"/>
      <c r="AL1092" s="704"/>
      <c r="AM1092" s="704"/>
      <c r="AN1092" s="704"/>
      <c r="AO1092" s="704"/>
      <c r="AP1092" s="704"/>
      <c r="AQ1092" s="704"/>
      <c r="AR1092" s="704"/>
      <c r="AS1092" s="704"/>
      <c r="AT1092" s="704"/>
      <c r="AU1092" s="704"/>
      <c r="AV1092" s="704"/>
      <c r="AW1092" s="704"/>
      <c r="AX1092" s="704"/>
      <c r="AY1092" s="704"/>
      <c r="AZ1092" s="704"/>
      <c r="BA1092" s="704"/>
      <c r="BB1092" s="704"/>
      <c r="BC1092" s="704"/>
      <c r="BD1092" s="704"/>
    </row>
    <row r="1093" spans="1:950" s="136" customFormat="1" ht="16.5" customHeight="1">
      <c r="A1093" s="96"/>
      <c r="B1093" s="97"/>
      <c r="C1093" s="98"/>
      <c r="D1093" s="99"/>
      <c r="E1093" s="100"/>
      <c r="F1093" s="139"/>
      <c r="G1093" s="1267"/>
      <c r="H1093" s="1227"/>
      <c r="I1093" s="1232"/>
      <c r="J1093" s="214"/>
      <c r="K1093" s="101"/>
      <c r="L1093" s="101"/>
      <c r="M1093" s="220"/>
      <c r="N1093" s="143"/>
      <c r="O1093" s="143"/>
      <c r="P1093" s="746"/>
      <c r="Q1093" s="746"/>
      <c r="R1093" s="713"/>
      <c r="S1093" s="713"/>
      <c r="T1093" s="713"/>
      <c r="U1093" s="713"/>
      <c r="V1093" s="713"/>
      <c r="W1093" s="713"/>
      <c r="X1093" s="713"/>
      <c r="Y1093" s="713"/>
      <c r="Z1093" s="713"/>
      <c r="AA1093" s="713"/>
      <c r="AB1093" s="713"/>
      <c r="AC1093" s="713"/>
      <c r="AD1093" s="713"/>
      <c r="AE1093" s="713"/>
      <c r="AF1093" s="713"/>
      <c r="AG1093" s="713"/>
      <c r="AH1093" s="713"/>
      <c r="AI1093" s="713"/>
      <c r="AJ1093" s="713"/>
      <c r="AK1093" s="713"/>
      <c r="AL1093" s="713"/>
      <c r="AM1093" s="713"/>
      <c r="AN1093" s="713"/>
      <c r="AO1093" s="713"/>
      <c r="AP1093" s="713"/>
      <c r="AQ1093" s="713"/>
      <c r="AR1093" s="713"/>
      <c r="AS1093" s="713"/>
      <c r="AT1093" s="713"/>
      <c r="AU1093" s="713"/>
      <c r="AV1093" s="713"/>
      <c r="AW1093" s="713"/>
      <c r="AX1093" s="713"/>
      <c r="AY1093" s="713"/>
      <c r="AZ1093" s="713"/>
      <c r="BA1093" s="713"/>
      <c r="BB1093" s="713"/>
      <c r="BC1093" s="713"/>
      <c r="BD1093" s="713"/>
    </row>
    <row r="1094" spans="1:950" s="137" customFormat="1" ht="21.75" customHeight="1">
      <c r="A1094" s="147"/>
      <c r="B1094" s="148"/>
      <c r="C1094" s="149"/>
      <c r="D1094" s="150" t="s">
        <v>658</v>
      </c>
      <c r="E1094" s="149"/>
      <c r="F1094" s="874"/>
      <c r="G1094" s="1274"/>
      <c r="H1094" s="1242"/>
      <c r="I1094" s="1275"/>
      <c r="J1094" s="875"/>
      <c r="K1094" s="153"/>
      <c r="L1094" s="151"/>
      <c r="M1094" s="152"/>
      <c r="N1094" s="154"/>
      <c r="O1094" s="154"/>
      <c r="P1094" s="746"/>
      <c r="Q1094" s="746"/>
      <c r="R1094" s="714"/>
      <c r="S1094" s="714"/>
      <c r="T1094" s="714"/>
      <c r="U1094" s="714"/>
      <c r="V1094" s="714"/>
      <c r="W1094" s="714"/>
      <c r="X1094" s="714"/>
      <c r="Y1094" s="714"/>
      <c r="Z1094" s="714"/>
      <c r="AA1094" s="714"/>
      <c r="AB1094" s="714"/>
      <c r="AC1094" s="714"/>
      <c r="AD1094" s="714"/>
      <c r="AE1094" s="714"/>
      <c r="AF1094" s="714"/>
      <c r="AG1094" s="714"/>
      <c r="AH1094" s="714"/>
      <c r="AI1094" s="714"/>
      <c r="AJ1094" s="714"/>
      <c r="AK1094" s="714"/>
      <c r="AL1094" s="714"/>
      <c r="AM1094" s="714"/>
      <c r="AN1094" s="714"/>
      <c r="AO1094" s="714"/>
      <c r="AP1094" s="714"/>
      <c r="AQ1094" s="714"/>
      <c r="AR1094" s="714"/>
      <c r="AS1094" s="714"/>
      <c r="AT1094" s="714"/>
      <c r="AU1094" s="714"/>
      <c r="AV1094" s="714"/>
      <c r="AW1094" s="714"/>
      <c r="AX1094" s="714"/>
      <c r="AY1094" s="714"/>
      <c r="AZ1094" s="714"/>
      <c r="BA1094" s="714"/>
      <c r="BB1094" s="714"/>
      <c r="BC1094" s="714"/>
      <c r="BD1094" s="714"/>
    </row>
    <row r="1095" spans="1:950" s="73" customFormat="1" ht="48.75" customHeight="1">
      <c r="A1095" s="64" t="s">
        <v>33</v>
      </c>
      <c r="B1095" s="65">
        <v>89799</v>
      </c>
      <c r="C1095" s="66" t="s">
        <v>1335</v>
      </c>
      <c r="D1095" s="110" t="s">
        <v>989</v>
      </c>
      <c r="E1095" s="66" t="s">
        <v>47</v>
      </c>
      <c r="F1095" s="212">
        <f>'MEMÓRIA DE CÁLCULO'!$C$266</f>
        <v>9</v>
      </c>
      <c r="G1095" s="1264"/>
      <c r="H1095" s="1236">
        <f>ROUND(SUM(H1096:H1101),2)</f>
        <v>17.989999999999998</v>
      </c>
      <c r="I1095" s="1246">
        <f>ROUND(SUM(I1096:I1101),2)</f>
        <v>3.51</v>
      </c>
      <c r="J1095" s="211">
        <f>H1095+I1095</f>
        <v>21.5</v>
      </c>
      <c r="K1095" s="68">
        <f>F1095*H1095</f>
        <v>161.91</v>
      </c>
      <c r="L1095" s="69">
        <f>F1095*I1095</f>
        <v>31.589999999999996</v>
      </c>
      <c r="M1095" s="70">
        <f>K1095+L1095</f>
        <v>193.5</v>
      </c>
      <c r="N1095" s="71">
        <f>M1095*$N$5</f>
        <v>48.876326026541335</v>
      </c>
      <c r="O1095" s="71">
        <f>M1095+N1095</f>
        <v>242.37632602654134</v>
      </c>
      <c r="P1095" s="746"/>
      <c r="Q1095" s="746"/>
      <c r="R1095" s="704"/>
      <c r="S1095" s="704"/>
      <c r="T1095" s="704"/>
      <c r="U1095" s="704"/>
      <c r="V1095" s="704"/>
      <c r="W1095" s="704"/>
      <c r="X1095" s="704"/>
      <c r="Y1095" s="704"/>
      <c r="Z1095" s="704"/>
      <c r="AA1095" s="704"/>
      <c r="AB1095" s="704"/>
      <c r="AC1095" s="704"/>
      <c r="AD1095" s="704"/>
      <c r="AE1095" s="704"/>
      <c r="AF1095" s="704"/>
      <c r="AG1095" s="704"/>
      <c r="AH1095" s="704"/>
      <c r="AI1095" s="704"/>
      <c r="AJ1095" s="704"/>
      <c r="AK1095" s="704"/>
      <c r="AL1095" s="704"/>
      <c r="AM1095" s="704"/>
      <c r="AN1095" s="704"/>
      <c r="AO1095" s="704"/>
      <c r="AP1095" s="704"/>
      <c r="AQ1095" s="704"/>
      <c r="AR1095" s="704"/>
      <c r="AS1095" s="704"/>
      <c r="AT1095" s="704"/>
      <c r="AU1095" s="704"/>
      <c r="AV1095" s="704"/>
      <c r="AW1095" s="704"/>
      <c r="AX1095" s="704"/>
      <c r="AY1095" s="704"/>
      <c r="AZ1095" s="704"/>
      <c r="BA1095" s="704"/>
      <c r="BB1095" s="704"/>
      <c r="BC1095" s="704"/>
      <c r="BD1095" s="704"/>
    </row>
    <row r="1096" spans="1:950" s="187" customFormat="1" ht="30.75" customHeight="1">
      <c r="A1096" s="112" t="s">
        <v>33</v>
      </c>
      <c r="B1096" s="75" t="s">
        <v>39</v>
      </c>
      <c r="C1096" s="111">
        <v>88248</v>
      </c>
      <c r="D1096" s="113" t="s">
        <v>56</v>
      </c>
      <c r="E1096" s="85" t="s">
        <v>43</v>
      </c>
      <c r="F1096" s="869">
        <v>0.11</v>
      </c>
      <c r="G1096" s="1256">
        <v>18.57</v>
      </c>
      <c r="H1096" s="1231">
        <f>5.34*F1096</f>
        <v>0.58740000000000003</v>
      </c>
      <c r="I1096" s="1272">
        <f>13.23*F1096</f>
        <v>1.4553</v>
      </c>
      <c r="J1096" s="892"/>
      <c r="K1096" s="256"/>
      <c r="L1096" s="257"/>
      <c r="M1096" s="258"/>
      <c r="N1096" s="83"/>
      <c r="O1096" s="83"/>
      <c r="P1096" s="746"/>
      <c r="Q1096" s="746"/>
      <c r="R1096" s="719"/>
      <c r="S1096" s="719"/>
      <c r="T1096" s="719"/>
      <c r="U1096" s="719"/>
      <c r="V1096" s="719"/>
      <c r="W1096" s="719"/>
      <c r="X1096" s="719"/>
      <c r="Y1096" s="719"/>
      <c r="Z1096" s="719"/>
      <c r="AA1096" s="719"/>
      <c r="AB1096" s="719"/>
      <c r="AC1096" s="719"/>
      <c r="AD1096" s="719"/>
      <c r="AE1096" s="719"/>
      <c r="AF1096" s="719"/>
      <c r="AG1096" s="719"/>
      <c r="AH1096" s="719"/>
      <c r="AI1096" s="719"/>
      <c r="AJ1096" s="719"/>
      <c r="AK1096" s="719"/>
      <c r="AL1096" s="719"/>
      <c r="AM1096" s="719"/>
      <c r="AN1096" s="719"/>
      <c r="AO1096" s="719"/>
      <c r="AP1096" s="719"/>
      <c r="AQ1096" s="719"/>
      <c r="AR1096" s="719"/>
      <c r="AS1096" s="719"/>
      <c r="AT1096" s="719"/>
      <c r="AU1096" s="719"/>
      <c r="AV1096" s="719"/>
      <c r="AW1096" s="719"/>
      <c r="AX1096" s="719"/>
      <c r="AY1096" s="719"/>
      <c r="AZ1096" s="719"/>
      <c r="BA1096" s="719"/>
      <c r="BB1096" s="719"/>
      <c r="BC1096" s="719"/>
      <c r="BD1096" s="719"/>
    </row>
    <row r="1097" spans="1:950" s="187" customFormat="1" ht="17.25" customHeight="1">
      <c r="A1097" s="112" t="s">
        <v>33</v>
      </c>
      <c r="B1097" s="75" t="s">
        <v>39</v>
      </c>
      <c r="C1097" s="111">
        <v>88267</v>
      </c>
      <c r="D1097" s="113" t="s">
        <v>57</v>
      </c>
      <c r="E1097" s="85" t="s">
        <v>43</v>
      </c>
      <c r="F1097" s="869">
        <v>0.11</v>
      </c>
      <c r="G1097" s="1256">
        <v>24.02</v>
      </c>
      <c r="H1097" s="1231">
        <f>5.34*F1097</f>
        <v>0.58740000000000003</v>
      </c>
      <c r="I1097" s="1272">
        <f>18.68*F1097</f>
        <v>2.0548000000000002</v>
      </c>
      <c r="J1097" s="892"/>
      <c r="K1097" s="256"/>
      <c r="L1097" s="257"/>
      <c r="M1097" s="258"/>
      <c r="N1097" s="83"/>
      <c r="O1097" s="83"/>
      <c r="P1097" s="746"/>
      <c r="Q1097" s="746"/>
      <c r="R1097" s="719"/>
      <c r="S1097" s="719"/>
      <c r="T1097" s="719"/>
      <c r="U1097" s="719"/>
      <c r="V1097" s="719"/>
      <c r="W1097" s="719"/>
      <c r="X1097" s="719"/>
      <c r="Y1097" s="719"/>
      <c r="Z1097" s="719"/>
      <c r="AA1097" s="719"/>
      <c r="AB1097" s="719"/>
      <c r="AC1097" s="719"/>
      <c r="AD1097" s="719"/>
      <c r="AE1097" s="719"/>
      <c r="AF1097" s="719"/>
      <c r="AG1097" s="719"/>
      <c r="AH1097" s="719"/>
      <c r="AI1097" s="719"/>
      <c r="AJ1097" s="719"/>
      <c r="AK1097" s="719"/>
      <c r="AL1097" s="719"/>
      <c r="AM1097" s="719"/>
      <c r="AN1097" s="719"/>
      <c r="AO1097" s="719"/>
      <c r="AP1097" s="719"/>
      <c r="AQ1097" s="719"/>
      <c r="AR1097" s="719"/>
      <c r="AS1097" s="719"/>
      <c r="AT1097" s="719"/>
      <c r="AU1097" s="719"/>
      <c r="AV1097" s="719"/>
      <c r="AW1097" s="719"/>
      <c r="AX1097" s="719"/>
      <c r="AY1097" s="719"/>
      <c r="AZ1097" s="719"/>
      <c r="BA1097" s="719"/>
      <c r="BB1097" s="719"/>
      <c r="BC1097" s="719"/>
      <c r="BD1097" s="719"/>
    </row>
    <row r="1098" spans="1:950" ht="17.25" customHeight="1">
      <c r="A1098" s="112" t="s">
        <v>33</v>
      </c>
      <c r="B1098" s="75" t="s">
        <v>45</v>
      </c>
      <c r="C1098" s="111">
        <v>122</v>
      </c>
      <c r="D1098" s="113" t="s">
        <v>259</v>
      </c>
      <c r="E1098" s="85" t="s">
        <v>62</v>
      </c>
      <c r="F1098" s="869">
        <v>8.0000000000000002E-3</v>
      </c>
      <c r="G1098" s="1256">
        <v>70.78</v>
      </c>
      <c r="H1098" s="1231">
        <f>F1098*G1098</f>
        <v>0.56623999999999997</v>
      </c>
      <c r="I1098" s="1272"/>
      <c r="J1098" s="892"/>
      <c r="K1098" s="259"/>
      <c r="L1098" s="260"/>
      <c r="M1098" s="261"/>
      <c r="N1098" s="83"/>
      <c r="O1098" s="83"/>
      <c r="P1098" s="746"/>
      <c r="Q1098" s="746"/>
      <c r="R1098" s="702"/>
      <c r="S1098" s="702"/>
      <c r="T1098" s="702"/>
      <c r="U1098" s="702"/>
      <c r="V1098" s="702"/>
      <c r="W1098" s="702"/>
      <c r="X1098" s="702"/>
      <c r="Y1098" s="702"/>
      <c r="Z1098" s="702"/>
      <c r="AA1098" s="702"/>
      <c r="AB1098" s="702"/>
      <c r="AC1098" s="702"/>
      <c r="AD1098" s="702"/>
      <c r="AE1098" s="702"/>
      <c r="AF1098" s="702"/>
      <c r="AG1098" s="702"/>
      <c r="AH1098" s="702"/>
      <c r="AI1098" s="702"/>
      <c r="AJ1098" s="702"/>
      <c r="AK1098" s="702"/>
      <c r="AL1098" s="702"/>
      <c r="AM1098" s="702"/>
      <c r="AN1098" s="702"/>
      <c r="AO1098" s="702"/>
      <c r="AP1098" s="702"/>
      <c r="AQ1098" s="702"/>
      <c r="AR1098" s="702"/>
      <c r="AS1098" s="702"/>
      <c r="AT1098" s="702"/>
      <c r="AU1098" s="702"/>
      <c r="AV1098" s="702"/>
      <c r="AW1098" s="702"/>
      <c r="AX1098" s="702"/>
      <c r="AY1098" s="702"/>
      <c r="AZ1098" s="702"/>
      <c r="BA1098" s="702"/>
      <c r="BB1098" s="702"/>
      <c r="BC1098" s="702"/>
      <c r="BD1098" s="702"/>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c r="DY1098"/>
      <c r="DZ1098"/>
      <c r="EA1098"/>
      <c r="EB1098"/>
      <c r="EC1098"/>
      <c r="ED1098"/>
      <c r="EE1098"/>
      <c r="EF1098"/>
      <c r="EG1098"/>
      <c r="EH1098"/>
      <c r="EI1098"/>
      <c r="EJ1098"/>
      <c r="EK1098"/>
      <c r="EL1098"/>
      <c r="EM1098"/>
      <c r="EN1098"/>
      <c r="EO1098"/>
      <c r="EP1098"/>
      <c r="EQ1098"/>
      <c r="ER1098"/>
      <c r="ES1098"/>
      <c r="ET1098"/>
      <c r="EU1098"/>
      <c r="EV1098"/>
      <c r="EW1098"/>
      <c r="EX1098"/>
      <c r="EY1098"/>
      <c r="EZ1098"/>
      <c r="FA1098"/>
      <c r="FB1098"/>
      <c r="FC1098"/>
      <c r="FD1098"/>
      <c r="FE1098"/>
      <c r="FF1098"/>
      <c r="FG1098"/>
      <c r="FH1098"/>
      <c r="FI1098"/>
      <c r="FJ1098"/>
      <c r="FK1098"/>
      <c r="FL1098"/>
      <c r="FM1098"/>
      <c r="FN1098"/>
      <c r="FO1098"/>
      <c r="FP1098"/>
      <c r="FQ1098"/>
      <c r="FR1098"/>
      <c r="FS1098"/>
      <c r="FT1098"/>
      <c r="FU1098"/>
      <c r="FV1098"/>
      <c r="FW1098"/>
      <c r="FX1098"/>
      <c r="FY1098"/>
      <c r="FZ1098"/>
      <c r="GA1098"/>
      <c r="GB1098"/>
      <c r="GC1098"/>
      <c r="GD1098"/>
      <c r="GE1098"/>
      <c r="GF1098"/>
      <c r="GG1098"/>
      <c r="GH1098"/>
      <c r="GI1098"/>
      <c r="GJ1098"/>
      <c r="GK1098"/>
      <c r="GL1098"/>
      <c r="GM1098"/>
      <c r="GN1098"/>
      <c r="GO1098"/>
      <c r="GP1098"/>
      <c r="GQ1098"/>
      <c r="GR1098"/>
      <c r="GS1098"/>
      <c r="GT1098"/>
      <c r="GU1098"/>
      <c r="GV1098"/>
      <c r="GW1098"/>
      <c r="GX1098"/>
      <c r="GY1098"/>
      <c r="GZ1098"/>
      <c r="HA1098"/>
      <c r="HB1098"/>
      <c r="HC1098"/>
      <c r="HD1098"/>
      <c r="HE1098"/>
      <c r="HF1098"/>
      <c r="HG1098"/>
      <c r="HH1098"/>
      <c r="HI1098"/>
      <c r="HJ1098"/>
      <c r="HK1098"/>
      <c r="HL1098"/>
      <c r="HM1098"/>
      <c r="HN1098"/>
      <c r="HO1098"/>
      <c r="HP1098"/>
      <c r="HQ1098"/>
      <c r="HR1098"/>
      <c r="HS1098"/>
      <c r="HT1098"/>
      <c r="HU1098"/>
      <c r="HV1098"/>
      <c r="HW1098"/>
      <c r="HX1098"/>
      <c r="HY1098"/>
      <c r="HZ1098"/>
      <c r="IA1098"/>
      <c r="IB1098"/>
      <c r="IC1098"/>
      <c r="ID1098"/>
      <c r="IE1098"/>
      <c r="IF1098"/>
      <c r="IG1098"/>
      <c r="IH1098"/>
      <c r="II1098"/>
      <c r="IJ1098"/>
      <c r="IK1098"/>
      <c r="IL1098"/>
      <c r="IM1098"/>
      <c r="IN1098"/>
      <c r="IO1098"/>
      <c r="IP1098"/>
      <c r="IQ1098"/>
      <c r="IR1098"/>
      <c r="IS1098"/>
      <c r="IT1098"/>
      <c r="IU1098"/>
      <c r="IV1098"/>
      <c r="IW1098"/>
      <c r="IX1098"/>
      <c r="IY1098"/>
      <c r="IZ1098"/>
      <c r="JA1098"/>
      <c r="JB1098"/>
      <c r="JC1098"/>
      <c r="JD1098"/>
      <c r="JE1098"/>
      <c r="JF1098"/>
      <c r="JG1098"/>
      <c r="JH1098"/>
      <c r="JI1098"/>
      <c r="JJ1098"/>
      <c r="JK1098"/>
      <c r="JL1098"/>
      <c r="JM1098"/>
      <c r="JN1098"/>
      <c r="JO1098"/>
      <c r="JP1098"/>
      <c r="JQ1098"/>
      <c r="JR1098"/>
      <c r="JS1098"/>
      <c r="JT1098"/>
      <c r="JU1098"/>
      <c r="JV1098"/>
      <c r="JW1098"/>
      <c r="JX1098"/>
      <c r="JY1098"/>
      <c r="JZ1098"/>
      <c r="KA1098"/>
      <c r="KB1098"/>
      <c r="KC1098"/>
      <c r="KD1098"/>
      <c r="KE1098"/>
      <c r="KF1098"/>
      <c r="KG1098"/>
      <c r="KH1098"/>
      <c r="KI1098"/>
      <c r="KJ1098"/>
      <c r="KK1098"/>
      <c r="KL1098"/>
      <c r="KM1098"/>
      <c r="KN1098"/>
      <c r="KO1098"/>
      <c r="KP1098"/>
      <c r="KQ1098"/>
      <c r="KR1098"/>
      <c r="KS1098"/>
      <c r="KT1098"/>
      <c r="KU1098"/>
      <c r="KV1098"/>
      <c r="KW1098"/>
      <c r="KX1098"/>
      <c r="KY1098"/>
      <c r="KZ1098"/>
      <c r="LA1098"/>
      <c r="LB1098"/>
      <c r="LC1098"/>
      <c r="LD1098"/>
      <c r="LE1098"/>
      <c r="LF1098"/>
      <c r="LG1098"/>
      <c r="LH1098"/>
      <c r="LI1098"/>
      <c r="LJ1098"/>
      <c r="LK1098"/>
      <c r="LL1098"/>
      <c r="LM1098"/>
      <c r="LN1098"/>
      <c r="LO1098"/>
      <c r="LP1098"/>
      <c r="LQ1098"/>
      <c r="LR1098"/>
      <c r="LS1098"/>
      <c r="LT1098"/>
      <c r="LU1098"/>
      <c r="LV1098"/>
      <c r="LW1098"/>
      <c r="LX1098"/>
      <c r="LY1098"/>
      <c r="LZ1098"/>
      <c r="MA1098"/>
      <c r="MB1098"/>
      <c r="MC1098"/>
      <c r="MD1098"/>
      <c r="ME1098"/>
      <c r="MF1098"/>
      <c r="MG1098"/>
      <c r="MH1098"/>
      <c r="MI1098"/>
      <c r="MJ1098"/>
      <c r="MK1098"/>
      <c r="ML1098"/>
      <c r="MM1098"/>
      <c r="MN1098"/>
      <c r="MO1098"/>
      <c r="MP1098"/>
      <c r="MQ1098"/>
      <c r="MR1098"/>
      <c r="MS1098"/>
      <c r="MT1098"/>
      <c r="MU1098"/>
      <c r="MV1098"/>
      <c r="MW1098"/>
      <c r="MX1098"/>
      <c r="MY1098"/>
      <c r="MZ1098"/>
      <c r="NA1098"/>
      <c r="NB1098"/>
      <c r="NC1098"/>
      <c r="ND1098"/>
      <c r="NE1098"/>
      <c r="NF1098"/>
      <c r="NG1098"/>
      <c r="NH1098"/>
      <c r="NI1098"/>
      <c r="NJ1098"/>
      <c r="NK1098"/>
      <c r="NL1098"/>
      <c r="NM1098"/>
      <c r="NN1098"/>
      <c r="NO1098"/>
      <c r="NP1098"/>
      <c r="NQ1098"/>
      <c r="NR1098"/>
      <c r="NS1098"/>
      <c r="NT1098"/>
      <c r="NU1098"/>
      <c r="NV1098"/>
      <c r="NW1098"/>
      <c r="NX1098"/>
      <c r="NY1098"/>
      <c r="NZ1098"/>
      <c r="OA1098"/>
      <c r="OB1098"/>
      <c r="OC1098"/>
      <c r="OD1098"/>
      <c r="OE1098"/>
      <c r="OF1098"/>
      <c r="OG1098"/>
      <c r="OH1098"/>
      <c r="OI1098"/>
      <c r="OJ1098"/>
      <c r="OK1098"/>
      <c r="OL1098"/>
      <c r="OM1098"/>
      <c r="ON1098"/>
      <c r="OO1098"/>
      <c r="OP1098"/>
      <c r="OQ1098"/>
      <c r="OR1098"/>
      <c r="OS1098"/>
      <c r="OT1098"/>
      <c r="OU1098"/>
      <c r="OV1098"/>
      <c r="OW1098"/>
      <c r="OX1098"/>
      <c r="OY1098"/>
      <c r="OZ1098"/>
      <c r="PA1098"/>
      <c r="PB1098"/>
      <c r="PC1098"/>
      <c r="PD1098"/>
      <c r="PE1098"/>
      <c r="PF1098"/>
      <c r="PG1098"/>
      <c r="PH1098"/>
      <c r="PI1098"/>
      <c r="PJ1098"/>
      <c r="PK1098"/>
      <c r="PL1098"/>
      <c r="PM1098"/>
      <c r="PN1098"/>
      <c r="PO1098"/>
      <c r="PP1098"/>
      <c r="PQ1098"/>
      <c r="PR1098"/>
      <c r="PS1098"/>
      <c r="PT1098"/>
      <c r="PU1098"/>
      <c r="PV1098"/>
      <c r="PW1098"/>
      <c r="PX1098"/>
      <c r="PY1098"/>
      <c r="PZ1098"/>
      <c r="QA1098"/>
      <c r="QB1098"/>
      <c r="QC1098"/>
      <c r="QD1098"/>
      <c r="QE1098"/>
      <c r="QF1098"/>
      <c r="QG1098"/>
      <c r="QH1098"/>
      <c r="QI1098"/>
      <c r="QJ1098"/>
      <c r="QK1098"/>
      <c r="QL1098"/>
      <c r="QM1098"/>
      <c r="QN1098"/>
      <c r="QO1098"/>
      <c r="QP1098"/>
      <c r="QQ1098"/>
      <c r="QR1098"/>
      <c r="QS1098"/>
      <c r="QT1098"/>
      <c r="QU1098"/>
      <c r="QV1098"/>
      <c r="QW1098"/>
      <c r="QX1098"/>
      <c r="QY1098"/>
      <c r="QZ1098"/>
      <c r="RA1098"/>
      <c r="RB1098"/>
      <c r="RC1098"/>
      <c r="RD1098"/>
      <c r="RE1098"/>
      <c r="RF1098"/>
      <c r="RG1098"/>
      <c r="RH1098"/>
      <c r="RI1098"/>
      <c r="RJ1098"/>
      <c r="RK1098"/>
      <c r="RL1098"/>
      <c r="RM1098"/>
      <c r="RN1098"/>
      <c r="RO1098"/>
      <c r="RP1098"/>
      <c r="RQ1098"/>
      <c r="RR1098"/>
      <c r="RS1098"/>
      <c r="RT1098"/>
      <c r="RU1098"/>
      <c r="RV1098"/>
      <c r="RW1098"/>
      <c r="RX1098"/>
      <c r="RY1098"/>
      <c r="RZ1098"/>
      <c r="SA1098"/>
      <c r="SB1098"/>
      <c r="SC1098"/>
      <c r="SD1098"/>
      <c r="SE1098"/>
      <c r="SF1098"/>
      <c r="SG1098"/>
      <c r="SH1098"/>
      <c r="SI1098"/>
      <c r="SJ1098"/>
      <c r="SK1098"/>
      <c r="SL1098"/>
      <c r="SM1098"/>
      <c r="SN1098"/>
      <c r="SO1098"/>
      <c r="SP1098"/>
      <c r="SQ1098"/>
      <c r="SR1098"/>
      <c r="SS1098"/>
      <c r="ST1098"/>
      <c r="SU1098"/>
      <c r="SV1098"/>
      <c r="SW1098"/>
      <c r="SX1098"/>
      <c r="SY1098"/>
      <c r="SZ1098"/>
      <c r="TA1098"/>
      <c r="TB1098"/>
      <c r="TC1098"/>
      <c r="TD1098"/>
      <c r="TE1098"/>
      <c r="TF1098"/>
      <c r="TG1098"/>
      <c r="TH1098"/>
      <c r="TI1098"/>
      <c r="TJ1098"/>
      <c r="TK1098"/>
      <c r="TL1098"/>
      <c r="TM1098"/>
      <c r="TN1098"/>
      <c r="TO1098"/>
      <c r="TP1098"/>
      <c r="TQ1098"/>
      <c r="TR1098"/>
      <c r="TS1098"/>
      <c r="TT1098"/>
      <c r="TU1098"/>
      <c r="TV1098"/>
      <c r="TW1098"/>
      <c r="TX1098"/>
      <c r="TY1098"/>
      <c r="TZ1098"/>
      <c r="UA1098"/>
      <c r="UB1098"/>
      <c r="UC1098"/>
      <c r="UD1098"/>
      <c r="UE1098"/>
      <c r="UF1098"/>
      <c r="UG1098"/>
      <c r="UH1098"/>
      <c r="UI1098"/>
      <c r="UJ1098"/>
      <c r="UK1098"/>
      <c r="UL1098"/>
      <c r="UM1098"/>
      <c r="UN1098"/>
      <c r="UO1098"/>
      <c r="UP1098"/>
      <c r="UQ1098"/>
      <c r="UR1098"/>
      <c r="US1098"/>
      <c r="UT1098"/>
      <c r="UU1098"/>
      <c r="UV1098"/>
      <c r="UW1098"/>
      <c r="UX1098"/>
      <c r="UY1098"/>
      <c r="UZ1098"/>
      <c r="VA1098"/>
      <c r="VB1098"/>
      <c r="VC1098"/>
      <c r="VD1098"/>
      <c r="VE1098"/>
      <c r="VF1098"/>
      <c r="VG1098"/>
      <c r="VH1098"/>
      <c r="VI1098"/>
      <c r="VJ1098"/>
      <c r="VK1098"/>
      <c r="VL1098"/>
      <c r="VM1098"/>
      <c r="VN1098"/>
      <c r="VO1098"/>
      <c r="VP1098"/>
      <c r="VQ1098"/>
      <c r="VR1098"/>
      <c r="VS1098"/>
      <c r="VT1098"/>
      <c r="VU1098"/>
      <c r="VV1098"/>
      <c r="VW1098"/>
      <c r="VX1098"/>
      <c r="VY1098"/>
      <c r="VZ1098"/>
      <c r="WA1098"/>
      <c r="WB1098"/>
      <c r="WC1098"/>
      <c r="WD1098"/>
      <c r="WE1098"/>
      <c r="WF1098"/>
      <c r="WG1098"/>
      <c r="WH1098"/>
      <c r="WI1098"/>
      <c r="WJ1098"/>
      <c r="WK1098"/>
      <c r="WL1098"/>
      <c r="WM1098"/>
      <c r="WN1098"/>
      <c r="WO1098"/>
      <c r="WP1098"/>
      <c r="WQ1098"/>
      <c r="WR1098"/>
      <c r="WS1098"/>
      <c r="WT1098"/>
      <c r="WU1098"/>
      <c r="WV1098"/>
      <c r="WW1098"/>
      <c r="WX1098"/>
      <c r="WY1098"/>
      <c r="WZ1098"/>
      <c r="XA1098"/>
      <c r="XB1098"/>
      <c r="XC1098"/>
      <c r="XD1098"/>
      <c r="XE1098"/>
      <c r="XF1098"/>
      <c r="XG1098"/>
      <c r="XH1098"/>
      <c r="XI1098"/>
      <c r="XJ1098"/>
      <c r="XK1098"/>
      <c r="XL1098"/>
      <c r="XM1098"/>
      <c r="XN1098"/>
      <c r="XO1098"/>
      <c r="XP1098"/>
      <c r="XQ1098"/>
      <c r="XR1098"/>
      <c r="XS1098"/>
      <c r="XT1098"/>
      <c r="XU1098"/>
      <c r="XV1098"/>
      <c r="XW1098"/>
      <c r="XX1098"/>
      <c r="XY1098"/>
      <c r="XZ1098"/>
      <c r="YA1098"/>
      <c r="YB1098"/>
      <c r="YC1098"/>
      <c r="YD1098"/>
      <c r="YE1098"/>
      <c r="YF1098"/>
      <c r="YG1098"/>
      <c r="YH1098"/>
      <c r="YI1098"/>
      <c r="YJ1098"/>
      <c r="YK1098"/>
      <c r="YL1098"/>
      <c r="YM1098"/>
      <c r="YN1098"/>
      <c r="YO1098"/>
      <c r="YP1098"/>
      <c r="YQ1098"/>
      <c r="YR1098"/>
      <c r="YS1098"/>
      <c r="YT1098"/>
      <c r="YU1098"/>
      <c r="YV1098"/>
      <c r="YW1098"/>
      <c r="YX1098"/>
      <c r="YY1098"/>
      <c r="YZ1098"/>
      <c r="ZA1098"/>
      <c r="ZB1098"/>
      <c r="ZC1098"/>
      <c r="ZD1098"/>
      <c r="ZE1098"/>
      <c r="ZF1098"/>
      <c r="ZG1098"/>
      <c r="ZH1098"/>
      <c r="ZI1098"/>
      <c r="ZJ1098"/>
      <c r="ZK1098"/>
      <c r="ZL1098"/>
      <c r="ZM1098"/>
      <c r="ZN1098"/>
      <c r="ZO1098"/>
      <c r="ZP1098"/>
      <c r="ZQ1098"/>
      <c r="ZR1098"/>
      <c r="ZS1098"/>
      <c r="ZT1098"/>
      <c r="ZU1098"/>
      <c r="ZV1098"/>
      <c r="ZW1098"/>
      <c r="ZX1098"/>
      <c r="ZY1098"/>
      <c r="ZZ1098"/>
      <c r="AAA1098"/>
      <c r="AAB1098"/>
      <c r="AAC1098"/>
      <c r="AAD1098"/>
      <c r="AAE1098"/>
      <c r="AAF1098"/>
      <c r="AAG1098"/>
      <c r="AAH1098"/>
      <c r="AAI1098"/>
      <c r="AAJ1098"/>
      <c r="AAK1098"/>
      <c r="AAL1098"/>
      <c r="AAM1098"/>
      <c r="AAN1098"/>
      <c r="AAO1098"/>
      <c r="AAP1098"/>
      <c r="AAQ1098"/>
      <c r="AAR1098"/>
      <c r="AAS1098"/>
      <c r="AAT1098"/>
      <c r="AAU1098"/>
      <c r="AAV1098"/>
      <c r="AAW1098"/>
      <c r="AAX1098"/>
      <c r="AAY1098"/>
      <c r="AAZ1098"/>
      <c r="ABA1098"/>
      <c r="ABB1098"/>
      <c r="ABC1098"/>
      <c r="ABD1098"/>
      <c r="ABE1098"/>
      <c r="ABF1098"/>
      <c r="ABG1098"/>
      <c r="ABH1098"/>
      <c r="ABI1098"/>
      <c r="ABJ1098"/>
      <c r="ABK1098"/>
      <c r="ABL1098"/>
      <c r="ABM1098"/>
      <c r="ABN1098"/>
      <c r="ABO1098"/>
      <c r="ABP1098"/>
      <c r="ABQ1098"/>
      <c r="ABR1098"/>
      <c r="ABS1098"/>
      <c r="ABT1098"/>
      <c r="ABU1098"/>
      <c r="ABV1098"/>
      <c r="ABW1098"/>
      <c r="ABX1098"/>
      <c r="ABY1098"/>
      <c r="ABZ1098"/>
      <c r="ACA1098"/>
      <c r="ACB1098"/>
      <c r="ACC1098"/>
      <c r="ACD1098"/>
      <c r="ACE1098"/>
      <c r="ACF1098"/>
      <c r="ACG1098"/>
      <c r="ACH1098"/>
      <c r="ACI1098"/>
      <c r="ACJ1098"/>
      <c r="ACK1098"/>
      <c r="ACL1098"/>
      <c r="ACM1098"/>
      <c r="ACN1098"/>
      <c r="ACO1098"/>
      <c r="ACP1098"/>
      <c r="ACQ1098"/>
      <c r="ACR1098"/>
      <c r="ACS1098"/>
      <c r="ACT1098"/>
      <c r="ACU1098"/>
      <c r="ACV1098"/>
      <c r="ACW1098"/>
      <c r="ACX1098"/>
      <c r="ACY1098"/>
      <c r="ACZ1098"/>
      <c r="ADA1098"/>
      <c r="ADB1098"/>
      <c r="ADC1098"/>
      <c r="ADD1098"/>
      <c r="ADE1098"/>
      <c r="ADF1098"/>
      <c r="ADG1098"/>
      <c r="ADH1098"/>
      <c r="ADI1098"/>
      <c r="ADJ1098"/>
      <c r="ADK1098"/>
      <c r="ADL1098"/>
      <c r="ADM1098"/>
      <c r="ADN1098"/>
      <c r="ADO1098"/>
      <c r="ADP1098"/>
      <c r="ADQ1098"/>
      <c r="ADR1098"/>
      <c r="ADS1098"/>
      <c r="ADT1098"/>
      <c r="ADU1098"/>
      <c r="ADV1098"/>
      <c r="ADW1098"/>
      <c r="ADX1098"/>
      <c r="ADY1098"/>
      <c r="ADZ1098"/>
      <c r="AEA1098"/>
      <c r="AEB1098"/>
      <c r="AEC1098"/>
      <c r="AED1098"/>
      <c r="AEE1098"/>
      <c r="AEF1098"/>
      <c r="AEG1098"/>
      <c r="AEH1098"/>
      <c r="AEI1098"/>
      <c r="AEJ1098"/>
      <c r="AEK1098"/>
      <c r="AEL1098"/>
      <c r="AEM1098"/>
      <c r="AEN1098"/>
      <c r="AEO1098"/>
      <c r="AEP1098"/>
      <c r="AEQ1098"/>
      <c r="AER1098"/>
      <c r="AES1098"/>
      <c r="AET1098"/>
      <c r="AEU1098"/>
      <c r="AEV1098"/>
      <c r="AEW1098"/>
      <c r="AEX1098"/>
      <c r="AEY1098"/>
      <c r="AEZ1098"/>
      <c r="AFA1098"/>
      <c r="AFB1098"/>
      <c r="AFC1098"/>
      <c r="AFD1098"/>
      <c r="AFE1098"/>
      <c r="AFF1098"/>
      <c r="AFG1098"/>
      <c r="AFH1098"/>
      <c r="AFI1098"/>
      <c r="AFJ1098"/>
      <c r="AFK1098"/>
      <c r="AFL1098"/>
      <c r="AFM1098"/>
      <c r="AFN1098"/>
      <c r="AFO1098"/>
      <c r="AFP1098"/>
      <c r="AFQ1098"/>
      <c r="AFR1098"/>
      <c r="AFS1098"/>
      <c r="AFT1098"/>
      <c r="AFU1098"/>
      <c r="AFV1098"/>
      <c r="AFW1098"/>
      <c r="AFX1098"/>
      <c r="AFY1098"/>
      <c r="AFZ1098"/>
      <c r="AGA1098"/>
      <c r="AGB1098"/>
      <c r="AGC1098"/>
      <c r="AGD1098"/>
      <c r="AGE1098"/>
      <c r="AGF1098"/>
      <c r="AGG1098"/>
      <c r="AGH1098"/>
      <c r="AGI1098"/>
      <c r="AGJ1098"/>
      <c r="AGK1098"/>
      <c r="AGL1098"/>
      <c r="AGM1098"/>
      <c r="AGN1098"/>
      <c r="AGO1098"/>
      <c r="AGP1098"/>
      <c r="AGQ1098"/>
      <c r="AGR1098"/>
      <c r="AGS1098"/>
      <c r="AGT1098"/>
      <c r="AGU1098"/>
      <c r="AGV1098"/>
      <c r="AGW1098"/>
      <c r="AGX1098"/>
      <c r="AGY1098"/>
      <c r="AGZ1098"/>
      <c r="AHA1098"/>
      <c r="AHB1098"/>
      <c r="AHC1098"/>
      <c r="AHD1098"/>
      <c r="AHE1098"/>
      <c r="AHF1098"/>
      <c r="AHG1098"/>
      <c r="AHH1098"/>
      <c r="AHI1098"/>
      <c r="AHJ1098"/>
      <c r="AHK1098"/>
      <c r="AHL1098"/>
      <c r="AHM1098"/>
      <c r="AHN1098"/>
      <c r="AHO1098"/>
      <c r="AHP1098"/>
      <c r="AHQ1098"/>
      <c r="AHR1098"/>
      <c r="AHS1098"/>
      <c r="AHT1098"/>
      <c r="AHU1098"/>
      <c r="AHV1098"/>
      <c r="AHW1098"/>
      <c r="AHX1098"/>
      <c r="AHY1098"/>
      <c r="AHZ1098"/>
      <c r="AIA1098"/>
      <c r="AIB1098"/>
      <c r="AIC1098"/>
      <c r="AID1098"/>
      <c r="AIE1098"/>
      <c r="AIF1098"/>
      <c r="AIG1098"/>
      <c r="AIH1098"/>
      <c r="AII1098"/>
      <c r="AIJ1098"/>
      <c r="AIK1098"/>
      <c r="AIL1098"/>
      <c r="AIM1098"/>
      <c r="AIN1098"/>
      <c r="AIO1098"/>
      <c r="AIP1098"/>
      <c r="AIQ1098"/>
      <c r="AIR1098"/>
      <c r="AIS1098"/>
      <c r="AIT1098"/>
      <c r="AIU1098"/>
      <c r="AIV1098"/>
      <c r="AIW1098"/>
      <c r="AIX1098"/>
      <c r="AIY1098"/>
      <c r="AIZ1098"/>
      <c r="AJA1098"/>
      <c r="AJB1098"/>
      <c r="AJC1098"/>
      <c r="AJD1098"/>
      <c r="AJE1098"/>
      <c r="AJF1098"/>
      <c r="AJG1098"/>
      <c r="AJH1098"/>
      <c r="AJI1098"/>
      <c r="AJJ1098"/>
      <c r="AJK1098"/>
      <c r="AJL1098"/>
      <c r="AJM1098"/>
      <c r="AJN1098"/>
    </row>
    <row r="1099" spans="1:950" ht="21" customHeight="1">
      <c r="A1099" s="75" t="s">
        <v>33</v>
      </c>
      <c r="B1099" s="75" t="s">
        <v>45</v>
      </c>
      <c r="C1099" s="76">
        <v>38383</v>
      </c>
      <c r="D1099" s="113" t="s">
        <v>61</v>
      </c>
      <c r="E1099" s="85" t="s">
        <v>62</v>
      </c>
      <c r="F1099" s="869">
        <v>3.6999999999999998E-2</v>
      </c>
      <c r="G1099" s="1256">
        <v>1.88</v>
      </c>
      <c r="H1099" s="1231">
        <f>F1099*G1099</f>
        <v>6.9559999999999997E-2</v>
      </c>
      <c r="I1099" s="1272"/>
      <c r="J1099" s="892"/>
      <c r="K1099" s="256"/>
      <c r="L1099" s="257"/>
      <c r="M1099" s="258"/>
      <c r="N1099" s="83"/>
      <c r="O1099" s="83"/>
      <c r="P1099" s="746"/>
      <c r="Q1099" s="746"/>
      <c r="R1099" s="702"/>
      <c r="S1099" s="702"/>
      <c r="T1099" s="702"/>
      <c r="U1099" s="702"/>
      <c r="V1099" s="702"/>
      <c r="W1099" s="702"/>
      <c r="X1099" s="702"/>
      <c r="Y1099" s="702"/>
      <c r="Z1099" s="702"/>
      <c r="AA1099" s="702"/>
      <c r="AB1099" s="702"/>
      <c r="AC1099" s="702"/>
      <c r="AD1099" s="702"/>
      <c r="AE1099" s="702"/>
      <c r="AF1099" s="702"/>
      <c r="AG1099" s="702"/>
      <c r="AH1099" s="702"/>
      <c r="AI1099" s="702"/>
      <c r="AJ1099" s="702"/>
      <c r="AK1099" s="702"/>
      <c r="AL1099" s="702"/>
      <c r="AM1099" s="702"/>
      <c r="AN1099" s="702"/>
      <c r="AO1099" s="702"/>
      <c r="AP1099" s="702"/>
      <c r="AQ1099" s="702"/>
      <c r="AR1099" s="702"/>
      <c r="AS1099" s="702"/>
      <c r="AT1099" s="702"/>
      <c r="AU1099" s="702"/>
      <c r="AV1099" s="702"/>
      <c r="AW1099" s="702"/>
      <c r="AX1099" s="702"/>
      <c r="AY1099" s="702"/>
      <c r="AZ1099" s="702"/>
      <c r="BA1099" s="702"/>
      <c r="BB1099" s="702"/>
      <c r="BC1099" s="702"/>
      <c r="BD1099" s="702"/>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c r="DY1099"/>
      <c r="DZ1099"/>
      <c r="EA1099"/>
      <c r="EB1099"/>
      <c r="EC1099"/>
      <c r="ED1099"/>
      <c r="EE1099"/>
      <c r="EF1099"/>
      <c r="EG1099"/>
      <c r="EH1099"/>
      <c r="EI1099"/>
      <c r="EJ1099"/>
      <c r="EK1099"/>
      <c r="EL1099"/>
      <c r="EM1099"/>
      <c r="EN1099"/>
      <c r="EO1099"/>
      <c r="EP1099"/>
      <c r="EQ1099"/>
      <c r="ER1099"/>
      <c r="ES1099"/>
      <c r="ET1099"/>
      <c r="EU1099"/>
      <c r="EV1099"/>
      <c r="EW1099"/>
      <c r="EX1099"/>
      <c r="EY1099"/>
      <c r="EZ1099"/>
      <c r="FA1099"/>
      <c r="FB1099"/>
      <c r="FC1099"/>
      <c r="FD1099"/>
      <c r="FE1099"/>
      <c r="FF1099"/>
      <c r="FG1099"/>
      <c r="FH1099"/>
      <c r="FI1099"/>
      <c r="FJ1099"/>
      <c r="FK1099"/>
      <c r="FL1099"/>
      <c r="FM1099"/>
      <c r="FN1099"/>
      <c r="FO1099"/>
      <c r="FP1099"/>
      <c r="FQ1099"/>
      <c r="FR1099"/>
      <c r="FS1099"/>
      <c r="FT1099"/>
      <c r="FU1099"/>
      <c r="FV1099"/>
      <c r="FW1099"/>
      <c r="FX1099"/>
      <c r="FY1099"/>
      <c r="FZ1099"/>
      <c r="GA1099"/>
      <c r="GB1099"/>
      <c r="GC1099"/>
      <c r="GD1099"/>
      <c r="GE1099"/>
      <c r="GF1099"/>
      <c r="GG1099"/>
      <c r="GH1099"/>
      <c r="GI1099"/>
      <c r="GJ1099"/>
      <c r="GK1099"/>
      <c r="GL1099"/>
      <c r="GM1099"/>
      <c r="GN1099"/>
      <c r="GO1099"/>
      <c r="GP1099"/>
      <c r="GQ1099"/>
      <c r="GR1099"/>
      <c r="GS1099"/>
      <c r="GT1099"/>
      <c r="GU1099"/>
      <c r="GV1099"/>
      <c r="GW1099"/>
      <c r="GX1099"/>
      <c r="GY1099"/>
      <c r="GZ1099"/>
      <c r="HA1099"/>
      <c r="HB1099"/>
      <c r="HC1099"/>
      <c r="HD1099"/>
      <c r="HE1099"/>
      <c r="HF1099"/>
      <c r="HG1099"/>
      <c r="HH1099"/>
      <c r="HI1099"/>
      <c r="HJ1099"/>
      <c r="HK1099"/>
      <c r="HL1099"/>
      <c r="HM1099"/>
      <c r="HN1099"/>
      <c r="HO1099"/>
      <c r="HP1099"/>
      <c r="HQ1099"/>
      <c r="HR1099"/>
      <c r="HS1099"/>
      <c r="HT1099"/>
      <c r="HU1099"/>
      <c r="HV1099"/>
      <c r="HW1099"/>
      <c r="HX1099"/>
      <c r="HY1099"/>
      <c r="HZ1099"/>
      <c r="IA1099"/>
      <c r="IB1099"/>
      <c r="IC1099"/>
      <c r="ID1099"/>
      <c r="IE1099"/>
      <c r="IF1099"/>
      <c r="IG1099"/>
      <c r="IH1099"/>
      <c r="II1099"/>
      <c r="IJ1099"/>
      <c r="IK1099"/>
      <c r="IL1099"/>
      <c r="IM1099"/>
      <c r="IN1099"/>
      <c r="IO1099"/>
      <c r="IP1099"/>
      <c r="IQ1099"/>
      <c r="IR1099"/>
      <c r="IS1099"/>
      <c r="IT1099"/>
      <c r="IU1099"/>
      <c r="IV1099"/>
      <c r="IW1099"/>
      <c r="IX1099"/>
      <c r="IY1099"/>
      <c r="IZ1099"/>
      <c r="JA1099"/>
      <c r="JB1099"/>
      <c r="JC1099"/>
      <c r="JD1099"/>
      <c r="JE1099"/>
      <c r="JF1099"/>
      <c r="JG1099"/>
      <c r="JH1099"/>
      <c r="JI1099"/>
      <c r="JJ1099"/>
      <c r="JK1099"/>
      <c r="JL1099"/>
      <c r="JM1099"/>
      <c r="JN1099"/>
      <c r="JO1099"/>
      <c r="JP1099"/>
      <c r="JQ1099"/>
      <c r="JR1099"/>
      <c r="JS1099"/>
      <c r="JT1099"/>
      <c r="JU1099"/>
      <c r="JV1099"/>
      <c r="JW1099"/>
      <c r="JX1099"/>
      <c r="JY1099"/>
      <c r="JZ1099"/>
      <c r="KA1099"/>
      <c r="KB1099"/>
      <c r="KC1099"/>
      <c r="KD1099"/>
      <c r="KE1099"/>
      <c r="KF1099"/>
      <c r="KG1099"/>
      <c r="KH1099"/>
      <c r="KI1099"/>
      <c r="KJ1099"/>
      <c r="KK1099"/>
      <c r="KL1099"/>
      <c r="KM1099"/>
      <c r="KN1099"/>
      <c r="KO1099"/>
      <c r="KP1099"/>
      <c r="KQ1099"/>
      <c r="KR1099"/>
      <c r="KS1099"/>
      <c r="KT1099"/>
      <c r="KU1099"/>
      <c r="KV1099"/>
      <c r="KW1099"/>
      <c r="KX1099"/>
      <c r="KY1099"/>
      <c r="KZ1099"/>
      <c r="LA1099"/>
      <c r="LB1099"/>
      <c r="LC1099"/>
      <c r="LD1099"/>
      <c r="LE1099"/>
      <c r="LF1099"/>
      <c r="LG1099"/>
      <c r="LH1099"/>
      <c r="LI1099"/>
      <c r="LJ1099"/>
      <c r="LK1099"/>
      <c r="LL1099"/>
      <c r="LM1099"/>
      <c r="LN1099"/>
      <c r="LO1099"/>
      <c r="LP1099"/>
      <c r="LQ1099"/>
      <c r="LR1099"/>
      <c r="LS1099"/>
      <c r="LT1099"/>
      <c r="LU1099"/>
      <c r="LV1099"/>
      <c r="LW1099"/>
      <c r="LX1099"/>
      <c r="LY1099"/>
      <c r="LZ1099"/>
      <c r="MA1099"/>
      <c r="MB1099"/>
      <c r="MC1099"/>
      <c r="MD1099"/>
      <c r="ME1099"/>
      <c r="MF1099"/>
      <c r="MG1099"/>
      <c r="MH1099"/>
      <c r="MI1099"/>
      <c r="MJ1099"/>
      <c r="MK1099"/>
      <c r="ML1099"/>
      <c r="MM1099"/>
      <c r="MN1099"/>
      <c r="MO1099"/>
      <c r="MP1099"/>
      <c r="MQ1099"/>
      <c r="MR1099"/>
      <c r="MS1099"/>
      <c r="MT1099"/>
      <c r="MU1099"/>
      <c r="MV1099"/>
      <c r="MW1099"/>
      <c r="MX1099"/>
      <c r="MY1099"/>
      <c r="MZ1099"/>
      <c r="NA1099"/>
      <c r="NB1099"/>
      <c r="NC1099"/>
      <c r="ND1099"/>
      <c r="NE1099"/>
      <c r="NF1099"/>
      <c r="NG1099"/>
      <c r="NH1099"/>
      <c r="NI1099"/>
      <c r="NJ1099"/>
      <c r="NK1099"/>
      <c r="NL1099"/>
      <c r="NM1099"/>
      <c r="NN1099"/>
      <c r="NO1099"/>
      <c r="NP1099"/>
      <c r="NQ1099"/>
      <c r="NR1099"/>
      <c r="NS1099"/>
      <c r="NT1099"/>
      <c r="NU1099"/>
      <c r="NV1099"/>
      <c r="NW1099"/>
      <c r="NX1099"/>
      <c r="NY1099"/>
      <c r="NZ1099"/>
      <c r="OA1099"/>
      <c r="OB1099"/>
      <c r="OC1099"/>
      <c r="OD1099"/>
      <c r="OE1099"/>
      <c r="OF1099"/>
      <c r="OG1099"/>
      <c r="OH1099"/>
      <c r="OI1099"/>
      <c r="OJ1099"/>
      <c r="OK1099"/>
      <c r="OL1099"/>
      <c r="OM1099"/>
      <c r="ON1099"/>
      <c r="OO1099"/>
      <c r="OP1099"/>
      <c r="OQ1099"/>
      <c r="OR1099"/>
      <c r="OS1099"/>
      <c r="OT1099"/>
      <c r="OU1099"/>
      <c r="OV1099"/>
      <c r="OW1099"/>
      <c r="OX1099"/>
      <c r="OY1099"/>
      <c r="OZ1099"/>
      <c r="PA1099"/>
      <c r="PB1099"/>
      <c r="PC1099"/>
      <c r="PD1099"/>
      <c r="PE1099"/>
      <c r="PF1099"/>
      <c r="PG1099"/>
      <c r="PH1099"/>
      <c r="PI1099"/>
      <c r="PJ1099"/>
      <c r="PK1099"/>
      <c r="PL1099"/>
      <c r="PM1099"/>
      <c r="PN1099"/>
      <c r="PO1099"/>
      <c r="PP1099"/>
      <c r="PQ1099"/>
      <c r="PR1099"/>
      <c r="PS1099"/>
      <c r="PT1099"/>
      <c r="PU1099"/>
      <c r="PV1099"/>
      <c r="PW1099"/>
      <c r="PX1099"/>
      <c r="PY1099"/>
      <c r="PZ1099"/>
      <c r="QA1099"/>
      <c r="QB1099"/>
      <c r="QC1099"/>
      <c r="QD1099"/>
      <c r="QE1099"/>
      <c r="QF1099"/>
      <c r="QG1099"/>
      <c r="QH1099"/>
      <c r="QI1099"/>
      <c r="QJ1099"/>
      <c r="QK1099"/>
      <c r="QL1099"/>
      <c r="QM1099"/>
      <c r="QN1099"/>
      <c r="QO1099"/>
      <c r="QP1099"/>
      <c r="QQ1099"/>
      <c r="QR1099"/>
      <c r="QS1099"/>
      <c r="QT1099"/>
      <c r="QU1099"/>
      <c r="QV1099"/>
      <c r="QW1099"/>
      <c r="QX1099"/>
      <c r="QY1099"/>
      <c r="QZ1099"/>
      <c r="RA1099"/>
      <c r="RB1099"/>
      <c r="RC1099"/>
      <c r="RD1099"/>
      <c r="RE1099"/>
      <c r="RF1099"/>
      <c r="RG1099"/>
      <c r="RH1099"/>
      <c r="RI1099"/>
      <c r="RJ1099"/>
      <c r="RK1099"/>
      <c r="RL1099"/>
      <c r="RM1099"/>
      <c r="RN1099"/>
      <c r="RO1099"/>
      <c r="RP1099"/>
      <c r="RQ1099"/>
      <c r="RR1099"/>
      <c r="RS1099"/>
      <c r="RT1099"/>
      <c r="RU1099"/>
      <c r="RV1099"/>
      <c r="RW1099"/>
      <c r="RX1099"/>
      <c r="RY1099"/>
      <c r="RZ1099"/>
      <c r="SA1099"/>
      <c r="SB1099"/>
      <c r="SC1099"/>
      <c r="SD1099"/>
      <c r="SE1099"/>
      <c r="SF1099"/>
      <c r="SG1099"/>
      <c r="SH1099"/>
      <c r="SI1099"/>
      <c r="SJ1099"/>
      <c r="SK1099"/>
      <c r="SL1099"/>
      <c r="SM1099"/>
      <c r="SN1099"/>
      <c r="SO1099"/>
      <c r="SP1099"/>
      <c r="SQ1099"/>
      <c r="SR1099"/>
      <c r="SS1099"/>
      <c r="ST1099"/>
      <c r="SU1099"/>
      <c r="SV1099"/>
      <c r="SW1099"/>
      <c r="SX1099"/>
      <c r="SY1099"/>
      <c r="SZ1099"/>
      <c r="TA1099"/>
      <c r="TB1099"/>
      <c r="TC1099"/>
      <c r="TD1099"/>
      <c r="TE1099"/>
      <c r="TF1099"/>
      <c r="TG1099"/>
      <c r="TH1099"/>
      <c r="TI1099"/>
      <c r="TJ1099"/>
      <c r="TK1099"/>
      <c r="TL1099"/>
      <c r="TM1099"/>
      <c r="TN1099"/>
      <c r="TO1099"/>
      <c r="TP1099"/>
      <c r="TQ1099"/>
      <c r="TR1099"/>
      <c r="TS1099"/>
      <c r="TT1099"/>
      <c r="TU1099"/>
      <c r="TV1099"/>
      <c r="TW1099"/>
      <c r="TX1099"/>
      <c r="TY1099"/>
      <c r="TZ1099"/>
      <c r="UA1099"/>
      <c r="UB1099"/>
      <c r="UC1099"/>
      <c r="UD1099"/>
      <c r="UE1099"/>
      <c r="UF1099"/>
      <c r="UG1099"/>
      <c r="UH1099"/>
      <c r="UI1099"/>
      <c r="UJ1099"/>
      <c r="UK1099"/>
      <c r="UL1099"/>
      <c r="UM1099"/>
      <c r="UN1099"/>
      <c r="UO1099"/>
      <c r="UP1099"/>
      <c r="UQ1099"/>
      <c r="UR1099"/>
      <c r="US1099"/>
      <c r="UT1099"/>
      <c r="UU1099"/>
      <c r="UV1099"/>
      <c r="UW1099"/>
      <c r="UX1099"/>
      <c r="UY1099"/>
      <c r="UZ1099"/>
      <c r="VA1099"/>
      <c r="VB1099"/>
      <c r="VC1099"/>
      <c r="VD1099"/>
      <c r="VE1099"/>
      <c r="VF1099"/>
      <c r="VG1099"/>
      <c r="VH1099"/>
      <c r="VI1099"/>
      <c r="VJ1099"/>
      <c r="VK1099"/>
      <c r="VL1099"/>
      <c r="VM1099"/>
      <c r="VN1099"/>
      <c r="VO1099"/>
      <c r="VP1099"/>
      <c r="VQ1099"/>
      <c r="VR1099"/>
      <c r="VS1099"/>
      <c r="VT1099"/>
      <c r="VU1099"/>
      <c r="VV1099"/>
      <c r="VW1099"/>
      <c r="VX1099"/>
      <c r="VY1099"/>
      <c r="VZ1099"/>
      <c r="WA1099"/>
      <c r="WB1099"/>
      <c r="WC1099"/>
      <c r="WD1099"/>
      <c r="WE1099"/>
      <c r="WF1099"/>
      <c r="WG1099"/>
      <c r="WH1099"/>
      <c r="WI1099"/>
      <c r="WJ1099"/>
      <c r="WK1099"/>
      <c r="WL1099"/>
      <c r="WM1099"/>
      <c r="WN1099"/>
      <c r="WO1099"/>
      <c r="WP1099"/>
      <c r="WQ1099"/>
      <c r="WR1099"/>
      <c r="WS1099"/>
      <c r="WT1099"/>
      <c r="WU1099"/>
      <c r="WV1099"/>
      <c r="WW1099"/>
      <c r="WX1099"/>
      <c r="WY1099"/>
      <c r="WZ1099"/>
      <c r="XA1099"/>
      <c r="XB1099"/>
      <c r="XC1099"/>
      <c r="XD1099"/>
      <c r="XE1099"/>
      <c r="XF1099"/>
      <c r="XG1099"/>
      <c r="XH1099"/>
      <c r="XI1099"/>
      <c r="XJ1099"/>
      <c r="XK1099"/>
      <c r="XL1099"/>
      <c r="XM1099"/>
      <c r="XN1099"/>
      <c r="XO1099"/>
      <c r="XP1099"/>
      <c r="XQ1099"/>
      <c r="XR1099"/>
      <c r="XS1099"/>
      <c r="XT1099"/>
      <c r="XU1099"/>
      <c r="XV1099"/>
      <c r="XW1099"/>
      <c r="XX1099"/>
      <c r="XY1099"/>
      <c r="XZ1099"/>
      <c r="YA1099"/>
      <c r="YB1099"/>
      <c r="YC1099"/>
      <c r="YD1099"/>
      <c r="YE1099"/>
      <c r="YF1099"/>
      <c r="YG1099"/>
      <c r="YH1099"/>
      <c r="YI1099"/>
      <c r="YJ1099"/>
      <c r="YK1099"/>
      <c r="YL1099"/>
      <c r="YM1099"/>
      <c r="YN1099"/>
      <c r="YO1099"/>
      <c r="YP1099"/>
      <c r="YQ1099"/>
      <c r="YR1099"/>
      <c r="YS1099"/>
      <c r="YT1099"/>
      <c r="YU1099"/>
      <c r="YV1099"/>
      <c r="YW1099"/>
      <c r="YX1099"/>
      <c r="YY1099"/>
      <c r="YZ1099"/>
      <c r="ZA1099"/>
      <c r="ZB1099"/>
      <c r="ZC1099"/>
      <c r="ZD1099"/>
      <c r="ZE1099"/>
      <c r="ZF1099"/>
      <c r="ZG1099"/>
      <c r="ZH1099"/>
      <c r="ZI1099"/>
      <c r="ZJ1099"/>
      <c r="ZK1099"/>
      <c r="ZL1099"/>
      <c r="ZM1099"/>
      <c r="ZN1099"/>
      <c r="ZO1099"/>
      <c r="ZP1099"/>
      <c r="ZQ1099"/>
      <c r="ZR1099"/>
      <c r="ZS1099"/>
      <c r="ZT1099"/>
      <c r="ZU1099"/>
      <c r="ZV1099"/>
      <c r="ZW1099"/>
      <c r="ZX1099"/>
      <c r="ZY1099"/>
      <c r="ZZ1099"/>
      <c r="AAA1099"/>
      <c r="AAB1099"/>
      <c r="AAC1099"/>
      <c r="AAD1099"/>
      <c r="AAE1099"/>
      <c r="AAF1099"/>
      <c r="AAG1099"/>
      <c r="AAH1099"/>
      <c r="AAI1099"/>
      <c r="AAJ1099"/>
      <c r="AAK1099"/>
      <c r="AAL1099"/>
      <c r="AAM1099"/>
      <c r="AAN1099"/>
      <c r="AAO1099"/>
      <c r="AAP1099"/>
      <c r="AAQ1099"/>
      <c r="AAR1099"/>
      <c r="AAS1099"/>
      <c r="AAT1099"/>
      <c r="AAU1099"/>
      <c r="AAV1099"/>
      <c r="AAW1099"/>
      <c r="AAX1099"/>
      <c r="AAY1099"/>
      <c r="AAZ1099"/>
      <c r="ABA1099"/>
      <c r="ABB1099"/>
      <c r="ABC1099"/>
      <c r="ABD1099"/>
      <c r="ABE1099"/>
      <c r="ABF1099"/>
      <c r="ABG1099"/>
      <c r="ABH1099"/>
      <c r="ABI1099"/>
      <c r="ABJ1099"/>
      <c r="ABK1099"/>
      <c r="ABL1099"/>
      <c r="ABM1099"/>
      <c r="ABN1099"/>
      <c r="ABO1099"/>
      <c r="ABP1099"/>
      <c r="ABQ1099"/>
      <c r="ABR1099"/>
      <c r="ABS1099"/>
      <c r="ABT1099"/>
      <c r="ABU1099"/>
      <c r="ABV1099"/>
      <c r="ABW1099"/>
      <c r="ABX1099"/>
      <c r="ABY1099"/>
      <c r="ABZ1099"/>
      <c r="ACA1099"/>
      <c r="ACB1099"/>
      <c r="ACC1099"/>
      <c r="ACD1099"/>
      <c r="ACE1099"/>
      <c r="ACF1099"/>
      <c r="ACG1099"/>
      <c r="ACH1099"/>
      <c r="ACI1099"/>
      <c r="ACJ1099"/>
      <c r="ACK1099"/>
      <c r="ACL1099"/>
      <c r="ACM1099"/>
      <c r="ACN1099"/>
      <c r="ACO1099"/>
      <c r="ACP1099"/>
      <c r="ACQ1099"/>
      <c r="ACR1099"/>
      <c r="ACS1099"/>
      <c r="ACT1099"/>
      <c r="ACU1099"/>
      <c r="ACV1099"/>
      <c r="ACW1099"/>
      <c r="ACX1099"/>
      <c r="ACY1099"/>
      <c r="ACZ1099"/>
      <c r="ADA1099"/>
      <c r="ADB1099"/>
      <c r="ADC1099"/>
      <c r="ADD1099"/>
      <c r="ADE1099"/>
      <c r="ADF1099"/>
      <c r="ADG1099"/>
      <c r="ADH1099"/>
      <c r="ADI1099"/>
      <c r="ADJ1099"/>
      <c r="ADK1099"/>
      <c r="ADL1099"/>
      <c r="ADM1099"/>
      <c r="ADN1099"/>
      <c r="ADO1099"/>
      <c r="ADP1099"/>
      <c r="ADQ1099"/>
      <c r="ADR1099"/>
      <c r="ADS1099"/>
      <c r="ADT1099"/>
      <c r="ADU1099"/>
      <c r="ADV1099"/>
      <c r="ADW1099"/>
      <c r="ADX1099"/>
      <c r="ADY1099"/>
      <c r="ADZ1099"/>
      <c r="AEA1099"/>
      <c r="AEB1099"/>
      <c r="AEC1099"/>
      <c r="AED1099"/>
      <c r="AEE1099"/>
      <c r="AEF1099"/>
      <c r="AEG1099"/>
      <c r="AEH1099"/>
      <c r="AEI1099"/>
      <c r="AEJ1099"/>
      <c r="AEK1099"/>
      <c r="AEL1099"/>
      <c r="AEM1099"/>
      <c r="AEN1099"/>
      <c r="AEO1099"/>
      <c r="AEP1099"/>
      <c r="AEQ1099"/>
      <c r="AER1099"/>
      <c r="AES1099"/>
      <c r="AET1099"/>
      <c r="AEU1099"/>
      <c r="AEV1099"/>
      <c r="AEW1099"/>
      <c r="AEX1099"/>
      <c r="AEY1099"/>
      <c r="AEZ1099"/>
      <c r="AFA1099"/>
      <c r="AFB1099"/>
      <c r="AFC1099"/>
      <c r="AFD1099"/>
      <c r="AFE1099"/>
      <c r="AFF1099"/>
      <c r="AFG1099"/>
      <c r="AFH1099"/>
      <c r="AFI1099"/>
      <c r="AFJ1099"/>
      <c r="AFK1099"/>
      <c r="AFL1099"/>
      <c r="AFM1099"/>
      <c r="AFN1099"/>
      <c r="AFO1099"/>
      <c r="AFP1099"/>
      <c r="AFQ1099"/>
      <c r="AFR1099"/>
      <c r="AFS1099"/>
      <c r="AFT1099"/>
      <c r="AFU1099"/>
      <c r="AFV1099"/>
      <c r="AFW1099"/>
      <c r="AFX1099"/>
      <c r="AFY1099"/>
      <c r="AFZ1099"/>
      <c r="AGA1099"/>
      <c r="AGB1099"/>
      <c r="AGC1099"/>
      <c r="AGD1099"/>
      <c r="AGE1099"/>
      <c r="AGF1099"/>
      <c r="AGG1099"/>
      <c r="AGH1099"/>
      <c r="AGI1099"/>
      <c r="AGJ1099"/>
      <c r="AGK1099"/>
      <c r="AGL1099"/>
      <c r="AGM1099"/>
      <c r="AGN1099"/>
      <c r="AGO1099"/>
      <c r="AGP1099"/>
      <c r="AGQ1099"/>
      <c r="AGR1099"/>
      <c r="AGS1099"/>
      <c r="AGT1099"/>
      <c r="AGU1099"/>
      <c r="AGV1099"/>
      <c r="AGW1099"/>
      <c r="AGX1099"/>
      <c r="AGY1099"/>
      <c r="AGZ1099"/>
      <c r="AHA1099"/>
      <c r="AHB1099"/>
      <c r="AHC1099"/>
      <c r="AHD1099"/>
      <c r="AHE1099"/>
      <c r="AHF1099"/>
      <c r="AHG1099"/>
      <c r="AHH1099"/>
      <c r="AHI1099"/>
      <c r="AHJ1099"/>
      <c r="AHK1099"/>
      <c r="AHL1099"/>
      <c r="AHM1099"/>
      <c r="AHN1099"/>
      <c r="AHO1099"/>
      <c r="AHP1099"/>
      <c r="AHQ1099"/>
      <c r="AHR1099"/>
      <c r="AHS1099"/>
      <c r="AHT1099"/>
      <c r="AHU1099"/>
      <c r="AHV1099"/>
      <c r="AHW1099"/>
      <c r="AHX1099"/>
      <c r="AHY1099"/>
      <c r="AHZ1099"/>
      <c r="AIA1099"/>
      <c r="AIB1099"/>
      <c r="AIC1099"/>
      <c r="AID1099"/>
      <c r="AIE1099"/>
      <c r="AIF1099"/>
      <c r="AIG1099"/>
      <c r="AIH1099"/>
      <c r="AII1099"/>
      <c r="AIJ1099"/>
      <c r="AIK1099"/>
      <c r="AIL1099"/>
      <c r="AIM1099"/>
      <c r="AIN1099"/>
      <c r="AIO1099"/>
      <c r="AIP1099"/>
      <c r="AIQ1099"/>
      <c r="AIR1099"/>
      <c r="AIS1099"/>
      <c r="AIT1099"/>
      <c r="AIU1099"/>
      <c r="AIV1099"/>
      <c r="AIW1099"/>
      <c r="AIX1099"/>
      <c r="AIY1099"/>
      <c r="AIZ1099"/>
      <c r="AJA1099"/>
      <c r="AJB1099"/>
      <c r="AJC1099"/>
      <c r="AJD1099"/>
      <c r="AJE1099"/>
      <c r="AJF1099"/>
      <c r="AJG1099"/>
      <c r="AJH1099"/>
      <c r="AJI1099"/>
      <c r="AJJ1099"/>
      <c r="AJK1099"/>
      <c r="AJL1099"/>
      <c r="AJM1099"/>
      <c r="AJN1099"/>
    </row>
    <row r="1100" spans="1:950" ht="18" customHeight="1">
      <c r="A1100" s="112" t="s">
        <v>33</v>
      </c>
      <c r="B1100" s="75" t="s">
        <v>45</v>
      </c>
      <c r="C1100" s="76">
        <v>20083</v>
      </c>
      <c r="D1100" s="113" t="s">
        <v>60</v>
      </c>
      <c r="E1100" s="85" t="s">
        <v>54</v>
      </c>
      <c r="F1100" s="869">
        <v>1.24E-2</v>
      </c>
      <c r="G1100" s="1256">
        <v>80.2</v>
      </c>
      <c r="H1100" s="1231">
        <f>F1100*G1100</f>
        <v>0.99448000000000003</v>
      </c>
      <c r="I1100" s="1272"/>
      <c r="J1100" s="892"/>
      <c r="K1100" s="256"/>
      <c r="L1100" s="257"/>
      <c r="M1100" s="258"/>
      <c r="N1100" s="83"/>
      <c r="O1100" s="83"/>
      <c r="P1100" s="746"/>
      <c r="Q1100" s="746"/>
      <c r="R1100" s="702"/>
      <c r="S1100" s="702"/>
      <c r="T1100" s="702"/>
      <c r="U1100" s="702"/>
      <c r="V1100" s="702"/>
      <c r="W1100" s="702"/>
      <c r="X1100" s="702"/>
      <c r="Y1100" s="702"/>
      <c r="Z1100" s="702"/>
      <c r="AA1100" s="702"/>
      <c r="AB1100" s="702"/>
      <c r="AC1100" s="702"/>
      <c r="AD1100" s="702"/>
      <c r="AE1100" s="702"/>
      <c r="AF1100" s="702"/>
      <c r="AG1100" s="702"/>
      <c r="AH1100" s="702"/>
      <c r="AI1100" s="702"/>
      <c r="AJ1100" s="702"/>
      <c r="AK1100" s="702"/>
      <c r="AL1100" s="702"/>
      <c r="AM1100" s="702"/>
      <c r="AN1100" s="702"/>
      <c r="AO1100" s="702"/>
      <c r="AP1100" s="702"/>
      <c r="AQ1100" s="702"/>
      <c r="AR1100" s="702"/>
      <c r="AS1100" s="702"/>
      <c r="AT1100" s="702"/>
      <c r="AU1100" s="702"/>
      <c r="AV1100" s="702"/>
      <c r="AW1100" s="702"/>
      <c r="AX1100" s="702"/>
      <c r="AY1100" s="702"/>
      <c r="AZ1100" s="702"/>
      <c r="BA1100" s="702"/>
      <c r="BB1100" s="702"/>
      <c r="BC1100" s="702"/>
      <c r="BD1100" s="702"/>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c r="DY1100"/>
      <c r="DZ1100"/>
      <c r="EA1100"/>
      <c r="EB1100"/>
      <c r="EC1100"/>
      <c r="ED1100"/>
      <c r="EE1100"/>
      <c r="EF1100"/>
      <c r="EG1100"/>
      <c r="EH1100"/>
      <c r="EI1100"/>
      <c r="EJ1100"/>
      <c r="EK1100"/>
      <c r="EL1100"/>
      <c r="EM1100"/>
      <c r="EN1100"/>
      <c r="EO1100"/>
      <c r="EP1100"/>
      <c r="EQ1100"/>
      <c r="ER1100"/>
      <c r="ES1100"/>
      <c r="ET1100"/>
      <c r="EU1100"/>
      <c r="EV1100"/>
      <c r="EW1100"/>
      <c r="EX1100"/>
      <c r="EY1100"/>
      <c r="EZ1100"/>
      <c r="FA1100"/>
      <c r="FB1100"/>
      <c r="FC1100"/>
      <c r="FD1100"/>
      <c r="FE1100"/>
      <c r="FF1100"/>
      <c r="FG1100"/>
      <c r="FH1100"/>
      <c r="FI1100"/>
      <c r="FJ1100"/>
      <c r="FK1100"/>
      <c r="FL1100"/>
      <c r="FM1100"/>
      <c r="FN1100"/>
      <c r="FO1100"/>
      <c r="FP1100"/>
      <c r="FQ1100"/>
      <c r="FR1100"/>
      <c r="FS1100"/>
      <c r="FT1100"/>
      <c r="FU1100"/>
      <c r="FV1100"/>
      <c r="FW1100"/>
      <c r="FX1100"/>
      <c r="FY1100"/>
      <c r="FZ1100"/>
      <c r="GA1100"/>
      <c r="GB1100"/>
      <c r="GC1100"/>
      <c r="GD1100"/>
      <c r="GE1100"/>
      <c r="GF1100"/>
      <c r="GG1100"/>
      <c r="GH1100"/>
      <c r="GI1100"/>
      <c r="GJ1100"/>
      <c r="GK1100"/>
      <c r="GL1100"/>
      <c r="GM1100"/>
      <c r="GN1100"/>
      <c r="GO1100"/>
      <c r="GP1100"/>
      <c r="GQ1100"/>
      <c r="GR1100"/>
      <c r="GS1100"/>
      <c r="GT1100"/>
      <c r="GU1100"/>
      <c r="GV1100"/>
      <c r="GW1100"/>
      <c r="GX1100"/>
      <c r="GY1100"/>
      <c r="GZ1100"/>
      <c r="HA1100"/>
      <c r="HB1100"/>
      <c r="HC1100"/>
      <c r="HD1100"/>
      <c r="HE1100"/>
      <c r="HF1100"/>
      <c r="HG1100"/>
      <c r="HH1100"/>
      <c r="HI1100"/>
      <c r="HJ1100"/>
      <c r="HK1100"/>
      <c r="HL1100"/>
      <c r="HM1100"/>
      <c r="HN1100"/>
      <c r="HO1100"/>
      <c r="HP1100"/>
      <c r="HQ1100"/>
      <c r="HR1100"/>
      <c r="HS1100"/>
      <c r="HT1100"/>
      <c r="HU1100"/>
      <c r="HV1100"/>
      <c r="HW1100"/>
      <c r="HX1100"/>
      <c r="HY1100"/>
      <c r="HZ1100"/>
      <c r="IA1100"/>
      <c r="IB1100"/>
      <c r="IC1100"/>
      <c r="ID1100"/>
      <c r="IE1100"/>
      <c r="IF1100"/>
      <c r="IG1100"/>
      <c r="IH1100"/>
      <c r="II1100"/>
      <c r="IJ1100"/>
      <c r="IK1100"/>
      <c r="IL1100"/>
      <c r="IM1100"/>
      <c r="IN1100"/>
      <c r="IO1100"/>
      <c r="IP1100"/>
      <c r="IQ1100"/>
      <c r="IR1100"/>
      <c r="IS1100"/>
      <c r="IT1100"/>
      <c r="IU1100"/>
      <c r="IV1100"/>
      <c r="IW1100"/>
      <c r="IX1100"/>
      <c r="IY1100"/>
      <c r="IZ1100"/>
      <c r="JA1100"/>
      <c r="JB1100"/>
      <c r="JC1100"/>
      <c r="JD1100"/>
      <c r="JE1100"/>
      <c r="JF1100"/>
      <c r="JG1100"/>
      <c r="JH1100"/>
      <c r="JI1100"/>
      <c r="JJ1100"/>
      <c r="JK1100"/>
      <c r="JL1100"/>
      <c r="JM1100"/>
      <c r="JN1100"/>
      <c r="JO1100"/>
      <c r="JP1100"/>
      <c r="JQ1100"/>
      <c r="JR1100"/>
      <c r="JS1100"/>
      <c r="JT1100"/>
      <c r="JU1100"/>
      <c r="JV1100"/>
      <c r="JW1100"/>
      <c r="JX1100"/>
      <c r="JY1100"/>
      <c r="JZ1100"/>
      <c r="KA1100"/>
      <c r="KB1100"/>
      <c r="KC1100"/>
      <c r="KD1100"/>
      <c r="KE1100"/>
      <c r="KF1100"/>
      <c r="KG1100"/>
      <c r="KH1100"/>
      <c r="KI1100"/>
      <c r="KJ1100"/>
      <c r="KK1100"/>
      <c r="KL1100"/>
      <c r="KM1100"/>
      <c r="KN1100"/>
      <c r="KO1100"/>
      <c r="KP1100"/>
      <c r="KQ1100"/>
      <c r="KR1100"/>
      <c r="KS1100"/>
      <c r="KT1100"/>
      <c r="KU1100"/>
      <c r="KV1100"/>
      <c r="KW1100"/>
      <c r="KX1100"/>
      <c r="KY1100"/>
      <c r="KZ1100"/>
      <c r="LA1100"/>
      <c r="LB1100"/>
      <c r="LC1100"/>
      <c r="LD1100"/>
      <c r="LE1100"/>
      <c r="LF1100"/>
      <c r="LG1100"/>
      <c r="LH1100"/>
      <c r="LI1100"/>
      <c r="LJ1100"/>
      <c r="LK1100"/>
      <c r="LL1100"/>
      <c r="LM1100"/>
      <c r="LN1100"/>
      <c r="LO1100"/>
      <c r="LP1100"/>
      <c r="LQ1100"/>
      <c r="LR1100"/>
      <c r="LS1100"/>
      <c r="LT1100"/>
      <c r="LU1100"/>
      <c r="LV1100"/>
      <c r="LW1100"/>
      <c r="LX1100"/>
      <c r="LY1100"/>
      <c r="LZ1100"/>
      <c r="MA1100"/>
      <c r="MB1100"/>
      <c r="MC1100"/>
      <c r="MD1100"/>
      <c r="ME1100"/>
      <c r="MF1100"/>
      <c r="MG1100"/>
      <c r="MH1100"/>
      <c r="MI1100"/>
      <c r="MJ1100"/>
      <c r="MK1100"/>
      <c r="ML1100"/>
      <c r="MM1100"/>
      <c r="MN1100"/>
      <c r="MO1100"/>
      <c r="MP1100"/>
      <c r="MQ1100"/>
      <c r="MR1100"/>
      <c r="MS1100"/>
      <c r="MT1100"/>
      <c r="MU1100"/>
      <c r="MV1100"/>
      <c r="MW1100"/>
      <c r="MX1100"/>
      <c r="MY1100"/>
      <c r="MZ1100"/>
      <c r="NA1100"/>
      <c r="NB1100"/>
      <c r="NC1100"/>
      <c r="ND1100"/>
      <c r="NE1100"/>
      <c r="NF1100"/>
      <c r="NG1100"/>
      <c r="NH1100"/>
      <c r="NI1100"/>
      <c r="NJ1100"/>
      <c r="NK1100"/>
      <c r="NL1100"/>
      <c r="NM1100"/>
      <c r="NN1100"/>
      <c r="NO1100"/>
      <c r="NP1100"/>
      <c r="NQ1100"/>
      <c r="NR1100"/>
      <c r="NS1100"/>
      <c r="NT1100"/>
      <c r="NU1100"/>
      <c r="NV1100"/>
      <c r="NW1100"/>
      <c r="NX1100"/>
      <c r="NY1100"/>
      <c r="NZ1100"/>
      <c r="OA1100"/>
      <c r="OB1100"/>
      <c r="OC1100"/>
      <c r="OD1100"/>
      <c r="OE1100"/>
      <c r="OF1100"/>
      <c r="OG1100"/>
      <c r="OH1100"/>
      <c r="OI1100"/>
      <c r="OJ1100"/>
      <c r="OK1100"/>
      <c r="OL1100"/>
      <c r="OM1100"/>
      <c r="ON1100"/>
      <c r="OO1100"/>
      <c r="OP1100"/>
      <c r="OQ1100"/>
      <c r="OR1100"/>
      <c r="OS1100"/>
      <c r="OT1100"/>
      <c r="OU1100"/>
      <c r="OV1100"/>
      <c r="OW1100"/>
      <c r="OX1100"/>
      <c r="OY1100"/>
      <c r="OZ1100"/>
      <c r="PA1100"/>
      <c r="PB1100"/>
      <c r="PC1100"/>
      <c r="PD1100"/>
      <c r="PE1100"/>
      <c r="PF1100"/>
      <c r="PG1100"/>
      <c r="PH1100"/>
      <c r="PI1100"/>
      <c r="PJ1100"/>
      <c r="PK1100"/>
      <c r="PL1100"/>
      <c r="PM1100"/>
      <c r="PN1100"/>
      <c r="PO1100"/>
      <c r="PP1100"/>
      <c r="PQ1100"/>
      <c r="PR1100"/>
      <c r="PS1100"/>
      <c r="PT1100"/>
      <c r="PU1100"/>
      <c r="PV1100"/>
      <c r="PW1100"/>
      <c r="PX1100"/>
      <c r="PY1100"/>
      <c r="PZ1100"/>
      <c r="QA1100"/>
      <c r="QB1100"/>
      <c r="QC1100"/>
      <c r="QD1100"/>
      <c r="QE1100"/>
      <c r="QF1100"/>
      <c r="QG1100"/>
      <c r="QH1100"/>
      <c r="QI1100"/>
      <c r="QJ1100"/>
      <c r="QK1100"/>
      <c r="QL1100"/>
      <c r="QM1100"/>
      <c r="QN1100"/>
      <c r="QO1100"/>
      <c r="QP1100"/>
      <c r="QQ1100"/>
      <c r="QR1100"/>
      <c r="QS1100"/>
      <c r="QT1100"/>
      <c r="QU1100"/>
      <c r="QV1100"/>
      <c r="QW1100"/>
      <c r="QX1100"/>
      <c r="QY1100"/>
      <c r="QZ1100"/>
      <c r="RA1100"/>
      <c r="RB1100"/>
      <c r="RC1100"/>
      <c r="RD1100"/>
      <c r="RE1100"/>
      <c r="RF1100"/>
      <c r="RG1100"/>
      <c r="RH1100"/>
      <c r="RI1100"/>
      <c r="RJ1100"/>
      <c r="RK1100"/>
      <c r="RL1100"/>
      <c r="RM1100"/>
      <c r="RN1100"/>
      <c r="RO1100"/>
      <c r="RP1100"/>
      <c r="RQ1100"/>
      <c r="RR1100"/>
      <c r="RS1100"/>
      <c r="RT1100"/>
      <c r="RU1100"/>
      <c r="RV1100"/>
      <c r="RW1100"/>
      <c r="RX1100"/>
      <c r="RY1100"/>
      <c r="RZ1100"/>
      <c r="SA1100"/>
      <c r="SB1100"/>
      <c r="SC1100"/>
      <c r="SD1100"/>
      <c r="SE1100"/>
      <c r="SF1100"/>
      <c r="SG1100"/>
      <c r="SH1100"/>
      <c r="SI1100"/>
      <c r="SJ1100"/>
      <c r="SK1100"/>
      <c r="SL1100"/>
      <c r="SM1100"/>
      <c r="SN1100"/>
      <c r="SO1100"/>
      <c r="SP1100"/>
      <c r="SQ1100"/>
      <c r="SR1100"/>
      <c r="SS1100"/>
      <c r="ST1100"/>
      <c r="SU1100"/>
      <c r="SV1100"/>
      <c r="SW1100"/>
      <c r="SX1100"/>
      <c r="SY1100"/>
      <c r="SZ1100"/>
      <c r="TA1100"/>
      <c r="TB1100"/>
      <c r="TC1100"/>
      <c r="TD1100"/>
      <c r="TE1100"/>
      <c r="TF1100"/>
      <c r="TG1100"/>
      <c r="TH1100"/>
      <c r="TI1100"/>
      <c r="TJ1100"/>
      <c r="TK1100"/>
      <c r="TL1100"/>
      <c r="TM1100"/>
      <c r="TN1100"/>
      <c r="TO1100"/>
      <c r="TP1100"/>
      <c r="TQ1100"/>
      <c r="TR1100"/>
      <c r="TS1100"/>
      <c r="TT1100"/>
      <c r="TU1100"/>
      <c r="TV1100"/>
      <c r="TW1100"/>
      <c r="TX1100"/>
      <c r="TY1100"/>
      <c r="TZ1100"/>
      <c r="UA1100"/>
      <c r="UB1100"/>
      <c r="UC1100"/>
      <c r="UD1100"/>
      <c r="UE1100"/>
      <c r="UF1100"/>
      <c r="UG1100"/>
      <c r="UH1100"/>
      <c r="UI1100"/>
      <c r="UJ1100"/>
      <c r="UK1100"/>
      <c r="UL1100"/>
      <c r="UM1100"/>
      <c r="UN1100"/>
      <c r="UO1100"/>
      <c r="UP1100"/>
      <c r="UQ1100"/>
      <c r="UR1100"/>
      <c r="US1100"/>
      <c r="UT1100"/>
      <c r="UU1100"/>
      <c r="UV1100"/>
      <c r="UW1100"/>
      <c r="UX1100"/>
      <c r="UY1100"/>
      <c r="UZ1100"/>
      <c r="VA1100"/>
      <c r="VB1100"/>
      <c r="VC1100"/>
      <c r="VD1100"/>
      <c r="VE1100"/>
      <c r="VF1100"/>
      <c r="VG1100"/>
      <c r="VH1100"/>
      <c r="VI1100"/>
      <c r="VJ1100"/>
      <c r="VK1100"/>
      <c r="VL1100"/>
      <c r="VM1100"/>
      <c r="VN1100"/>
      <c r="VO1100"/>
      <c r="VP1100"/>
      <c r="VQ1100"/>
      <c r="VR1100"/>
      <c r="VS1100"/>
      <c r="VT1100"/>
      <c r="VU1100"/>
      <c r="VV1100"/>
      <c r="VW1100"/>
      <c r="VX1100"/>
      <c r="VY1100"/>
      <c r="VZ1100"/>
      <c r="WA1100"/>
      <c r="WB1100"/>
      <c r="WC1100"/>
      <c r="WD1100"/>
      <c r="WE1100"/>
      <c r="WF1100"/>
      <c r="WG1100"/>
      <c r="WH1100"/>
      <c r="WI1100"/>
      <c r="WJ1100"/>
      <c r="WK1100"/>
      <c r="WL1100"/>
      <c r="WM1100"/>
      <c r="WN1100"/>
      <c r="WO1100"/>
      <c r="WP1100"/>
      <c r="WQ1100"/>
      <c r="WR1100"/>
      <c r="WS1100"/>
      <c r="WT1100"/>
      <c r="WU1100"/>
      <c r="WV1100"/>
      <c r="WW1100"/>
      <c r="WX1100"/>
      <c r="WY1100"/>
      <c r="WZ1100"/>
      <c r="XA1100"/>
      <c r="XB1100"/>
      <c r="XC1100"/>
      <c r="XD1100"/>
      <c r="XE1100"/>
      <c r="XF1100"/>
      <c r="XG1100"/>
      <c r="XH1100"/>
      <c r="XI1100"/>
      <c r="XJ1100"/>
      <c r="XK1100"/>
      <c r="XL1100"/>
      <c r="XM1100"/>
      <c r="XN1100"/>
      <c r="XO1100"/>
      <c r="XP1100"/>
      <c r="XQ1100"/>
      <c r="XR1100"/>
      <c r="XS1100"/>
      <c r="XT1100"/>
      <c r="XU1100"/>
      <c r="XV1100"/>
      <c r="XW1100"/>
      <c r="XX1100"/>
      <c r="XY1100"/>
      <c r="XZ1100"/>
      <c r="YA1100"/>
      <c r="YB1100"/>
      <c r="YC1100"/>
      <c r="YD1100"/>
      <c r="YE1100"/>
      <c r="YF1100"/>
      <c r="YG1100"/>
      <c r="YH1100"/>
      <c r="YI1100"/>
      <c r="YJ1100"/>
      <c r="YK1100"/>
      <c r="YL1100"/>
      <c r="YM1100"/>
      <c r="YN1100"/>
      <c r="YO1100"/>
      <c r="YP1100"/>
      <c r="YQ1100"/>
      <c r="YR1100"/>
      <c r="YS1100"/>
      <c r="YT1100"/>
      <c r="YU1100"/>
      <c r="YV1100"/>
      <c r="YW1100"/>
      <c r="YX1100"/>
      <c r="YY1100"/>
      <c r="YZ1100"/>
      <c r="ZA1100"/>
      <c r="ZB1100"/>
      <c r="ZC1100"/>
      <c r="ZD1100"/>
      <c r="ZE1100"/>
      <c r="ZF1100"/>
      <c r="ZG1100"/>
      <c r="ZH1100"/>
      <c r="ZI1100"/>
      <c r="ZJ1100"/>
      <c r="ZK1100"/>
      <c r="ZL1100"/>
      <c r="ZM1100"/>
      <c r="ZN1100"/>
      <c r="ZO1100"/>
      <c r="ZP1100"/>
      <c r="ZQ1100"/>
      <c r="ZR1100"/>
      <c r="ZS1100"/>
      <c r="ZT1100"/>
      <c r="ZU1100"/>
      <c r="ZV1100"/>
      <c r="ZW1100"/>
      <c r="ZX1100"/>
      <c r="ZY1100"/>
      <c r="ZZ1100"/>
      <c r="AAA1100"/>
      <c r="AAB1100"/>
      <c r="AAC1100"/>
      <c r="AAD1100"/>
      <c r="AAE1100"/>
      <c r="AAF1100"/>
      <c r="AAG1100"/>
      <c r="AAH1100"/>
      <c r="AAI1100"/>
      <c r="AAJ1100"/>
      <c r="AAK1100"/>
      <c r="AAL1100"/>
      <c r="AAM1100"/>
      <c r="AAN1100"/>
      <c r="AAO1100"/>
      <c r="AAP1100"/>
      <c r="AAQ1100"/>
      <c r="AAR1100"/>
      <c r="AAS1100"/>
      <c r="AAT1100"/>
      <c r="AAU1100"/>
      <c r="AAV1100"/>
      <c r="AAW1100"/>
      <c r="AAX1100"/>
      <c r="AAY1100"/>
      <c r="AAZ1100"/>
      <c r="ABA1100"/>
      <c r="ABB1100"/>
      <c r="ABC1100"/>
      <c r="ABD1100"/>
      <c r="ABE1100"/>
      <c r="ABF1100"/>
      <c r="ABG1100"/>
      <c r="ABH1100"/>
      <c r="ABI1100"/>
      <c r="ABJ1100"/>
      <c r="ABK1100"/>
      <c r="ABL1100"/>
      <c r="ABM1100"/>
      <c r="ABN1100"/>
      <c r="ABO1100"/>
      <c r="ABP1100"/>
      <c r="ABQ1100"/>
      <c r="ABR1100"/>
      <c r="ABS1100"/>
      <c r="ABT1100"/>
      <c r="ABU1100"/>
      <c r="ABV1100"/>
      <c r="ABW1100"/>
      <c r="ABX1100"/>
      <c r="ABY1100"/>
      <c r="ABZ1100"/>
      <c r="ACA1100"/>
      <c r="ACB1100"/>
      <c r="ACC1100"/>
      <c r="ACD1100"/>
      <c r="ACE1100"/>
      <c r="ACF1100"/>
      <c r="ACG1100"/>
      <c r="ACH1100"/>
      <c r="ACI1100"/>
      <c r="ACJ1100"/>
      <c r="ACK1100"/>
      <c r="ACL1100"/>
      <c r="ACM1100"/>
      <c r="ACN1100"/>
      <c r="ACO1100"/>
      <c r="ACP1100"/>
      <c r="ACQ1100"/>
      <c r="ACR1100"/>
      <c r="ACS1100"/>
      <c r="ACT1100"/>
      <c r="ACU1100"/>
      <c r="ACV1100"/>
      <c r="ACW1100"/>
      <c r="ACX1100"/>
      <c r="ACY1100"/>
      <c r="ACZ1100"/>
      <c r="ADA1100"/>
      <c r="ADB1100"/>
      <c r="ADC1100"/>
      <c r="ADD1100"/>
      <c r="ADE1100"/>
      <c r="ADF1100"/>
      <c r="ADG1100"/>
      <c r="ADH1100"/>
      <c r="ADI1100"/>
      <c r="ADJ1100"/>
      <c r="ADK1100"/>
      <c r="ADL1100"/>
      <c r="ADM1100"/>
      <c r="ADN1100"/>
      <c r="ADO1100"/>
      <c r="ADP1100"/>
      <c r="ADQ1100"/>
      <c r="ADR1100"/>
      <c r="ADS1100"/>
      <c r="ADT1100"/>
      <c r="ADU1100"/>
      <c r="ADV1100"/>
      <c r="ADW1100"/>
      <c r="ADX1100"/>
      <c r="ADY1100"/>
      <c r="ADZ1100"/>
      <c r="AEA1100"/>
      <c r="AEB1100"/>
      <c r="AEC1100"/>
      <c r="AED1100"/>
      <c r="AEE1100"/>
      <c r="AEF1100"/>
      <c r="AEG1100"/>
      <c r="AEH1100"/>
      <c r="AEI1100"/>
      <c r="AEJ1100"/>
      <c r="AEK1100"/>
      <c r="AEL1100"/>
      <c r="AEM1100"/>
      <c r="AEN1100"/>
      <c r="AEO1100"/>
      <c r="AEP1100"/>
      <c r="AEQ1100"/>
      <c r="AER1100"/>
      <c r="AES1100"/>
      <c r="AET1100"/>
      <c r="AEU1100"/>
      <c r="AEV1100"/>
      <c r="AEW1100"/>
      <c r="AEX1100"/>
      <c r="AEY1100"/>
      <c r="AEZ1100"/>
      <c r="AFA1100"/>
      <c r="AFB1100"/>
      <c r="AFC1100"/>
      <c r="AFD1100"/>
      <c r="AFE1100"/>
      <c r="AFF1100"/>
      <c r="AFG1100"/>
      <c r="AFH1100"/>
      <c r="AFI1100"/>
      <c r="AFJ1100"/>
      <c r="AFK1100"/>
      <c r="AFL1100"/>
      <c r="AFM1100"/>
      <c r="AFN1100"/>
      <c r="AFO1100"/>
      <c r="AFP1100"/>
      <c r="AFQ1100"/>
      <c r="AFR1100"/>
      <c r="AFS1100"/>
      <c r="AFT1100"/>
      <c r="AFU1100"/>
      <c r="AFV1100"/>
      <c r="AFW1100"/>
      <c r="AFX1100"/>
      <c r="AFY1100"/>
      <c r="AFZ1100"/>
      <c r="AGA1100"/>
      <c r="AGB1100"/>
      <c r="AGC1100"/>
      <c r="AGD1100"/>
      <c r="AGE1100"/>
      <c r="AGF1100"/>
      <c r="AGG1100"/>
      <c r="AGH1100"/>
      <c r="AGI1100"/>
      <c r="AGJ1100"/>
      <c r="AGK1100"/>
      <c r="AGL1100"/>
      <c r="AGM1100"/>
      <c r="AGN1100"/>
      <c r="AGO1100"/>
      <c r="AGP1100"/>
      <c r="AGQ1100"/>
      <c r="AGR1100"/>
      <c r="AGS1100"/>
      <c r="AGT1100"/>
      <c r="AGU1100"/>
      <c r="AGV1100"/>
      <c r="AGW1100"/>
      <c r="AGX1100"/>
      <c r="AGY1100"/>
      <c r="AGZ1100"/>
      <c r="AHA1100"/>
      <c r="AHB1100"/>
      <c r="AHC1100"/>
      <c r="AHD1100"/>
      <c r="AHE1100"/>
      <c r="AHF1100"/>
      <c r="AHG1100"/>
      <c r="AHH1100"/>
      <c r="AHI1100"/>
      <c r="AHJ1100"/>
      <c r="AHK1100"/>
      <c r="AHL1100"/>
      <c r="AHM1100"/>
      <c r="AHN1100"/>
      <c r="AHO1100"/>
      <c r="AHP1100"/>
      <c r="AHQ1100"/>
      <c r="AHR1100"/>
      <c r="AHS1100"/>
      <c r="AHT1100"/>
      <c r="AHU1100"/>
      <c r="AHV1100"/>
      <c r="AHW1100"/>
      <c r="AHX1100"/>
      <c r="AHY1100"/>
      <c r="AHZ1100"/>
      <c r="AIA1100"/>
      <c r="AIB1100"/>
      <c r="AIC1100"/>
      <c r="AID1100"/>
      <c r="AIE1100"/>
      <c r="AIF1100"/>
      <c r="AIG1100"/>
      <c r="AIH1100"/>
      <c r="AII1100"/>
      <c r="AIJ1100"/>
      <c r="AIK1100"/>
      <c r="AIL1100"/>
      <c r="AIM1100"/>
      <c r="AIN1100"/>
      <c r="AIO1100"/>
      <c r="AIP1100"/>
      <c r="AIQ1100"/>
      <c r="AIR1100"/>
      <c r="AIS1100"/>
      <c r="AIT1100"/>
      <c r="AIU1100"/>
      <c r="AIV1100"/>
      <c r="AIW1100"/>
      <c r="AIX1100"/>
      <c r="AIY1100"/>
      <c r="AIZ1100"/>
      <c r="AJA1100"/>
      <c r="AJB1100"/>
      <c r="AJC1100"/>
      <c r="AJD1100"/>
      <c r="AJE1100"/>
      <c r="AJF1100"/>
      <c r="AJG1100"/>
      <c r="AJH1100"/>
      <c r="AJI1100"/>
      <c r="AJJ1100"/>
      <c r="AJK1100"/>
      <c r="AJL1100"/>
      <c r="AJM1100"/>
      <c r="AJN1100"/>
    </row>
    <row r="1101" spans="1:950" ht="17.25" customHeight="1">
      <c r="A1101" s="112" t="s">
        <v>33</v>
      </c>
      <c r="B1101" s="75" t="s">
        <v>45</v>
      </c>
      <c r="C1101" s="111">
        <v>9837</v>
      </c>
      <c r="D1101" s="113" t="s">
        <v>988</v>
      </c>
      <c r="E1101" s="85" t="s">
        <v>47</v>
      </c>
      <c r="F1101" s="869">
        <v>1.0489999999999999</v>
      </c>
      <c r="G1101" s="1256">
        <v>14.48</v>
      </c>
      <c r="H1101" s="1227">
        <f>F1101*G1101</f>
        <v>15.18952</v>
      </c>
      <c r="I1101" s="1232"/>
      <c r="J1101" s="214"/>
      <c r="K1101" s="256"/>
      <c r="L1101" s="257"/>
      <c r="M1101" s="258"/>
      <c r="N1101" s="83"/>
      <c r="O1101" s="83"/>
      <c r="P1101" s="746"/>
      <c r="Q1101" s="746"/>
      <c r="R1101" s="702"/>
      <c r="S1101" s="702"/>
      <c r="T1101" s="702"/>
      <c r="U1101" s="702"/>
      <c r="V1101" s="702"/>
      <c r="W1101" s="702"/>
      <c r="X1101" s="702"/>
      <c r="Y1101" s="702"/>
      <c r="Z1101" s="702"/>
      <c r="AA1101" s="702"/>
      <c r="AB1101" s="702"/>
      <c r="AC1101" s="702"/>
      <c r="AD1101" s="702"/>
      <c r="AE1101" s="702"/>
      <c r="AF1101" s="702"/>
      <c r="AG1101" s="702"/>
      <c r="AH1101" s="702"/>
      <c r="AI1101" s="702"/>
      <c r="AJ1101" s="702"/>
      <c r="AK1101" s="702"/>
      <c r="AL1101" s="702"/>
      <c r="AM1101" s="702"/>
      <c r="AN1101" s="702"/>
      <c r="AO1101" s="702"/>
      <c r="AP1101" s="702"/>
      <c r="AQ1101" s="702"/>
      <c r="AR1101" s="702"/>
      <c r="AS1101" s="702"/>
      <c r="AT1101" s="702"/>
      <c r="AU1101" s="702"/>
      <c r="AV1101" s="702"/>
      <c r="AW1101" s="702"/>
      <c r="AX1101" s="702"/>
      <c r="AY1101" s="702"/>
      <c r="AZ1101" s="702"/>
      <c r="BA1101" s="702"/>
      <c r="BB1101" s="702"/>
      <c r="BC1101" s="702"/>
      <c r="BD1101" s="702"/>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c r="DY1101"/>
      <c r="DZ1101"/>
      <c r="EA1101"/>
      <c r="EB1101"/>
      <c r="EC1101"/>
      <c r="ED1101"/>
      <c r="EE1101"/>
      <c r="EF1101"/>
      <c r="EG1101"/>
      <c r="EH1101"/>
      <c r="EI1101"/>
      <c r="EJ1101"/>
      <c r="EK1101"/>
      <c r="EL1101"/>
      <c r="EM1101"/>
      <c r="EN1101"/>
      <c r="EO1101"/>
      <c r="EP1101"/>
      <c r="EQ1101"/>
      <c r="ER1101"/>
      <c r="ES1101"/>
      <c r="ET1101"/>
      <c r="EU1101"/>
      <c r="EV1101"/>
      <c r="EW1101"/>
      <c r="EX1101"/>
      <c r="EY1101"/>
      <c r="EZ1101"/>
      <c r="FA1101"/>
      <c r="FB1101"/>
      <c r="FC1101"/>
      <c r="FD1101"/>
      <c r="FE1101"/>
      <c r="FF1101"/>
      <c r="FG1101"/>
      <c r="FH1101"/>
      <c r="FI1101"/>
      <c r="FJ1101"/>
      <c r="FK1101"/>
      <c r="FL1101"/>
      <c r="FM1101"/>
      <c r="FN1101"/>
      <c r="FO1101"/>
      <c r="FP1101"/>
      <c r="FQ1101"/>
      <c r="FR1101"/>
      <c r="FS1101"/>
      <c r="FT1101"/>
      <c r="FU1101"/>
      <c r="FV1101"/>
      <c r="FW1101"/>
      <c r="FX1101"/>
      <c r="FY1101"/>
      <c r="FZ1101"/>
      <c r="GA1101"/>
      <c r="GB1101"/>
      <c r="GC1101"/>
      <c r="GD1101"/>
      <c r="GE1101"/>
      <c r="GF1101"/>
      <c r="GG1101"/>
      <c r="GH1101"/>
      <c r="GI1101"/>
      <c r="GJ1101"/>
      <c r="GK1101"/>
      <c r="GL1101"/>
      <c r="GM1101"/>
      <c r="GN1101"/>
      <c r="GO1101"/>
      <c r="GP1101"/>
      <c r="GQ1101"/>
      <c r="GR1101"/>
      <c r="GS1101"/>
      <c r="GT1101"/>
      <c r="GU1101"/>
      <c r="GV1101"/>
      <c r="GW1101"/>
      <c r="GX1101"/>
      <c r="GY1101"/>
      <c r="GZ1101"/>
      <c r="HA1101"/>
      <c r="HB1101"/>
      <c r="HC1101"/>
      <c r="HD1101"/>
      <c r="HE1101"/>
      <c r="HF1101"/>
      <c r="HG1101"/>
      <c r="HH1101"/>
      <c r="HI1101"/>
      <c r="HJ1101"/>
      <c r="HK1101"/>
      <c r="HL1101"/>
      <c r="HM1101"/>
      <c r="HN1101"/>
      <c r="HO1101"/>
      <c r="HP1101"/>
      <c r="HQ1101"/>
      <c r="HR1101"/>
      <c r="HS1101"/>
      <c r="HT1101"/>
      <c r="HU1101"/>
      <c r="HV1101"/>
      <c r="HW1101"/>
      <c r="HX1101"/>
      <c r="HY1101"/>
      <c r="HZ1101"/>
      <c r="IA1101"/>
      <c r="IB1101"/>
      <c r="IC1101"/>
      <c r="ID1101"/>
      <c r="IE1101"/>
      <c r="IF1101"/>
      <c r="IG1101"/>
      <c r="IH1101"/>
      <c r="II1101"/>
      <c r="IJ1101"/>
      <c r="IK1101"/>
      <c r="IL1101"/>
      <c r="IM1101"/>
      <c r="IN1101"/>
      <c r="IO1101"/>
      <c r="IP1101"/>
      <c r="IQ1101"/>
      <c r="IR1101"/>
      <c r="IS1101"/>
      <c r="IT1101"/>
      <c r="IU1101"/>
      <c r="IV1101"/>
      <c r="IW1101"/>
      <c r="IX1101"/>
      <c r="IY1101"/>
      <c r="IZ1101"/>
      <c r="JA1101"/>
      <c r="JB1101"/>
      <c r="JC1101"/>
      <c r="JD1101"/>
      <c r="JE1101"/>
      <c r="JF1101"/>
      <c r="JG1101"/>
      <c r="JH1101"/>
      <c r="JI1101"/>
      <c r="JJ1101"/>
      <c r="JK1101"/>
      <c r="JL1101"/>
      <c r="JM1101"/>
      <c r="JN1101"/>
      <c r="JO1101"/>
      <c r="JP1101"/>
      <c r="JQ1101"/>
      <c r="JR1101"/>
      <c r="JS1101"/>
      <c r="JT1101"/>
      <c r="JU1101"/>
      <c r="JV1101"/>
      <c r="JW1101"/>
      <c r="JX1101"/>
      <c r="JY1101"/>
      <c r="JZ1101"/>
      <c r="KA1101"/>
      <c r="KB1101"/>
      <c r="KC1101"/>
      <c r="KD1101"/>
      <c r="KE1101"/>
      <c r="KF1101"/>
      <c r="KG1101"/>
      <c r="KH1101"/>
      <c r="KI1101"/>
      <c r="KJ1101"/>
      <c r="KK1101"/>
      <c r="KL1101"/>
      <c r="KM1101"/>
      <c r="KN1101"/>
      <c r="KO1101"/>
      <c r="KP1101"/>
      <c r="KQ1101"/>
      <c r="KR1101"/>
      <c r="KS1101"/>
      <c r="KT1101"/>
      <c r="KU1101"/>
      <c r="KV1101"/>
      <c r="KW1101"/>
      <c r="KX1101"/>
      <c r="KY1101"/>
      <c r="KZ1101"/>
      <c r="LA1101"/>
      <c r="LB1101"/>
      <c r="LC1101"/>
      <c r="LD1101"/>
      <c r="LE1101"/>
      <c r="LF1101"/>
      <c r="LG1101"/>
      <c r="LH1101"/>
      <c r="LI1101"/>
      <c r="LJ1101"/>
      <c r="LK1101"/>
      <c r="LL1101"/>
      <c r="LM1101"/>
      <c r="LN1101"/>
      <c r="LO1101"/>
      <c r="LP1101"/>
      <c r="LQ1101"/>
      <c r="LR1101"/>
      <c r="LS1101"/>
      <c r="LT1101"/>
      <c r="LU1101"/>
      <c r="LV1101"/>
      <c r="LW1101"/>
      <c r="LX1101"/>
      <c r="LY1101"/>
      <c r="LZ1101"/>
      <c r="MA1101"/>
      <c r="MB1101"/>
      <c r="MC1101"/>
      <c r="MD1101"/>
      <c r="ME1101"/>
      <c r="MF1101"/>
      <c r="MG1101"/>
      <c r="MH1101"/>
      <c r="MI1101"/>
      <c r="MJ1101"/>
      <c r="MK1101"/>
      <c r="ML1101"/>
      <c r="MM1101"/>
      <c r="MN1101"/>
      <c r="MO1101"/>
      <c r="MP1101"/>
      <c r="MQ1101"/>
      <c r="MR1101"/>
      <c r="MS1101"/>
      <c r="MT1101"/>
      <c r="MU1101"/>
      <c r="MV1101"/>
      <c r="MW1101"/>
      <c r="MX1101"/>
      <c r="MY1101"/>
      <c r="MZ1101"/>
      <c r="NA1101"/>
      <c r="NB1101"/>
      <c r="NC1101"/>
      <c r="ND1101"/>
      <c r="NE1101"/>
      <c r="NF1101"/>
      <c r="NG1101"/>
      <c r="NH1101"/>
      <c r="NI1101"/>
      <c r="NJ1101"/>
      <c r="NK1101"/>
      <c r="NL1101"/>
      <c r="NM1101"/>
      <c r="NN1101"/>
      <c r="NO1101"/>
      <c r="NP1101"/>
      <c r="NQ1101"/>
      <c r="NR1101"/>
      <c r="NS1101"/>
      <c r="NT1101"/>
      <c r="NU1101"/>
      <c r="NV1101"/>
      <c r="NW1101"/>
      <c r="NX1101"/>
      <c r="NY1101"/>
      <c r="NZ1101"/>
      <c r="OA1101"/>
      <c r="OB1101"/>
      <c r="OC1101"/>
      <c r="OD1101"/>
      <c r="OE1101"/>
      <c r="OF1101"/>
      <c r="OG1101"/>
      <c r="OH1101"/>
      <c r="OI1101"/>
      <c r="OJ1101"/>
      <c r="OK1101"/>
      <c r="OL1101"/>
      <c r="OM1101"/>
      <c r="ON1101"/>
      <c r="OO1101"/>
      <c r="OP1101"/>
      <c r="OQ1101"/>
      <c r="OR1101"/>
      <c r="OS1101"/>
      <c r="OT1101"/>
      <c r="OU1101"/>
      <c r="OV1101"/>
      <c r="OW1101"/>
      <c r="OX1101"/>
      <c r="OY1101"/>
      <c r="OZ1101"/>
      <c r="PA1101"/>
      <c r="PB1101"/>
      <c r="PC1101"/>
      <c r="PD1101"/>
      <c r="PE1101"/>
      <c r="PF1101"/>
      <c r="PG1101"/>
      <c r="PH1101"/>
      <c r="PI1101"/>
      <c r="PJ1101"/>
      <c r="PK1101"/>
      <c r="PL1101"/>
      <c r="PM1101"/>
      <c r="PN1101"/>
      <c r="PO1101"/>
      <c r="PP1101"/>
      <c r="PQ1101"/>
      <c r="PR1101"/>
      <c r="PS1101"/>
      <c r="PT1101"/>
      <c r="PU1101"/>
      <c r="PV1101"/>
      <c r="PW1101"/>
      <c r="PX1101"/>
      <c r="PY1101"/>
      <c r="PZ1101"/>
      <c r="QA1101"/>
      <c r="QB1101"/>
      <c r="QC1101"/>
      <c r="QD1101"/>
      <c r="QE1101"/>
      <c r="QF1101"/>
      <c r="QG1101"/>
      <c r="QH1101"/>
      <c r="QI1101"/>
      <c r="QJ1101"/>
      <c r="QK1101"/>
      <c r="QL1101"/>
      <c r="QM1101"/>
      <c r="QN1101"/>
      <c r="QO1101"/>
      <c r="QP1101"/>
      <c r="QQ1101"/>
      <c r="QR1101"/>
      <c r="QS1101"/>
      <c r="QT1101"/>
      <c r="QU1101"/>
      <c r="QV1101"/>
      <c r="QW1101"/>
      <c r="QX1101"/>
      <c r="QY1101"/>
      <c r="QZ1101"/>
      <c r="RA1101"/>
      <c r="RB1101"/>
      <c r="RC1101"/>
      <c r="RD1101"/>
      <c r="RE1101"/>
      <c r="RF1101"/>
      <c r="RG1101"/>
      <c r="RH1101"/>
      <c r="RI1101"/>
      <c r="RJ1101"/>
      <c r="RK1101"/>
      <c r="RL1101"/>
      <c r="RM1101"/>
      <c r="RN1101"/>
      <c r="RO1101"/>
      <c r="RP1101"/>
      <c r="RQ1101"/>
      <c r="RR1101"/>
      <c r="RS1101"/>
      <c r="RT1101"/>
      <c r="RU1101"/>
      <c r="RV1101"/>
      <c r="RW1101"/>
      <c r="RX1101"/>
      <c r="RY1101"/>
      <c r="RZ1101"/>
      <c r="SA1101"/>
      <c r="SB1101"/>
      <c r="SC1101"/>
      <c r="SD1101"/>
      <c r="SE1101"/>
      <c r="SF1101"/>
      <c r="SG1101"/>
      <c r="SH1101"/>
      <c r="SI1101"/>
      <c r="SJ1101"/>
      <c r="SK1101"/>
      <c r="SL1101"/>
      <c r="SM1101"/>
      <c r="SN1101"/>
      <c r="SO1101"/>
      <c r="SP1101"/>
      <c r="SQ1101"/>
      <c r="SR1101"/>
      <c r="SS1101"/>
      <c r="ST1101"/>
      <c r="SU1101"/>
      <c r="SV1101"/>
      <c r="SW1101"/>
      <c r="SX1101"/>
      <c r="SY1101"/>
      <c r="SZ1101"/>
      <c r="TA1101"/>
      <c r="TB1101"/>
      <c r="TC1101"/>
      <c r="TD1101"/>
      <c r="TE1101"/>
      <c r="TF1101"/>
      <c r="TG1101"/>
      <c r="TH1101"/>
      <c r="TI1101"/>
      <c r="TJ1101"/>
      <c r="TK1101"/>
      <c r="TL1101"/>
      <c r="TM1101"/>
      <c r="TN1101"/>
      <c r="TO1101"/>
      <c r="TP1101"/>
      <c r="TQ1101"/>
      <c r="TR1101"/>
      <c r="TS1101"/>
      <c r="TT1101"/>
      <c r="TU1101"/>
      <c r="TV1101"/>
      <c r="TW1101"/>
      <c r="TX1101"/>
      <c r="TY1101"/>
      <c r="TZ1101"/>
      <c r="UA1101"/>
      <c r="UB1101"/>
      <c r="UC1101"/>
      <c r="UD1101"/>
      <c r="UE1101"/>
      <c r="UF1101"/>
      <c r="UG1101"/>
      <c r="UH1101"/>
      <c r="UI1101"/>
      <c r="UJ1101"/>
      <c r="UK1101"/>
      <c r="UL1101"/>
      <c r="UM1101"/>
      <c r="UN1101"/>
      <c r="UO1101"/>
      <c r="UP1101"/>
      <c r="UQ1101"/>
      <c r="UR1101"/>
      <c r="US1101"/>
      <c r="UT1101"/>
      <c r="UU1101"/>
      <c r="UV1101"/>
      <c r="UW1101"/>
      <c r="UX1101"/>
      <c r="UY1101"/>
      <c r="UZ1101"/>
      <c r="VA1101"/>
      <c r="VB1101"/>
      <c r="VC1101"/>
      <c r="VD1101"/>
      <c r="VE1101"/>
      <c r="VF1101"/>
      <c r="VG1101"/>
      <c r="VH1101"/>
      <c r="VI1101"/>
      <c r="VJ1101"/>
      <c r="VK1101"/>
      <c r="VL1101"/>
      <c r="VM1101"/>
      <c r="VN1101"/>
      <c r="VO1101"/>
      <c r="VP1101"/>
      <c r="VQ1101"/>
      <c r="VR1101"/>
      <c r="VS1101"/>
      <c r="VT1101"/>
      <c r="VU1101"/>
      <c r="VV1101"/>
      <c r="VW1101"/>
      <c r="VX1101"/>
      <c r="VY1101"/>
      <c r="VZ1101"/>
      <c r="WA1101"/>
      <c r="WB1101"/>
      <c r="WC1101"/>
      <c r="WD1101"/>
      <c r="WE1101"/>
      <c r="WF1101"/>
      <c r="WG1101"/>
      <c r="WH1101"/>
      <c r="WI1101"/>
      <c r="WJ1101"/>
      <c r="WK1101"/>
      <c r="WL1101"/>
      <c r="WM1101"/>
      <c r="WN1101"/>
      <c r="WO1101"/>
      <c r="WP1101"/>
      <c r="WQ1101"/>
      <c r="WR1101"/>
      <c r="WS1101"/>
      <c r="WT1101"/>
      <c r="WU1101"/>
      <c r="WV1101"/>
      <c r="WW1101"/>
      <c r="WX1101"/>
      <c r="WY1101"/>
      <c r="WZ1101"/>
      <c r="XA1101"/>
      <c r="XB1101"/>
      <c r="XC1101"/>
      <c r="XD1101"/>
      <c r="XE1101"/>
      <c r="XF1101"/>
      <c r="XG1101"/>
      <c r="XH1101"/>
      <c r="XI1101"/>
      <c r="XJ1101"/>
      <c r="XK1101"/>
      <c r="XL1101"/>
      <c r="XM1101"/>
      <c r="XN1101"/>
      <c r="XO1101"/>
      <c r="XP1101"/>
      <c r="XQ1101"/>
      <c r="XR1101"/>
      <c r="XS1101"/>
      <c r="XT1101"/>
      <c r="XU1101"/>
      <c r="XV1101"/>
      <c r="XW1101"/>
      <c r="XX1101"/>
      <c r="XY1101"/>
      <c r="XZ1101"/>
      <c r="YA1101"/>
      <c r="YB1101"/>
      <c r="YC1101"/>
      <c r="YD1101"/>
      <c r="YE1101"/>
      <c r="YF1101"/>
      <c r="YG1101"/>
      <c r="YH1101"/>
      <c r="YI1101"/>
      <c r="YJ1101"/>
      <c r="YK1101"/>
      <c r="YL1101"/>
      <c r="YM1101"/>
      <c r="YN1101"/>
      <c r="YO1101"/>
      <c r="YP1101"/>
      <c r="YQ1101"/>
      <c r="YR1101"/>
      <c r="YS1101"/>
      <c r="YT1101"/>
      <c r="YU1101"/>
      <c r="YV1101"/>
      <c r="YW1101"/>
      <c r="YX1101"/>
      <c r="YY1101"/>
      <c r="YZ1101"/>
      <c r="ZA1101"/>
      <c r="ZB1101"/>
      <c r="ZC1101"/>
      <c r="ZD1101"/>
      <c r="ZE1101"/>
      <c r="ZF1101"/>
      <c r="ZG1101"/>
      <c r="ZH1101"/>
      <c r="ZI1101"/>
      <c r="ZJ1101"/>
      <c r="ZK1101"/>
      <c r="ZL1101"/>
      <c r="ZM1101"/>
      <c r="ZN1101"/>
      <c r="ZO1101"/>
      <c r="ZP1101"/>
      <c r="ZQ1101"/>
      <c r="ZR1101"/>
      <c r="ZS1101"/>
      <c r="ZT1101"/>
      <c r="ZU1101"/>
      <c r="ZV1101"/>
      <c r="ZW1101"/>
      <c r="ZX1101"/>
      <c r="ZY1101"/>
      <c r="ZZ1101"/>
      <c r="AAA1101"/>
      <c r="AAB1101"/>
      <c r="AAC1101"/>
      <c r="AAD1101"/>
      <c r="AAE1101"/>
      <c r="AAF1101"/>
      <c r="AAG1101"/>
      <c r="AAH1101"/>
      <c r="AAI1101"/>
      <c r="AAJ1101"/>
      <c r="AAK1101"/>
      <c r="AAL1101"/>
      <c r="AAM1101"/>
      <c r="AAN1101"/>
      <c r="AAO1101"/>
      <c r="AAP1101"/>
      <c r="AAQ1101"/>
      <c r="AAR1101"/>
      <c r="AAS1101"/>
      <c r="AAT1101"/>
      <c r="AAU1101"/>
      <c r="AAV1101"/>
      <c r="AAW1101"/>
      <c r="AAX1101"/>
      <c r="AAY1101"/>
      <c r="AAZ1101"/>
      <c r="ABA1101"/>
      <c r="ABB1101"/>
      <c r="ABC1101"/>
      <c r="ABD1101"/>
      <c r="ABE1101"/>
      <c r="ABF1101"/>
      <c r="ABG1101"/>
      <c r="ABH1101"/>
      <c r="ABI1101"/>
      <c r="ABJ1101"/>
      <c r="ABK1101"/>
      <c r="ABL1101"/>
      <c r="ABM1101"/>
      <c r="ABN1101"/>
      <c r="ABO1101"/>
      <c r="ABP1101"/>
      <c r="ABQ1101"/>
      <c r="ABR1101"/>
      <c r="ABS1101"/>
      <c r="ABT1101"/>
      <c r="ABU1101"/>
      <c r="ABV1101"/>
      <c r="ABW1101"/>
      <c r="ABX1101"/>
      <c r="ABY1101"/>
      <c r="ABZ1101"/>
      <c r="ACA1101"/>
      <c r="ACB1101"/>
      <c r="ACC1101"/>
      <c r="ACD1101"/>
      <c r="ACE1101"/>
      <c r="ACF1101"/>
      <c r="ACG1101"/>
      <c r="ACH1101"/>
      <c r="ACI1101"/>
      <c r="ACJ1101"/>
      <c r="ACK1101"/>
      <c r="ACL1101"/>
      <c r="ACM1101"/>
      <c r="ACN1101"/>
      <c r="ACO1101"/>
      <c r="ACP1101"/>
      <c r="ACQ1101"/>
      <c r="ACR1101"/>
      <c r="ACS1101"/>
      <c r="ACT1101"/>
      <c r="ACU1101"/>
      <c r="ACV1101"/>
      <c r="ACW1101"/>
      <c r="ACX1101"/>
      <c r="ACY1101"/>
      <c r="ACZ1101"/>
      <c r="ADA1101"/>
      <c r="ADB1101"/>
      <c r="ADC1101"/>
      <c r="ADD1101"/>
      <c r="ADE1101"/>
      <c r="ADF1101"/>
      <c r="ADG1101"/>
      <c r="ADH1101"/>
      <c r="ADI1101"/>
      <c r="ADJ1101"/>
      <c r="ADK1101"/>
      <c r="ADL1101"/>
      <c r="ADM1101"/>
      <c r="ADN1101"/>
      <c r="ADO1101"/>
      <c r="ADP1101"/>
      <c r="ADQ1101"/>
      <c r="ADR1101"/>
      <c r="ADS1101"/>
      <c r="ADT1101"/>
      <c r="ADU1101"/>
      <c r="ADV1101"/>
      <c r="ADW1101"/>
      <c r="ADX1101"/>
      <c r="ADY1101"/>
      <c r="ADZ1101"/>
      <c r="AEA1101"/>
      <c r="AEB1101"/>
      <c r="AEC1101"/>
      <c r="AED1101"/>
      <c r="AEE1101"/>
      <c r="AEF1101"/>
      <c r="AEG1101"/>
      <c r="AEH1101"/>
      <c r="AEI1101"/>
      <c r="AEJ1101"/>
      <c r="AEK1101"/>
      <c r="AEL1101"/>
      <c r="AEM1101"/>
      <c r="AEN1101"/>
      <c r="AEO1101"/>
      <c r="AEP1101"/>
      <c r="AEQ1101"/>
      <c r="AER1101"/>
      <c r="AES1101"/>
      <c r="AET1101"/>
      <c r="AEU1101"/>
      <c r="AEV1101"/>
      <c r="AEW1101"/>
      <c r="AEX1101"/>
      <c r="AEY1101"/>
      <c r="AEZ1101"/>
      <c r="AFA1101"/>
      <c r="AFB1101"/>
      <c r="AFC1101"/>
      <c r="AFD1101"/>
      <c r="AFE1101"/>
      <c r="AFF1101"/>
      <c r="AFG1101"/>
      <c r="AFH1101"/>
      <c r="AFI1101"/>
      <c r="AFJ1101"/>
      <c r="AFK1101"/>
      <c r="AFL1101"/>
      <c r="AFM1101"/>
      <c r="AFN1101"/>
      <c r="AFO1101"/>
      <c r="AFP1101"/>
      <c r="AFQ1101"/>
      <c r="AFR1101"/>
      <c r="AFS1101"/>
      <c r="AFT1101"/>
      <c r="AFU1101"/>
      <c r="AFV1101"/>
      <c r="AFW1101"/>
      <c r="AFX1101"/>
      <c r="AFY1101"/>
      <c r="AFZ1101"/>
      <c r="AGA1101"/>
      <c r="AGB1101"/>
      <c r="AGC1101"/>
      <c r="AGD1101"/>
      <c r="AGE1101"/>
      <c r="AGF1101"/>
      <c r="AGG1101"/>
      <c r="AGH1101"/>
      <c r="AGI1101"/>
      <c r="AGJ1101"/>
      <c r="AGK1101"/>
      <c r="AGL1101"/>
      <c r="AGM1101"/>
      <c r="AGN1101"/>
      <c r="AGO1101"/>
      <c r="AGP1101"/>
      <c r="AGQ1101"/>
      <c r="AGR1101"/>
      <c r="AGS1101"/>
      <c r="AGT1101"/>
      <c r="AGU1101"/>
      <c r="AGV1101"/>
      <c r="AGW1101"/>
      <c r="AGX1101"/>
      <c r="AGY1101"/>
      <c r="AGZ1101"/>
      <c r="AHA1101"/>
      <c r="AHB1101"/>
      <c r="AHC1101"/>
      <c r="AHD1101"/>
      <c r="AHE1101"/>
      <c r="AHF1101"/>
      <c r="AHG1101"/>
      <c r="AHH1101"/>
      <c r="AHI1101"/>
      <c r="AHJ1101"/>
      <c r="AHK1101"/>
      <c r="AHL1101"/>
      <c r="AHM1101"/>
      <c r="AHN1101"/>
      <c r="AHO1101"/>
      <c r="AHP1101"/>
      <c r="AHQ1101"/>
      <c r="AHR1101"/>
      <c r="AHS1101"/>
      <c r="AHT1101"/>
      <c r="AHU1101"/>
      <c r="AHV1101"/>
      <c r="AHW1101"/>
      <c r="AHX1101"/>
      <c r="AHY1101"/>
      <c r="AHZ1101"/>
      <c r="AIA1101"/>
      <c r="AIB1101"/>
      <c r="AIC1101"/>
      <c r="AID1101"/>
      <c r="AIE1101"/>
      <c r="AIF1101"/>
      <c r="AIG1101"/>
      <c r="AIH1101"/>
      <c r="AII1101"/>
      <c r="AIJ1101"/>
      <c r="AIK1101"/>
      <c r="AIL1101"/>
      <c r="AIM1101"/>
      <c r="AIN1101"/>
      <c r="AIO1101"/>
      <c r="AIP1101"/>
      <c r="AIQ1101"/>
      <c r="AIR1101"/>
      <c r="AIS1101"/>
      <c r="AIT1101"/>
      <c r="AIU1101"/>
      <c r="AIV1101"/>
      <c r="AIW1101"/>
      <c r="AIX1101"/>
      <c r="AIY1101"/>
      <c r="AIZ1101"/>
      <c r="AJA1101"/>
      <c r="AJB1101"/>
      <c r="AJC1101"/>
      <c r="AJD1101"/>
      <c r="AJE1101"/>
      <c r="AJF1101"/>
      <c r="AJG1101"/>
      <c r="AJH1101"/>
      <c r="AJI1101"/>
      <c r="AJJ1101"/>
      <c r="AJK1101"/>
      <c r="AJL1101"/>
      <c r="AJM1101"/>
      <c r="AJN1101"/>
    </row>
    <row r="1102" spans="1:950" s="155" customFormat="1" ht="16.5" customHeight="1">
      <c r="A1102" s="74"/>
      <c r="B1102" s="106"/>
      <c r="C1102" s="107"/>
      <c r="D1102" s="77"/>
      <c r="E1102" s="78"/>
      <c r="F1102" s="139"/>
      <c r="G1102" s="1267"/>
      <c r="H1102" s="1231"/>
      <c r="I1102" s="1272"/>
      <c r="J1102" s="892"/>
      <c r="K1102" s="256"/>
      <c r="L1102" s="257"/>
      <c r="M1102" s="258"/>
      <c r="N1102" s="109"/>
      <c r="O1102" s="109"/>
      <c r="P1102" s="746"/>
      <c r="Q1102" s="746"/>
      <c r="R1102" s="715"/>
      <c r="S1102" s="715"/>
      <c r="T1102" s="715"/>
      <c r="U1102" s="715"/>
      <c r="V1102" s="715"/>
      <c r="W1102" s="715"/>
      <c r="X1102" s="715"/>
      <c r="Y1102" s="715"/>
      <c r="Z1102" s="715"/>
      <c r="AA1102" s="715"/>
      <c r="AB1102" s="715"/>
      <c r="AC1102" s="715"/>
      <c r="AD1102" s="715"/>
      <c r="AE1102" s="715"/>
      <c r="AF1102" s="715"/>
      <c r="AG1102" s="715"/>
      <c r="AH1102" s="715"/>
      <c r="AI1102" s="715"/>
      <c r="AJ1102" s="715"/>
      <c r="AK1102" s="715"/>
      <c r="AL1102" s="715"/>
      <c r="AM1102" s="715"/>
      <c r="AN1102" s="715"/>
      <c r="AO1102" s="715"/>
      <c r="AP1102" s="715"/>
      <c r="AQ1102" s="715"/>
      <c r="AR1102" s="715"/>
      <c r="AS1102" s="715"/>
      <c r="AT1102" s="715"/>
      <c r="AU1102" s="715"/>
      <c r="AV1102" s="715"/>
      <c r="AW1102" s="715"/>
      <c r="AX1102" s="715"/>
      <c r="AY1102" s="715"/>
      <c r="AZ1102" s="715"/>
      <c r="BA1102" s="715"/>
      <c r="BB1102" s="715"/>
      <c r="BC1102" s="715"/>
      <c r="BD1102" s="715"/>
    </row>
    <row r="1103" spans="1:950" s="73" customFormat="1" ht="48.75" customHeight="1">
      <c r="A1103" s="64" t="s">
        <v>33</v>
      </c>
      <c r="B1103" s="65">
        <v>89799</v>
      </c>
      <c r="C1103" s="66" t="s">
        <v>1336</v>
      </c>
      <c r="D1103" s="110" t="s">
        <v>990</v>
      </c>
      <c r="E1103" s="66" t="s">
        <v>47</v>
      </c>
      <c r="F1103" s="212">
        <f>'MEMÓRIA DE CÁLCULO'!$D$266</f>
        <v>4.4000000000000004</v>
      </c>
      <c r="G1103" s="1264"/>
      <c r="H1103" s="1236">
        <f>ROUND(SUM(H1104:H1109),2)</f>
        <v>17.989999999999998</v>
      </c>
      <c r="I1103" s="1246">
        <f>ROUND(SUM(I1104:I1109),2)</f>
        <v>3.51</v>
      </c>
      <c r="J1103" s="211">
        <f>H1103+I1103</f>
        <v>21.5</v>
      </c>
      <c r="K1103" s="68">
        <f>F1103*H1103</f>
        <v>79.156000000000006</v>
      </c>
      <c r="L1103" s="69">
        <f>F1103*I1103</f>
        <v>15.444000000000001</v>
      </c>
      <c r="M1103" s="70">
        <f>K1103+L1103</f>
        <v>94.600000000000009</v>
      </c>
      <c r="N1103" s="71">
        <f>M1103*$N$5</f>
        <v>23.895092724086876</v>
      </c>
      <c r="O1103" s="71">
        <f>M1103+N1103</f>
        <v>118.49509272408689</v>
      </c>
      <c r="P1103" s="746"/>
      <c r="Q1103" s="746"/>
      <c r="R1103" s="704"/>
      <c r="S1103" s="704"/>
      <c r="T1103" s="704"/>
      <c r="U1103" s="704"/>
      <c r="V1103" s="704"/>
      <c r="W1103" s="704"/>
      <c r="X1103" s="704"/>
      <c r="Y1103" s="704"/>
      <c r="Z1103" s="704"/>
      <c r="AA1103" s="704"/>
      <c r="AB1103" s="704"/>
      <c r="AC1103" s="704"/>
      <c r="AD1103" s="704"/>
      <c r="AE1103" s="704"/>
      <c r="AF1103" s="704"/>
      <c r="AG1103" s="704"/>
      <c r="AH1103" s="704"/>
      <c r="AI1103" s="704"/>
      <c r="AJ1103" s="704"/>
      <c r="AK1103" s="704"/>
      <c r="AL1103" s="704"/>
      <c r="AM1103" s="704"/>
      <c r="AN1103" s="704"/>
      <c r="AO1103" s="704"/>
      <c r="AP1103" s="704"/>
      <c r="AQ1103" s="704"/>
      <c r="AR1103" s="704"/>
      <c r="AS1103" s="704"/>
      <c r="AT1103" s="704"/>
      <c r="AU1103" s="704"/>
      <c r="AV1103" s="704"/>
      <c r="AW1103" s="704"/>
      <c r="AX1103" s="704"/>
      <c r="AY1103" s="704"/>
      <c r="AZ1103" s="704"/>
      <c r="BA1103" s="704"/>
      <c r="BB1103" s="704"/>
      <c r="BC1103" s="704"/>
      <c r="BD1103" s="704"/>
    </row>
    <row r="1104" spans="1:950" s="187" customFormat="1" ht="44.25" customHeight="1">
      <c r="A1104" s="112" t="s">
        <v>33</v>
      </c>
      <c r="B1104" s="216" t="s">
        <v>39</v>
      </c>
      <c r="C1104" s="111">
        <v>88248</v>
      </c>
      <c r="D1104" s="113" t="s">
        <v>56</v>
      </c>
      <c r="E1104" s="85" t="s">
        <v>43</v>
      </c>
      <c r="F1104" s="869">
        <v>0.11</v>
      </c>
      <c r="G1104" s="1256">
        <v>18.57</v>
      </c>
      <c r="H1104" s="1231">
        <f>5.34*F1104</f>
        <v>0.58740000000000003</v>
      </c>
      <c r="I1104" s="1272">
        <f>13.23*F1104</f>
        <v>1.4553</v>
      </c>
      <c r="J1104" s="892"/>
      <c r="K1104" s="256"/>
      <c r="L1104" s="257"/>
      <c r="M1104" s="258"/>
      <c r="N1104" s="83"/>
      <c r="O1104" s="83"/>
      <c r="P1104" s="743"/>
      <c r="Q1104" s="743"/>
      <c r="R1104" s="719"/>
      <c r="S1104" s="719"/>
      <c r="T1104" s="719"/>
      <c r="U1104" s="719"/>
      <c r="V1104" s="719"/>
      <c r="W1104" s="719"/>
      <c r="X1104" s="719"/>
      <c r="Y1104" s="719"/>
      <c r="Z1104" s="719"/>
      <c r="AA1104" s="719"/>
      <c r="AB1104" s="719"/>
      <c r="AC1104" s="719"/>
      <c r="AD1104" s="719"/>
      <c r="AE1104" s="719"/>
      <c r="AF1104" s="719"/>
      <c r="AG1104" s="719"/>
      <c r="AH1104" s="719"/>
      <c r="AI1104" s="719"/>
      <c r="AJ1104" s="719"/>
      <c r="AK1104" s="719"/>
      <c r="AL1104" s="719"/>
      <c r="AM1104" s="719"/>
      <c r="AN1104" s="719"/>
      <c r="AO1104" s="719"/>
      <c r="AP1104" s="719"/>
      <c r="AQ1104" s="719"/>
      <c r="AR1104" s="719"/>
      <c r="AS1104" s="719"/>
      <c r="AT1104" s="719"/>
      <c r="AU1104" s="719"/>
      <c r="AV1104" s="719"/>
      <c r="AW1104" s="719"/>
      <c r="AX1104" s="719"/>
      <c r="AY1104" s="719"/>
      <c r="AZ1104" s="719"/>
      <c r="BA1104" s="719"/>
      <c r="BB1104" s="719"/>
      <c r="BC1104" s="719"/>
      <c r="BD1104" s="719"/>
    </row>
    <row r="1105" spans="1:951" s="187" customFormat="1" ht="17.25" customHeight="1">
      <c r="A1105" s="112" t="s">
        <v>33</v>
      </c>
      <c r="B1105" s="216" t="s">
        <v>39</v>
      </c>
      <c r="C1105" s="111">
        <v>88267</v>
      </c>
      <c r="D1105" s="113" t="s">
        <v>57</v>
      </c>
      <c r="E1105" s="85" t="s">
        <v>43</v>
      </c>
      <c r="F1105" s="869">
        <v>0.11</v>
      </c>
      <c r="G1105" s="1256">
        <v>24.02</v>
      </c>
      <c r="H1105" s="1231">
        <f>5.34*F1105</f>
        <v>0.58740000000000003</v>
      </c>
      <c r="I1105" s="1272">
        <f>18.68*F1105</f>
        <v>2.0548000000000002</v>
      </c>
      <c r="J1105" s="892"/>
      <c r="K1105" s="256"/>
      <c r="L1105" s="257"/>
      <c r="M1105" s="258"/>
      <c r="N1105" s="83"/>
      <c r="O1105" s="83"/>
      <c r="P1105" s="743"/>
      <c r="Q1105" s="743"/>
      <c r="R1105" s="719"/>
      <c r="S1105" s="719"/>
      <c r="T1105" s="719"/>
      <c r="U1105" s="719"/>
      <c r="V1105" s="719"/>
      <c r="W1105" s="719"/>
      <c r="X1105" s="719"/>
      <c r="Y1105" s="719"/>
      <c r="Z1105" s="719"/>
      <c r="AA1105" s="719"/>
      <c r="AB1105" s="719"/>
      <c r="AC1105" s="719"/>
      <c r="AD1105" s="719"/>
      <c r="AE1105" s="719"/>
      <c r="AF1105" s="719"/>
      <c r="AG1105" s="719"/>
      <c r="AH1105" s="719"/>
      <c r="AI1105" s="719"/>
      <c r="AJ1105" s="719"/>
      <c r="AK1105" s="719"/>
      <c r="AL1105" s="719"/>
      <c r="AM1105" s="719"/>
      <c r="AN1105" s="719"/>
      <c r="AO1105" s="719"/>
      <c r="AP1105" s="719"/>
      <c r="AQ1105" s="719"/>
      <c r="AR1105" s="719"/>
      <c r="AS1105" s="719"/>
      <c r="AT1105" s="719"/>
      <c r="AU1105" s="719"/>
      <c r="AV1105" s="719"/>
      <c r="AW1105" s="719"/>
      <c r="AX1105" s="719"/>
      <c r="AY1105" s="719"/>
      <c r="AZ1105" s="719"/>
      <c r="BA1105" s="719"/>
      <c r="BB1105" s="719"/>
      <c r="BC1105" s="719"/>
      <c r="BD1105" s="719"/>
    </row>
    <row r="1106" spans="1:951" ht="17.25" customHeight="1">
      <c r="A1106" s="112" t="s">
        <v>33</v>
      </c>
      <c r="B1106" s="216" t="s">
        <v>45</v>
      </c>
      <c r="C1106" s="111">
        <v>122</v>
      </c>
      <c r="D1106" s="113" t="s">
        <v>259</v>
      </c>
      <c r="E1106" s="85" t="s">
        <v>62</v>
      </c>
      <c r="F1106" s="869">
        <v>8.0000000000000002E-3</v>
      </c>
      <c r="G1106" s="1256">
        <v>70.78</v>
      </c>
      <c r="H1106" s="1231">
        <f>F1106*G1106</f>
        <v>0.56623999999999997</v>
      </c>
      <c r="I1106" s="1272"/>
      <c r="J1106" s="892"/>
      <c r="K1106" s="259"/>
      <c r="L1106" s="260"/>
      <c r="M1106" s="261"/>
      <c r="N1106" s="83"/>
      <c r="O1106" s="83"/>
      <c r="P1106" s="743"/>
      <c r="Q1106" s="743"/>
      <c r="R1106" s="702"/>
      <c r="S1106" s="702"/>
      <c r="T1106" s="702"/>
      <c r="U1106" s="702"/>
      <c r="V1106" s="702"/>
      <c r="W1106" s="702"/>
      <c r="X1106" s="702"/>
      <c r="Y1106" s="702"/>
      <c r="Z1106" s="702"/>
      <c r="AA1106" s="702"/>
      <c r="AB1106" s="702"/>
      <c r="AC1106" s="702"/>
      <c r="AD1106" s="702"/>
      <c r="AE1106" s="702"/>
      <c r="AF1106" s="702"/>
      <c r="AG1106" s="702"/>
      <c r="AH1106" s="702"/>
      <c r="AI1106" s="702"/>
      <c r="AJ1106" s="702"/>
      <c r="AK1106" s="702"/>
      <c r="AL1106" s="702"/>
      <c r="AM1106" s="702"/>
      <c r="AN1106" s="702"/>
      <c r="AO1106" s="702"/>
      <c r="AP1106" s="702"/>
      <c r="AQ1106" s="702"/>
      <c r="AR1106" s="702"/>
      <c r="AS1106" s="702"/>
      <c r="AT1106" s="702"/>
      <c r="AU1106" s="702"/>
      <c r="AV1106" s="702"/>
      <c r="AW1106" s="702"/>
      <c r="AX1106" s="702"/>
      <c r="AY1106" s="702"/>
      <c r="AZ1106" s="702"/>
      <c r="BA1106" s="702"/>
      <c r="BB1106" s="702"/>
      <c r="BC1106" s="702"/>
      <c r="BD1106" s="702"/>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c r="DY1106"/>
      <c r="DZ1106"/>
      <c r="EA1106"/>
      <c r="EB1106"/>
      <c r="EC1106"/>
      <c r="ED1106"/>
      <c r="EE1106"/>
      <c r="EF1106"/>
      <c r="EG1106"/>
      <c r="EH1106"/>
      <c r="EI1106"/>
      <c r="EJ1106"/>
      <c r="EK1106"/>
      <c r="EL1106"/>
      <c r="EM1106"/>
      <c r="EN1106"/>
      <c r="EO1106"/>
      <c r="EP1106"/>
      <c r="EQ1106"/>
      <c r="ER1106"/>
      <c r="ES1106"/>
      <c r="ET1106"/>
      <c r="EU1106"/>
      <c r="EV1106"/>
      <c r="EW1106"/>
      <c r="EX1106"/>
      <c r="EY1106"/>
      <c r="EZ1106"/>
      <c r="FA1106"/>
      <c r="FB1106"/>
      <c r="FC1106"/>
      <c r="FD1106"/>
      <c r="FE1106"/>
      <c r="FF1106"/>
      <c r="FG1106"/>
      <c r="FH1106"/>
      <c r="FI1106"/>
      <c r="FJ1106"/>
      <c r="FK1106"/>
      <c r="FL1106"/>
      <c r="FM1106"/>
      <c r="FN1106"/>
      <c r="FO1106"/>
      <c r="FP1106"/>
      <c r="FQ1106"/>
      <c r="FR1106"/>
      <c r="FS1106"/>
      <c r="FT1106"/>
      <c r="FU1106"/>
      <c r="FV1106"/>
      <c r="FW1106"/>
      <c r="FX1106"/>
      <c r="FY1106"/>
      <c r="FZ1106"/>
      <c r="GA1106"/>
      <c r="GB1106"/>
      <c r="GC1106"/>
      <c r="GD1106"/>
      <c r="GE1106"/>
      <c r="GF1106"/>
      <c r="GG1106"/>
      <c r="GH1106"/>
      <c r="GI1106"/>
      <c r="GJ1106"/>
      <c r="GK1106"/>
      <c r="GL1106"/>
      <c r="GM1106"/>
      <c r="GN1106"/>
      <c r="GO1106"/>
      <c r="GP1106"/>
      <c r="GQ1106"/>
      <c r="GR1106"/>
      <c r="GS1106"/>
      <c r="GT1106"/>
      <c r="GU1106"/>
      <c r="GV1106"/>
      <c r="GW1106"/>
      <c r="GX1106"/>
      <c r="GY1106"/>
      <c r="GZ1106"/>
      <c r="HA1106"/>
      <c r="HB1106"/>
      <c r="HC1106"/>
      <c r="HD1106"/>
      <c r="HE1106"/>
      <c r="HF1106"/>
      <c r="HG1106"/>
      <c r="HH1106"/>
      <c r="HI1106"/>
      <c r="HJ1106"/>
      <c r="HK1106"/>
      <c r="HL1106"/>
      <c r="HM1106"/>
      <c r="HN1106"/>
      <c r="HO1106"/>
      <c r="HP1106"/>
      <c r="HQ1106"/>
      <c r="HR1106"/>
      <c r="HS1106"/>
      <c r="HT1106"/>
      <c r="HU1106"/>
      <c r="HV1106"/>
      <c r="HW1106"/>
      <c r="HX1106"/>
      <c r="HY1106"/>
      <c r="HZ1106"/>
      <c r="IA1106"/>
      <c r="IB1106"/>
      <c r="IC1106"/>
      <c r="ID1106"/>
      <c r="IE1106"/>
      <c r="IF1106"/>
      <c r="IG1106"/>
      <c r="IH1106"/>
      <c r="II1106"/>
      <c r="IJ1106"/>
      <c r="IK1106"/>
      <c r="IL1106"/>
      <c r="IM1106"/>
      <c r="IN1106"/>
      <c r="IO1106"/>
      <c r="IP1106"/>
      <c r="IQ1106"/>
      <c r="IR1106"/>
      <c r="IS1106"/>
      <c r="IT1106"/>
      <c r="IU1106"/>
      <c r="IV1106"/>
      <c r="IW1106"/>
      <c r="IX1106"/>
      <c r="IY1106"/>
      <c r="IZ1106"/>
      <c r="JA1106"/>
      <c r="JB1106"/>
      <c r="JC1106"/>
      <c r="JD1106"/>
      <c r="JE1106"/>
      <c r="JF1106"/>
      <c r="JG1106"/>
      <c r="JH1106"/>
      <c r="JI1106"/>
      <c r="JJ1106"/>
      <c r="JK1106"/>
      <c r="JL1106"/>
      <c r="JM1106"/>
      <c r="JN1106"/>
      <c r="JO1106"/>
      <c r="JP1106"/>
      <c r="JQ1106"/>
      <c r="JR1106"/>
      <c r="JS1106"/>
      <c r="JT1106"/>
      <c r="JU1106"/>
      <c r="JV1106"/>
      <c r="JW1106"/>
      <c r="JX1106"/>
      <c r="JY1106"/>
      <c r="JZ1106"/>
      <c r="KA1106"/>
      <c r="KB1106"/>
      <c r="KC1106"/>
      <c r="KD1106"/>
      <c r="KE1106"/>
      <c r="KF1106"/>
      <c r="KG1106"/>
      <c r="KH1106"/>
      <c r="KI1106"/>
      <c r="KJ1106"/>
      <c r="KK1106"/>
      <c r="KL1106"/>
      <c r="KM1106"/>
      <c r="KN1106"/>
      <c r="KO1106"/>
      <c r="KP1106"/>
      <c r="KQ1106"/>
      <c r="KR1106"/>
      <c r="KS1106"/>
      <c r="KT1106"/>
      <c r="KU1106"/>
      <c r="KV1106"/>
      <c r="KW1106"/>
      <c r="KX1106"/>
      <c r="KY1106"/>
      <c r="KZ1106"/>
      <c r="LA1106"/>
      <c r="LB1106"/>
      <c r="LC1106"/>
      <c r="LD1106"/>
      <c r="LE1106"/>
      <c r="LF1106"/>
      <c r="LG1106"/>
      <c r="LH1106"/>
      <c r="LI1106"/>
      <c r="LJ1106"/>
      <c r="LK1106"/>
      <c r="LL1106"/>
      <c r="LM1106"/>
      <c r="LN1106"/>
      <c r="LO1106"/>
      <c r="LP1106"/>
      <c r="LQ1106"/>
      <c r="LR1106"/>
      <c r="LS1106"/>
      <c r="LT1106"/>
      <c r="LU1106"/>
      <c r="LV1106"/>
      <c r="LW1106"/>
      <c r="LX1106"/>
      <c r="LY1106"/>
      <c r="LZ1106"/>
      <c r="MA1106"/>
      <c r="MB1106"/>
      <c r="MC1106"/>
      <c r="MD1106"/>
      <c r="ME1106"/>
      <c r="MF1106"/>
      <c r="MG1106"/>
      <c r="MH1106"/>
      <c r="MI1106"/>
      <c r="MJ1106"/>
      <c r="MK1106"/>
      <c r="ML1106"/>
      <c r="MM1106"/>
      <c r="MN1106"/>
      <c r="MO1106"/>
      <c r="MP1106"/>
      <c r="MQ1106"/>
      <c r="MR1106"/>
      <c r="MS1106"/>
      <c r="MT1106"/>
      <c r="MU1106"/>
      <c r="MV1106"/>
      <c r="MW1106"/>
      <c r="MX1106"/>
      <c r="MY1106"/>
      <c r="MZ1106"/>
      <c r="NA1106"/>
      <c r="NB1106"/>
      <c r="NC1106"/>
      <c r="ND1106"/>
      <c r="NE1106"/>
      <c r="NF1106"/>
      <c r="NG1106"/>
      <c r="NH1106"/>
      <c r="NI1106"/>
      <c r="NJ1106"/>
      <c r="NK1106"/>
      <c r="NL1106"/>
      <c r="NM1106"/>
      <c r="NN1106"/>
      <c r="NO1106"/>
      <c r="NP1106"/>
      <c r="NQ1106"/>
      <c r="NR1106"/>
      <c r="NS1106"/>
      <c r="NT1106"/>
      <c r="NU1106"/>
      <c r="NV1106"/>
      <c r="NW1106"/>
      <c r="NX1106"/>
      <c r="NY1106"/>
      <c r="NZ1106"/>
      <c r="OA1106"/>
      <c r="OB1106"/>
      <c r="OC1106"/>
      <c r="OD1106"/>
      <c r="OE1106"/>
      <c r="OF1106"/>
      <c r="OG1106"/>
      <c r="OH1106"/>
      <c r="OI1106"/>
      <c r="OJ1106"/>
      <c r="OK1106"/>
      <c r="OL1106"/>
      <c r="OM1106"/>
      <c r="ON1106"/>
      <c r="OO1106"/>
      <c r="OP1106"/>
      <c r="OQ1106"/>
      <c r="OR1106"/>
      <c r="OS1106"/>
      <c r="OT1106"/>
      <c r="OU1106"/>
      <c r="OV1106"/>
      <c r="OW1106"/>
      <c r="OX1106"/>
      <c r="OY1106"/>
      <c r="OZ1106"/>
      <c r="PA1106"/>
      <c r="PB1106"/>
      <c r="PC1106"/>
      <c r="PD1106"/>
      <c r="PE1106"/>
      <c r="PF1106"/>
      <c r="PG1106"/>
      <c r="PH1106"/>
      <c r="PI1106"/>
      <c r="PJ1106"/>
      <c r="PK1106"/>
      <c r="PL1106"/>
      <c r="PM1106"/>
      <c r="PN1106"/>
      <c r="PO1106"/>
      <c r="PP1106"/>
      <c r="PQ1106"/>
      <c r="PR1106"/>
      <c r="PS1106"/>
      <c r="PT1106"/>
      <c r="PU1106"/>
      <c r="PV1106"/>
      <c r="PW1106"/>
      <c r="PX1106"/>
      <c r="PY1106"/>
      <c r="PZ1106"/>
      <c r="QA1106"/>
      <c r="QB1106"/>
      <c r="QC1106"/>
      <c r="QD1106"/>
      <c r="QE1106"/>
      <c r="QF1106"/>
      <c r="QG1106"/>
      <c r="QH1106"/>
      <c r="QI1106"/>
      <c r="QJ1106"/>
      <c r="QK1106"/>
      <c r="QL1106"/>
      <c r="QM1106"/>
      <c r="QN1106"/>
      <c r="QO1106"/>
      <c r="QP1106"/>
      <c r="QQ1106"/>
      <c r="QR1106"/>
      <c r="QS1106"/>
      <c r="QT1106"/>
      <c r="QU1106"/>
      <c r="QV1106"/>
      <c r="QW1106"/>
      <c r="QX1106"/>
      <c r="QY1106"/>
      <c r="QZ1106"/>
      <c r="RA1106"/>
      <c r="RB1106"/>
      <c r="RC1106"/>
      <c r="RD1106"/>
      <c r="RE1106"/>
      <c r="RF1106"/>
      <c r="RG1106"/>
      <c r="RH1106"/>
      <c r="RI1106"/>
      <c r="RJ1106"/>
      <c r="RK1106"/>
      <c r="RL1106"/>
      <c r="RM1106"/>
      <c r="RN1106"/>
      <c r="RO1106"/>
      <c r="RP1106"/>
      <c r="RQ1106"/>
      <c r="RR1106"/>
      <c r="RS1106"/>
      <c r="RT1106"/>
      <c r="RU1106"/>
      <c r="RV1106"/>
      <c r="RW1106"/>
      <c r="RX1106"/>
      <c r="RY1106"/>
      <c r="RZ1106"/>
      <c r="SA1106"/>
      <c r="SB1106"/>
      <c r="SC1106"/>
      <c r="SD1106"/>
      <c r="SE1106"/>
      <c r="SF1106"/>
      <c r="SG1106"/>
      <c r="SH1106"/>
      <c r="SI1106"/>
      <c r="SJ1106"/>
      <c r="SK1106"/>
      <c r="SL1106"/>
      <c r="SM1106"/>
      <c r="SN1106"/>
      <c r="SO1106"/>
      <c r="SP1106"/>
      <c r="SQ1106"/>
      <c r="SR1106"/>
      <c r="SS1106"/>
      <c r="ST1106"/>
      <c r="SU1106"/>
      <c r="SV1106"/>
      <c r="SW1106"/>
      <c r="SX1106"/>
      <c r="SY1106"/>
      <c r="SZ1106"/>
      <c r="TA1106"/>
      <c r="TB1106"/>
      <c r="TC1106"/>
      <c r="TD1106"/>
      <c r="TE1106"/>
      <c r="TF1106"/>
      <c r="TG1106"/>
      <c r="TH1106"/>
      <c r="TI1106"/>
      <c r="TJ1106"/>
      <c r="TK1106"/>
      <c r="TL1106"/>
      <c r="TM1106"/>
      <c r="TN1106"/>
      <c r="TO1106"/>
      <c r="TP1106"/>
      <c r="TQ1106"/>
      <c r="TR1106"/>
      <c r="TS1106"/>
      <c r="TT1106"/>
      <c r="TU1106"/>
      <c r="TV1106"/>
      <c r="TW1106"/>
      <c r="TX1106"/>
      <c r="TY1106"/>
      <c r="TZ1106"/>
      <c r="UA1106"/>
      <c r="UB1106"/>
      <c r="UC1106"/>
      <c r="UD1106"/>
      <c r="UE1106"/>
      <c r="UF1106"/>
      <c r="UG1106"/>
      <c r="UH1106"/>
      <c r="UI1106"/>
      <c r="UJ1106"/>
      <c r="UK1106"/>
      <c r="UL1106"/>
      <c r="UM1106"/>
      <c r="UN1106"/>
      <c r="UO1106"/>
      <c r="UP1106"/>
      <c r="UQ1106"/>
      <c r="UR1106"/>
      <c r="US1106"/>
      <c r="UT1106"/>
      <c r="UU1106"/>
      <c r="UV1106"/>
      <c r="UW1106"/>
      <c r="UX1106"/>
      <c r="UY1106"/>
      <c r="UZ1106"/>
      <c r="VA1106"/>
      <c r="VB1106"/>
      <c r="VC1106"/>
      <c r="VD1106"/>
      <c r="VE1106"/>
      <c r="VF1106"/>
      <c r="VG1106"/>
      <c r="VH1106"/>
      <c r="VI1106"/>
      <c r="VJ1106"/>
      <c r="VK1106"/>
      <c r="VL1106"/>
      <c r="VM1106"/>
      <c r="VN1106"/>
      <c r="VO1106"/>
      <c r="VP1106"/>
      <c r="VQ1106"/>
      <c r="VR1106"/>
      <c r="VS1106"/>
      <c r="VT1106"/>
      <c r="VU1106"/>
      <c r="VV1106"/>
      <c r="VW1106"/>
      <c r="VX1106"/>
      <c r="VY1106"/>
      <c r="VZ1106"/>
      <c r="WA1106"/>
      <c r="WB1106"/>
      <c r="WC1106"/>
      <c r="WD1106"/>
      <c r="WE1106"/>
      <c r="WF1106"/>
      <c r="WG1106"/>
      <c r="WH1106"/>
      <c r="WI1106"/>
      <c r="WJ1106"/>
      <c r="WK1106"/>
      <c r="WL1106"/>
      <c r="WM1106"/>
      <c r="WN1106"/>
      <c r="WO1106"/>
      <c r="WP1106"/>
      <c r="WQ1106"/>
      <c r="WR1106"/>
      <c r="WS1106"/>
      <c r="WT1106"/>
      <c r="WU1106"/>
      <c r="WV1106"/>
      <c r="WW1106"/>
      <c r="WX1106"/>
      <c r="WY1106"/>
      <c r="WZ1106"/>
      <c r="XA1106"/>
      <c r="XB1106"/>
      <c r="XC1106"/>
      <c r="XD1106"/>
      <c r="XE1106"/>
      <c r="XF1106"/>
      <c r="XG1106"/>
      <c r="XH1106"/>
      <c r="XI1106"/>
      <c r="XJ1106"/>
      <c r="XK1106"/>
      <c r="XL1106"/>
      <c r="XM1106"/>
      <c r="XN1106"/>
      <c r="XO1106"/>
      <c r="XP1106"/>
      <c r="XQ1106"/>
      <c r="XR1106"/>
      <c r="XS1106"/>
      <c r="XT1106"/>
      <c r="XU1106"/>
      <c r="XV1106"/>
      <c r="XW1106"/>
      <c r="XX1106"/>
      <c r="XY1106"/>
      <c r="XZ1106"/>
      <c r="YA1106"/>
      <c r="YB1106"/>
      <c r="YC1106"/>
      <c r="YD1106"/>
      <c r="YE1106"/>
      <c r="YF1106"/>
      <c r="YG1106"/>
      <c r="YH1106"/>
      <c r="YI1106"/>
      <c r="YJ1106"/>
      <c r="YK1106"/>
      <c r="YL1106"/>
      <c r="YM1106"/>
      <c r="YN1106"/>
      <c r="YO1106"/>
      <c r="YP1106"/>
      <c r="YQ1106"/>
      <c r="YR1106"/>
      <c r="YS1106"/>
      <c r="YT1106"/>
      <c r="YU1106"/>
      <c r="YV1106"/>
      <c r="YW1106"/>
      <c r="YX1106"/>
      <c r="YY1106"/>
      <c r="YZ1106"/>
      <c r="ZA1106"/>
      <c r="ZB1106"/>
      <c r="ZC1106"/>
      <c r="ZD1106"/>
      <c r="ZE1106"/>
      <c r="ZF1106"/>
      <c r="ZG1106"/>
      <c r="ZH1106"/>
      <c r="ZI1106"/>
      <c r="ZJ1106"/>
      <c r="ZK1106"/>
      <c r="ZL1106"/>
      <c r="ZM1106"/>
      <c r="ZN1106"/>
      <c r="ZO1106"/>
      <c r="ZP1106"/>
      <c r="ZQ1106"/>
      <c r="ZR1106"/>
      <c r="ZS1106"/>
      <c r="ZT1106"/>
      <c r="ZU1106"/>
      <c r="ZV1106"/>
      <c r="ZW1106"/>
      <c r="ZX1106"/>
      <c r="ZY1106"/>
      <c r="ZZ1106"/>
      <c r="AAA1106"/>
      <c r="AAB1106"/>
      <c r="AAC1106"/>
      <c r="AAD1106"/>
      <c r="AAE1106"/>
      <c r="AAF1106"/>
      <c r="AAG1106"/>
      <c r="AAH1106"/>
      <c r="AAI1106"/>
      <c r="AAJ1106"/>
      <c r="AAK1106"/>
      <c r="AAL1106"/>
      <c r="AAM1106"/>
      <c r="AAN1106"/>
      <c r="AAO1106"/>
      <c r="AAP1106"/>
      <c r="AAQ1106"/>
      <c r="AAR1106"/>
      <c r="AAS1106"/>
      <c r="AAT1106"/>
      <c r="AAU1106"/>
      <c r="AAV1106"/>
      <c r="AAW1106"/>
      <c r="AAX1106"/>
      <c r="AAY1106"/>
      <c r="AAZ1106"/>
      <c r="ABA1106"/>
      <c r="ABB1106"/>
      <c r="ABC1106"/>
      <c r="ABD1106"/>
      <c r="ABE1106"/>
      <c r="ABF1106"/>
      <c r="ABG1106"/>
      <c r="ABH1106"/>
      <c r="ABI1106"/>
      <c r="ABJ1106"/>
      <c r="ABK1106"/>
      <c r="ABL1106"/>
      <c r="ABM1106"/>
      <c r="ABN1106"/>
      <c r="ABO1106"/>
      <c r="ABP1106"/>
      <c r="ABQ1106"/>
      <c r="ABR1106"/>
      <c r="ABS1106"/>
      <c r="ABT1106"/>
      <c r="ABU1106"/>
      <c r="ABV1106"/>
      <c r="ABW1106"/>
      <c r="ABX1106"/>
      <c r="ABY1106"/>
      <c r="ABZ1106"/>
      <c r="ACA1106"/>
      <c r="ACB1106"/>
      <c r="ACC1106"/>
      <c r="ACD1106"/>
      <c r="ACE1106"/>
      <c r="ACF1106"/>
      <c r="ACG1106"/>
      <c r="ACH1106"/>
      <c r="ACI1106"/>
      <c r="ACJ1106"/>
      <c r="ACK1106"/>
      <c r="ACL1106"/>
      <c r="ACM1106"/>
      <c r="ACN1106"/>
      <c r="ACO1106"/>
      <c r="ACP1106"/>
      <c r="ACQ1106"/>
      <c r="ACR1106"/>
      <c r="ACS1106"/>
      <c r="ACT1106"/>
      <c r="ACU1106"/>
      <c r="ACV1106"/>
      <c r="ACW1106"/>
      <c r="ACX1106"/>
      <c r="ACY1106"/>
      <c r="ACZ1106"/>
      <c r="ADA1106"/>
      <c r="ADB1106"/>
      <c r="ADC1106"/>
      <c r="ADD1106"/>
      <c r="ADE1106"/>
      <c r="ADF1106"/>
      <c r="ADG1106"/>
      <c r="ADH1106"/>
      <c r="ADI1106"/>
      <c r="ADJ1106"/>
      <c r="ADK1106"/>
      <c r="ADL1106"/>
      <c r="ADM1106"/>
      <c r="ADN1106"/>
      <c r="ADO1106"/>
      <c r="ADP1106"/>
      <c r="ADQ1106"/>
      <c r="ADR1106"/>
      <c r="ADS1106"/>
      <c r="ADT1106"/>
      <c r="ADU1106"/>
      <c r="ADV1106"/>
      <c r="ADW1106"/>
      <c r="ADX1106"/>
      <c r="ADY1106"/>
      <c r="ADZ1106"/>
      <c r="AEA1106"/>
      <c r="AEB1106"/>
      <c r="AEC1106"/>
      <c r="AED1106"/>
      <c r="AEE1106"/>
      <c r="AEF1106"/>
      <c r="AEG1106"/>
      <c r="AEH1106"/>
      <c r="AEI1106"/>
      <c r="AEJ1106"/>
      <c r="AEK1106"/>
      <c r="AEL1106"/>
      <c r="AEM1106"/>
      <c r="AEN1106"/>
      <c r="AEO1106"/>
      <c r="AEP1106"/>
      <c r="AEQ1106"/>
      <c r="AER1106"/>
      <c r="AES1106"/>
      <c r="AET1106"/>
      <c r="AEU1106"/>
      <c r="AEV1106"/>
      <c r="AEW1106"/>
      <c r="AEX1106"/>
      <c r="AEY1106"/>
      <c r="AEZ1106"/>
      <c r="AFA1106"/>
      <c r="AFB1106"/>
      <c r="AFC1106"/>
      <c r="AFD1106"/>
      <c r="AFE1106"/>
      <c r="AFF1106"/>
      <c r="AFG1106"/>
      <c r="AFH1106"/>
      <c r="AFI1106"/>
      <c r="AFJ1106"/>
      <c r="AFK1106"/>
      <c r="AFL1106"/>
      <c r="AFM1106"/>
      <c r="AFN1106"/>
      <c r="AFO1106"/>
      <c r="AFP1106"/>
      <c r="AFQ1106"/>
      <c r="AFR1106"/>
      <c r="AFS1106"/>
      <c r="AFT1106"/>
      <c r="AFU1106"/>
      <c r="AFV1106"/>
      <c r="AFW1106"/>
      <c r="AFX1106"/>
      <c r="AFY1106"/>
      <c r="AFZ1106"/>
      <c r="AGA1106"/>
      <c r="AGB1106"/>
      <c r="AGC1106"/>
      <c r="AGD1106"/>
      <c r="AGE1106"/>
      <c r="AGF1106"/>
      <c r="AGG1106"/>
      <c r="AGH1106"/>
      <c r="AGI1106"/>
      <c r="AGJ1106"/>
      <c r="AGK1106"/>
      <c r="AGL1106"/>
      <c r="AGM1106"/>
      <c r="AGN1106"/>
      <c r="AGO1106"/>
      <c r="AGP1106"/>
      <c r="AGQ1106"/>
      <c r="AGR1106"/>
      <c r="AGS1106"/>
      <c r="AGT1106"/>
      <c r="AGU1106"/>
      <c r="AGV1106"/>
      <c r="AGW1106"/>
      <c r="AGX1106"/>
      <c r="AGY1106"/>
      <c r="AGZ1106"/>
      <c r="AHA1106"/>
      <c r="AHB1106"/>
      <c r="AHC1106"/>
      <c r="AHD1106"/>
      <c r="AHE1106"/>
      <c r="AHF1106"/>
      <c r="AHG1106"/>
      <c r="AHH1106"/>
      <c r="AHI1106"/>
      <c r="AHJ1106"/>
      <c r="AHK1106"/>
      <c r="AHL1106"/>
      <c r="AHM1106"/>
      <c r="AHN1106"/>
      <c r="AHO1106"/>
      <c r="AHP1106"/>
      <c r="AHQ1106"/>
      <c r="AHR1106"/>
      <c r="AHS1106"/>
      <c r="AHT1106"/>
      <c r="AHU1106"/>
      <c r="AHV1106"/>
      <c r="AHW1106"/>
      <c r="AHX1106"/>
      <c r="AHY1106"/>
      <c r="AHZ1106"/>
      <c r="AIA1106"/>
      <c r="AIB1106"/>
      <c r="AIC1106"/>
      <c r="AID1106"/>
      <c r="AIE1106"/>
      <c r="AIF1106"/>
      <c r="AIG1106"/>
      <c r="AIH1106"/>
      <c r="AII1106"/>
      <c r="AIJ1106"/>
      <c r="AIK1106"/>
      <c r="AIL1106"/>
      <c r="AIM1106"/>
      <c r="AIN1106"/>
      <c r="AIO1106"/>
      <c r="AIP1106"/>
      <c r="AIQ1106"/>
      <c r="AIR1106"/>
      <c r="AIS1106"/>
      <c r="AIT1106"/>
      <c r="AIU1106"/>
      <c r="AIV1106"/>
      <c r="AIW1106"/>
      <c r="AIX1106"/>
      <c r="AIY1106"/>
      <c r="AIZ1106"/>
      <c r="AJA1106"/>
      <c r="AJB1106"/>
      <c r="AJC1106"/>
      <c r="AJD1106"/>
      <c r="AJE1106"/>
      <c r="AJF1106"/>
      <c r="AJG1106"/>
      <c r="AJH1106"/>
      <c r="AJI1106"/>
      <c r="AJJ1106"/>
      <c r="AJK1106"/>
      <c r="AJL1106"/>
      <c r="AJM1106"/>
      <c r="AJN1106"/>
    </row>
    <row r="1107" spans="1:951" ht="21" customHeight="1">
      <c r="A1107" s="216" t="s">
        <v>33</v>
      </c>
      <c r="B1107" s="216" t="s">
        <v>45</v>
      </c>
      <c r="C1107" s="111">
        <v>38383</v>
      </c>
      <c r="D1107" s="113" t="s">
        <v>61</v>
      </c>
      <c r="E1107" s="85" t="s">
        <v>62</v>
      </c>
      <c r="F1107" s="869">
        <v>3.6999999999999998E-2</v>
      </c>
      <c r="G1107" s="1256">
        <v>1.88</v>
      </c>
      <c r="H1107" s="1231">
        <f>F1107*G1107</f>
        <v>6.9559999999999997E-2</v>
      </c>
      <c r="I1107" s="1272"/>
      <c r="J1107" s="892"/>
      <c r="K1107" s="256"/>
      <c r="L1107" s="257"/>
      <c r="M1107" s="258"/>
      <c r="N1107" s="83"/>
      <c r="O1107" s="83"/>
      <c r="P1107" s="743"/>
      <c r="Q1107" s="743"/>
      <c r="R1107" s="702"/>
      <c r="S1107" s="702"/>
      <c r="T1107" s="702"/>
      <c r="U1107" s="702"/>
      <c r="V1107" s="702"/>
      <c r="W1107" s="702"/>
      <c r="X1107" s="702"/>
      <c r="Y1107" s="702"/>
      <c r="Z1107" s="702"/>
      <c r="AA1107" s="702"/>
      <c r="AB1107" s="702"/>
      <c r="AC1107" s="702"/>
      <c r="AD1107" s="702"/>
      <c r="AE1107" s="702"/>
      <c r="AF1107" s="702"/>
      <c r="AG1107" s="702"/>
      <c r="AH1107" s="702"/>
      <c r="AI1107" s="702"/>
      <c r="AJ1107" s="702"/>
      <c r="AK1107" s="702"/>
      <c r="AL1107" s="702"/>
      <c r="AM1107" s="702"/>
      <c r="AN1107" s="702"/>
      <c r="AO1107" s="702"/>
      <c r="AP1107" s="702"/>
      <c r="AQ1107" s="702"/>
      <c r="AR1107" s="702"/>
      <c r="AS1107" s="702"/>
      <c r="AT1107" s="702"/>
      <c r="AU1107" s="702"/>
      <c r="AV1107" s="702"/>
      <c r="AW1107" s="702"/>
      <c r="AX1107" s="702"/>
      <c r="AY1107" s="702"/>
      <c r="AZ1107" s="702"/>
      <c r="BA1107" s="702"/>
      <c r="BB1107" s="702"/>
      <c r="BC1107" s="702"/>
      <c r="BD1107" s="702"/>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c r="DY1107"/>
      <c r="DZ1107"/>
      <c r="EA1107"/>
      <c r="EB1107"/>
      <c r="EC1107"/>
      <c r="ED1107"/>
      <c r="EE1107"/>
      <c r="EF1107"/>
      <c r="EG1107"/>
      <c r="EH1107"/>
      <c r="EI1107"/>
      <c r="EJ1107"/>
      <c r="EK1107"/>
      <c r="EL1107"/>
      <c r="EM1107"/>
      <c r="EN1107"/>
      <c r="EO1107"/>
      <c r="EP1107"/>
      <c r="EQ1107"/>
      <c r="ER1107"/>
      <c r="ES1107"/>
      <c r="ET1107"/>
      <c r="EU1107"/>
      <c r="EV1107"/>
      <c r="EW1107"/>
      <c r="EX1107"/>
      <c r="EY1107"/>
      <c r="EZ1107"/>
      <c r="FA1107"/>
      <c r="FB1107"/>
      <c r="FC1107"/>
      <c r="FD1107"/>
      <c r="FE1107"/>
      <c r="FF1107"/>
      <c r="FG1107"/>
      <c r="FH1107"/>
      <c r="FI1107"/>
      <c r="FJ1107"/>
      <c r="FK1107"/>
      <c r="FL1107"/>
      <c r="FM1107"/>
      <c r="FN1107"/>
      <c r="FO1107"/>
      <c r="FP1107"/>
      <c r="FQ1107"/>
      <c r="FR1107"/>
      <c r="FS1107"/>
      <c r="FT1107"/>
      <c r="FU1107"/>
      <c r="FV1107"/>
      <c r="FW1107"/>
      <c r="FX1107"/>
      <c r="FY1107"/>
      <c r="FZ1107"/>
      <c r="GA1107"/>
      <c r="GB1107"/>
      <c r="GC1107"/>
      <c r="GD1107"/>
      <c r="GE1107"/>
      <c r="GF1107"/>
      <c r="GG1107"/>
      <c r="GH1107"/>
      <c r="GI1107"/>
      <c r="GJ1107"/>
      <c r="GK1107"/>
      <c r="GL1107"/>
      <c r="GM1107"/>
      <c r="GN1107"/>
      <c r="GO1107"/>
      <c r="GP1107"/>
      <c r="GQ1107"/>
      <c r="GR1107"/>
      <c r="GS1107"/>
      <c r="GT1107"/>
      <c r="GU1107"/>
      <c r="GV1107"/>
      <c r="GW1107"/>
      <c r="GX1107"/>
      <c r="GY1107"/>
      <c r="GZ1107"/>
      <c r="HA1107"/>
      <c r="HB1107"/>
      <c r="HC1107"/>
      <c r="HD1107"/>
      <c r="HE1107"/>
      <c r="HF1107"/>
      <c r="HG1107"/>
      <c r="HH1107"/>
      <c r="HI1107"/>
      <c r="HJ1107"/>
      <c r="HK1107"/>
      <c r="HL1107"/>
      <c r="HM1107"/>
      <c r="HN1107"/>
      <c r="HO1107"/>
      <c r="HP1107"/>
      <c r="HQ1107"/>
      <c r="HR1107"/>
      <c r="HS1107"/>
      <c r="HT1107"/>
      <c r="HU1107"/>
      <c r="HV1107"/>
      <c r="HW1107"/>
      <c r="HX1107"/>
      <c r="HY1107"/>
      <c r="HZ1107"/>
      <c r="IA1107"/>
      <c r="IB1107"/>
      <c r="IC1107"/>
      <c r="ID1107"/>
      <c r="IE1107"/>
      <c r="IF1107"/>
      <c r="IG1107"/>
      <c r="IH1107"/>
      <c r="II1107"/>
      <c r="IJ1107"/>
      <c r="IK1107"/>
      <c r="IL1107"/>
      <c r="IM1107"/>
      <c r="IN1107"/>
      <c r="IO1107"/>
      <c r="IP1107"/>
      <c r="IQ1107"/>
      <c r="IR1107"/>
      <c r="IS1107"/>
      <c r="IT1107"/>
      <c r="IU1107"/>
      <c r="IV1107"/>
      <c r="IW1107"/>
      <c r="IX1107"/>
      <c r="IY1107"/>
      <c r="IZ1107"/>
      <c r="JA1107"/>
      <c r="JB1107"/>
      <c r="JC1107"/>
      <c r="JD1107"/>
      <c r="JE1107"/>
      <c r="JF1107"/>
      <c r="JG1107"/>
      <c r="JH1107"/>
      <c r="JI1107"/>
      <c r="JJ1107"/>
      <c r="JK1107"/>
      <c r="JL1107"/>
      <c r="JM1107"/>
      <c r="JN1107"/>
      <c r="JO1107"/>
      <c r="JP1107"/>
      <c r="JQ1107"/>
      <c r="JR1107"/>
      <c r="JS1107"/>
      <c r="JT1107"/>
      <c r="JU1107"/>
      <c r="JV1107"/>
      <c r="JW1107"/>
      <c r="JX1107"/>
      <c r="JY1107"/>
      <c r="JZ1107"/>
      <c r="KA1107"/>
      <c r="KB1107"/>
      <c r="KC1107"/>
      <c r="KD1107"/>
      <c r="KE1107"/>
      <c r="KF1107"/>
      <c r="KG1107"/>
      <c r="KH1107"/>
      <c r="KI1107"/>
      <c r="KJ1107"/>
      <c r="KK1107"/>
      <c r="KL1107"/>
      <c r="KM1107"/>
      <c r="KN1107"/>
      <c r="KO1107"/>
      <c r="KP1107"/>
      <c r="KQ1107"/>
      <c r="KR1107"/>
      <c r="KS1107"/>
      <c r="KT1107"/>
      <c r="KU1107"/>
      <c r="KV1107"/>
      <c r="KW1107"/>
      <c r="KX1107"/>
      <c r="KY1107"/>
      <c r="KZ1107"/>
      <c r="LA1107"/>
      <c r="LB1107"/>
      <c r="LC1107"/>
      <c r="LD1107"/>
      <c r="LE1107"/>
      <c r="LF1107"/>
      <c r="LG1107"/>
      <c r="LH1107"/>
      <c r="LI1107"/>
      <c r="LJ1107"/>
      <c r="LK1107"/>
      <c r="LL1107"/>
      <c r="LM1107"/>
      <c r="LN1107"/>
      <c r="LO1107"/>
      <c r="LP1107"/>
      <c r="LQ1107"/>
      <c r="LR1107"/>
      <c r="LS1107"/>
      <c r="LT1107"/>
      <c r="LU1107"/>
      <c r="LV1107"/>
      <c r="LW1107"/>
      <c r="LX1107"/>
      <c r="LY1107"/>
      <c r="LZ1107"/>
      <c r="MA1107"/>
      <c r="MB1107"/>
      <c r="MC1107"/>
      <c r="MD1107"/>
      <c r="ME1107"/>
      <c r="MF1107"/>
      <c r="MG1107"/>
      <c r="MH1107"/>
      <c r="MI1107"/>
      <c r="MJ1107"/>
      <c r="MK1107"/>
      <c r="ML1107"/>
      <c r="MM1107"/>
      <c r="MN1107"/>
      <c r="MO1107"/>
      <c r="MP1107"/>
      <c r="MQ1107"/>
      <c r="MR1107"/>
      <c r="MS1107"/>
      <c r="MT1107"/>
      <c r="MU1107"/>
      <c r="MV1107"/>
      <c r="MW1107"/>
      <c r="MX1107"/>
      <c r="MY1107"/>
      <c r="MZ1107"/>
      <c r="NA1107"/>
      <c r="NB1107"/>
      <c r="NC1107"/>
      <c r="ND1107"/>
      <c r="NE1107"/>
      <c r="NF1107"/>
      <c r="NG1107"/>
      <c r="NH1107"/>
      <c r="NI1107"/>
      <c r="NJ1107"/>
      <c r="NK1107"/>
      <c r="NL1107"/>
      <c r="NM1107"/>
      <c r="NN1107"/>
      <c r="NO1107"/>
      <c r="NP1107"/>
      <c r="NQ1107"/>
      <c r="NR1107"/>
      <c r="NS1107"/>
      <c r="NT1107"/>
      <c r="NU1107"/>
      <c r="NV1107"/>
      <c r="NW1107"/>
      <c r="NX1107"/>
      <c r="NY1107"/>
      <c r="NZ1107"/>
      <c r="OA1107"/>
      <c r="OB1107"/>
      <c r="OC1107"/>
      <c r="OD1107"/>
      <c r="OE1107"/>
      <c r="OF1107"/>
      <c r="OG1107"/>
      <c r="OH1107"/>
      <c r="OI1107"/>
      <c r="OJ1107"/>
      <c r="OK1107"/>
      <c r="OL1107"/>
      <c r="OM1107"/>
      <c r="ON1107"/>
      <c r="OO1107"/>
      <c r="OP1107"/>
      <c r="OQ1107"/>
      <c r="OR1107"/>
      <c r="OS1107"/>
      <c r="OT1107"/>
      <c r="OU1107"/>
      <c r="OV1107"/>
      <c r="OW1107"/>
      <c r="OX1107"/>
      <c r="OY1107"/>
      <c r="OZ1107"/>
      <c r="PA1107"/>
      <c r="PB1107"/>
      <c r="PC1107"/>
      <c r="PD1107"/>
      <c r="PE1107"/>
      <c r="PF1107"/>
      <c r="PG1107"/>
      <c r="PH1107"/>
      <c r="PI1107"/>
      <c r="PJ1107"/>
      <c r="PK1107"/>
      <c r="PL1107"/>
      <c r="PM1107"/>
      <c r="PN1107"/>
      <c r="PO1107"/>
      <c r="PP1107"/>
      <c r="PQ1107"/>
      <c r="PR1107"/>
      <c r="PS1107"/>
      <c r="PT1107"/>
      <c r="PU1107"/>
      <c r="PV1107"/>
      <c r="PW1107"/>
      <c r="PX1107"/>
      <c r="PY1107"/>
      <c r="PZ1107"/>
      <c r="QA1107"/>
      <c r="QB1107"/>
      <c r="QC1107"/>
      <c r="QD1107"/>
      <c r="QE1107"/>
      <c r="QF1107"/>
      <c r="QG1107"/>
      <c r="QH1107"/>
      <c r="QI1107"/>
      <c r="QJ1107"/>
      <c r="QK1107"/>
      <c r="QL1107"/>
      <c r="QM1107"/>
      <c r="QN1107"/>
      <c r="QO1107"/>
      <c r="QP1107"/>
      <c r="QQ1107"/>
      <c r="QR1107"/>
      <c r="QS1107"/>
      <c r="QT1107"/>
      <c r="QU1107"/>
      <c r="QV1107"/>
      <c r="QW1107"/>
      <c r="QX1107"/>
      <c r="QY1107"/>
      <c r="QZ1107"/>
      <c r="RA1107"/>
      <c r="RB1107"/>
      <c r="RC1107"/>
      <c r="RD1107"/>
      <c r="RE1107"/>
      <c r="RF1107"/>
      <c r="RG1107"/>
      <c r="RH1107"/>
      <c r="RI1107"/>
      <c r="RJ1107"/>
      <c r="RK1107"/>
      <c r="RL1107"/>
      <c r="RM1107"/>
      <c r="RN1107"/>
      <c r="RO1107"/>
      <c r="RP1107"/>
      <c r="RQ1107"/>
      <c r="RR1107"/>
      <c r="RS1107"/>
      <c r="RT1107"/>
      <c r="RU1107"/>
      <c r="RV1107"/>
      <c r="RW1107"/>
      <c r="RX1107"/>
      <c r="RY1107"/>
      <c r="RZ1107"/>
      <c r="SA1107"/>
      <c r="SB1107"/>
      <c r="SC1107"/>
      <c r="SD1107"/>
      <c r="SE1107"/>
      <c r="SF1107"/>
      <c r="SG1107"/>
      <c r="SH1107"/>
      <c r="SI1107"/>
      <c r="SJ1107"/>
      <c r="SK1107"/>
      <c r="SL1107"/>
      <c r="SM1107"/>
      <c r="SN1107"/>
      <c r="SO1107"/>
      <c r="SP1107"/>
      <c r="SQ1107"/>
      <c r="SR1107"/>
      <c r="SS1107"/>
      <c r="ST1107"/>
      <c r="SU1107"/>
      <c r="SV1107"/>
      <c r="SW1107"/>
      <c r="SX1107"/>
      <c r="SY1107"/>
      <c r="SZ1107"/>
      <c r="TA1107"/>
      <c r="TB1107"/>
      <c r="TC1107"/>
      <c r="TD1107"/>
      <c r="TE1107"/>
      <c r="TF1107"/>
      <c r="TG1107"/>
      <c r="TH1107"/>
      <c r="TI1107"/>
      <c r="TJ1107"/>
      <c r="TK1107"/>
      <c r="TL1107"/>
      <c r="TM1107"/>
      <c r="TN1107"/>
      <c r="TO1107"/>
      <c r="TP1107"/>
      <c r="TQ1107"/>
      <c r="TR1107"/>
      <c r="TS1107"/>
      <c r="TT1107"/>
      <c r="TU1107"/>
      <c r="TV1107"/>
      <c r="TW1107"/>
      <c r="TX1107"/>
      <c r="TY1107"/>
      <c r="TZ1107"/>
      <c r="UA1107"/>
      <c r="UB1107"/>
      <c r="UC1107"/>
      <c r="UD1107"/>
      <c r="UE1107"/>
      <c r="UF1107"/>
      <c r="UG1107"/>
      <c r="UH1107"/>
      <c r="UI1107"/>
      <c r="UJ1107"/>
      <c r="UK1107"/>
      <c r="UL1107"/>
      <c r="UM1107"/>
      <c r="UN1107"/>
      <c r="UO1107"/>
      <c r="UP1107"/>
      <c r="UQ1107"/>
      <c r="UR1107"/>
      <c r="US1107"/>
      <c r="UT1107"/>
      <c r="UU1107"/>
      <c r="UV1107"/>
      <c r="UW1107"/>
      <c r="UX1107"/>
      <c r="UY1107"/>
      <c r="UZ1107"/>
      <c r="VA1107"/>
      <c r="VB1107"/>
      <c r="VC1107"/>
      <c r="VD1107"/>
      <c r="VE1107"/>
      <c r="VF1107"/>
      <c r="VG1107"/>
      <c r="VH1107"/>
      <c r="VI1107"/>
      <c r="VJ1107"/>
      <c r="VK1107"/>
      <c r="VL1107"/>
      <c r="VM1107"/>
      <c r="VN1107"/>
      <c r="VO1107"/>
      <c r="VP1107"/>
      <c r="VQ1107"/>
      <c r="VR1107"/>
      <c r="VS1107"/>
      <c r="VT1107"/>
      <c r="VU1107"/>
      <c r="VV1107"/>
      <c r="VW1107"/>
      <c r="VX1107"/>
      <c r="VY1107"/>
      <c r="VZ1107"/>
      <c r="WA1107"/>
      <c r="WB1107"/>
      <c r="WC1107"/>
      <c r="WD1107"/>
      <c r="WE1107"/>
      <c r="WF1107"/>
      <c r="WG1107"/>
      <c r="WH1107"/>
      <c r="WI1107"/>
      <c r="WJ1107"/>
      <c r="WK1107"/>
      <c r="WL1107"/>
      <c r="WM1107"/>
      <c r="WN1107"/>
      <c r="WO1107"/>
      <c r="WP1107"/>
      <c r="WQ1107"/>
      <c r="WR1107"/>
      <c r="WS1107"/>
      <c r="WT1107"/>
      <c r="WU1107"/>
      <c r="WV1107"/>
      <c r="WW1107"/>
      <c r="WX1107"/>
      <c r="WY1107"/>
      <c r="WZ1107"/>
      <c r="XA1107"/>
      <c r="XB1107"/>
      <c r="XC1107"/>
      <c r="XD1107"/>
      <c r="XE1107"/>
      <c r="XF1107"/>
      <c r="XG1107"/>
      <c r="XH1107"/>
      <c r="XI1107"/>
      <c r="XJ1107"/>
      <c r="XK1107"/>
      <c r="XL1107"/>
      <c r="XM1107"/>
      <c r="XN1107"/>
      <c r="XO1107"/>
      <c r="XP1107"/>
      <c r="XQ1107"/>
      <c r="XR1107"/>
      <c r="XS1107"/>
      <c r="XT1107"/>
      <c r="XU1107"/>
      <c r="XV1107"/>
      <c r="XW1107"/>
      <c r="XX1107"/>
      <c r="XY1107"/>
      <c r="XZ1107"/>
      <c r="YA1107"/>
      <c r="YB1107"/>
      <c r="YC1107"/>
      <c r="YD1107"/>
      <c r="YE1107"/>
      <c r="YF1107"/>
      <c r="YG1107"/>
      <c r="YH1107"/>
      <c r="YI1107"/>
      <c r="YJ1107"/>
      <c r="YK1107"/>
      <c r="YL1107"/>
      <c r="YM1107"/>
      <c r="YN1107"/>
      <c r="YO1107"/>
      <c r="YP1107"/>
      <c r="YQ1107"/>
      <c r="YR1107"/>
      <c r="YS1107"/>
      <c r="YT1107"/>
      <c r="YU1107"/>
      <c r="YV1107"/>
      <c r="YW1107"/>
      <c r="YX1107"/>
      <c r="YY1107"/>
      <c r="YZ1107"/>
      <c r="ZA1107"/>
      <c r="ZB1107"/>
      <c r="ZC1107"/>
      <c r="ZD1107"/>
      <c r="ZE1107"/>
      <c r="ZF1107"/>
      <c r="ZG1107"/>
      <c r="ZH1107"/>
      <c r="ZI1107"/>
      <c r="ZJ1107"/>
      <c r="ZK1107"/>
      <c r="ZL1107"/>
      <c r="ZM1107"/>
      <c r="ZN1107"/>
      <c r="ZO1107"/>
      <c r="ZP1107"/>
      <c r="ZQ1107"/>
      <c r="ZR1107"/>
      <c r="ZS1107"/>
      <c r="ZT1107"/>
      <c r="ZU1107"/>
      <c r="ZV1107"/>
      <c r="ZW1107"/>
      <c r="ZX1107"/>
      <c r="ZY1107"/>
      <c r="ZZ1107"/>
      <c r="AAA1107"/>
      <c r="AAB1107"/>
      <c r="AAC1107"/>
      <c r="AAD1107"/>
      <c r="AAE1107"/>
      <c r="AAF1107"/>
      <c r="AAG1107"/>
      <c r="AAH1107"/>
      <c r="AAI1107"/>
      <c r="AAJ1107"/>
      <c r="AAK1107"/>
      <c r="AAL1107"/>
      <c r="AAM1107"/>
      <c r="AAN1107"/>
      <c r="AAO1107"/>
      <c r="AAP1107"/>
      <c r="AAQ1107"/>
      <c r="AAR1107"/>
      <c r="AAS1107"/>
      <c r="AAT1107"/>
      <c r="AAU1107"/>
      <c r="AAV1107"/>
      <c r="AAW1107"/>
      <c r="AAX1107"/>
      <c r="AAY1107"/>
      <c r="AAZ1107"/>
      <c r="ABA1107"/>
      <c r="ABB1107"/>
      <c r="ABC1107"/>
      <c r="ABD1107"/>
      <c r="ABE1107"/>
      <c r="ABF1107"/>
      <c r="ABG1107"/>
      <c r="ABH1107"/>
      <c r="ABI1107"/>
      <c r="ABJ1107"/>
      <c r="ABK1107"/>
      <c r="ABL1107"/>
      <c r="ABM1107"/>
      <c r="ABN1107"/>
      <c r="ABO1107"/>
      <c r="ABP1107"/>
      <c r="ABQ1107"/>
      <c r="ABR1107"/>
      <c r="ABS1107"/>
      <c r="ABT1107"/>
      <c r="ABU1107"/>
      <c r="ABV1107"/>
      <c r="ABW1107"/>
      <c r="ABX1107"/>
      <c r="ABY1107"/>
      <c r="ABZ1107"/>
      <c r="ACA1107"/>
      <c r="ACB1107"/>
      <c r="ACC1107"/>
      <c r="ACD1107"/>
      <c r="ACE1107"/>
      <c r="ACF1107"/>
      <c r="ACG1107"/>
      <c r="ACH1107"/>
      <c r="ACI1107"/>
      <c r="ACJ1107"/>
      <c r="ACK1107"/>
      <c r="ACL1107"/>
      <c r="ACM1107"/>
      <c r="ACN1107"/>
      <c r="ACO1107"/>
      <c r="ACP1107"/>
      <c r="ACQ1107"/>
      <c r="ACR1107"/>
      <c r="ACS1107"/>
      <c r="ACT1107"/>
      <c r="ACU1107"/>
      <c r="ACV1107"/>
      <c r="ACW1107"/>
      <c r="ACX1107"/>
      <c r="ACY1107"/>
      <c r="ACZ1107"/>
      <c r="ADA1107"/>
      <c r="ADB1107"/>
      <c r="ADC1107"/>
      <c r="ADD1107"/>
      <c r="ADE1107"/>
      <c r="ADF1107"/>
      <c r="ADG1107"/>
      <c r="ADH1107"/>
      <c r="ADI1107"/>
      <c r="ADJ1107"/>
      <c r="ADK1107"/>
      <c r="ADL1107"/>
      <c r="ADM1107"/>
      <c r="ADN1107"/>
      <c r="ADO1107"/>
      <c r="ADP1107"/>
      <c r="ADQ1107"/>
      <c r="ADR1107"/>
      <c r="ADS1107"/>
      <c r="ADT1107"/>
      <c r="ADU1107"/>
      <c r="ADV1107"/>
      <c r="ADW1107"/>
      <c r="ADX1107"/>
      <c r="ADY1107"/>
      <c r="ADZ1107"/>
      <c r="AEA1107"/>
      <c r="AEB1107"/>
      <c r="AEC1107"/>
      <c r="AED1107"/>
      <c r="AEE1107"/>
      <c r="AEF1107"/>
      <c r="AEG1107"/>
      <c r="AEH1107"/>
      <c r="AEI1107"/>
      <c r="AEJ1107"/>
      <c r="AEK1107"/>
      <c r="AEL1107"/>
      <c r="AEM1107"/>
      <c r="AEN1107"/>
      <c r="AEO1107"/>
      <c r="AEP1107"/>
      <c r="AEQ1107"/>
      <c r="AER1107"/>
      <c r="AES1107"/>
      <c r="AET1107"/>
      <c r="AEU1107"/>
      <c r="AEV1107"/>
      <c r="AEW1107"/>
      <c r="AEX1107"/>
      <c r="AEY1107"/>
      <c r="AEZ1107"/>
      <c r="AFA1107"/>
      <c r="AFB1107"/>
      <c r="AFC1107"/>
      <c r="AFD1107"/>
      <c r="AFE1107"/>
      <c r="AFF1107"/>
      <c r="AFG1107"/>
      <c r="AFH1107"/>
      <c r="AFI1107"/>
      <c r="AFJ1107"/>
      <c r="AFK1107"/>
      <c r="AFL1107"/>
      <c r="AFM1107"/>
      <c r="AFN1107"/>
      <c r="AFO1107"/>
      <c r="AFP1107"/>
      <c r="AFQ1107"/>
      <c r="AFR1107"/>
      <c r="AFS1107"/>
      <c r="AFT1107"/>
      <c r="AFU1107"/>
      <c r="AFV1107"/>
      <c r="AFW1107"/>
      <c r="AFX1107"/>
      <c r="AFY1107"/>
      <c r="AFZ1107"/>
      <c r="AGA1107"/>
      <c r="AGB1107"/>
      <c r="AGC1107"/>
      <c r="AGD1107"/>
      <c r="AGE1107"/>
      <c r="AGF1107"/>
      <c r="AGG1107"/>
      <c r="AGH1107"/>
      <c r="AGI1107"/>
      <c r="AGJ1107"/>
      <c r="AGK1107"/>
      <c r="AGL1107"/>
      <c r="AGM1107"/>
      <c r="AGN1107"/>
      <c r="AGO1107"/>
      <c r="AGP1107"/>
      <c r="AGQ1107"/>
      <c r="AGR1107"/>
      <c r="AGS1107"/>
      <c r="AGT1107"/>
      <c r="AGU1107"/>
      <c r="AGV1107"/>
      <c r="AGW1107"/>
      <c r="AGX1107"/>
      <c r="AGY1107"/>
      <c r="AGZ1107"/>
      <c r="AHA1107"/>
      <c r="AHB1107"/>
      <c r="AHC1107"/>
      <c r="AHD1107"/>
      <c r="AHE1107"/>
      <c r="AHF1107"/>
      <c r="AHG1107"/>
      <c r="AHH1107"/>
      <c r="AHI1107"/>
      <c r="AHJ1107"/>
      <c r="AHK1107"/>
      <c r="AHL1107"/>
      <c r="AHM1107"/>
      <c r="AHN1107"/>
      <c r="AHO1107"/>
      <c r="AHP1107"/>
      <c r="AHQ1107"/>
      <c r="AHR1107"/>
      <c r="AHS1107"/>
      <c r="AHT1107"/>
      <c r="AHU1107"/>
      <c r="AHV1107"/>
      <c r="AHW1107"/>
      <c r="AHX1107"/>
      <c r="AHY1107"/>
      <c r="AHZ1107"/>
      <c r="AIA1107"/>
      <c r="AIB1107"/>
      <c r="AIC1107"/>
      <c r="AID1107"/>
      <c r="AIE1107"/>
      <c r="AIF1107"/>
      <c r="AIG1107"/>
      <c r="AIH1107"/>
      <c r="AII1107"/>
      <c r="AIJ1107"/>
      <c r="AIK1107"/>
      <c r="AIL1107"/>
      <c r="AIM1107"/>
      <c r="AIN1107"/>
      <c r="AIO1107"/>
      <c r="AIP1107"/>
      <c r="AIQ1107"/>
      <c r="AIR1107"/>
      <c r="AIS1107"/>
      <c r="AIT1107"/>
      <c r="AIU1107"/>
      <c r="AIV1107"/>
      <c r="AIW1107"/>
      <c r="AIX1107"/>
      <c r="AIY1107"/>
      <c r="AIZ1107"/>
      <c r="AJA1107"/>
      <c r="AJB1107"/>
      <c r="AJC1107"/>
      <c r="AJD1107"/>
      <c r="AJE1107"/>
      <c r="AJF1107"/>
      <c r="AJG1107"/>
      <c r="AJH1107"/>
      <c r="AJI1107"/>
      <c r="AJJ1107"/>
      <c r="AJK1107"/>
      <c r="AJL1107"/>
      <c r="AJM1107"/>
      <c r="AJN1107"/>
    </row>
    <row r="1108" spans="1:951" ht="18" customHeight="1">
      <c r="A1108" s="112" t="s">
        <v>33</v>
      </c>
      <c r="B1108" s="216" t="s">
        <v>45</v>
      </c>
      <c r="C1108" s="111">
        <v>20083</v>
      </c>
      <c r="D1108" s="113" t="s">
        <v>60</v>
      </c>
      <c r="E1108" s="85" t="s">
        <v>54</v>
      </c>
      <c r="F1108" s="869">
        <v>1.24E-2</v>
      </c>
      <c r="G1108" s="1256">
        <v>80.2</v>
      </c>
      <c r="H1108" s="1231">
        <f>F1108*G1108</f>
        <v>0.99448000000000003</v>
      </c>
      <c r="I1108" s="1272"/>
      <c r="J1108" s="892"/>
      <c r="K1108" s="256"/>
      <c r="L1108" s="257"/>
      <c r="M1108" s="258"/>
      <c r="N1108" s="83"/>
      <c r="O1108" s="83"/>
      <c r="P1108" s="119"/>
      <c r="Q1108" s="119"/>
      <c r="R1108" s="702"/>
      <c r="S1108" s="702"/>
      <c r="T1108" s="702"/>
      <c r="U1108" s="702"/>
      <c r="V1108" s="702"/>
      <c r="W1108" s="702"/>
      <c r="X1108" s="702"/>
      <c r="Y1108" s="702"/>
      <c r="Z1108" s="702"/>
      <c r="AA1108" s="702"/>
      <c r="AB1108" s="702"/>
      <c r="AC1108" s="702"/>
      <c r="AD1108" s="702"/>
      <c r="AE1108" s="702"/>
      <c r="AF1108" s="702"/>
      <c r="AG1108" s="702"/>
      <c r="AH1108" s="702"/>
      <c r="AI1108" s="702"/>
      <c r="AJ1108" s="702"/>
      <c r="AK1108" s="702"/>
      <c r="AL1108" s="702"/>
      <c r="AM1108" s="702"/>
      <c r="AN1108" s="702"/>
      <c r="AO1108" s="702"/>
      <c r="AP1108" s="702"/>
      <c r="AQ1108" s="702"/>
      <c r="AR1108" s="702"/>
      <c r="AS1108" s="702"/>
      <c r="AT1108" s="702"/>
      <c r="AU1108" s="702"/>
      <c r="AV1108" s="702"/>
      <c r="AW1108" s="702"/>
      <c r="AX1108" s="702"/>
      <c r="AY1108" s="702"/>
      <c r="AZ1108" s="702"/>
      <c r="BA1108" s="702"/>
      <c r="BB1108" s="702"/>
      <c r="BC1108" s="702"/>
      <c r="BD1108" s="702"/>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c r="DY1108"/>
      <c r="DZ1108"/>
      <c r="EA1108"/>
      <c r="EB1108"/>
      <c r="EC1108"/>
      <c r="ED1108"/>
      <c r="EE1108"/>
      <c r="EF1108"/>
      <c r="EG1108"/>
      <c r="EH1108"/>
      <c r="EI1108"/>
      <c r="EJ1108"/>
      <c r="EK1108"/>
      <c r="EL1108"/>
      <c r="EM1108"/>
      <c r="EN1108"/>
      <c r="EO1108"/>
      <c r="EP1108"/>
      <c r="EQ1108"/>
      <c r="ER1108"/>
      <c r="ES1108"/>
      <c r="ET1108"/>
      <c r="EU1108"/>
      <c r="EV1108"/>
      <c r="EW1108"/>
      <c r="EX1108"/>
      <c r="EY1108"/>
      <c r="EZ1108"/>
      <c r="FA1108"/>
      <c r="FB1108"/>
      <c r="FC1108"/>
      <c r="FD1108"/>
      <c r="FE1108"/>
      <c r="FF1108"/>
      <c r="FG1108"/>
      <c r="FH1108"/>
      <c r="FI1108"/>
      <c r="FJ1108"/>
      <c r="FK1108"/>
      <c r="FL1108"/>
      <c r="FM1108"/>
      <c r="FN1108"/>
      <c r="FO1108"/>
      <c r="FP1108"/>
      <c r="FQ1108"/>
      <c r="FR1108"/>
      <c r="FS1108"/>
      <c r="FT1108"/>
      <c r="FU1108"/>
      <c r="FV1108"/>
      <c r="FW1108"/>
      <c r="FX1108"/>
      <c r="FY1108"/>
      <c r="FZ1108"/>
      <c r="GA1108"/>
      <c r="GB1108"/>
      <c r="GC1108"/>
      <c r="GD1108"/>
      <c r="GE1108"/>
      <c r="GF1108"/>
      <c r="GG1108"/>
      <c r="GH1108"/>
      <c r="GI1108"/>
      <c r="GJ1108"/>
      <c r="GK1108"/>
      <c r="GL1108"/>
      <c r="GM1108"/>
      <c r="GN1108"/>
      <c r="GO1108"/>
      <c r="GP1108"/>
      <c r="GQ1108"/>
      <c r="GR1108"/>
      <c r="GS1108"/>
      <c r="GT1108"/>
      <c r="GU1108"/>
      <c r="GV1108"/>
      <c r="GW1108"/>
      <c r="GX1108"/>
      <c r="GY1108"/>
      <c r="GZ1108"/>
      <c r="HA1108"/>
      <c r="HB1108"/>
      <c r="HC1108"/>
      <c r="HD1108"/>
      <c r="HE1108"/>
      <c r="HF1108"/>
      <c r="HG1108"/>
      <c r="HH1108"/>
      <c r="HI1108"/>
      <c r="HJ1108"/>
      <c r="HK1108"/>
      <c r="HL1108"/>
      <c r="HM1108"/>
      <c r="HN1108"/>
      <c r="HO1108"/>
      <c r="HP1108"/>
      <c r="HQ1108"/>
      <c r="HR1108"/>
      <c r="HS1108"/>
      <c r="HT1108"/>
      <c r="HU1108"/>
      <c r="HV1108"/>
      <c r="HW1108"/>
      <c r="HX1108"/>
      <c r="HY1108"/>
      <c r="HZ1108"/>
      <c r="IA1108"/>
      <c r="IB1108"/>
      <c r="IC1108"/>
      <c r="ID1108"/>
      <c r="IE1108"/>
      <c r="IF1108"/>
      <c r="IG1108"/>
      <c r="IH1108"/>
      <c r="II1108"/>
      <c r="IJ1108"/>
      <c r="IK1108"/>
      <c r="IL1108"/>
      <c r="IM1108"/>
      <c r="IN1108"/>
      <c r="IO1108"/>
      <c r="IP1108"/>
      <c r="IQ1108"/>
      <c r="IR1108"/>
      <c r="IS1108"/>
      <c r="IT1108"/>
      <c r="IU1108"/>
      <c r="IV1108"/>
      <c r="IW1108"/>
      <c r="IX1108"/>
      <c r="IY1108"/>
      <c r="IZ1108"/>
      <c r="JA1108"/>
      <c r="JB1108"/>
      <c r="JC1108"/>
      <c r="JD1108"/>
      <c r="JE1108"/>
      <c r="JF1108"/>
      <c r="JG1108"/>
      <c r="JH1108"/>
      <c r="JI1108"/>
      <c r="JJ1108"/>
      <c r="JK1108"/>
      <c r="JL1108"/>
      <c r="JM1108"/>
      <c r="JN1108"/>
      <c r="JO1108"/>
      <c r="JP1108"/>
      <c r="JQ1108"/>
      <c r="JR1108"/>
      <c r="JS1108"/>
      <c r="JT1108"/>
      <c r="JU1108"/>
      <c r="JV1108"/>
      <c r="JW1108"/>
      <c r="JX1108"/>
      <c r="JY1108"/>
      <c r="JZ1108"/>
      <c r="KA1108"/>
      <c r="KB1108"/>
      <c r="KC1108"/>
      <c r="KD1108"/>
      <c r="KE1108"/>
      <c r="KF1108"/>
      <c r="KG1108"/>
      <c r="KH1108"/>
      <c r="KI1108"/>
      <c r="KJ1108"/>
      <c r="KK1108"/>
      <c r="KL1108"/>
      <c r="KM1108"/>
      <c r="KN1108"/>
      <c r="KO1108"/>
      <c r="KP1108"/>
      <c r="KQ1108"/>
      <c r="KR1108"/>
      <c r="KS1108"/>
      <c r="KT1108"/>
      <c r="KU1108"/>
      <c r="KV1108"/>
      <c r="KW1108"/>
      <c r="KX1108"/>
      <c r="KY1108"/>
      <c r="KZ1108"/>
      <c r="LA1108"/>
      <c r="LB1108"/>
      <c r="LC1108"/>
      <c r="LD1108"/>
      <c r="LE1108"/>
      <c r="LF1108"/>
      <c r="LG1108"/>
      <c r="LH1108"/>
      <c r="LI1108"/>
      <c r="LJ1108"/>
      <c r="LK1108"/>
      <c r="LL1108"/>
      <c r="LM1108"/>
      <c r="LN1108"/>
      <c r="LO1108"/>
      <c r="LP1108"/>
      <c r="LQ1108"/>
      <c r="LR1108"/>
      <c r="LS1108"/>
      <c r="LT1108"/>
      <c r="LU1108"/>
      <c r="LV1108"/>
      <c r="LW1108"/>
      <c r="LX1108"/>
      <c r="LY1108"/>
      <c r="LZ1108"/>
      <c r="MA1108"/>
      <c r="MB1108"/>
      <c r="MC1108"/>
      <c r="MD1108"/>
      <c r="ME1108"/>
      <c r="MF1108"/>
      <c r="MG1108"/>
      <c r="MH1108"/>
      <c r="MI1108"/>
      <c r="MJ1108"/>
      <c r="MK1108"/>
      <c r="ML1108"/>
      <c r="MM1108"/>
      <c r="MN1108"/>
      <c r="MO1108"/>
      <c r="MP1108"/>
      <c r="MQ1108"/>
      <c r="MR1108"/>
      <c r="MS1108"/>
      <c r="MT1108"/>
      <c r="MU1108"/>
      <c r="MV1108"/>
      <c r="MW1108"/>
      <c r="MX1108"/>
      <c r="MY1108"/>
      <c r="MZ1108"/>
      <c r="NA1108"/>
      <c r="NB1108"/>
      <c r="NC1108"/>
      <c r="ND1108"/>
      <c r="NE1108"/>
      <c r="NF1108"/>
      <c r="NG1108"/>
      <c r="NH1108"/>
      <c r="NI1108"/>
      <c r="NJ1108"/>
      <c r="NK1108"/>
      <c r="NL1108"/>
      <c r="NM1108"/>
      <c r="NN1108"/>
      <c r="NO1108"/>
      <c r="NP1108"/>
      <c r="NQ1108"/>
      <c r="NR1108"/>
      <c r="NS1108"/>
      <c r="NT1108"/>
      <c r="NU1108"/>
      <c r="NV1108"/>
      <c r="NW1108"/>
      <c r="NX1108"/>
      <c r="NY1108"/>
      <c r="NZ1108"/>
      <c r="OA1108"/>
      <c r="OB1108"/>
      <c r="OC1108"/>
      <c r="OD1108"/>
      <c r="OE1108"/>
      <c r="OF1108"/>
      <c r="OG1108"/>
      <c r="OH1108"/>
      <c r="OI1108"/>
      <c r="OJ1108"/>
      <c r="OK1108"/>
      <c r="OL1108"/>
      <c r="OM1108"/>
      <c r="ON1108"/>
      <c r="OO1108"/>
      <c r="OP1108"/>
      <c r="OQ1108"/>
      <c r="OR1108"/>
      <c r="OS1108"/>
      <c r="OT1108"/>
      <c r="OU1108"/>
      <c r="OV1108"/>
      <c r="OW1108"/>
      <c r="OX1108"/>
      <c r="OY1108"/>
      <c r="OZ1108"/>
      <c r="PA1108"/>
      <c r="PB1108"/>
      <c r="PC1108"/>
      <c r="PD1108"/>
      <c r="PE1108"/>
      <c r="PF1108"/>
      <c r="PG1108"/>
      <c r="PH1108"/>
      <c r="PI1108"/>
      <c r="PJ1108"/>
      <c r="PK1108"/>
      <c r="PL1108"/>
      <c r="PM1108"/>
      <c r="PN1108"/>
      <c r="PO1108"/>
      <c r="PP1108"/>
      <c r="PQ1108"/>
      <c r="PR1108"/>
      <c r="PS1108"/>
      <c r="PT1108"/>
      <c r="PU1108"/>
      <c r="PV1108"/>
      <c r="PW1108"/>
      <c r="PX1108"/>
      <c r="PY1108"/>
      <c r="PZ1108"/>
      <c r="QA1108"/>
      <c r="QB1108"/>
      <c r="QC1108"/>
      <c r="QD1108"/>
      <c r="QE1108"/>
      <c r="QF1108"/>
      <c r="QG1108"/>
      <c r="QH1108"/>
      <c r="QI1108"/>
      <c r="QJ1108"/>
      <c r="QK1108"/>
      <c r="QL1108"/>
      <c r="QM1108"/>
      <c r="QN1108"/>
      <c r="QO1108"/>
      <c r="QP1108"/>
      <c r="QQ1108"/>
      <c r="QR1108"/>
      <c r="QS1108"/>
      <c r="QT1108"/>
      <c r="QU1108"/>
      <c r="QV1108"/>
      <c r="QW1108"/>
      <c r="QX1108"/>
      <c r="QY1108"/>
      <c r="QZ1108"/>
      <c r="RA1108"/>
      <c r="RB1108"/>
      <c r="RC1108"/>
      <c r="RD1108"/>
      <c r="RE1108"/>
      <c r="RF1108"/>
      <c r="RG1108"/>
      <c r="RH1108"/>
      <c r="RI1108"/>
      <c r="RJ1108"/>
      <c r="RK1108"/>
      <c r="RL1108"/>
      <c r="RM1108"/>
      <c r="RN1108"/>
      <c r="RO1108"/>
      <c r="RP1108"/>
      <c r="RQ1108"/>
      <c r="RR1108"/>
      <c r="RS1108"/>
      <c r="RT1108"/>
      <c r="RU1108"/>
      <c r="RV1108"/>
      <c r="RW1108"/>
      <c r="RX1108"/>
      <c r="RY1108"/>
      <c r="RZ1108"/>
      <c r="SA1108"/>
      <c r="SB1108"/>
      <c r="SC1108"/>
      <c r="SD1108"/>
      <c r="SE1108"/>
      <c r="SF1108"/>
      <c r="SG1108"/>
      <c r="SH1108"/>
      <c r="SI1108"/>
      <c r="SJ1108"/>
      <c r="SK1108"/>
      <c r="SL1108"/>
      <c r="SM1108"/>
      <c r="SN1108"/>
      <c r="SO1108"/>
      <c r="SP1108"/>
      <c r="SQ1108"/>
      <c r="SR1108"/>
      <c r="SS1108"/>
      <c r="ST1108"/>
      <c r="SU1108"/>
      <c r="SV1108"/>
      <c r="SW1108"/>
      <c r="SX1108"/>
      <c r="SY1108"/>
      <c r="SZ1108"/>
      <c r="TA1108"/>
      <c r="TB1108"/>
      <c r="TC1108"/>
      <c r="TD1108"/>
      <c r="TE1108"/>
      <c r="TF1108"/>
      <c r="TG1108"/>
      <c r="TH1108"/>
      <c r="TI1108"/>
      <c r="TJ1108"/>
      <c r="TK1108"/>
      <c r="TL1108"/>
      <c r="TM1108"/>
      <c r="TN1108"/>
      <c r="TO1108"/>
      <c r="TP1108"/>
      <c r="TQ1108"/>
      <c r="TR1108"/>
      <c r="TS1108"/>
      <c r="TT1108"/>
      <c r="TU1108"/>
      <c r="TV1108"/>
      <c r="TW1108"/>
      <c r="TX1108"/>
      <c r="TY1108"/>
      <c r="TZ1108"/>
      <c r="UA1108"/>
      <c r="UB1108"/>
      <c r="UC1108"/>
      <c r="UD1108"/>
      <c r="UE1108"/>
      <c r="UF1108"/>
      <c r="UG1108"/>
      <c r="UH1108"/>
      <c r="UI1108"/>
      <c r="UJ1108"/>
      <c r="UK1108"/>
      <c r="UL1108"/>
      <c r="UM1108"/>
      <c r="UN1108"/>
      <c r="UO1108"/>
      <c r="UP1108"/>
      <c r="UQ1108"/>
      <c r="UR1108"/>
      <c r="US1108"/>
      <c r="UT1108"/>
      <c r="UU1108"/>
      <c r="UV1108"/>
      <c r="UW1108"/>
      <c r="UX1108"/>
      <c r="UY1108"/>
      <c r="UZ1108"/>
      <c r="VA1108"/>
      <c r="VB1108"/>
      <c r="VC1108"/>
      <c r="VD1108"/>
      <c r="VE1108"/>
      <c r="VF1108"/>
      <c r="VG1108"/>
      <c r="VH1108"/>
      <c r="VI1108"/>
      <c r="VJ1108"/>
      <c r="VK1108"/>
      <c r="VL1108"/>
      <c r="VM1108"/>
      <c r="VN1108"/>
      <c r="VO1108"/>
      <c r="VP1108"/>
      <c r="VQ1108"/>
      <c r="VR1108"/>
      <c r="VS1108"/>
      <c r="VT1108"/>
      <c r="VU1108"/>
      <c r="VV1108"/>
      <c r="VW1108"/>
      <c r="VX1108"/>
      <c r="VY1108"/>
      <c r="VZ1108"/>
      <c r="WA1108"/>
      <c r="WB1108"/>
      <c r="WC1108"/>
      <c r="WD1108"/>
      <c r="WE1108"/>
      <c r="WF1108"/>
      <c r="WG1108"/>
      <c r="WH1108"/>
      <c r="WI1108"/>
      <c r="WJ1108"/>
      <c r="WK1108"/>
      <c r="WL1108"/>
      <c r="WM1108"/>
      <c r="WN1108"/>
      <c r="WO1108"/>
      <c r="WP1108"/>
      <c r="WQ1108"/>
      <c r="WR1108"/>
      <c r="WS1108"/>
      <c r="WT1108"/>
      <c r="WU1108"/>
      <c r="WV1108"/>
      <c r="WW1108"/>
      <c r="WX1108"/>
      <c r="WY1108"/>
      <c r="WZ1108"/>
      <c r="XA1108"/>
      <c r="XB1108"/>
      <c r="XC1108"/>
      <c r="XD1108"/>
      <c r="XE1108"/>
      <c r="XF1108"/>
      <c r="XG1108"/>
      <c r="XH1108"/>
      <c r="XI1108"/>
      <c r="XJ1108"/>
      <c r="XK1108"/>
      <c r="XL1108"/>
      <c r="XM1108"/>
      <c r="XN1108"/>
      <c r="XO1108"/>
      <c r="XP1108"/>
      <c r="XQ1108"/>
      <c r="XR1108"/>
      <c r="XS1108"/>
      <c r="XT1108"/>
      <c r="XU1108"/>
      <c r="XV1108"/>
      <c r="XW1108"/>
      <c r="XX1108"/>
      <c r="XY1108"/>
      <c r="XZ1108"/>
      <c r="YA1108"/>
      <c r="YB1108"/>
      <c r="YC1108"/>
      <c r="YD1108"/>
      <c r="YE1108"/>
      <c r="YF1108"/>
      <c r="YG1108"/>
      <c r="YH1108"/>
      <c r="YI1108"/>
      <c r="YJ1108"/>
      <c r="YK1108"/>
      <c r="YL1108"/>
      <c r="YM1108"/>
      <c r="YN1108"/>
      <c r="YO1108"/>
      <c r="YP1108"/>
      <c r="YQ1108"/>
      <c r="YR1108"/>
      <c r="YS1108"/>
      <c r="YT1108"/>
      <c r="YU1108"/>
      <c r="YV1108"/>
      <c r="YW1108"/>
      <c r="YX1108"/>
      <c r="YY1108"/>
      <c r="YZ1108"/>
      <c r="ZA1108"/>
      <c r="ZB1108"/>
      <c r="ZC1108"/>
      <c r="ZD1108"/>
      <c r="ZE1108"/>
      <c r="ZF1108"/>
      <c r="ZG1108"/>
      <c r="ZH1108"/>
      <c r="ZI1108"/>
      <c r="ZJ1108"/>
      <c r="ZK1108"/>
      <c r="ZL1108"/>
      <c r="ZM1108"/>
      <c r="ZN1108"/>
      <c r="ZO1108"/>
      <c r="ZP1108"/>
      <c r="ZQ1108"/>
      <c r="ZR1108"/>
      <c r="ZS1108"/>
      <c r="ZT1108"/>
      <c r="ZU1108"/>
      <c r="ZV1108"/>
      <c r="ZW1108"/>
      <c r="ZX1108"/>
      <c r="ZY1108"/>
      <c r="ZZ1108"/>
      <c r="AAA1108"/>
      <c r="AAB1108"/>
      <c r="AAC1108"/>
      <c r="AAD1108"/>
      <c r="AAE1108"/>
      <c r="AAF1108"/>
      <c r="AAG1108"/>
      <c r="AAH1108"/>
      <c r="AAI1108"/>
      <c r="AAJ1108"/>
      <c r="AAK1108"/>
      <c r="AAL1108"/>
      <c r="AAM1108"/>
      <c r="AAN1108"/>
      <c r="AAO1108"/>
      <c r="AAP1108"/>
      <c r="AAQ1108"/>
      <c r="AAR1108"/>
      <c r="AAS1108"/>
      <c r="AAT1108"/>
      <c r="AAU1108"/>
      <c r="AAV1108"/>
      <c r="AAW1108"/>
      <c r="AAX1108"/>
      <c r="AAY1108"/>
      <c r="AAZ1108"/>
      <c r="ABA1108"/>
      <c r="ABB1108"/>
      <c r="ABC1108"/>
      <c r="ABD1108"/>
      <c r="ABE1108"/>
      <c r="ABF1108"/>
      <c r="ABG1108"/>
      <c r="ABH1108"/>
      <c r="ABI1108"/>
      <c r="ABJ1108"/>
      <c r="ABK1108"/>
      <c r="ABL1108"/>
      <c r="ABM1108"/>
      <c r="ABN1108"/>
      <c r="ABO1108"/>
      <c r="ABP1108"/>
      <c r="ABQ1108"/>
      <c r="ABR1108"/>
      <c r="ABS1108"/>
      <c r="ABT1108"/>
      <c r="ABU1108"/>
      <c r="ABV1108"/>
      <c r="ABW1108"/>
      <c r="ABX1108"/>
      <c r="ABY1108"/>
      <c r="ABZ1108"/>
      <c r="ACA1108"/>
      <c r="ACB1108"/>
      <c r="ACC1108"/>
      <c r="ACD1108"/>
      <c r="ACE1108"/>
      <c r="ACF1108"/>
      <c r="ACG1108"/>
      <c r="ACH1108"/>
      <c r="ACI1108"/>
      <c r="ACJ1108"/>
      <c r="ACK1108"/>
      <c r="ACL1108"/>
      <c r="ACM1108"/>
      <c r="ACN1108"/>
      <c r="ACO1108"/>
      <c r="ACP1108"/>
      <c r="ACQ1108"/>
      <c r="ACR1108"/>
      <c r="ACS1108"/>
      <c r="ACT1108"/>
      <c r="ACU1108"/>
      <c r="ACV1108"/>
      <c r="ACW1108"/>
      <c r="ACX1108"/>
      <c r="ACY1108"/>
      <c r="ACZ1108"/>
      <c r="ADA1108"/>
      <c r="ADB1108"/>
      <c r="ADC1108"/>
      <c r="ADD1108"/>
      <c r="ADE1108"/>
      <c r="ADF1108"/>
      <c r="ADG1108"/>
      <c r="ADH1108"/>
      <c r="ADI1108"/>
      <c r="ADJ1108"/>
      <c r="ADK1108"/>
      <c r="ADL1108"/>
      <c r="ADM1108"/>
      <c r="ADN1108"/>
      <c r="ADO1108"/>
      <c r="ADP1108"/>
      <c r="ADQ1108"/>
      <c r="ADR1108"/>
      <c r="ADS1108"/>
      <c r="ADT1108"/>
      <c r="ADU1108"/>
      <c r="ADV1108"/>
      <c r="ADW1108"/>
      <c r="ADX1108"/>
      <c r="ADY1108"/>
      <c r="ADZ1108"/>
      <c r="AEA1108"/>
      <c r="AEB1108"/>
      <c r="AEC1108"/>
      <c r="AED1108"/>
      <c r="AEE1108"/>
      <c r="AEF1108"/>
      <c r="AEG1108"/>
      <c r="AEH1108"/>
      <c r="AEI1108"/>
      <c r="AEJ1108"/>
      <c r="AEK1108"/>
      <c r="AEL1108"/>
      <c r="AEM1108"/>
      <c r="AEN1108"/>
      <c r="AEO1108"/>
      <c r="AEP1108"/>
      <c r="AEQ1108"/>
      <c r="AER1108"/>
      <c r="AES1108"/>
      <c r="AET1108"/>
      <c r="AEU1108"/>
      <c r="AEV1108"/>
      <c r="AEW1108"/>
      <c r="AEX1108"/>
      <c r="AEY1108"/>
      <c r="AEZ1108"/>
      <c r="AFA1108"/>
      <c r="AFB1108"/>
      <c r="AFC1108"/>
      <c r="AFD1108"/>
      <c r="AFE1108"/>
      <c r="AFF1108"/>
      <c r="AFG1108"/>
      <c r="AFH1108"/>
      <c r="AFI1108"/>
      <c r="AFJ1108"/>
      <c r="AFK1108"/>
      <c r="AFL1108"/>
      <c r="AFM1108"/>
      <c r="AFN1108"/>
      <c r="AFO1108"/>
      <c r="AFP1108"/>
      <c r="AFQ1108"/>
      <c r="AFR1108"/>
      <c r="AFS1108"/>
      <c r="AFT1108"/>
      <c r="AFU1108"/>
      <c r="AFV1108"/>
      <c r="AFW1108"/>
      <c r="AFX1108"/>
      <c r="AFY1108"/>
      <c r="AFZ1108"/>
      <c r="AGA1108"/>
      <c r="AGB1108"/>
      <c r="AGC1108"/>
      <c r="AGD1108"/>
      <c r="AGE1108"/>
      <c r="AGF1108"/>
      <c r="AGG1108"/>
      <c r="AGH1108"/>
      <c r="AGI1108"/>
      <c r="AGJ1108"/>
      <c r="AGK1108"/>
      <c r="AGL1108"/>
      <c r="AGM1108"/>
      <c r="AGN1108"/>
      <c r="AGO1108"/>
      <c r="AGP1108"/>
      <c r="AGQ1108"/>
      <c r="AGR1108"/>
      <c r="AGS1108"/>
      <c r="AGT1108"/>
      <c r="AGU1108"/>
      <c r="AGV1108"/>
      <c r="AGW1108"/>
      <c r="AGX1108"/>
      <c r="AGY1108"/>
      <c r="AGZ1108"/>
      <c r="AHA1108"/>
      <c r="AHB1108"/>
      <c r="AHC1108"/>
      <c r="AHD1108"/>
      <c r="AHE1108"/>
      <c r="AHF1108"/>
      <c r="AHG1108"/>
      <c r="AHH1108"/>
      <c r="AHI1108"/>
      <c r="AHJ1108"/>
      <c r="AHK1108"/>
      <c r="AHL1108"/>
      <c r="AHM1108"/>
      <c r="AHN1108"/>
      <c r="AHO1108"/>
      <c r="AHP1108"/>
      <c r="AHQ1108"/>
      <c r="AHR1108"/>
      <c r="AHS1108"/>
      <c r="AHT1108"/>
      <c r="AHU1108"/>
      <c r="AHV1108"/>
      <c r="AHW1108"/>
      <c r="AHX1108"/>
      <c r="AHY1108"/>
      <c r="AHZ1108"/>
      <c r="AIA1108"/>
      <c r="AIB1108"/>
      <c r="AIC1108"/>
      <c r="AID1108"/>
      <c r="AIE1108"/>
      <c r="AIF1108"/>
      <c r="AIG1108"/>
      <c r="AIH1108"/>
      <c r="AII1108"/>
      <c r="AIJ1108"/>
      <c r="AIK1108"/>
      <c r="AIL1108"/>
      <c r="AIM1108"/>
      <c r="AIN1108"/>
      <c r="AIO1108"/>
      <c r="AIP1108"/>
      <c r="AIQ1108"/>
      <c r="AIR1108"/>
      <c r="AIS1108"/>
      <c r="AIT1108"/>
      <c r="AIU1108"/>
      <c r="AIV1108"/>
      <c r="AIW1108"/>
      <c r="AIX1108"/>
      <c r="AIY1108"/>
      <c r="AIZ1108"/>
      <c r="AJA1108"/>
      <c r="AJB1108"/>
      <c r="AJC1108"/>
      <c r="AJD1108"/>
      <c r="AJE1108"/>
      <c r="AJF1108"/>
      <c r="AJG1108"/>
      <c r="AJH1108"/>
      <c r="AJI1108"/>
      <c r="AJJ1108"/>
      <c r="AJK1108"/>
      <c r="AJL1108"/>
      <c r="AJM1108"/>
      <c r="AJN1108"/>
    </row>
    <row r="1109" spans="1:951" ht="17.25" customHeight="1">
      <c r="A1109" s="112" t="s">
        <v>33</v>
      </c>
      <c r="B1109" s="216" t="s">
        <v>45</v>
      </c>
      <c r="C1109" s="787">
        <v>9837</v>
      </c>
      <c r="D1109" s="798" t="s">
        <v>988</v>
      </c>
      <c r="E1109" s="85" t="s">
        <v>47</v>
      </c>
      <c r="F1109" s="869">
        <v>1.0489999999999999</v>
      </c>
      <c r="G1109" s="1256">
        <v>14.48</v>
      </c>
      <c r="H1109" s="1227">
        <f>F1109*G1109</f>
        <v>15.18952</v>
      </c>
      <c r="I1109" s="1232"/>
      <c r="J1109" s="214"/>
      <c r="K1109" s="256"/>
      <c r="L1109" s="257"/>
      <c r="M1109" s="258"/>
      <c r="N1109" s="83"/>
      <c r="O1109" s="83"/>
      <c r="P1109" s="743"/>
      <c r="Q1109" s="743"/>
      <c r="R1109" s="702"/>
      <c r="S1109" s="702"/>
      <c r="T1109" s="702"/>
      <c r="U1109" s="702"/>
      <c r="V1109" s="702"/>
      <c r="W1109" s="702"/>
      <c r="X1109" s="702"/>
      <c r="Y1109" s="702"/>
      <c r="Z1109" s="702"/>
      <c r="AA1109" s="702"/>
      <c r="AB1109" s="702"/>
      <c r="AC1109" s="702"/>
      <c r="AD1109" s="702"/>
      <c r="AE1109" s="702"/>
      <c r="AF1109" s="702"/>
      <c r="AG1109" s="702"/>
      <c r="AH1109" s="702"/>
      <c r="AI1109" s="702"/>
      <c r="AJ1109" s="702"/>
      <c r="AK1109" s="702"/>
      <c r="AL1109" s="702"/>
      <c r="AM1109" s="702"/>
      <c r="AN1109" s="702"/>
      <c r="AO1109" s="702"/>
      <c r="AP1109" s="702"/>
      <c r="AQ1109" s="702"/>
      <c r="AR1109" s="702"/>
      <c r="AS1109" s="702"/>
      <c r="AT1109" s="702"/>
      <c r="AU1109" s="702"/>
      <c r="AV1109" s="702"/>
      <c r="AW1109" s="702"/>
      <c r="AX1109" s="702"/>
      <c r="AY1109" s="702"/>
      <c r="AZ1109" s="702"/>
      <c r="BA1109" s="702"/>
      <c r="BB1109" s="702"/>
      <c r="BC1109" s="702"/>
      <c r="BD1109" s="702"/>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c r="DY1109"/>
      <c r="DZ1109"/>
      <c r="EA1109"/>
      <c r="EB1109"/>
      <c r="EC1109"/>
      <c r="ED1109"/>
      <c r="EE1109"/>
      <c r="EF1109"/>
      <c r="EG1109"/>
      <c r="EH1109"/>
      <c r="EI1109"/>
      <c r="EJ1109"/>
      <c r="EK1109"/>
      <c r="EL1109"/>
      <c r="EM1109"/>
      <c r="EN1109"/>
      <c r="EO1109"/>
      <c r="EP1109"/>
      <c r="EQ1109"/>
      <c r="ER1109"/>
      <c r="ES1109"/>
      <c r="ET1109"/>
      <c r="EU1109"/>
      <c r="EV1109"/>
      <c r="EW1109"/>
      <c r="EX1109"/>
      <c r="EY1109"/>
      <c r="EZ1109"/>
      <c r="FA1109"/>
      <c r="FB1109"/>
      <c r="FC1109"/>
      <c r="FD1109"/>
      <c r="FE1109"/>
      <c r="FF1109"/>
      <c r="FG1109"/>
      <c r="FH1109"/>
      <c r="FI1109"/>
      <c r="FJ1109"/>
      <c r="FK1109"/>
      <c r="FL1109"/>
      <c r="FM1109"/>
      <c r="FN1109"/>
      <c r="FO1109"/>
      <c r="FP1109"/>
      <c r="FQ1109"/>
      <c r="FR1109"/>
      <c r="FS1109"/>
      <c r="FT1109"/>
      <c r="FU1109"/>
      <c r="FV1109"/>
      <c r="FW1109"/>
      <c r="FX1109"/>
      <c r="FY1109"/>
      <c r="FZ1109"/>
      <c r="GA1109"/>
      <c r="GB1109"/>
      <c r="GC1109"/>
      <c r="GD1109"/>
      <c r="GE1109"/>
      <c r="GF1109"/>
      <c r="GG1109"/>
      <c r="GH1109"/>
      <c r="GI1109"/>
      <c r="GJ1109"/>
      <c r="GK1109"/>
      <c r="GL1109"/>
      <c r="GM1109"/>
      <c r="GN1109"/>
      <c r="GO1109"/>
      <c r="GP1109"/>
      <c r="GQ1109"/>
      <c r="GR1109"/>
      <c r="GS1109"/>
      <c r="GT1109"/>
      <c r="GU1109"/>
      <c r="GV1109"/>
      <c r="GW1109"/>
      <c r="GX1109"/>
      <c r="GY1109"/>
      <c r="GZ1109"/>
      <c r="HA1109"/>
      <c r="HB1109"/>
      <c r="HC1109"/>
      <c r="HD1109"/>
      <c r="HE1109"/>
      <c r="HF1109"/>
      <c r="HG1109"/>
      <c r="HH1109"/>
      <c r="HI1109"/>
      <c r="HJ1109"/>
      <c r="HK1109"/>
      <c r="HL1109"/>
      <c r="HM1109"/>
      <c r="HN1109"/>
      <c r="HO1109"/>
      <c r="HP1109"/>
      <c r="HQ1109"/>
      <c r="HR1109"/>
      <c r="HS1109"/>
      <c r="HT1109"/>
      <c r="HU1109"/>
      <c r="HV1109"/>
      <c r="HW1109"/>
      <c r="HX1109"/>
      <c r="HY1109"/>
      <c r="HZ1109"/>
      <c r="IA1109"/>
      <c r="IB1109"/>
      <c r="IC1109"/>
      <c r="ID1109"/>
      <c r="IE1109"/>
      <c r="IF1109"/>
      <c r="IG1109"/>
      <c r="IH1109"/>
      <c r="II1109"/>
      <c r="IJ1109"/>
      <c r="IK1109"/>
      <c r="IL1109"/>
      <c r="IM1109"/>
      <c r="IN1109"/>
      <c r="IO1109"/>
      <c r="IP1109"/>
      <c r="IQ1109"/>
      <c r="IR1109"/>
      <c r="IS1109"/>
      <c r="IT1109"/>
      <c r="IU1109"/>
      <c r="IV1109"/>
      <c r="IW1109"/>
      <c r="IX1109"/>
      <c r="IY1109"/>
      <c r="IZ1109"/>
      <c r="JA1109"/>
      <c r="JB1109"/>
      <c r="JC1109"/>
      <c r="JD1109"/>
      <c r="JE1109"/>
      <c r="JF1109"/>
      <c r="JG1109"/>
      <c r="JH1109"/>
      <c r="JI1109"/>
      <c r="JJ1109"/>
      <c r="JK1109"/>
      <c r="JL1109"/>
      <c r="JM1109"/>
      <c r="JN1109"/>
      <c r="JO1109"/>
      <c r="JP1109"/>
      <c r="JQ1109"/>
      <c r="JR1109"/>
      <c r="JS1109"/>
      <c r="JT1109"/>
      <c r="JU1109"/>
      <c r="JV1109"/>
      <c r="JW1109"/>
      <c r="JX1109"/>
      <c r="JY1109"/>
      <c r="JZ1109"/>
      <c r="KA1109"/>
      <c r="KB1109"/>
      <c r="KC1109"/>
      <c r="KD1109"/>
      <c r="KE1109"/>
      <c r="KF1109"/>
      <c r="KG1109"/>
      <c r="KH1109"/>
      <c r="KI1109"/>
      <c r="KJ1109"/>
      <c r="KK1109"/>
      <c r="KL1109"/>
      <c r="KM1109"/>
      <c r="KN1109"/>
      <c r="KO1109"/>
      <c r="KP1109"/>
      <c r="KQ1109"/>
      <c r="KR1109"/>
      <c r="KS1109"/>
      <c r="KT1109"/>
      <c r="KU1109"/>
      <c r="KV1109"/>
      <c r="KW1109"/>
      <c r="KX1109"/>
      <c r="KY1109"/>
      <c r="KZ1109"/>
      <c r="LA1109"/>
      <c r="LB1109"/>
      <c r="LC1109"/>
      <c r="LD1109"/>
      <c r="LE1109"/>
      <c r="LF1109"/>
      <c r="LG1109"/>
      <c r="LH1109"/>
      <c r="LI1109"/>
      <c r="LJ1109"/>
      <c r="LK1109"/>
      <c r="LL1109"/>
      <c r="LM1109"/>
      <c r="LN1109"/>
      <c r="LO1109"/>
      <c r="LP1109"/>
      <c r="LQ1109"/>
      <c r="LR1109"/>
      <c r="LS1109"/>
      <c r="LT1109"/>
      <c r="LU1109"/>
      <c r="LV1109"/>
      <c r="LW1109"/>
      <c r="LX1109"/>
      <c r="LY1109"/>
      <c r="LZ1109"/>
      <c r="MA1109"/>
      <c r="MB1109"/>
      <c r="MC1109"/>
      <c r="MD1109"/>
      <c r="ME1109"/>
      <c r="MF1109"/>
      <c r="MG1109"/>
      <c r="MH1109"/>
      <c r="MI1109"/>
      <c r="MJ1109"/>
      <c r="MK1109"/>
      <c r="ML1109"/>
      <c r="MM1109"/>
      <c r="MN1109"/>
      <c r="MO1109"/>
      <c r="MP1109"/>
      <c r="MQ1109"/>
      <c r="MR1109"/>
      <c r="MS1109"/>
      <c r="MT1109"/>
      <c r="MU1109"/>
      <c r="MV1109"/>
      <c r="MW1109"/>
      <c r="MX1109"/>
      <c r="MY1109"/>
      <c r="MZ1109"/>
      <c r="NA1109"/>
      <c r="NB1109"/>
      <c r="NC1109"/>
      <c r="ND1109"/>
      <c r="NE1109"/>
      <c r="NF1109"/>
      <c r="NG1109"/>
      <c r="NH1109"/>
      <c r="NI1109"/>
      <c r="NJ1109"/>
      <c r="NK1109"/>
      <c r="NL1109"/>
      <c r="NM1109"/>
      <c r="NN1109"/>
      <c r="NO1109"/>
      <c r="NP1109"/>
      <c r="NQ1109"/>
      <c r="NR1109"/>
      <c r="NS1109"/>
      <c r="NT1109"/>
      <c r="NU1109"/>
      <c r="NV1109"/>
      <c r="NW1109"/>
      <c r="NX1109"/>
      <c r="NY1109"/>
      <c r="NZ1109"/>
      <c r="OA1109"/>
      <c r="OB1109"/>
      <c r="OC1109"/>
      <c r="OD1109"/>
      <c r="OE1109"/>
      <c r="OF1109"/>
      <c r="OG1109"/>
      <c r="OH1109"/>
      <c r="OI1109"/>
      <c r="OJ1109"/>
      <c r="OK1109"/>
      <c r="OL1109"/>
      <c r="OM1109"/>
      <c r="ON1109"/>
      <c r="OO1109"/>
      <c r="OP1109"/>
      <c r="OQ1109"/>
      <c r="OR1109"/>
      <c r="OS1109"/>
      <c r="OT1109"/>
      <c r="OU1109"/>
      <c r="OV1109"/>
      <c r="OW1109"/>
      <c r="OX1109"/>
      <c r="OY1109"/>
      <c r="OZ1109"/>
      <c r="PA1109"/>
      <c r="PB1109"/>
      <c r="PC1109"/>
      <c r="PD1109"/>
      <c r="PE1109"/>
      <c r="PF1109"/>
      <c r="PG1109"/>
      <c r="PH1109"/>
      <c r="PI1109"/>
      <c r="PJ1109"/>
      <c r="PK1109"/>
      <c r="PL1109"/>
      <c r="PM1109"/>
      <c r="PN1109"/>
      <c r="PO1109"/>
      <c r="PP1109"/>
      <c r="PQ1109"/>
      <c r="PR1109"/>
      <c r="PS1109"/>
      <c r="PT1109"/>
      <c r="PU1109"/>
      <c r="PV1109"/>
      <c r="PW1109"/>
      <c r="PX1109"/>
      <c r="PY1109"/>
      <c r="PZ1109"/>
      <c r="QA1109"/>
      <c r="QB1109"/>
      <c r="QC1109"/>
      <c r="QD1109"/>
      <c r="QE1109"/>
      <c r="QF1109"/>
      <c r="QG1109"/>
      <c r="QH1109"/>
      <c r="QI1109"/>
      <c r="QJ1109"/>
      <c r="QK1109"/>
      <c r="QL1109"/>
      <c r="QM1109"/>
      <c r="QN1109"/>
      <c r="QO1109"/>
      <c r="QP1109"/>
      <c r="QQ1109"/>
      <c r="QR1109"/>
      <c r="QS1109"/>
      <c r="QT1109"/>
      <c r="QU1109"/>
      <c r="QV1109"/>
      <c r="QW1109"/>
      <c r="QX1109"/>
      <c r="QY1109"/>
      <c r="QZ1109"/>
      <c r="RA1109"/>
      <c r="RB1109"/>
      <c r="RC1109"/>
      <c r="RD1109"/>
      <c r="RE1109"/>
      <c r="RF1109"/>
      <c r="RG1109"/>
      <c r="RH1109"/>
      <c r="RI1109"/>
      <c r="RJ1109"/>
      <c r="RK1109"/>
      <c r="RL1109"/>
      <c r="RM1109"/>
      <c r="RN1109"/>
      <c r="RO1109"/>
      <c r="RP1109"/>
      <c r="RQ1109"/>
      <c r="RR1109"/>
      <c r="RS1109"/>
      <c r="RT1109"/>
      <c r="RU1109"/>
      <c r="RV1109"/>
      <c r="RW1109"/>
      <c r="RX1109"/>
      <c r="RY1109"/>
      <c r="RZ1109"/>
      <c r="SA1109"/>
      <c r="SB1109"/>
      <c r="SC1109"/>
      <c r="SD1109"/>
      <c r="SE1109"/>
      <c r="SF1109"/>
      <c r="SG1109"/>
      <c r="SH1109"/>
      <c r="SI1109"/>
      <c r="SJ1109"/>
      <c r="SK1109"/>
      <c r="SL1109"/>
      <c r="SM1109"/>
      <c r="SN1109"/>
      <c r="SO1109"/>
      <c r="SP1109"/>
      <c r="SQ1109"/>
      <c r="SR1109"/>
      <c r="SS1109"/>
      <c r="ST1109"/>
      <c r="SU1109"/>
      <c r="SV1109"/>
      <c r="SW1109"/>
      <c r="SX1109"/>
      <c r="SY1109"/>
      <c r="SZ1109"/>
      <c r="TA1109"/>
      <c r="TB1109"/>
      <c r="TC1109"/>
      <c r="TD1109"/>
      <c r="TE1109"/>
      <c r="TF1109"/>
      <c r="TG1109"/>
      <c r="TH1109"/>
      <c r="TI1109"/>
      <c r="TJ1109"/>
      <c r="TK1109"/>
      <c r="TL1109"/>
      <c r="TM1109"/>
      <c r="TN1109"/>
      <c r="TO1109"/>
      <c r="TP1109"/>
      <c r="TQ1109"/>
      <c r="TR1109"/>
      <c r="TS1109"/>
      <c r="TT1109"/>
      <c r="TU1109"/>
      <c r="TV1109"/>
      <c r="TW1109"/>
      <c r="TX1109"/>
      <c r="TY1109"/>
      <c r="TZ1109"/>
      <c r="UA1109"/>
      <c r="UB1109"/>
      <c r="UC1109"/>
      <c r="UD1109"/>
      <c r="UE1109"/>
      <c r="UF1109"/>
      <c r="UG1109"/>
      <c r="UH1109"/>
      <c r="UI1109"/>
      <c r="UJ1109"/>
      <c r="UK1109"/>
      <c r="UL1109"/>
      <c r="UM1109"/>
      <c r="UN1109"/>
      <c r="UO1109"/>
      <c r="UP1109"/>
      <c r="UQ1109"/>
      <c r="UR1109"/>
      <c r="US1109"/>
      <c r="UT1109"/>
      <c r="UU1109"/>
      <c r="UV1109"/>
      <c r="UW1109"/>
      <c r="UX1109"/>
      <c r="UY1109"/>
      <c r="UZ1109"/>
      <c r="VA1109"/>
      <c r="VB1109"/>
      <c r="VC1109"/>
      <c r="VD1109"/>
      <c r="VE1109"/>
      <c r="VF1109"/>
      <c r="VG1109"/>
      <c r="VH1109"/>
      <c r="VI1109"/>
      <c r="VJ1109"/>
      <c r="VK1109"/>
      <c r="VL1109"/>
      <c r="VM1109"/>
      <c r="VN1109"/>
      <c r="VO1109"/>
      <c r="VP1109"/>
      <c r="VQ1109"/>
      <c r="VR1109"/>
      <c r="VS1109"/>
      <c r="VT1109"/>
      <c r="VU1109"/>
      <c r="VV1109"/>
      <c r="VW1109"/>
      <c r="VX1109"/>
      <c r="VY1109"/>
      <c r="VZ1109"/>
      <c r="WA1109"/>
      <c r="WB1109"/>
      <c r="WC1109"/>
      <c r="WD1109"/>
      <c r="WE1109"/>
      <c r="WF1109"/>
      <c r="WG1109"/>
      <c r="WH1109"/>
      <c r="WI1109"/>
      <c r="WJ1109"/>
      <c r="WK1109"/>
      <c r="WL1109"/>
      <c r="WM1109"/>
      <c r="WN1109"/>
      <c r="WO1109"/>
      <c r="WP1109"/>
      <c r="WQ1109"/>
      <c r="WR1109"/>
      <c r="WS1109"/>
      <c r="WT1109"/>
      <c r="WU1109"/>
      <c r="WV1109"/>
      <c r="WW1109"/>
      <c r="WX1109"/>
      <c r="WY1109"/>
      <c r="WZ1109"/>
      <c r="XA1109"/>
      <c r="XB1109"/>
      <c r="XC1109"/>
      <c r="XD1109"/>
      <c r="XE1109"/>
      <c r="XF1109"/>
      <c r="XG1109"/>
      <c r="XH1109"/>
      <c r="XI1109"/>
      <c r="XJ1109"/>
      <c r="XK1109"/>
      <c r="XL1109"/>
      <c r="XM1109"/>
      <c r="XN1109"/>
      <c r="XO1109"/>
      <c r="XP1109"/>
      <c r="XQ1109"/>
      <c r="XR1109"/>
      <c r="XS1109"/>
      <c r="XT1109"/>
      <c r="XU1109"/>
      <c r="XV1109"/>
      <c r="XW1109"/>
      <c r="XX1109"/>
      <c r="XY1109"/>
      <c r="XZ1109"/>
      <c r="YA1109"/>
      <c r="YB1109"/>
      <c r="YC1109"/>
      <c r="YD1109"/>
      <c r="YE1109"/>
      <c r="YF1109"/>
      <c r="YG1109"/>
      <c r="YH1109"/>
      <c r="YI1109"/>
      <c r="YJ1109"/>
      <c r="YK1109"/>
      <c r="YL1109"/>
      <c r="YM1109"/>
      <c r="YN1109"/>
      <c r="YO1109"/>
      <c r="YP1109"/>
      <c r="YQ1109"/>
      <c r="YR1109"/>
      <c r="YS1109"/>
      <c r="YT1109"/>
      <c r="YU1109"/>
      <c r="YV1109"/>
      <c r="YW1109"/>
      <c r="YX1109"/>
      <c r="YY1109"/>
      <c r="YZ1109"/>
      <c r="ZA1109"/>
      <c r="ZB1109"/>
      <c r="ZC1109"/>
      <c r="ZD1109"/>
      <c r="ZE1109"/>
      <c r="ZF1109"/>
      <c r="ZG1109"/>
      <c r="ZH1109"/>
      <c r="ZI1109"/>
      <c r="ZJ1109"/>
      <c r="ZK1109"/>
      <c r="ZL1109"/>
      <c r="ZM1109"/>
      <c r="ZN1109"/>
      <c r="ZO1109"/>
      <c r="ZP1109"/>
      <c r="ZQ1109"/>
      <c r="ZR1109"/>
      <c r="ZS1109"/>
      <c r="ZT1109"/>
      <c r="ZU1109"/>
      <c r="ZV1109"/>
      <c r="ZW1109"/>
      <c r="ZX1109"/>
      <c r="ZY1109"/>
      <c r="ZZ1109"/>
      <c r="AAA1109"/>
      <c r="AAB1109"/>
      <c r="AAC1109"/>
      <c r="AAD1109"/>
      <c r="AAE1109"/>
      <c r="AAF1109"/>
      <c r="AAG1109"/>
      <c r="AAH1109"/>
      <c r="AAI1109"/>
      <c r="AAJ1109"/>
      <c r="AAK1109"/>
      <c r="AAL1109"/>
      <c r="AAM1109"/>
      <c r="AAN1109"/>
      <c r="AAO1109"/>
      <c r="AAP1109"/>
      <c r="AAQ1109"/>
      <c r="AAR1109"/>
      <c r="AAS1109"/>
      <c r="AAT1109"/>
      <c r="AAU1109"/>
      <c r="AAV1109"/>
      <c r="AAW1109"/>
      <c r="AAX1109"/>
      <c r="AAY1109"/>
      <c r="AAZ1109"/>
      <c r="ABA1109"/>
      <c r="ABB1109"/>
      <c r="ABC1109"/>
      <c r="ABD1109"/>
      <c r="ABE1109"/>
      <c r="ABF1109"/>
      <c r="ABG1109"/>
      <c r="ABH1109"/>
      <c r="ABI1109"/>
      <c r="ABJ1109"/>
      <c r="ABK1109"/>
      <c r="ABL1109"/>
      <c r="ABM1109"/>
      <c r="ABN1109"/>
      <c r="ABO1109"/>
      <c r="ABP1109"/>
      <c r="ABQ1109"/>
      <c r="ABR1109"/>
      <c r="ABS1109"/>
      <c r="ABT1109"/>
      <c r="ABU1109"/>
      <c r="ABV1109"/>
      <c r="ABW1109"/>
      <c r="ABX1109"/>
      <c r="ABY1109"/>
      <c r="ABZ1109"/>
      <c r="ACA1109"/>
      <c r="ACB1109"/>
      <c r="ACC1109"/>
      <c r="ACD1109"/>
      <c r="ACE1109"/>
      <c r="ACF1109"/>
      <c r="ACG1109"/>
      <c r="ACH1109"/>
      <c r="ACI1109"/>
      <c r="ACJ1109"/>
      <c r="ACK1109"/>
      <c r="ACL1109"/>
      <c r="ACM1109"/>
      <c r="ACN1109"/>
      <c r="ACO1109"/>
      <c r="ACP1109"/>
      <c r="ACQ1109"/>
      <c r="ACR1109"/>
      <c r="ACS1109"/>
      <c r="ACT1109"/>
      <c r="ACU1109"/>
      <c r="ACV1109"/>
      <c r="ACW1109"/>
      <c r="ACX1109"/>
      <c r="ACY1109"/>
      <c r="ACZ1109"/>
      <c r="ADA1109"/>
      <c r="ADB1109"/>
      <c r="ADC1109"/>
      <c r="ADD1109"/>
      <c r="ADE1109"/>
      <c r="ADF1109"/>
      <c r="ADG1109"/>
      <c r="ADH1109"/>
      <c r="ADI1109"/>
      <c r="ADJ1109"/>
      <c r="ADK1109"/>
      <c r="ADL1109"/>
      <c r="ADM1109"/>
      <c r="ADN1109"/>
      <c r="ADO1109"/>
      <c r="ADP1109"/>
      <c r="ADQ1109"/>
      <c r="ADR1109"/>
      <c r="ADS1109"/>
      <c r="ADT1109"/>
      <c r="ADU1109"/>
      <c r="ADV1109"/>
      <c r="ADW1109"/>
      <c r="ADX1109"/>
      <c r="ADY1109"/>
      <c r="ADZ1109"/>
      <c r="AEA1109"/>
      <c r="AEB1109"/>
      <c r="AEC1109"/>
      <c r="AED1109"/>
      <c r="AEE1109"/>
      <c r="AEF1109"/>
      <c r="AEG1109"/>
      <c r="AEH1109"/>
      <c r="AEI1109"/>
      <c r="AEJ1109"/>
      <c r="AEK1109"/>
      <c r="AEL1109"/>
      <c r="AEM1109"/>
      <c r="AEN1109"/>
      <c r="AEO1109"/>
      <c r="AEP1109"/>
      <c r="AEQ1109"/>
      <c r="AER1109"/>
      <c r="AES1109"/>
      <c r="AET1109"/>
      <c r="AEU1109"/>
      <c r="AEV1109"/>
      <c r="AEW1109"/>
      <c r="AEX1109"/>
      <c r="AEY1109"/>
      <c r="AEZ1109"/>
      <c r="AFA1109"/>
      <c r="AFB1109"/>
      <c r="AFC1109"/>
      <c r="AFD1109"/>
      <c r="AFE1109"/>
      <c r="AFF1109"/>
      <c r="AFG1109"/>
      <c r="AFH1109"/>
      <c r="AFI1109"/>
      <c r="AFJ1109"/>
      <c r="AFK1109"/>
      <c r="AFL1109"/>
      <c r="AFM1109"/>
      <c r="AFN1109"/>
      <c r="AFO1109"/>
      <c r="AFP1109"/>
      <c r="AFQ1109"/>
      <c r="AFR1109"/>
      <c r="AFS1109"/>
      <c r="AFT1109"/>
      <c r="AFU1109"/>
      <c r="AFV1109"/>
      <c r="AFW1109"/>
      <c r="AFX1109"/>
      <c r="AFY1109"/>
      <c r="AFZ1109"/>
      <c r="AGA1109"/>
      <c r="AGB1109"/>
      <c r="AGC1109"/>
      <c r="AGD1109"/>
      <c r="AGE1109"/>
      <c r="AGF1109"/>
      <c r="AGG1109"/>
      <c r="AGH1109"/>
      <c r="AGI1109"/>
      <c r="AGJ1109"/>
      <c r="AGK1109"/>
      <c r="AGL1109"/>
      <c r="AGM1109"/>
      <c r="AGN1109"/>
      <c r="AGO1109"/>
      <c r="AGP1109"/>
      <c r="AGQ1109"/>
      <c r="AGR1109"/>
      <c r="AGS1109"/>
      <c r="AGT1109"/>
      <c r="AGU1109"/>
      <c r="AGV1109"/>
      <c r="AGW1109"/>
      <c r="AGX1109"/>
      <c r="AGY1109"/>
      <c r="AGZ1109"/>
      <c r="AHA1109"/>
      <c r="AHB1109"/>
      <c r="AHC1109"/>
      <c r="AHD1109"/>
      <c r="AHE1109"/>
      <c r="AHF1109"/>
      <c r="AHG1109"/>
      <c r="AHH1109"/>
      <c r="AHI1109"/>
      <c r="AHJ1109"/>
      <c r="AHK1109"/>
      <c r="AHL1109"/>
      <c r="AHM1109"/>
      <c r="AHN1109"/>
      <c r="AHO1109"/>
      <c r="AHP1109"/>
      <c r="AHQ1109"/>
      <c r="AHR1109"/>
      <c r="AHS1109"/>
      <c r="AHT1109"/>
      <c r="AHU1109"/>
      <c r="AHV1109"/>
      <c r="AHW1109"/>
      <c r="AHX1109"/>
      <c r="AHY1109"/>
      <c r="AHZ1109"/>
      <c r="AIA1109"/>
      <c r="AIB1109"/>
      <c r="AIC1109"/>
      <c r="AID1109"/>
      <c r="AIE1109"/>
      <c r="AIF1109"/>
      <c r="AIG1109"/>
      <c r="AIH1109"/>
      <c r="AII1109"/>
      <c r="AIJ1109"/>
      <c r="AIK1109"/>
      <c r="AIL1109"/>
      <c r="AIM1109"/>
      <c r="AIN1109"/>
      <c r="AIO1109"/>
      <c r="AIP1109"/>
      <c r="AIQ1109"/>
      <c r="AIR1109"/>
      <c r="AIS1109"/>
      <c r="AIT1109"/>
      <c r="AIU1109"/>
      <c r="AIV1109"/>
      <c r="AIW1109"/>
      <c r="AIX1109"/>
      <c r="AIY1109"/>
      <c r="AIZ1109"/>
      <c r="AJA1109"/>
      <c r="AJB1109"/>
      <c r="AJC1109"/>
      <c r="AJD1109"/>
      <c r="AJE1109"/>
      <c r="AJF1109"/>
      <c r="AJG1109"/>
      <c r="AJH1109"/>
      <c r="AJI1109"/>
      <c r="AJJ1109"/>
      <c r="AJK1109"/>
      <c r="AJL1109"/>
      <c r="AJM1109"/>
      <c r="AJN1109"/>
    </row>
    <row r="1110" spans="1:951" s="155" customFormat="1" ht="16.5" customHeight="1">
      <c r="A1110" s="74"/>
      <c r="B1110" s="106"/>
      <c r="C1110" s="107"/>
      <c r="D1110" s="77"/>
      <c r="E1110" s="78"/>
      <c r="F1110" s="139"/>
      <c r="G1110" s="1267"/>
      <c r="H1110" s="1231"/>
      <c r="I1110" s="1272"/>
      <c r="J1110" s="892"/>
      <c r="K1110" s="256"/>
      <c r="L1110" s="257"/>
      <c r="M1110" s="258"/>
      <c r="N1110" s="109"/>
      <c r="O1110" s="109"/>
      <c r="P1110" s="743"/>
      <c r="Q1110" s="743"/>
      <c r="R1110" s="715"/>
      <c r="S1110" s="715"/>
      <c r="T1110" s="715"/>
      <c r="U1110" s="715"/>
      <c r="V1110" s="715"/>
      <c r="W1110" s="715"/>
      <c r="X1110" s="715"/>
      <c r="Y1110" s="715"/>
      <c r="Z1110" s="715"/>
      <c r="AA1110" s="715"/>
      <c r="AB1110" s="715"/>
      <c r="AC1110" s="715"/>
      <c r="AD1110" s="715"/>
      <c r="AE1110" s="715"/>
      <c r="AF1110" s="715"/>
      <c r="AG1110" s="715"/>
      <c r="AH1110" s="715"/>
      <c r="AI1110" s="715"/>
      <c r="AJ1110" s="715"/>
      <c r="AK1110" s="715"/>
      <c r="AL1110" s="715"/>
      <c r="AM1110" s="715"/>
      <c r="AN1110" s="715"/>
      <c r="AO1110" s="715"/>
      <c r="AP1110" s="715"/>
      <c r="AQ1110" s="715"/>
      <c r="AR1110" s="715"/>
      <c r="AS1110" s="715"/>
      <c r="AT1110" s="715"/>
      <c r="AU1110" s="715"/>
      <c r="AV1110" s="715"/>
      <c r="AW1110" s="715"/>
      <c r="AX1110" s="715"/>
      <c r="AY1110" s="715"/>
      <c r="AZ1110" s="715"/>
      <c r="BA1110" s="715"/>
      <c r="BB1110" s="715"/>
      <c r="BC1110" s="715"/>
      <c r="BD1110" s="715"/>
    </row>
    <row r="1111" spans="1:951" s="785" customFormat="1" ht="48.75" customHeight="1">
      <c r="A1111" s="779" t="s">
        <v>33</v>
      </c>
      <c r="B1111" s="65">
        <v>89848</v>
      </c>
      <c r="C1111" s="780" t="s">
        <v>1337</v>
      </c>
      <c r="D1111" s="796" t="s">
        <v>659</v>
      </c>
      <c r="E1111" s="780" t="s">
        <v>47</v>
      </c>
      <c r="F1111" s="212">
        <f>'MEMÓRIA DE CÁLCULO'!$E$266</f>
        <v>53.1</v>
      </c>
      <c r="G1111" s="1264"/>
      <c r="H1111" s="1236">
        <f>ROUND(SUM(H1112:H1117),2)</f>
        <v>22.96</v>
      </c>
      <c r="I1111" s="1246">
        <f>ROUND(SUM(I1112:I1117),2)</f>
        <v>8.6199999999999992</v>
      </c>
      <c r="J1111" s="211">
        <f>H1111+I1111</f>
        <v>31.58</v>
      </c>
      <c r="K1111" s="781">
        <f>F1111*H1111</f>
        <v>1219.1760000000002</v>
      </c>
      <c r="L1111" s="782">
        <f>F1111*I1111</f>
        <v>457.72199999999998</v>
      </c>
      <c r="M1111" s="783">
        <f>K1111+L1111</f>
        <v>1676.8980000000001</v>
      </c>
      <c r="N1111" s="71">
        <f>M1111*$N$5</f>
        <v>423.56906129847607</v>
      </c>
      <c r="O1111" s="71">
        <f>M1111+N1111</f>
        <v>2100.4670612984764</v>
      </c>
      <c r="P1111" s="746"/>
      <c r="Q1111" s="746"/>
      <c r="R1111" s="823"/>
      <c r="S1111" s="823"/>
      <c r="T1111" s="823"/>
      <c r="U1111" s="823"/>
      <c r="V1111" s="823"/>
      <c r="W1111" s="823"/>
      <c r="X1111" s="823"/>
      <c r="Y1111" s="823"/>
      <c r="Z1111" s="823"/>
      <c r="AA1111" s="823"/>
      <c r="AB1111" s="823"/>
      <c r="AC1111" s="823"/>
      <c r="AD1111" s="823"/>
      <c r="AE1111" s="823"/>
      <c r="AF1111" s="823"/>
      <c r="AG1111" s="823"/>
      <c r="AH1111" s="823"/>
      <c r="AI1111" s="823"/>
      <c r="AJ1111" s="823"/>
      <c r="AK1111" s="823"/>
      <c r="AL1111" s="823"/>
      <c r="AM1111" s="823"/>
      <c r="AN1111" s="823"/>
      <c r="AO1111" s="823"/>
      <c r="AP1111" s="823"/>
      <c r="AQ1111" s="823"/>
      <c r="AR1111" s="823"/>
      <c r="AS1111" s="823"/>
      <c r="AT1111" s="823"/>
      <c r="AU1111" s="823"/>
      <c r="AV1111" s="823"/>
      <c r="AW1111" s="823"/>
      <c r="AX1111" s="823"/>
      <c r="AY1111" s="823"/>
      <c r="AZ1111" s="823"/>
      <c r="BA1111" s="823"/>
      <c r="BB1111" s="823"/>
      <c r="BC1111" s="823"/>
      <c r="BD1111" s="823"/>
    </row>
    <row r="1112" spans="1:951" s="187" customFormat="1" ht="44.25" customHeight="1">
      <c r="A1112" s="797" t="s">
        <v>33</v>
      </c>
      <c r="B1112" s="786" t="s">
        <v>39</v>
      </c>
      <c r="C1112" s="787">
        <v>88248</v>
      </c>
      <c r="D1112" s="798" t="s">
        <v>56</v>
      </c>
      <c r="E1112" s="789" t="s">
        <v>43</v>
      </c>
      <c r="F1112" s="869">
        <v>0.27</v>
      </c>
      <c r="G1112" s="1256">
        <v>18.57</v>
      </c>
      <c r="H1112" s="1231">
        <f>5.34*F1112</f>
        <v>1.4418</v>
      </c>
      <c r="I1112" s="1272">
        <f>13.23*F1112</f>
        <v>3.5721000000000003</v>
      </c>
      <c r="J1112" s="892"/>
      <c r="K1112" s="256"/>
      <c r="L1112" s="257"/>
      <c r="M1112" s="258"/>
      <c r="N1112" s="83"/>
      <c r="O1112" s="83"/>
      <c r="P1112" s="743"/>
      <c r="Q1112" s="743"/>
      <c r="R1112" s="719"/>
      <c r="S1112" s="719"/>
      <c r="T1112" s="719"/>
      <c r="U1112" s="719"/>
      <c r="V1112" s="719"/>
      <c r="W1112" s="719"/>
      <c r="X1112" s="719"/>
      <c r="Y1112" s="719"/>
      <c r="Z1112" s="719"/>
      <c r="AA1112" s="719"/>
      <c r="AB1112" s="719"/>
      <c r="AC1112" s="719"/>
      <c r="AD1112" s="719"/>
      <c r="AE1112" s="719"/>
      <c r="AF1112" s="719"/>
      <c r="AG1112" s="719"/>
      <c r="AH1112" s="719"/>
      <c r="AI1112" s="719"/>
      <c r="AJ1112" s="719"/>
      <c r="AK1112" s="719"/>
      <c r="AL1112" s="719"/>
      <c r="AM1112" s="719"/>
      <c r="AN1112" s="719"/>
      <c r="AO1112" s="719"/>
      <c r="AP1112" s="719"/>
      <c r="AQ1112" s="719"/>
      <c r="AR1112" s="719"/>
      <c r="AS1112" s="719"/>
      <c r="AT1112" s="719"/>
      <c r="AU1112" s="719"/>
      <c r="AV1112" s="719"/>
      <c r="AW1112" s="719"/>
      <c r="AX1112" s="719"/>
      <c r="AY1112" s="719"/>
      <c r="AZ1112" s="719"/>
      <c r="BA1112" s="719"/>
      <c r="BB1112" s="719"/>
      <c r="BC1112" s="719"/>
      <c r="BD1112" s="719"/>
    </row>
    <row r="1113" spans="1:951" s="187" customFormat="1" ht="17.25" customHeight="1">
      <c r="A1113" s="797" t="s">
        <v>33</v>
      </c>
      <c r="B1113" s="786" t="s">
        <v>39</v>
      </c>
      <c r="C1113" s="787">
        <v>88267</v>
      </c>
      <c r="D1113" s="798" t="s">
        <v>57</v>
      </c>
      <c r="E1113" s="789" t="s">
        <v>43</v>
      </c>
      <c r="F1113" s="869">
        <v>0.27</v>
      </c>
      <c r="G1113" s="1256">
        <v>24.02</v>
      </c>
      <c r="H1113" s="1231">
        <f>5.34*F1113</f>
        <v>1.4418</v>
      </c>
      <c r="I1113" s="1272">
        <f>18.68*F1113</f>
        <v>5.0436000000000005</v>
      </c>
      <c r="J1113" s="892"/>
      <c r="K1113" s="256"/>
      <c r="L1113" s="257"/>
      <c r="M1113" s="258"/>
      <c r="N1113" s="83"/>
      <c r="O1113" s="83"/>
      <c r="P1113" s="743"/>
      <c r="Q1113" s="743"/>
      <c r="R1113" s="719"/>
      <c r="S1113" s="719"/>
      <c r="T1113" s="719"/>
      <c r="U1113" s="719"/>
      <c r="V1113" s="719"/>
      <c r="W1113" s="719"/>
      <c r="X1113" s="719"/>
      <c r="Y1113" s="719"/>
      <c r="Z1113" s="719"/>
      <c r="AA1113" s="719"/>
      <c r="AB1113" s="719"/>
      <c r="AC1113" s="719"/>
      <c r="AD1113" s="719"/>
      <c r="AE1113" s="719"/>
      <c r="AF1113" s="719"/>
      <c r="AG1113" s="719"/>
      <c r="AH1113" s="719"/>
      <c r="AI1113" s="719"/>
      <c r="AJ1113" s="719"/>
      <c r="AK1113" s="719"/>
      <c r="AL1113" s="719"/>
      <c r="AM1113" s="719"/>
      <c r="AN1113" s="719"/>
      <c r="AO1113" s="719"/>
      <c r="AP1113" s="719"/>
      <c r="AQ1113" s="719"/>
      <c r="AR1113" s="719"/>
      <c r="AS1113" s="719"/>
      <c r="AT1113" s="719"/>
      <c r="AU1113" s="719"/>
      <c r="AV1113" s="719"/>
      <c r="AW1113" s="719"/>
      <c r="AX1113" s="719"/>
      <c r="AY1113" s="719"/>
      <c r="AZ1113" s="719"/>
      <c r="BA1113" s="719"/>
      <c r="BB1113" s="719"/>
      <c r="BC1113" s="719"/>
      <c r="BD1113" s="719"/>
    </row>
    <row r="1114" spans="1:951" s="776" customFormat="1" ht="17.25" customHeight="1">
      <c r="A1114" s="797" t="s">
        <v>33</v>
      </c>
      <c r="B1114" s="786" t="s">
        <v>45</v>
      </c>
      <c r="C1114" s="787">
        <v>122</v>
      </c>
      <c r="D1114" s="798" t="s">
        <v>259</v>
      </c>
      <c r="E1114" s="789" t="s">
        <v>62</v>
      </c>
      <c r="F1114" s="869">
        <v>1.37E-2</v>
      </c>
      <c r="G1114" s="1256">
        <v>70.78</v>
      </c>
      <c r="H1114" s="1231">
        <f>F1114*G1114</f>
        <v>0.96968600000000005</v>
      </c>
      <c r="I1114" s="1272"/>
      <c r="J1114" s="892"/>
      <c r="K1114" s="259"/>
      <c r="L1114" s="260"/>
      <c r="M1114" s="261"/>
      <c r="N1114" s="83"/>
      <c r="O1114" s="83"/>
      <c r="P1114" s="743"/>
      <c r="Q1114" s="743"/>
      <c r="R1114" s="822"/>
      <c r="S1114" s="822"/>
      <c r="T1114" s="822"/>
      <c r="U1114" s="822"/>
      <c r="V1114" s="822"/>
      <c r="W1114" s="822"/>
      <c r="X1114" s="822"/>
      <c r="Y1114" s="822"/>
      <c r="Z1114" s="822"/>
      <c r="AA1114" s="822"/>
      <c r="AB1114" s="822"/>
      <c r="AC1114" s="822"/>
      <c r="AD1114" s="822"/>
      <c r="AE1114" s="822"/>
      <c r="AF1114" s="822"/>
      <c r="AG1114" s="822"/>
      <c r="AH1114" s="822"/>
      <c r="AI1114" s="822"/>
      <c r="AJ1114" s="822"/>
      <c r="AK1114" s="822"/>
      <c r="AL1114" s="822"/>
      <c r="AM1114" s="822"/>
      <c r="AN1114" s="822"/>
      <c r="AO1114" s="822"/>
      <c r="AP1114" s="822"/>
      <c r="AQ1114" s="822"/>
      <c r="AR1114" s="822"/>
      <c r="AS1114" s="822"/>
      <c r="AT1114" s="822"/>
      <c r="AU1114" s="822"/>
      <c r="AV1114" s="822"/>
      <c r="AW1114" s="822"/>
      <c r="AX1114" s="822"/>
      <c r="AY1114" s="822"/>
      <c r="AZ1114" s="822"/>
      <c r="BA1114" s="822"/>
      <c r="BB1114" s="822"/>
      <c r="BC1114" s="822"/>
      <c r="BD1114" s="822"/>
      <c r="AJO1114" s="778"/>
    </row>
    <row r="1115" spans="1:951" s="776" customFormat="1" ht="21" customHeight="1">
      <c r="A1115" s="786" t="s">
        <v>33</v>
      </c>
      <c r="B1115" s="786" t="s">
        <v>45</v>
      </c>
      <c r="C1115" s="787">
        <v>38383</v>
      </c>
      <c r="D1115" s="798" t="s">
        <v>61</v>
      </c>
      <c r="E1115" s="789" t="s">
        <v>62</v>
      </c>
      <c r="F1115" s="869">
        <v>8.7999999999999995E-2</v>
      </c>
      <c r="G1115" s="1256">
        <v>1.88</v>
      </c>
      <c r="H1115" s="1231">
        <f>F1115*G1115</f>
        <v>0.16543999999999998</v>
      </c>
      <c r="I1115" s="1272"/>
      <c r="J1115" s="892"/>
      <c r="K1115" s="256"/>
      <c r="L1115" s="257"/>
      <c r="M1115" s="258"/>
      <c r="N1115" s="83"/>
      <c r="O1115" s="83"/>
      <c r="P1115" s="743"/>
      <c r="Q1115" s="743"/>
      <c r="R1115" s="822"/>
      <c r="S1115" s="822"/>
      <c r="T1115" s="822"/>
      <c r="U1115" s="822"/>
      <c r="V1115" s="822"/>
      <c r="W1115" s="822"/>
      <c r="X1115" s="822"/>
      <c r="Y1115" s="822"/>
      <c r="Z1115" s="822"/>
      <c r="AA1115" s="822"/>
      <c r="AB1115" s="822"/>
      <c r="AC1115" s="822"/>
      <c r="AD1115" s="822"/>
      <c r="AE1115" s="822"/>
      <c r="AF1115" s="822"/>
      <c r="AG1115" s="822"/>
      <c r="AH1115" s="822"/>
      <c r="AI1115" s="822"/>
      <c r="AJ1115" s="822"/>
      <c r="AK1115" s="822"/>
      <c r="AL1115" s="822"/>
      <c r="AM1115" s="822"/>
      <c r="AN1115" s="822"/>
      <c r="AO1115" s="822"/>
      <c r="AP1115" s="822"/>
      <c r="AQ1115" s="822"/>
      <c r="AR1115" s="822"/>
      <c r="AS1115" s="822"/>
      <c r="AT1115" s="822"/>
      <c r="AU1115" s="822"/>
      <c r="AV1115" s="822"/>
      <c r="AW1115" s="822"/>
      <c r="AX1115" s="822"/>
      <c r="AY1115" s="822"/>
      <c r="AZ1115" s="822"/>
      <c r="BA1115" s="822"/>
      <c r="BB1115" s="822"/>
      <c r="BC1115" s="822"/>
      <c r="BD1115" s="822"/>
      <c r="AJO1115" s="778"/>
    </row>
    <row r="1116" spans="1:951" s="776" customFormat="1" ht="18" customHeight="1">
      <c r="A1116" s="797" t="s">
        <v>33</v>
      </c>
      <c r="B1116" s="786" t="s">
        <v>45</v>
      </c>
      <c r="C1116" s="787">
        <v>20083</v>
      </c>
      <c r="D1116" s="798" t="s">
        <v>60</v>
      </c>
      <c r="E1116" s="789" t="s">
        <v>54</v>
      </c>
      <c r="F1116" s="869">
        <v>2.2499999999999999E-2</v>
      </c>
      <c r="G1116" s="1256">
        <v>80.2</v>
      </c>
      <c r="H1116" s="1231">
        <f>F1116*G1116</f>
        <v>1.8045</v>
      </c>
      <c r="I1116" s="1272"/>
      <c r="J1116" s="892"/>
      <c r="K1116" s="256"/>
      <c r="L1116" s="257"/>
      <c r="M1116" s="258"/>
      <c r="N1116" s="83"/>
      <c r="O1116" s="83"/>
      <c r="P1116" s="804"/>
      <c r="Q1116" s="804"/>
      <c r="R1116" s="822"/>
      <c r="S1116" s="822"/>
      <c r="T1116" s="822"/>
      <c r="U1116" s="822"/>
      <c r="V1116" s="822"/>
      <c r="W1116" s="822"/>
      <c r="X1116" s="822"/>
      <c r="Y1116" s="822"/>
      <c r="Z1116" s="822"/>
      <c r="AA1116" s="822"/>
      <c r="AB1116" s="822"/>
      <c r="AC1116" s="822"/>
      <c r="AD1116" s="822"/>
      <c r="AE1116" s="822"/>
      <c r="AF1116" s="822"/>
      <c r="AG1116" s="822"/>
      <c r="AH1116" s="822"/>
      <c r="AI1116" s="822"/>
      <c r="AJ1116" s="822"/>
      <c r="AK1116" s="822"/>
      <c r="AL1116" s="822"/>
      <c r="AM1116" s="822"/>
      <c r="AN1116" s="822"/>
      <c r="AO1116" s="822"/>
      <c r="AP1116" s="822"/>
      <c r="AQ1116" s="822"/>
      <c r="AR1116" s="822"/>
      <c r="AS1116" s="822"/>
      <c r="AT1116" s="822"/>
      <c r="AU1116" s="822"/>
      <c r="AV1116" s="822"/>
      <c r="AW1116" s="822"/>
      <c r="AX1116" s="822"/>
      <c r="AY1116" s="822"/>
      <c r="AZ1116" s="822"/>
      <c r="BA1116" s="822"/>
      <c r="BB1116" s="822"/>
      <c r="BC1116" s="822"/>
      <c r="BD1116" s="822"/>
      <c r="AJO1116" s="778"/>
    </row>
    <row r="1117" spans="1:951" s="776" customFormat="1" ht="17.25" customHeight="1">
      <c r="A1117" s="797" t="s">
        <v>33</v>
      </c>
      <c r="B1117" s="786" t="s">
        <v>45</v>
      </c>
      <c r="C1117" s="787">
        <v>9836</v>
      </c>
      <c r="D1117" s="798" t="s">
        <v>761</v>
      </c>
      <c r="E1117" s="789" t="s">
        <v>47</v>
      </c>
      <c r="F1117" s="869">
        <v>1.0489999999999999</v>
      </c>
      <c r="G1117" s="1256">
        <v>16.34</v>
      </c>
      <c r="H1117" s="1227">
        <f>F1117*G1117</f>
        <v>17.14066</v>
      </c>
      <c r="I1117" s="1232"/>
      <c r="J1117" s="214"/>
      <c r="K1117" s="256"/>
      <c r="L1117" s="257"/>
      <c r="M1117" s="258"/>
      <c r="N1117" s="83"/>
      <c r="O1117" s="83"/>
      <c r="P1117" s="743"/>
      <c r="Q1117" s="743"/>
      <c r="R1117" s="822"/>
      <c r="S1117" s="822"/>
      <c r="T1117" s="822"/>
      <c r="U1117" s="822"/>
      <c r="V1117" s="822"/>
      <c r="W1117" s="822"/>
      <c r="X1117" s="822"/>
      <c r="Y1117" s="822"/>
      <c r="Z1117" s="822"/>
      <c r="AA1117" s="822"/>
      <c r="AB1117" s="822"/>
      <c r="AC1117" s="822"/>
      <c r="AD1117" s="822"/>
      <c r="AE1117" s="822"/>
      <c r="AF1117" s="822"/>
      <c r="AG1117" s="822"/>
      <c r="AH1117" s="822"/>
      <c r="AI1117" s="822"/>
      <c r="AJ1117" s="822"/>
      <c r="AK1117" s="822"/>
      <c r="AL1117" s="822"/>
      <c r="AM1117" s="822"/>
      <c r="AN1117" s="822"/>
      <c r="AO1117" s="822"/>
      <c r="AP1117" s="822"/>
      <c r="AQ1117" s="822"/>
      <c r="AR1117" s="822"/>
      <c r="AS1117" s="822"/>
      <c r="AT1117" s="822"/>
      <c r="AU1117" s="822"/>
      <c r="AV1117" s="822"/>
      <c r="AW1117" s="822"/>
      <c r="AX1117" s="822"/>
      <c r="AY1117" s="822"/>
      <c r="AZ1117" s="822"/>
      <c r="BA1117" s="822"/>
      <c r="BB1117" s="822"/>
      <c r="BC1117" s="822"/>
      <c r="BD1117" s="822"/>
      <c r="AJO1117" s="778"/>
    </row>
    <row r="1118" spans="1:951" s="814" customFormat="1" ht="16.5" customHeight="1">
      <c r="A1118" s="74"/>
      <c r="B1118" s="106"/>
      <c r="C1118" s="107"/>
      <c r="D1118" s="788"/>
      <c r="E1118" s="78"/>
      <c r="F1118" s="139"/>
      <c r="G1118" s="1267"/>
      <c r="H1118" s="1231"/>
      <c r="I1118" s="1272"/>
      <c r="J1118" s="892"/>
      <c r="K1118" s="256"/>
      <c r="L1118" s="257"/>
      <c r="M1118" s="258"/>
      <c r="N1118" s="109"/>
      <c r="O1118" s="109"/>
      <c r="P1118" s="743"/>
      <c r="Q1118" s="743"/>
      <c r="R1118" s="826"/>
      <c r="S1118" s="826"/>
      <c r="T1118" s="826"/>
      <c r="U1118" s="826"/>
      <c r="V1118" s="826"/>
      <c r="W1118" s="826"/>
      <c r="X1118" s="826"/>
      <c r="Y1118" s="826"/>
      <c r="Z1118" s="826"/>
      <c r="AA1118" s="826"/>
      <c r="AB1118" s="826"/>
      <c r="AC1118" s="826"/>
      <c r="AD1118" s="826"/>
      <c r="AE1118" s="826"/>
      <c r="AF1118" s="826"/>
      <c r="AG1118" s="826"/>
      <c r="AH1118" s="826"/>
      <c r="AI1118" s="826"/>
      <c r="AJ1118" s="826"/>
      <c r="AK1118" s="826"/>
      <c r="AL1118" s="826"/>
      <c r="AM1118" s="826"/>
      <c r="AN1118" s="826"/>
      <c r="AO1118" s="826"/>
      <c r="AP1118" s="826"/>
      <c r="AQ1118" s="826"/>
      <c r="AR1118" s="826"/>
      <c r="AS1118" s="826"/>
      <c r="AT1118" s="826"/>
      <c r="AU1118" s="826"/>
      <c r="AV1118" s="826"/>
      <c r="AW1118" s="826"/>
      <c r="AX1118" s="826"/>
      <c r="AY1118" s="826"/>
      <c r="AZ1118" s="826"/>
      <c r="BA1118" s="826"/>
      <c r="BB1118" s="826"/>
      <c r="BC1118" s="826"/>
      <c r="BD1118" s="826"/>
    </row>
    <row r="1119" spans="1:951" s="155" customFormat="1" ht="25.5" customHeight="1">
      <c r="A1119" s="147"/>
      <c r="B1119" s="148"/>
      <c r="C1119" s="149"/>
      <c r="D1119" s="662" t="s">
        <v>1008</v>
      </c>
      <c r="E1119" s="149"/>
      <c r="F1119" s="874"/>
      <c r="G1119" s="1274"/>
      <c r="H1119" s="1242"/>
      <c r="I1119" s="1275"/>
      <c r="J1119" s="875"/>
      <c r="K1119" s="153"/>
      <c r="L1119" s="151"/>
      <c r="M1119" s="152"/>
      <c r="N1119" s="154"/>
      <c r="O1119" s="154"/>
      <c r="P1119" s="743"/>
      <c r="Q1119" s="743"/>
      <c r="R1119" s="715"/>
      <c r="S1119" s="715"/>
      <c r="T1119" s="715"/>
      <c r="U1119" s="715"/>
      <c r="V1119" s="715"/>
      <c r="W1119" s="715"/>
      <c r="X1119" s="715"/>
      <c r="Y1119" s="715"/>
      <c r="Z1119" s="715"/>
      <c r="AA1119" s="715"/>
      <c r="AB1119" s="715"/>
      <c r="AC1119" s="715"/>
      <c r="AD1119" s="715"/>
      <c r="AE1119" s="715"/>
      <c r="AF1119" s="715"/>
      <c r="AG1119" s="715"/>
      <c r="AH1119" s="715"/>
      <c r="AI1119" s="715"/>
      <c r="AJ1119" s="715"/>
      <c r="AK1119" s="715"/>
      <c r="AL1119" s="715"/>
      <c r="AM1119" s="715"/>
      <c r="AN1119" s="715"/>
      <c r="AO1119" s="715"/>
      <c r="AP1119" s="715"/>
      <c r="AQ1119" s="715"/>
      <c r="AR1119" s="715"/>
      <c r="AS1119" s="715"/>
      <c r="AT1119" s="715"/>
      <c r="AU1119" s="715"/>
      <c r="AV1119" s="715"/>
      <c r="AW1119" s="715"/>
      <c r="AX1119" s="715"/>
      <c r="AY1119" s="715"/>
      <c r="AZ1119" s="715"/>
      <c r="BA1119" s="715"/>
      <c r="BB1119" s="715"/>
      <c r="BC1119" s="715"/>
      <c r="BD1119" s="715"/>
    </row>
    <row r="1120" spans="1:951" s="73" customFormat="1" ht="39.75" customHeight="1">
      <c r="A1120" s="64" t="s">
        <v>33</v>
      </c>
      <c r="B1120" s="65">
        <v>97897</v>
      </c>
      <c r="C1120" s="66" t="s">
        <v>1338</v>
      </c>
      <c r="D1120" s="110" t="s">
        <v>1010</v>
      </c>
      <c r="E1120" s="66" t="s">
        <v>54</v>
      </c>
      <c r="F1120" s="212">
        <f>'MEMÓRIA DE CÁLCULO'!$C$275</f>
        <v>4</v>
      </c>
      <c r="G1120" s="1264"/>
      <c r="H1120" s="1236">
        <f>ROUND(SUM(H1121:H1126),2)</f>
        <v>223.52</v>
      </c>
      <c r="I1120" s="1246">
        <f>ROUND(SUM(I1121:I1126),2)</f>
        <v>15.59</v>
      </c>
      <c r="J1120" s="211">
        <f>H1120+I1120</f>
        <v>239.11</v>
      </c>
      <c r="K1120" s="68">
        <f>F1120*H1120</f>
        <v>894.08</v>
      </c>
      <c r="L1120" s="69">
        <f>F1120*I1120</f>
        <v>62.36</v>
      </c>
      <c r="M1120" s="70">
        <f>K1120+L1120</f>
        <v>956.44</v>
      </c>
      <c r="N1120" s="71">
        <f>M1120*$N$5</f>
        <v>241.58797552881239</v>
      </c>
      <c r="O1120" s="71">
        <f>M1120+N1120</f>
        <v>1198.0279755288125</v>
      </c>
      <c r="P1120" s="743"/>
      <c r="Q1120" s="743"/>
      <c r="R1120" s="704"/>
      <c r="S1120" s="704"/>
      <c r="T1120" s="704"/>
      <c r="U1120" s="704"/>
      <c r="V1120" s="704"/>
      <c r="W1120" s="704"/>
      <c r="X1120" s="704"/>
      <c r="Y1120" s="704"/>
      <c r="Z1120" s="704"/>
      <c r="AA1120" s="704"/>
      <c r="AB1120" s="704"/>
      <c r="AC1120" s="704"/>
      <c r="AD1120" s="704"/>
      <c r="AE1120" s="704"/>
      <c r="AF1120" s="704"/>
      <c r="AG1120" s="704"/>
      <c r="AH1120" s="704"/>
      <c r="AI1120" s="704"/>
      <c r="AJ1120" s="704"/>
      <c r="AK1120" s="704"/>
      <c r="AL1120" s="704"/>
      <c r="AM1120" s="704"/>
      <c r="AN1120" s="704"/>
      <c r="AO1120" s="704"/>
      <c r="AP1120" s="704"/>
      <c r="AQ1120" s="704"/>
      <c r="AR1120" s="704"/>
      <c r="AS1120" s="704"/>
      <c r="AT1120" s="704"/>
      <c r="AU1120" s="704"/>
      <c r="AV1120" s="704"/>
      <c r="AW1120" s="704"/>
      <c r="AX1120" s="704"/>
      <c r="AY1120" s="704"/>
      <c r="AZ1120" s="704"/>
      <c r="BA1120" s="704"/>
      <c r="BB1120" s="704"/>
      <c r="BC1120" s="704"/>
      <c r="BD1120" s="704"/>
    </row>
    <row r="1121" spans="1:951" s="95" customFormat="1" ht="22.5" customHeight="1">
      <c r="A1121" s="112" t="s">
        <v>33</v>
      </c>
      <c r="B1121" s="75" t="s">
        <v>39</v>
      </c>
      <c r="C1121" s="111">
        <v>88309</v>
      </c>
      <c r="D1121" s="86" t="s">
        <v>82</v>
      </c>
      <c r="E1121" s="76" t="s">
        <v>43</v>
      </c>
      <c r="F1121" s="139">
        <v>0.105</v>
      </c>
      <c r="G1121" s="1267">
        <v>24.51</v>
      </c>
      <c r="H1121" s="1227">
        <f>5.79*F1121</f>
        <v>0.60794999999999999</v>
      </c>
      <c r="I1121" s="1232">
        <f>18.72*F1121</f>
        <v>1.9655999999999998</v>
      </c>
      <c r="J1121" s="892"/>
      <c r="K1121" s="256"/>
      <c r="L1121" s="257"/>
      <c r="M1121" s="258"/>
      <c r="N1121" s="91"/>
      <c r="O1121" s="91"/>
      <c r="P1121" s="743"/>
      <c r="Q1121" s="743"/>
      <c r="R1121" s="711"/>
      <c r="S1121" s="711"/>
      <c r="T1121" s="711"/>
      <c r="U1121" s="711"/>
      <c r="V1121" s="711"/>
      <c r="W1121" s="711"/>
      <c r="X1121" s="711"/>
      <c r="Y1121" s="711"/>
      <c r="Z1121" s="711"/>
      <c r="AA1121" s="711"/>
      <c r="AB1121" s="711"/>
      <c r="AC1121" s="711"/>
      <c r="AD1121" s="711"/>
      <c r="AE1121" s="711"/>
      <c r="AF1121" s="711"/>
      <c r="AG1121" s="711"/>
      <c r="AH1121" s="711"/>
      <c r="AI1121" s="711"/>
      <c r="AJ1121" s="711"/>
      <c r="AK1121" s="711"/>
      <c r="AL1121" s="711"/>
      <c r="AM1121" s="711"/>
      <c r="AN1121" s="711"/>
      <c r="AO1121" s="711"/>
      <c r="AP1121" s="711"/>
      <c r="AQ1121" s="711"/>
      <c r="AR1121" s="711"/>
      <c r="AS1121" s="711"/>
      <c r="AT1121" s="711"/>
      <c r="AU1121" s="711"/>
      <c r="AV1121" s="711"/>
      <c r="AW1121" s="711"/>
      <c r="AX1121" s="711"/>
      <c r="AY1121" s="711"/>
      <c r="AZ1121" s="711"/>
      <c r="BA1121" s="711"/>
      <c r="BB1121" s="711"/>
      <c r="BC1121" s="711"/>
      <c r="BD1121" s="711"/>
    </row>
    <row r="1122" spans="1:951" s="95" customFormat="1" ht="22.5" customHeight="1">
      <c r="A1122" s="112" t="s">
        <v>33</v>
      </c>
      <c r="B1122" s="75" t="s">
        <v>39</v>
      </c>
      <c r="C1122" s="111">
        <v>88316</v>
      </c>
      <c r="D1122" s="86" t="s">
        <v>44</v>
      </c>
      <c r="E1122" s="76" t="s">
        <v>43</v>
      </c>
      <c r="F1122" s="139">
        <v>0.105</v>
      </c>
      <c r="G1122" s="1267">
        <v>18.899999999999999</v>
      </c>
      <c r="H1122" s="1227">
        <f>5.68*F1122</f>
        <v>0.59639999999999993</v>
      </c>
      <c r="I1122" s="1232">
        <f>13.22*F1122</f>
        <v>1.3881000000000001</v>
      </c>
      <c r="J1122" s="892"/>
      <c r="K1122" s="256"/>
      <c r="L1122" s="257"/>
      <c r="M1122" s="258"/>
      <c r="N1122" s="91"/>
      <c r="O1122" s="91"/>
      <c r="P1122" s="743"/>
      <c r="Q1122" s="743"/>
      <c r="R1122" s="711"/>
      <c r="S1122" s="711"/>
      <c r="T1122" s="711"/>
      <c r="U1122" s="711"/>
      <c r="V1122" s="711"/>
      <c r="W1122" s="711"/>
      <c r="X1122" s="711"/>
      <c r="Y1122" s="711"/>
      <c r="Z1122" s="711"/>
      <c r="AA1122" s="711"/>
      <c r="AB1122" s="711"/>
      <c r="AC1122" s="711"/>
      <c r="AD1122" s="711"/>
      <c r="AE1122" s="711"/>
      <c r="AF1122" s="711"/>
      <c r="AG1122" s="711"/>
      <c r="AH1122" s="711"/>
      <c r="AI1122" s="711"/>
      <c r="AJ1122" s="711"/>
      <c r="AK1122" s="711"/>
      <c r="AL1122" s="711"/>
      <c r="AM1122" s="711"/>
      <c r="AN1122" s="711"/>
      <c r="AO1122" s="711"/>
      <c r="AP1122" s="711"/>
      <c r="AQ1122" s="711"/>
      <c r="AR1122" s="711"/>
      <c r="AS1122" s="711"/>
      <c r="AT1122" s="711"/>
      <c r="AU1122" s="711"/>
      <c r="AV1122" s="711"/>
      <c r="AW1122" s="711"/>
      <c r="AX1122" s="711"/>
      <c r="AY1122" s="711"/>
      <c r="AZ1122" s="711"/>
      <c r="BA1122" s="711"/>
      <c r="BB1122" s="711"/>
      <c r="BC1122" s="711"/>
      <c r="BD1122" s="711"/>
    </row>
    <row r="1123" spans="1:951" ht="36" customHeight="1">
      <c r="A1123" s="112" t="s">
        <v>33</v>
      </c>
      <c r="B1123" s="75" t="s">
        <v>39</v>
      </c>
      <c r="C1123" s="111">
        <v>101622</v>
      </c>
      <c r="D1123" s="113" t="s">
        <v>1011</v>
      </c>
      <c r="E1123" s="85" t="s">
        <v>41</v>
      </c>
      <c r="F1123" s="869">
        <v>4.0399999999999998E-2</v>
      </c>
      <c r="G1123" s="1256">
        <v>152.75</v>
      </c>
      <c r="H1123" s="1231">
        <f>90.46*F1123</f>
        <v>3.6545839999999994</v>
      </c>
      <c r="I1123" s="1272">
        <f>(43.3+18.99)*F1123</f>
        <v>2.5165159999999998</v>
      </c>
      <c r="J1123" s="892"/>
      <c r="K1123" s="256"/>
      <c r="L1123" s="257"/>
      <c r="M1123" s="258"/>
      <c r="N1123" s="83"/>
      <c r="O1123" s="83"/>
      <c r="P1123" s="743"/>
      <c r="Q1123" s="743"/>
      <c r="R1123" s="702"/>
      <c r="S1123" s="702"/>
      <c r="T1123" s="702"/>
      <c r="U1123" s="702"/>
      <c r="V1123" s="702"/>
      <c r="W1123" s="702"/>
      <c r="X1123" s="702"/>
      <c r="Y1123" s="702"/>
      <c r="Z1123" s="702"/>
      <c r="AA1123" s="702"/>
      <c r="AB1123" s="702"/>
      <c r="AC1123" s="702"/>
      <c r="AD1123" s="702"/>
      <c r="AE1123" s="702"/>
      <c r="AF1123" s="702"/>
      <c r="AG1123" s="702"/>
      <c r="AH1123" s="702"/>
      <c r="AI1123" s="702"/>
      <c r="AJ1123" s="702"/>
      <c r="AK1123" s="702"/>
      <c r="AL1123" s="702"/>
      <c r="AM1123" s="702"/>
      <c r="AN1123" s="702"/>
      <c r="AO1123" s="702"/>
      <c r="AP1123" s="702"/>
      <c r="AQ1123" s="702"/>
      <c r="AR1123" s="702"/>
      <c r="AS1123" s="702"/>
      <c r="AT1123" s="702"/>
      <c r="AU1123" s="702"/>
      <c r="AV1123" s="702"/>
      <c r="AW1123" s="702"/>
      <c r="AX1123" s="702"/>
      <c r="AY1123" s="702"/>
      <c r="AZ1123" s="702"/>
      <c r="BA1123" s="702"/>
      <c r="BB1123" s="702"/>
      <c r="BC1123" s="702"/>
      <c r="BD1123" s="702"/>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c r="DY1123"/>
      <c r="DZ1123"/>
      <c r="EA1123"/>
      <c r="EB1123"/>
      <c r="EC1123"/>
      <c r="ED1123"/>
      <c r="EE1123"/>
      <c r="EF1123"/>
      <c r="EG1123"/>
      <c r="EH1123"/>
      <c r="EI1123"/>
      <c r="EJ1123"/>
      <c r="EK1123"/>
      <c r="EL1123"/>
      <c r="EM1123"/>
      <c r="EN1123"/>
      <c r="EO1123"/>
      <c r="EP1123"/>
      <c r="EQ1123"/>
      <c r="ER1123"/>
      <c r="ES1123"/>
      <c r="ET1123"/>
      <c r="EU1123"/>
      <c r="EV1123"/>
      <c r="EW1123"/>
      <c r="EX1123"/>
      <c r="EY1123"/>
      <c r="EZ1123"/>
      <c r="FA1123"/>
      <c r="FB1123"/>
      <c r="FC1123"/>
      <c r="FD1123"/>
      <c r="FE1123"/>
      <c r="FF1123"/>
      <c r="FG1123"/>
      <c r="FH1123"/>
      <c r="FI1123"/>
      <c r="FJ1123"/>
      <c r="FK1123"/>
      <c r="FL1123"/>
      <c r="FM1123"/>
      <c r="FN1123"/>
      <c r="FO1123"/>
      <c r="FP1123"/>
      <c r="FQ1123"/>
      <c r="FR1123"/>
      <c r="FS1123"/>
      <c r="FT1123"/>
      <c r="FU1123"/>
      <c r="FV1123"/>
      <c r="FW1123"/>
      <c r="FX1123"/>
      <c r="FY1123"/>
      <c r="FZ1123"/>
      <c r="GA1123"/>
      <c r="GB1123"/>
      <c r="GC1123"/>
      <c r="GD1123"/>
      <c r="GE1123"/>
      <c r="GF1123"/>
      <c r="GG1123"/>
      <c r="GH1123"/>
      <c r="GI1123"/>
      <c r="GJ1123"/>
      <c r="GK1123"/>
      <c r="GL1123"/>
      <c r="GM1123"/>
      <c r="GN1123"/>
      <c r="GO1123"/>
      <c r="GP1123"/>
      <c r="GQ1123"/>
      <c r="GR1123"/>
      <c r="GS1123"/>
      <c r="GT1123"/>
      <c r="GU1123"/>
      <c r="GV1123"/>
      <c r="GW1123"/>
      <c r="GX1123"/>
      <c r="GY1123"/>
      <c r="GZ1123"/>
      <c r="HA1123"/>
      <c r="HB1123"/>
      <c r="HC1123"/>
      <c r="HD1123"/>
      <c r="HE1123"/>
      <c r="HF1123"/>
      <c r="HG1123"/>
      <c r="HH1123"/>
      <c r="HI1123"/>
      <c r="HJ1123"/>
      <c r="HK1123"/>
      <c r="HL1123"/>
      <c r="HM1123"/>
      <c r="HN1123"/>
      <c r="HO1123"/>
      <c r="HP1123"/>
      <c r="HQ1123"/>
      <c r="HR1123"/>
      <c r="HS1123"/>
      <c r="HT1123"/>
      <c r="HU1123"/>
      <c r="HV1123"/>
      <c r="HW1123"/>
      <c r="HX1123"/>
      <c r="HY1123"/>
      <c r="HZ1123"/>
      <c r="IA1123"/>
      <c r="IB1123"/>
      <c r="IC1123"/>
      <c r="ID1123"/>
      <c r="IE1123"/>
      <c r="IF1123"/>
      <c r="IG1123"/>
      <c r="IH1123"/>
      <c r="II1123"/>
      <c r="IJ1123"/>
      <c r="IK1123"/>
      <c r="IL1123"/>
      <c r="IM1123"/>
      <c r="IN1123"/>
      <c r="IO1123"/>
      <c r="IP1123"/>
      <c r="IQ1123"/>
      <c r="IR1123"/>
      <c r="IS1123"/>
      <c r="IT1123"/>
      <c r="IU1123"/>
      <c r="IV1123"/>
      <c r="IW1123"/>
      <c r="IX1123"/>
      <c r="IY1123"/>
      <c r="IZ1123"/>
      <c r="JA1123"/>
      <c r="JB1123"/>
      <c r="JC1123"/>
      <c r="JD1123"/>
      <c r="JE1123"/>
      <c r="JF1123"/>
      <c r="JG1123"/>
      <c r="JH1123"/>
      <c r="JI1123"/>
      <c r="JJ1123"/>
      <c r="JK1123"/>
      <c r="JL1123"/>
      <c r="JM1123"/>
      <c r="JN1123"/>
      <c r="JO1123"/>
      <c r="JP1123"/>
      <c r="JQ1123"/>
      <c r="JR1123"/>
      <c r="JS1123"/>
      <c r="JT1123"/>
      <c r="JU1123"/>
      <c r="JV1123"/>
      <c r="JW1123"/>
      <c r="JX1123"/>
      <c r="JY1123"/>
      <c r="JZ1123"/>
      <c r="KA1123"/>
      <c r="KB1123"/>
      <c r="KC1123"/>
      <c r="KD1123"/>
      <c r="KE1123"/>
      <c r="KF1123"/>
      <c r="KG1123"/>
      <c r="KH1123"/>
      <c r="KI1123"/>
      <c r="KJ1123"/>
      <c r="KK1123"/>
      <c r="KL1123"/>
      <c r="KM1123"/>
      <c r="KN1123"/>
      <c r="KO1123"/>
      <c r="KP1123"/>
      <c r="KQ1123"/>
      <c r="KR1123"/>
      <c r="KS1123"/>
      <c r="KT1123"/>
      <c r="KU1123"/>
      <c r="KV1123"/>
      <c r="KW1123"/>
      <c r="KX1123"/>
      <c r="KY1123"/>
      <c r="KZ1123"/>
      <c r="LA1123"/>
      <c r="LB1123"/>
      <c r="LC1123"/>
      <c r="LD1123"/>
      <c r="LE1123"/>
      <c r="LF1123"/>
      <c r="LG1123"/>
      <c r="LH1123"/>
      <c r="LI1123"/>
      <c r="LJ1123"/>
      <c r="LK1123"/>
      <c r="LL1123"/>
      <c r="LM1123"/>
      <c r="LN1123"/>
      <c r="LO1123"/>
      <c r="LP1123"/>
      <c r="LQ1123"/>
      <c r="LR1123"/>
      <c r="LS1123"/>
      <c r="LT1123"/>
      <c r="LU1123"/>
      <c r="LV1123"/>
      <c r="LW1123"/>
      <c r="LX1123"/>
      <c r="LY1123"/>
      <c r="LZ1123"/>
      <c r="MA1123"/>
      <c r="MB1123"/>
      <c r="MC1123"/>
      <c r="MD1123"/>
      <c r="ME1123"/>
      <c r="MF1123"/>
      <c r="MG1123"/>
      <c r="MH1123"/>
      <c r="MI1123"/>
      <c r="MJ1123"/>
      <c r="MK1123"/>
      <c r="ML1123"/>
      <c r="MM1123"/>
      <c r="MN1123"/>
      <c r="MO1123"/>
      <c r="MP1123"/>
      <c r="MQ1123"/>
      <c r="MR1123"/>
      <c r="MS1123"/>
      <c r="MT1123"/>
      <c r="MU1123"/>
      <c r="MV1123"/>
      <c r="MW1123"/>
      <c r="MX1123"/>
      <c r="MY1123"/>
      <c r="MZ1123"/>
      <c r="NA1123"/>
      <c r="NB1123"/>
      <c r="NC1123"/>
      <c r="ND1123"/>
      <c r="NE1123"/>
      <c r="NF1123"/>
      <c r="NG1123"/>
      <c r="NH1123"/>
      <c r="NI1123"/>
      <c r="NJ1123"/>
      <c r="NK1123"/>
      <c r="NL1123"/>
      <c r="NM1123"/>
      <c r="NN1123"/>
      <c r="NO1123"/>
      <c r="NP1123"/>
      <c r="NQ1123"/>
      <c r="NR1123"/>
      <c r="NS1123"/>
      <c r="NT1123"/>
      <c r="NU1123"/>
      <c r="NV1123"/>
      <c r="NW1123"/>
      <c r="NX1123"/>
      <c r="NY1123"/>
      <c r="NZ1123"/>
      <c r="OA1123"/>
      <c r="OB1123"/>
      <c r="OC1123"/>
      <c r="OD1123"/>
      <c r="OE1123"/>
      <c r="OF1123"/>
      <c r="OG1123"/>
      <c r="OH1123"/>
      <c r="OI1123"/>
      <c r="OJ1123"/>
      <c r="OK1123"/>
      <c r="OL1123"/>
      <c r="OM1123"/>
      <c r="ON1123"/>
      <c r="OO1123"/>
      <c r="OP1123"/>
      <c r="OQ1123"/>
      <c r="OR1123"/>
      <c r="OS1123"/>
      <c r="OT1123"/>
      <c r="OU1123"/>
      <c r="OV1123"/>
      <c r="OW1123"/>
      <c r="OX1123"/>
      <c r="OY1123"/>
      <c r="OZ1123"/>
      <c r="PA1123"/>
      <c r="PB1123"/>
      <c r="PC1123"/>
      <c r="PD1123"/>
      <c r="PE1123"/>
      <c r="PF1123"/>
      <c r="PG1123"/>
      <c r="PH1123"/>
      <c r="PI1123"/>
      <c r="PJ1123"/>
      <c r="PK1123"/>
      <c r="PL1123"/>
      <c r="PM1123"/>
      <c r="PN1123"/>
      <c r="PO1123"/>
      <c r="PP1123"/>
      <c r="PQ1123"/>
      <c r="PR1123"/>
      <c r="PS1123"/>
      <c r="PT1123"/>
      <c r="PU1123"/>
      <c r="PV1123"/>
      <c r="PW1123"/>
      <c r="PX1123"/>
      <c r="PY1123"/>
      <c r="PZ1123"/>
      <c r="QA1123"/>
      <c r="QB1123"/>
      <c r="QC1123"/>
      <c r="QD1123"/>
      <c r="QE1123"/>
      <c r="QF1123"/>
      <c r="QG1123"/>
      <c r="QH1123"/>
      <c r="QI1123"/>
      <c r="QJ1123"/>
      <c r="QK1123"/>
      <c r="QL1123"/>
      <c r="QM1123"/>
      <c r="QN1123"/>
      <c r="QO1123"/>
      <c r="QP1123"/>
      <c r="QQ1123"/>
      <c r="QR1123"/>
      <c r="QS1123"/>
      <c r="QT1123"/>
      <c r="QU1123"/>
      <c r="QV1123"/>
      <c r="QW1123"/>
      <c r="QX1123"/>
      <c r="QY1123"/>
      <c r="QZ1123"/>
      <c r="RA1123"/>
      <c r="RB1123"/>
      <c r="RC1123"/>
      <c r="RD1123"/>
      <c r="RE1123"/>
      <c r="RF1123"/>
      <c r="RG1123"/>
      <c r="RH1123"/>
      <c r="RI1123"/>
      <c r="RJ1123"/>
      <c r="RK1123"/>
      <c r="RL1123"/>
      <c r="RM1123"/>
      <c r="RN1123"/>
      <c r="RO1123"/>
      <c r="RP1123"/>
      <c r="RQ1123"/>
      <c r="RR1123"/>
      <c r="RS1123"/>
      <c r="RT1123"/>
      <c r="RU1123"/>
      <c r="RV1123"/>
      <c r="RW1123"/>
      <c r="RX1123"/>
      <c r="RY1123"/>
      <c r="RZ1123"/>
      <c r="SA1123"/>
      <c r="SB1123"/>
      <c r="SC1123"/>
      <c r="SD1123"/>
      <c r="SE1123"/>
      <c r="SF1123"/>
      <c r="SG1123"/>
      <c r="SH1123"/>
      <c r="SI1123"/>
      <c r="SJ1123"/>
      <c r="SK1123"/>
      <c r="SL1123"/>
      <c r="SM1123"/>
      <c r="SN1123"/>
      <c r="SO1123"/>
      <c r="SP1123"/>
      <c r="SQ1123"/>
      <c r="SR1123"/>
      <c r="SS1123"/>
      <c r="ST1123"/>
      <c r="SU1123"/>
      <c r="SV1123"/>
      <c r="SW1123"/>
      <c r="SX1123"/>
      <c r="SY1123"/>
      <c r="SZ1123"/>
      <c r="TA1123"/>
      <c r="TB1123"/>
      <c r="TC1123"/>
      <c r="TD1123"/>
      <c r="TE1123"/>
      <c r="TF1123"/>
      <c r="TG1123"/>
      <c r="TH1123"/>
      <c r="TI1123"/>
      <c r="TJ1123"/>
      <c r="TK1123"/>
      <c r="TL1123"/>
      <c r="TM1123"/>
      <c r="TN1123"/>
      <c r="TO1123"/>
      <c r="TP1123"/>
      <c r="TQ1123"/>
      <c r="TR1123"/>
      <c r="TS1123"/>
      <c r="TT1123"/>
      <c r="TU1123"/>
      <c r="TV1123"/>
      <c r="TW1123"/>
      <c r="TX1123"/>
      <c r="TY1123"/>
      <c r="TZ1123"/>
      <c r="UA1123"/>
      <c r="UB1123"/>
      <c r="UC1123"/>
      <c r="UD1123"/>
      <c r="UE1123"/>
      <c r="UF1123"/>
      <c r="UG1123"/>
      <c r="UH1123"/>
      <c r="UI1123"/>
      <c r="UJ1123"/>
      <c r="UK1123"/>
      <c r="UL1123"/>
      <c r="UM1123"/>
      <c r="UN1123"/>
      <c r="UO1123"/>
      <c r="UP1123"/>
      <c r="UQ1123"/>
      <c r="UR1123"/>
      <c r="US1123"/>
      <c r="UT1123"/>
      <c r="UU1123"/>
      <c r="UV1123"/>
      <c r="UW1123"/>
      <c r="UX1123"/>
      <c r="UY1123"/>
      <c r="UZ1123"/>
      <c r="VA1123"/>
      <c r="VB1123"/>
      <c r="VC1123"/>
      <c r="VD1123"/>
      <c r="VE1123"/>
      <c r="VF1123"/>
      <c r="VG1123"/>
      <c r="VH1123"/>
      <c r="VI1123"/>
      <c r="VJ1123"/>
      <c r="VK1123"/>
      <c r="VL1123"/>
      <c r="VM1123"/>
      <c r="VN1123"/>
      <c r="VO1123"/>
      <c r="VP1123"/>
      <c r="VQ1123"/>
      <c r="VR1123"/>
      <c r="VS1123"/>
      <c r="VT1123"/>
      <c r="VU1123"/>
      <c r="VV1123"/>
      <c r="VW1123"/>
      <c r="VX1123"/>
      <c r="VY1123"/>
      <c r="VZ1123"/>
      <c r="WA1123"/>
      <c r="WB1123"/>
      <c r="WC1123"/>
      <c r="WD1123"/>
      <c r="WE1123"/>
      <c r="WF1123"/>
      <c r="WG1123"/>
      <c r="WH1123"/>
      <c r="WI1123"/>
      <c r="WJ1123"/>
      <c r="WK1123"/>
      <c r="WL1123"/>
      <c r="WM1123"/>
      <c r="WN1123"/>
      <c r="WO1123"/>
      <c r="WP1123"/>
      <c r="WQ1123"/>
      <c r="WR1123"/>
      <c r="WS1123"/>
      <c r="WT1123"/>
      <c r="WU1123"/>
      <c r="WV1123"/>
      <c r="WW1123"/>
      <c r="WX1123"/>
      <c r="WY1123"/>
      <c r="WZ1123"/>
      <c r="XA1123"/>
      <c r="XB1123"/>
      <c r="XC1123"/>
      <c r="XD1123"/>
      <c r="XE1123"/>
      <c r="XF1123"/>
      <c r="XG1123"/>
      <c r="XH1123"/>
      <c r="XI1123"/>
      <c r="XJ1123"/>
      <c r="XK1123"/>
      <c r="XL1123"/>
      <c r="XM1123"/>
      <c r="XN1123"/>
      <c r="XO1123"/>
      <c r="XP1123"/>
      <c r="XQ1123"/>
      <c r="XR1123"/>
      <c r="XS1123"/>
      <c r="XT1123"/>
      <c r="XU1123"/>
      <c r="XV1123"/>
      <c r="XW1123"/>
      <c r="XX1123"/>
      <c r="XY1123"/>
      <c r="XZ1123"/>
      <c r="YA1123"/>
      <c r="YB1123"/>
      <c r="YC1123"/>
      <c r="YD1123"/>
      <c r="YE1123"/>
      <c r="YF1123"/>
      <c r="YG1123"/>
      <c r="YH1123"/>
      <c r="YI1123"/>
      <c r="YJ1123"/>
      <c r="YK1123"/>
      <c r="YL1123"/>
      <c r="YM1123"/>
      <c r="YN1123"/>
      <c r="YO1123"/>
      <c r="YP1123"/>
      <c r="YQ1123"/>
      <c r="YR1123"/>
      <c r="YS1123"/>
      <c r="YT1123"/>
      <c r="YU1123"/>
      <c r="YV1123"/>
      <c r="YW1123"/>
      <c r="YX1123"/>
      <c r="YY1123"/>
      <c r="YZ1123"/>
      <c r="ZA1123"/>
      <c r="ZB1123"/>
      <c r="ZC1123"/>
      <c r="ZD1123"/>
      <c r="ZE1123"/>
      <c r="ZF1123"/>
      <c r="ZG1123"/>
      <c r="ZH1123"/>
      <c r="ZI1123"/>
      <c r="ZJ1123"/>
      <c r="ZK1123"/>
      <c r="ZL1123"/>
      <c r="ZM1123"/>
      <c r="ZN1123"/>
      <c r="ZO1123"/>
      <c r="ZP1123"/>
      <c r="ZQ1123"/>
      <c r="ZR1123"/>
      <c r="ZS1123"/>
      <c r="ZT1123"/>
      <c r="ZU1123"/>
      <c r="ZV1123"/>
      <c r="ZW1123"/>
      <c r="ZX1123"/>
      <c r="ZY1123"/>
      <c r="ZZ1123"/>
      <c r="AAA1123"/>
      <c r="AAB1123"/>
      <c r="AAC1123"/>
      <c r="AAD1123"/>
      <c r="AAE1123"/>
      <c r="AAF1123"/>
      <c r="AAG1123"/>
      <c r="AAH1123"/>
      <c r="AAI1123"/>
      <c r="AAJ1123"/>
      <c r="AAK1123"/>
      <c r="AAL1123"/>
      <c r="AAM1123"/>
      <c r="AAN1123"/>
      <c r="AAO1123"/>
      <c r="AAP1123"/>
      <c r="AAQ1123"/>
      <c r="AAR1123"/>
      <c r="AAS1123"/>
      <c r="AAT1123"/>
      <c r="AAU1123"/>
      <c r="AAV1123"/>
      <c r="AAW1123"/>
      <c r="AAX1123"/>
      <c r="AAY1123"/>
      <c r="AAZ1123"/>
      <c r="ABA1123"/>
      <c r="ABB1123"/>
      <c r="ABC1123"/>
      <c r="ABD1123"/>
      <c r="ABE1123"/>
      <c r="ABF1123"/>
      <c r="ABG1123"/>
      <c r="ABH1123"/>
      <c r="ABI1123"/>
      <c r="ABJ1123"/>
      <c r="ABK1123"/>
      <c r="ABL1123"/>
      <c r="ABM1123"/>
      <c r="ABN1123"/>
      <c r="ABO1123"/>
      <c r="ABP1123"/>
      <c r="ABQ1123"/>
      <c r="ABR1123"/>
      <c r="ABS1123"/>
      <c r="ABT1123"/>
      <c r="ABU1123"/>
      <c r="ABV1123"/>
      <c r="ABW1123"/>
      <c r="ABX1123"/>
      <c r="ABY1123"/>
      <c r="ABZ1123"/>
      <c r="ACA1123"/>
      <c r="ACB1123"/>
      <c r="ACC1123"/>
      <c r="ACD1123"/>
      <c r="ACE1123"/>
      <c r="ACF1123"/>
      <c r="ACG1123"/>
      <c r="ACH1123"/>
      <c r="ACI1123"/>
      <c r="ACJ1123"/>
      <c r="ACK1123"/>
      <c r="ACL1123"/>
      <c r="ACM1123"/>
      <c r="ACN1123"/>
      <c r="ACO1123"/>
      <c r="ACP1123"/>
      <c r="ACQ1123"/>
      <c r="ACR1123"/>
      <c r="ACS1123"/>
      <c r="ACT1123"/>
      <c r="ACU1123"/>
      <c r="ACV1123"/>
      <c r="ACW1123"/>
      <c r="ACX1123"/>
      <c r="ACY1123"/>
      <c r="ACZ1123"/>
      <c r="ADA1123"/>
      <c r="ADB1123"/>
      <c r="ADC1123"/>
      <c r="ADD1123"/>
      <c r="ADE1123"/>
      <c r="ADF1123"/>
      <c r="ADG1123"/>
      <c r="ADH1123"/>
      <c r="ADI1123"/>
      <c r="ADJ1123"/>
      <c r="ADK1123"/>
      <c r="ADL1123"/>
      <c r="ADM1123"/>
      <c r="ADN1123"/>
      <c r="ADO1123"/>
      <c r="ADP1123"/>
      <c r="ADQ1123"/>
      <c r="ADR1123"/>
      <c r="ADS1123"/>
      <c r="ADT1123"/>
      <c r="ADU1123"/>
      <c r="ADV1123"/>
      <c r="ADW1123"/>
      <c r="ADX1123"/>
      <c r="ADY1123"/>
      <c r="ADZ1123"/>
      <c r="AEA1123"/>
      <c r="AEB1123"/>
      <c r="AEC1123"/>
      <c r="AED1123"/>
      <c r="AEE1123"/>
      <c r="AEF1123"/>
      <c r="AEG1123"/>
      <c r="AEH1123"/>
      <c r="AEI1123"/>
      <c r="AEJ1123"/>
      <c r="AEK1123"/>
      <c r="AEL1123"/>
      <c r="AEM1123"/>
      <c r="AEN1123"/>
      <c r="AEO1123"/>
      <c r="AEP1123"/>
      <c r="AEQ1123"/>
      <c r="AER1123"/>
      <c r="AES1123"/>
      <c r="AET1123"/>
      <c r="AEU1123"/>
      <c r="AEV1123"/>
      <c r="AEW1123"/>
      <c r="AEX1123"/>
      <c r="AEY1123"/>
      <c r="AEZ1123"/>
      <c r="AFA1123"/>
      <c r="AFB1123"/>
      <c r="AFC1123"/>
      <c r="AFD1123"/>
      <c r="AFE1123"/>
      <c r="AFF1123"/>
      <c r="AFG1123"/>
      <c r="AFH1123"/>
      <c r="AFI1123"/>
      <c r="AFJ1123"/>
      <c r="AFK1123"/>
      <c r="AFL1123"/>
      <c r="AFM1123"/>
      <c r="AFN1123"/>
      <c r="AFO1123"/>
      <c r="AFP1123"/>
      <c r="AFQ1123"/>
      <c r="AFR1123"/>
      <c r="AFS1123"/>
      <c r="AFT1123"/>
      <c r="AFU1123"/>
      <c r="AFV1123"/>
      <c r="AFW1123"/>
      <c r="AFX1123"/>
      <c r="AFY1123"/>
      <c r="AFZ1123"/>
      <c r="AGA1123"/>
      <c r="AGB1123"/>
      <c r="AGC1123"/>
      <c r="AGD1123"/>
      <c r="AGE1123"/>
      <c r="AGF1123"/>
      <c r="AGG1123"/>
      <c r="AGH1123"/>
      <c r="AGI1123"/>
      <c r="AGJ1123"/>
      <c r="AGK1123"/>
      <c r="AGL1123"/>
      <c r="AGM1123"/>
      <c r="AGN1123"/>
      <c r="AGO1123"/>
      <c r="AGP1123"/>
      <c r="AGQ1123"/>
      <c r="AGR1123"/>
      <c r="AGS1123"/>
      <c r="AGT1123"/>
      <c r="AGU1123"/>
      <c r="AGV1123"/>
      <c r="AGW1123"/>
      <c r="AGX1123"/>
      <c r="AGY1123"/>
      <c r="AGZ1123"/>
      <c r="AHA1123"/>
      <c r="AHB1123"/>
      <c r="AHC1123"/>
      <c r="AHD1123"/>
      <c r="AHE1123"/>
      <c r="AHF1123"/>
      <c r="AHG1123"/>
      <c r="AHH1123"/>
      <c r="AHI1123"/>
      <c r="AHJ1123"/>
      <c r="AHK1123"/>
      <c r="AHL1123"/>
      <c r="AHM1123"/>
      <c r="AHN1123"/>
      <c r="AHO1123"/>
      <c r="AHP1123"/>
      <c r="AHQ1123"/>
      <c r="AHR1123"/>
      <c r="AHS1123"/>
      <c r="AHT1123"/>
      <c r="AHU1123"/>
      <c r="AHV1123"/>
      <c r="AHW1123"/>
      <c r="AHX1123"/>
      <c r="AHY1123"/>
      <c r="AHZ1123"/>
      <c r="AIA1123"/>
      <c r="AIB1123"/>
      <c r="AIC1123"/>
      <c r="AID1123"/>
      <c r="AIE1123"/>
      <c r="AIF1123"/>
      <c r="AIG1123"/>
      <c r="AIH1123"/>
      <c r="AII1123"/>
      <c r="AIJ1123"/>
      <c r="AIK1123"/>
      <c r="AIL1123"/>
      <c r="AIM1123"/>
      <c r="AIN1123"/>
      <c r="AIO1123"/>
      <c r="AIP1123"/>
      <c r="AIQ1123"/>
      <c r="AIR1123"/>
      <c r="AIS1123"/>
      <c r="AIT1123"/>
      <c r="AIU1123"/>
      <c r="AIV1123"/>
      <c r="AIW1123"/>
      <c r="AIX1123"/>
      <c r="AIY1123"/>
      <c r="AIZ1123"/>
      <c r="AJA1123"/>
      <c r="AJB1123"/>
      <c r="AJC1123"/>
      <c r="AJD1123"/>
      <c r="AJE1123"/>
      <c r="AJF1123"/>
      <c r="AJG1123"/>
      <c r="AJH1123"/>
      <c r="AJI1123"/>
      <c r="AJJ1123"/>
      <c r="AJK1123"/>
      <c r="AJL1123"/>
      <c r="AJM1123"/>
      <c r="AJN1123"/>
    </row>
    <row r="1124" spans="1:951" s="776" customFormat="1" ht="54" customHeight="1">
      <c r="A1124" s="797" t="s">
        <v>33</v>
      </c>
      <c r="B1124" s="786" t="s">
        <v>39</v>
      </c>
      <c r="C1124" s="663">
        <v>5678</v>
      </c>
      <c r="D1124" s="798" t="s">
        <v>327</v>
      </c>
      <c r="E1124" s="789" t="s">
        <v>73</v>
      </c>
      <c r="F1124" s="1025">
        <v>4.36E-2</v>
      </c>
      <c r="G1124" s="1256">
        <v>117.52</v>
      </c>
      <c r="H1124" s="1231">
        <f>44.48*F1124</f>
        <v>1.9393279999999999</v>
      </c>
      <c r="I1124" s="1272">
        <f>(53.72+19.12)*F1124</f>
        <v>3.175824</v>
      </c>
      <c r="J1124" s="892"/>
      <c r="K1124" s="256"/>
      <c r="L1124" s="257"/>
      <c r="M1124" s="258"/>
      <c r="N1124" s="83"/>
      <c r="O1124" s="83"/>
      <c r="P1124" s="743"/>
      <c r="Q1124" s="743"/>
      <c r="R1124" s="822"/>
      <c r="S1124" s="822"/>
      <c r="T1124" s="822"/>
      <c r="U1124" s="822"/>
      <c r="V1124" s="822"/>
      <c r="W1124" s="822"/>
      <c r="X1124" s="822"/>
      <c r="Y1124" s="822"/>
      <c r="Z1124" s="822"/>
      <c r="AA1124" s="822"/>
      <c r="AB1124" s="822"/>
      <c r="AC1124" s="822"/>
      <c r="AD1124" s="822"/>
      <c r="AE1124" s="822"/>
      <c r="AF1124" s="822"/>
      <c r="AG1124" s="822"/>
      <c r="AH1124" s="822"/>
      <c r="AI1124" s="822"/>
      <c r="AJ1124" s="822"/>
      <c r="AK1124" s="822"/>
      <c r="AL1124" s="822"/>
      <c r="AM1124" s="822"/>
      <c r="AN1124" s="822"/>
      <c r="AO1124" s="822"/>
      <c r="AP1124" s="822"/>
      <c r="AQ1124" s="822"/>
      <c r="AR1124" s="822"/>
      <c r="AS1124" s="822"/>
      <c r="AT1124" s="822"/>
      <c r="AU1124" s="822"/>
      <c r="AV1124" s="822"/>
      <c r="AW1124" s="822"/>
      <c r="AX1124" s="822"/>
      <c r="AY1124" s="822"/>
      <c r="AZ1124" s="822"/>
      <c r="BA1124" s="822"/>
      <c r="BB1124" s="822"/>
      <c r="BC1124" s="822"/>
      <c r="BD1124" s="822"/>
      <c r="AJO1124" s="778"/>
    </row>
    <row r="1125" spans="1:951" s="776" customFormat="1" ht="50.25" customHeight="1">
      <c r="A1125" s="797" t="s">
        <v>33</v>
      </c>
      <c r="B1125" s="786" t="s">
        <v>39</v>
      </c>
      <c r="C1125" s="663">
        <v>5679</v>
      </c>
      <c r="D1125" s="798" t="s">
        <v>399</v>
      </c>
      <c r="E1125" s="789" t="s">
        <v>79</v>
      </c>
      <c r="F1125" s="1025">
        <v>0.14649999999999999</v>
      </c>
      <c r="G1125" s="1256">
        <v>49.59</v>
      </c>
      <c r="H1125" s="1231">
        <f>4.9*F1125</f>
        <v>0.71784999999999999</v>
      </c>
      <c r="I1125" s="1272">
        <f>(25.57+19.12)*F1125</f>
        <v>6.5470849999999992</v>
      </c>
      <c r="J1125" s="892"/>
      <c r="K1125" s="256"/>
      <c r="L1125" s="257"/>
      <c r="M1125" s="258"/>
      <c r="N1125" s="83"/>
      <c r="O1125" s="83"/>
      <c r="P1125" s="743"/>
      <c r="Q1125" s="743"/>
      <c r="R1125" s="822"/>
      <c r="S1125" s="822"/>
      <c r="T1125" s="822"/>
      <c r="U1125" s="822"/>
      <c r="V1125" s="822"/>
      <c r="W1125" s="822"/>
      <c r="X1125" s="822"/>
      <c r="Y1125" s="822"/>
      <c r="Z1125" s="822"/>
      <c r="AA1125" s="822"/>
      <c r="AB1125" s="822"/>
      <c r="AC1125" s="822"/>
      <c r="AD1125" s="822"/>
      <c r="AE1125" s="822"/>
      <c r="AF1125" s="822"/>
      <c r="AG1125" s="822"/>
      <c r="AH1125" s="822"/>
      <c r="AI1125" s="822"/>
      <c r="AJ1125" s="822"/>
      <c r="AK1125" s="822"/>
      <c r="AL1125" s="822"/>
      <c r="AM1125" s="822"/>
      <c r="AN1125" s="822"/>
      <c r="AO1125" s="822"/>
      <c r="AP1125" s="822"/>
      <c r="AQ1125" s="822"/>
      <c r="AR1125" s="822"/>
      <c r="AS1125" s="822"/>
      <c r="AT1125" s="822"/>
      <c r="AU1125" s="822"/>
      <c r="AV1125" s="822"/>
      <c r="AW1125" s="822"/>
      <c r="AX1125" s="822"/>
      <c r="AY1125" s="822"/>
      <c r="AZ1125" s="822"/>
      <c r="BA1125" s="822"/>
      <c r="BB1125" s="822"/>
      <c r="BC1125" s="822"/>
      <c r="BD1125" s="822"/>
      <c r="AJO1125" s="778"/>
    </row>
    <row r="1126" spans="1:951" s="776" customFormat="1" ht="36" customHeight="1">
      <c r="A1126" s="797" t="s">
        <v>33</v>
      </c>
      <c r="B1126" s="786" t="s">
        <v>45</v>
      </c>
      <c r="C1126" s="663">
        <v>41629</v>
      </c>
      <c r="D1126" s="798" t="s">
        <v>1012</v>
      </c>
      <c r="E1126" s="789" t="s">
        <v>62</v>
      </c>
      <c r="F1126" s="1025">
        <v>1</v>
      </c>
      <c r="G1126" s="1256">
        <v>216</v>
      </c>
      <c r="H1126" s="1231">
        <f>F1126*G1126</f>
        <v>216</v>
      </c>
      <c r="I1126" s="1272"/>
      <c r="J1126" s="892"/>
      <c r="K1126" s="256"/>
      <c r="L1126" s="257"/>
      <c r="M1126" s="258"/>
      <c r="N1126" s="83"/>
      <c r="O1126" s="83"/>
      <c r="P1126" s="743"/>
      <c r="Q1126" s="743"/>
      <c r="R1126" s="822"/>
      <c r="S1126" s="822"/>
      <c r="T1126" s="822"/>
      <c r="U1126" s="822"/>
      <c r="V1126" s="822"/>
      <c r="W1126" s="822"/>
      <c r="X1126" s="822"/>
      <c r="Y1126" s="822"/>
      <c r="Z1126" s="822"/>
      <c r="AA1126" s="822"/>
      <c r="AB1126" s="822"/>
      <c r="AC1126" s="822"/>
      <c r="AD1126" s="822"/>
      <c r="AE1126" s="822"/>
      <c r="AF1126" s="822"/>
      <c r="AG1126" s="822"/>
      <c r="AH1126" s="822"/>
      <c r="AI1126" s="822"/>
      <c r="AJ1126" s="822"/>
      <c r="AK1126" s="822"/>
      <c r="AL1126" s="822"/>
      <c r="AM1126" s="822"/>
      <c r="AN1126" s="822"/>
      <c r="AO1126" s="822"/>
      <c r="AP1126" s="822"/>
      <c r="AQ1126" s="822"/>
      <c r="AR1126" s="822"/>
      <c r="AS1126" s="822"/>
      <c r="AT1126" s="822"/>
      <c r="AU1126" s="822"/>
      <c r="AV1126" s="822"/>
      <c r="AW1126" s="822"/>
      <c r="AX1126" s="822"/>
      <c r="AY1126" s="822"/>
      <c r="AZ1126" s="822"/>
      <c r="BA1126" s="822"/>
      <c r="BB1126" s="822"/>
      <c r="BC1126" s="822"/>
      <c r="BD1126" s="822"/>
      <c r="AJO1126" s="778"/>
    </row>
    <row r="1127" spans="1:951" s="29" customFormat="1">
      <c r="A1127" s="96"/>
      <c r="B1127" s="97"/>
      <c r="C1127" s="98"/>
      <c r="D1127" s="99"/>
      <c r="E1127" s="100"/>
      <c r="F1127" s="139"/>
      <c r="G1127" s="1267"/>
      <c r="H1127" s="1231"/>
      <c r="I1127" s="1272"/>
      <c r="J1127" s="892"/>
      <c r="K1127" s="256"/>
      <c r="L1127" s="257"/>
      <c r="M1127" s="258"/>
      <c r="N1127" s="143"/>
      <c r="O1127" s="143"/>
      <c r="P1127" s="743"/>
      <c r="Q1127" s="743"/>
      <c r="R1127" s="705"/>
      <c r="S1127" s="705"/>
      <c r="T1127" s="705"/>
      <c r="U1127" s="705"/>
      <c r="V1127" s="705"/>
      <c r="W1127" s="705"/>
      <c r="X1127" s="705"/>
      <c r="Y1127" s="705"/>
      <c r="Z1127" s="705"/>
      <c r="AA1127" s="705"/>
      <c r="AB1127" s="705"/>
      <c r="AC1127" s="705"/>
      <c r="AD1127" s="705"/>
      <c r="AE1127" s="705"/>
      <c r="AF1127" s="705"/>
      <c r="AG1127" s="705"/>
      <c r="AH1127" s="705"/>
      <c r="AI1127" s="705"/>
      <c r="AJ1127" s="705"/>
      <c r="AK1127" s="705"/>
      <c r="AL1127" s="705"/>
      <c r="AM1127" s="705"/>
      <c r="AN1127" s="705"/>
      <c r="AO1127" s="705"/>
      <c r="AP1127" s="705"/>
      <c r="AQ1127" s="705"/>
      <c r="AR1127" s="705"/>
      <c r="AS1127" s="705"/>
      <c r="AT1127" s="705"/>
      <c r="AU1127" s="705"/>
      <c r="AV1127" s="705"/>
      <c r="AW1127" s="705"/>
      <c r="AX1127" s="705"/>
      <c r="AY1127" s="705"/>
      <c r="AZ1127" s="705"/>
      <c r="BA1127" s="705"/>
      <c r="BB1127" s="705"/>
      <c r="BC1127" s="705"/>
      <c r="BD1127" s="705"/>
    </row>
    <row r="1128" spans="1:951" s="137" customFormat="1" ht="21.75" customHeight="1">
      <c r="A1128" s="147"/>
      <c r="B1128" s="148"/>
      <c r="C1128" s="149"/>
      <c r="D1128" s="150" t="s">
        <v>1007</v>
      </c>
      <c r="E1128" s="149"/>
      <c r="F1128" s="874"/>
      <c r="G1128" s="1274"/>
      <c r="H1128" s="1242"/>
      <c r="I1128" s="1275"/>
      <c r="J1128" s="875"/>
      <c r="K1128" s="153"/>
      <c r="L1128" s="151"/>
      <c r="M1128" s="152"/>
      <c r="N1128" s="154"/>
      <c r="O1128" s="154"/>
      <c r="P1128" s="13"/>
      <c r="Q1128" s="13"/>
      <c r="R1128" s="702"/>
      <c r="S1128" s="714"/>
      <c r="T1128" s="714"/>
      <c r="U1128" s="714"/>
      <c r="V1128" s="714"/>
      <c r="W1128" s="714"/>
      <c r="X1128" s="714"/>
      <c r="Y1128" s="714"/>
      <c r="Z1128" s="714"/>
      <c r="AA1128" s="714"/>
      <c r="AB1128" s="714"/>
      <c r="AC1128" s="714"/>
      <c r="AD1128" s="714"/>
      <c r="AE1128" s="714"/>
      <c r="AF1128" s="714"/>
      <c r="AG1128" s="714"/>
      <c r="AH1128" s="714"/>
      <c r="AI1128" s="714"/>
      <c r="AJ1128" s="714"/>
      <c r="AK1128" s="714"/>
      <c r="AL1128" s="714"/>
      <c r="AM1128" s="714"/>
      <c r="AN1128" s="714"/>
      <c r="AO1128" s="714"/>
      <c r="AP1128" s="714"/>
      <c r="AQ1128" s="714"/>
      <c r="AR1128" s="714"/>
      <c r="AS1128" s="714"/>
      <c r="AT1128" s="714"/>
      <c r="AU1128" s="714"/>
      <c r="AV1128" s="714"/>
      <c r="AW1128" s="714"/>
      <c r="AX1128" s="714"/>
      <c r="AY1128" s="714"/>
      <c r="AZ1128" s="714"/>
      <c r="BA1128" s="714"/>
      <c r="BB1128" s="714"/>
      <c r="BC1128" s="714"/>
      <c r="BD1128" s="714"/>
    </row>
    <row r="1129" spans="1:951" s="73" customFormat="1" ht="69" customHeight="1">
      <c r="A1129" s="64" t="s">
        <v>33</v>
      </c>
      <c r="B1129" s="65">
        <v>91784</v>
      </c>
      <c r="C1129" s="66" t="s">
        <v>1339</v>
      </c>
      <c r="D1129" s="668" t="s">
        <v>991</v>
      </c>
      <c r="E1129" s="66" t="s">
        <v>47</v>
      </c>
      <c r="F1129" s="898">
        <f>'MEMÓRIA DE CÁLCULO'!$D$272</f>
        <v>94.7</v>
      </c>
      <c r="G1129" s="1264"/>
      <c r="H1129" s="1236">
        <f>ROUND(SUM(H1130:H1148),2)</f>
        <v>23.34</v>
      </c>
      <c r="I1129" s="1246">
        <f>ROUND(SUM(I1130:I1148),2)</f>
        <v>18.09</v>
      </c>
      <c r="J1129" s="211">
        <f>H1129+I1129</f>
        <v>41.43</v>
      </c>
      <c r="K1129" s="68">
        <f>F1129*H1129</f>
        <v>2210.2980000000002</v>
      </c>
      <c r="L1129" s="69">
        <f>F1129*I1129</f>
        <v>1713.123</v>
      </c>
      <c r="M1129" s="70">
        <f>K1129+L1129</f>
        <v>3923.4210000000003</v>
      </c>
      <c r="N1129" s="71">
        <f>M1129*$N$5</f>
        <v>991.02017537663482</v>
      </c>
      <c r="O1129" s="71">
        <f>M1129+N1129</f>
        <v>4914.4411753766353</v>
      </c>
      <c r="P1129" s="13"/>
      <c r="Q1129" s="13"/>
      <c r="R1129" s="704"/>
      <c r="S1129" s="704"/>
      <c r="T1129" s="704"/>
      <c r="U1129" s="704"/>
      <c r="V1129" s="704"/>
      <c r="W1129" s="704"/>
      <c r="X1129" s="704"/>
      <c r="Y1129" s="704"/>
      <c r="Z1129" s="704"/>
      <c r="AA1129" s="704"/>
      <c r="AB1129" s="704"/>
      <c r="AC1129" s="704"/>
      <c r="AD1129" s="704"/>
      <c r="AE1129" s="704"/>
      <c r="AF1129" s="704"/>
      <c r="AG1129" s="704"/>
      <c r="AH1129" s="704"/>
      <c r="AI1129" s="704"/>
      <c r="AJ1129" s="704"/>
      <c r="AK1129" s="704"/>
      <c r="AL1129" s="704"/>
      <c r="AM1129" s="704"/>
      <c r="AN1129" s="704"/>
      <c r="AO1129" s="704"/>
      <c r="AP1129" s="704"/>
      <c r="AQ1129" s="704"/>
      <c r="AR1129" s="704"/>
      <c r="AS1129" s="704"/>
      <c r="AT1129" s="704"/>
      <c r="AU1129" s="704"/>
      <c r="AV1129" s="704"/>
      <c r="AW1129" s="704"/>
      <c r="AX1129" s="704"/>
      <c r="AY1129" s="704"/>
      <c r="AZ1129" s="704"/>
      <c r="BA1129" s="704"/>
      <c r="BB1129" s="704"/>
      <c r="BC1129" s="704"/>
      <c r="BD1129" s="704"/>
    </row>
    <row r="1130" spans="1:951" s="776" customFormat="1" ht="36" customHeight="1">
      <c r="A1130" s="797" t="s">
        <v>33</v>
      </c>
      <c r="B1130" s="786" t="s">
        <v>39</v>
      </c>
      <c r="C1130" s="663">
        <v>89355</v>
      </c>
      <c r="D1130" s="798" t="s">
        <v>992</v>
      </c>
      <c r="E1130" s="789" t="s">
        <v>47</v>
      </c>
      <c r="F1130" s="1025">
        <v>0.82450000000000001</v>
      </c>
      <c r="G1130" s="1256">
        <v>17.309999999999999</v>
      </c>
      <c r="H1130" s="1231">
        <f>F1130*G1130*0.562</f>
        <v>8.0209173899999993</v>
      </c>
      <c r="I1130" s="1272">
        <f>F1130*G1130*0.4356</f>
        <v>6.216924581999999</v>
      </c>
      <c r="J1130" s="892"/>
      <c r="K1130" s="891"/>
      <c r="L1130" s="257"/>
      <c r="M1130" s="258"/>
      <c r="N1130" s="83"/>
      <c r="O1130" s="83"/>
      <c r="P1130" s="777"/>
      <c r="Q1130" s="777"/>
      <c r="R1130" s="822"/>
      <c r="S1130" s="822"/>
      <c r="T1130" s="822"/>
      <c r="U1130" s="822"/>
      <c r="V1130" s="822"/>
      <c r="W1130" s="822"/>
      <c r="X1130" s="822"/>
      <c r="Y1130" s="822"/>
      <c r="Z1130" s="822"/>
      <c r="AA1130" s="822"/>
      <c r="AB1130" s="822"/>
      <c r="AC1130" s="822"/>
      <c r="AD1130" s="822"/>
      <c r="AE1130" s="822"/>
      <c r="AF1130" s="822"/>
      <c r="AG1130" s="822"/>
      <c r="AH1130" s="822"/>
      <c r="AI1130" s="822"/>
      <c r="AJ1130" s="822"/>
      <c r="AK1130" s="822"/>
      <c r="AL1130" s="822"/>
      <c r="AM1130" s="822"/>
      <c r="AN1130" s="822"/>
      <c r="AO1130" s="822"/>
      <c r="AP1130" s="822"/>
      <c r="AQ1130" s="822"/>
      <c r="AR1130" s="822"/>
      <c r="AS1130" s="822"/>
      <c r="AT1130" s="822"/>
      <c r="AU1130" s="822"/>
      <c r="AV1130" s="822"/>
      <c r="AW1130" s="822"/>
      <c r="AX1130" s="822"/>
      <c r="AY1130" s="822"/>
      <c r="AZ1130" s="822"/>
      <c r="BA1130" s="822"/>
      <c r="BB1130" s="822"/>
      <c r="BC1130" s="822"/>
      <c r="BD1130" s="822"/>
      <c r="AJO1130" s="778"/>
    </row>
    <row r="1131" spans="1:951" s="776" customFormat="1" ht="36" customHeight="1">
      <c r="A1131" s="797" t="s">
        <v>33</v>
      </c>
      <c r="B1131" s="786" t="s">
        <v>39</v>
      </c>
      <c r="C1131" s="663">
        <v>89358</v>
      </c>
      <c r="D1131" s="798" t="s">
        <v>993</v>
      </c>
      <c r="E1131" s="789" t="s">
        <v>62</v>
      </c>
      <c r="F1131" s="1025">
        <v>0.57740000000000002</v>
      </c>
      <c r="G1131" s="1256">
        <v>7.07</v>
      </c>
      <c r="H1131" s="1231">
        <f t="shared" ref="H1131:H1148" si="10">F1131*G1131*0.562</f>
        <v>2.2942065160000005</v>
      </c>
      <c r="I1131" s="1272">
        <f t="shared" ref="I1131:I1148" si="11">F1131*G1131*0.4356</f>
        <v>1.7782141607999999</v>
      </c>
      <c r="J1131" s="892"/>
      <c r="K1131" s="256"/>
      <c r="L1131" s="257"/>
      <c r="M1131" s="258"/>
      <c r="N1131" s="83"/>
      <c r="O1131" s="83"/>
      <c r="P1131" s="777"/>
      <c r="Q1131" s="777"/>
      <c r="R1131" s="822"/>
      <c r="S1131" s="822"/>
      <c r="T1131" s="822"/>
      <c r="U1131" s="822"/>
      <c r="V1131" s="822"/>
      <c r="W1131" s="822"/>
      <c r="X1131" s="822"/>
      <c r="Y1131" s="822"/>
      <c r="Z1131" s="822"/>
      <c r="AA1131" s="822"/>
      <c r="AB1131" s="822"/>
      <c r="AC1131" s="822"/>
      <c r="AD1131" s="822"/>
      <c r="AE1131" s="822"/>
      <c r="AF1131" s="822"/>
      <c r="AG1131" s="822"/>
      <c r="AH1131" s="822"/>
      <c r="AI1131" s="822"/>
      <c r="AJ1131" s="822"/>
      <c r="AK1131" s="822"/>
      <c r="AL1131" s="822"/>
      <c r="AM1131" s="822"/>
      <c r="AN1131" s="822"/>
      <c r="AO1131" s="822"/>
      <c r="AP1131" s="822"/>
      <c r="AQ1131" s="822"/>
      <c r="AR1131" s="822"/>
      <c r="AS1131" s="822"/>
      <c r="AT1131" s="822"/>
      <c r="AU1131" s="822"/>
      <c r="AV1131" s="822"/>
      <c r="AW1131" s="822"/>
      <c r="AX1131" s="822"/>
      <c r="AY1131" s="822"/>
      <c r="AZ1131" s="822"/>
      <c r="BA1131" s="822"/>
      <c r="BB1131" s="822"/>
      <c r="BC1131" s="822"/>
      <c r="BD1131" s="822"/>
      <c r="AJO1131" s="778"/>
    </row>
    <row r="1132" spans="1:951" s="776" customFormat="1" ht="36" customHeight="1">
      <c r="A1132" s="797" t="s">
        <v>33</v>
      </c>
      <c r="B1132" s="786" t="s">
        <v>39</v>
      </c>
      <c r="C1132" s="663">
        <v>89371</v>
      </c>
      <c r="D1132" s="798" t="s">
        <v>994</v>
      </c>
      <c r="E1132" s="789" t="s">
        <v>62</v>
      </c>
      <c r="F1132" s="1025">
        <v>6.9699999999999998E-2</v>
      </c>
      <c r="G1132" s="1256">
        <v>5.37</v>
      </c>
      <c r="H1132" s="1231">
        <f t="shared" si="10"/>
        <v>0.21035041800000001</v>
      </c>
      <c r="I1132" s="1272">
        <f t="shared" si="11"/>
        <v>0.16304028839999998</v>
      </c>
      <c r="J1132" s="892"/>
      <c r="K1132" s="256"/>
      <c r="L1132" s="257"/>
      <c r="M1132" s="258"/>
      <c r="N1132" s="83"/>
      <c r="O1132" s="83"/>
      <c r="P1132" s="777"/>
      <c r="Q1132" s="777"/>
      <c r="R1132" s="822"/>
      <c r="S1132" s="822"/>
      <c r="T1132" s="822"/>
      <c r="U1132" s="822"/>
      <c r="V1132" s="822"/>
      <c r="W1132" s="822"/>
      <c r="X1132" s="822"/>
      <c r="Y1132" s="822"/>
      <c r="Z1132" s="822"/>
      <c r="AA1132" s="822"/>
      <c r="AB1132" s="822"/>
      <c r="AC1132" s="822"/>
      <c r="AD1132" s="822"/>
      <c r="AE1132" s="822"/>
      <c r="AF1132" s="822"/>
      <c r="AG1132" s="822"/>
      <c r="AH1132" s="822"/>
      <c r="AI1132" s="822"/>
      <c r="AJ1132" s="822"/>
      <c r="AK1132" s="822"/>
      <c r="AL1132" s="822"/>
      <c r="AM1132" s="822"/>
      <c r="AN1132" s="822"/>
      <c r="AO1132" s="822"/>
      <c r="AP1132" s="822"/>
      <c r="AQ1132" s="822"/>
      <c r="AR1132" s="822"/>
      <c r="AS1132" s="822"/>
      <c r="AT1132" s="822"/>
      <c r="AU1132" s="822"/>
      <c r="AV1132" s="822"/>
      <c r="AW1132" s="822"/>
      <c r="AX1132" s="822"/>
      <c r="AY1132" s="822"/>
      <c r="AZ1132" s="822"/>
      <c r="BA1132" s="822"/>
      <c r="BB1132" s="822"/>
      <c r="BC1132" s="822"/>
      <c r="BD1132" s="822"/>
      <c r="AJO1132" s="778"/>
    </row>
    <row r="1133" spans="1:951" s="776" customFormat="1" ht="36" customHeight="1">
      <c r="A1133" s="797" t="s">
        <v>33</v>
      </c>
      <c r="B1133" s="786" t="s">
        <v>39</v>
      </c>
      <c r="C1133" s="663">
        <v>89373</v>
      </c>
      <c r="D1133" s="798" t="s">
        <v>995</v>
      </c>
      <c r="E1133" s="789" t="s">
        <v>62</v>
      </c>
      <c r="F1133" s="1025">
        <v>0.14510000000000001</v>
      </c>
      <c r="G1133" s="1256">
        <v>6.11</v>
      </c>
      <c r="H1133" s="1231">
        <f t="shared" si="10"/>
        <v>0.49824728200000007</v>
      </c>
      <c r="I1133" s="1272">
        <f t="shared" si="11"/>
        <v>0.38618597160000001</v>
      </c>
      <c r="J1133" s="892"/>
      <c r="K1133" s="256"/>
      <c r="L1133" s="257"/>
      <c r="M1133" s="258"/>
      <c r="N1133" s="83"/>
      <c r="O1133" s="83"/>
      <c r="P1133" s="777"/>
      <c r="Q1133" s="777"/>
      <c r="R1133" s="822"/>
      <c r="S1133" s="822"/>
      <c r="T1133" s="822"/>
      <c r="U1133" s="822"/>
      <c r="V1133" s="822"/>
      <c r="W1133" s="822"/>
      <c r="X1133" s="822"/>
      <c r="Y1133" s="822"/>
      <c r="Z1133" s="822"/>
      <c r="AA1133" s="822"/>
      <c r="AB1133" s="822"/>
      <c r="AC1133" s="822"/>
      <c r="AD1133" s="822"/>
      <c r="AE1133" s="822"/>
      <c r="AF1133" s="822"/>
      <c r="AG1133" s="822"/>
      <c r="AH1133" s="822"/>
      <c r="AI1133" s="822"/>
      <c r="AJ1133" s="822"/>
      <c r="AK1133" s="822"/>
      <c r="AL1133" s="822"/>
      <c r="AM1133" s="822"/>
      <c r="AN1133" s="822"/>
      <c r="AO1133" s="822"/>
      <c r="AP1133" s="822"/>
      <c r="AQ1133" s="822"/>
      <c r="AR1133" s="822"/>
      <c r="AS1133" s="822"/>
      <c r="AT1133" s="822"/>
      <c r="AU1133" s="822"/>
      <c r="AV1133" s="822"/>
      <c r="AW1133" s="822"/>
      <c r="AX1133" s="822"/>
      <c r="AY1133" s="822"/>
      <c r="AZ1133" s="822"/>
      <c r="BA1133" s="822"/>
      <c r="BB1133" s="822"/>
      <c r="BC1133" s="822"/>
      <c r="BD1133" s="822"/>
      <c r="AJO1133" s="778"/>
    </row>
    <row r="1134" spans="1:951" s="776" customFormat="1" ht="36" customHeight="1">
      <c r="A1134" s="797" t="s">
        <v>33</v>
      </c>
      <c r="B1134" s="786" t="s">
        <v>39</v>
      </c>
      <c r="C1134" s="663">
        <v>89374</v>
      </c>
      <c r="D1134" s="798" t="s">
        <v>996</v>
      </c>
      <c r="E1134" s="789" t="s">
        <v>62</v>
      </c>
      <c r="F1134" s="1025">
        <v>0.2984</v>
      </c>
      <c r="G1134" s="1256">
        <v>10.53</v>
      </c>
      <c r="H1134" s="1231">
        <f t="shared" si="10"/>
        <v>1.765889424</v>
      </c>
      <c r="I1134" s="1272">
        <f t="shared" si="11"/>
        <v>1.3687214111999999</v>
      </c>
      <c r="J1134" s="892"/>
      <c r="K1134" s="256"/>
      <c r="L1134" s="257"/>
      <c r="M1134" s="258"/>
      <c r="N1134" s="83"/>
      <c r="O1134" s="83"/>
      <c r="P1134" s="777"/>
      <c r="Q1134" s="777"/>
      <c r="R1134" s="822"/>
      <c r="S1134" s="822"/>
      <c r="T1134" s="822"/>
      <c r="U1134" s="822"/>
      <c r="V1134" s="822"/>
      <c r="W1134" s="822"/>
      <c r="X1134" s="822"/>
      <c r="Y1134" s="822"/>
      <c r="Z1134" s="822"/>
      <c r="AA1134" s="822"/>
      <c r="AB1134" s="822"/>
      <c r="AC1134" s="822"/>
      <c r="AD1134" s="822"/>
      <c r="AE1134" s="822"/>
      <c r="AF1134" s="822"/>
      <c r="AG1134" s="822"/>
      <c r="AH1134" s="822"/>
      <c r="AI1134" s="822"/>
      <c r="AJ1134" s="822"/>
      <c r="AK1134" s="822"/>
      <c r="AL1134" s="822"/>
      <c r="AM1134" s="822"/>
      <c r="AN1134" s="822"/>
      <c r="AO1134" s="822"/>
      <c r="AP1134" s="822"/>
      <c r="AQ1134" s="822"/>
      <c r="AR1134" s="822"/>
      <c r="AS1134" s="822"/>
      <c r="AT1134" s="822"/>
      <c r="AU1134" s="822"/>
      <c r="AV1134" s="822"/>
      <c r="AW1134" s="822"/>
      <c r="AX1134" s="822"/>
      <c r="AY1134" s="822"/>
      <c r="AZ1134" s="822"/>
      <c r="BA1134" s="822"/>
      <c r="BB1134" s="822"/>
      <c r="BC1134" s="822"/>
      <c r="BD1134" s="822"/>
      <c r="AJO1134" s="778"/>
    </row>
    <row r="1135" spans="1:951" s="776" customFormat="1" ht="36" customHeight="1">
      <c r="A1135" s="797" t="s">
        <v>33</v>
      </c>
      <c r="B1135" s="786" t="s">
        <v>39</v>
      </c>
      <c r="C1135" s="663">
        <v>89376</v>
      </c>
      <c r="D1135" s="798" t="s">
        <v>997</v>
      </c>
      <c r="E1135" s="789" t="s">
        <v>62</v>
      </c>
      <c r="F1135" s="1025">
        <v>0.72789999999999999</v>
      </c>
      <c r="G1135" s="1256">
        <v>5.45</v>
      </c>
      <c r="H1135" s="1231">
        <f t="shared" si="10"/>
        <v>2.2294849100000005</v>
      </c>
      <c r="I1135" s="1272">
        <f t="shared" si="11"/>
        <v>1.7280491580000001</v>
      </c>
      <c r="J1135" s="892"/>
      <c r="K1135" s="256"/>
      <c r="L1135" s="257"/>
      <c r="M1135" s="258"/>
      <c r="N1135" s="83"/>
      <c r="O1135" s="83"/>
      <c r="P1135" s="777"/>
      <c r="Q1135" s="777"/>
      <c r="R1135" s="822"/>
      <c r="S1135" s="822"/>
      <c r="T1135" s="822"/>
      <c r="U1135" s="822"/>
      <c r="V1135" s="822"/>
      <c r="W1135" s="822"/>
      <c r="X1135" s="822"/>
      <c r="Y1135" s="822"/>
      <c r="Z1135" s="822"/>
      <c r="AA1135" s="822"/>
      <c r="AB1135" s="822"/>
      <c r="AC1135" s="822"/>
      <c r="AD1135" s="822"/>
      <c r="AE1135" s="822"/>
      <c r="AF1135" s="822"/>
      <c r="AG1135" s="822"/>
      <c r="AH1135" s="822"/>
      <c r="AI1135" s="822"/>
      <c r="AJ1135" s="822"/>
      <c r="AK1135" s="822"/>
      <c r="AL1135" s="822"/>
      <c r="AM1135" s="822"/>
      <c r="AN1135" s="822"/>
      <c r="AO1135" s="822"/>
      <c r="AP1135" s="822"/>
      <c r="AQ1135" s="822"/>
      <c r="AR1135" s="822"/>
      <c r="AS1135" s="822"/>
      <c r="AT1135" s="822"/>
      <c r="AU1135" s="822"/>
      <c r="AV1135" s="822"/>
      <c r="AW1135" s="822"/>
      <c r="AX1135" s="822"/>
      <c r="AY1135" s="822"/>
      <c r="AZ1135" s="822"/>
      <c r="BA1135" s="822"/>
      <c r="BB1135" s="822"/>
      <c r="BC1135" s="822"/>
      <c r="BD1135" s="822"/>
      <c r="AJO1135" s="778"/>
    </row>
    <row r="1136" spans="1:951" s="776" customFormat="1" ht="36" customHeight="1">
      <c r="A1136" s="797" t="s">
        <v>33</v>
      </c>
      <c r="B1136" s="786" t="s">
        <v>39</v>
      </c>
      <c r="C1136" s="663">
        <v>89393</v>
      </c>
      <c r="D1136" s="798" t="s">
        <v>998</v>
      </c>
      <c r="E1136" s="789" t="s">
        <v>62</v>
      </c>
      <c r="F1136" s="1025">
        <v>7.7600000000000002E-2</v>
      </c>
      <c r="G1136" s="1256">
        <v>9.8800000000000008</v>
      </c>
      <c r="H1136" s="1231">
        <f t="shared" si="10"/>
        <v>0.43087865600000008</v>
      </c>
      <c r="I1136" s="1272">
        <f t="shared" si="11"/>
        <v>0.33396929279999998</v>
      </c>
      <c r="J1136" s="892"/>
      <c r="K1136" s="256"/>
      <c r="L1136" s="257"/>
      <c r="M1136" s="258"/>
      <c r="N1136" s="83"/>
      <c r="O1136" s="83"/>
      <c r="P1136" s="777"/>
      <c r="Q1136" s="777"/>
      <c r="R1136" s="822"/>
      <c r="S1136" s="822"/>
      <c r="T1136" s="822"/>
      <c r="U1136" s="822"/>
      <c r="V1136" s="822"/>
      <c r="W1136" s="822"/>
      <c r="X1136" s="822"/>
      <c r="Y1136" s="822"/>
      <c r="Z1136" s="822"/>
      <c r="AA1136" s="822"/>
      <c r="AB1136" s="822"/>
      <c r="AC1136" s="822"/>
      <c r="AD1136" s="822"/>
      <c r="AE1136" s="822"/>
      <c r="AF1136" s="822"/>
      <c r="AG1136" s="822"/>
      <c r="AH1136" s="822"/>
      <c r="AI1136" s="822"/>
      <c r="AJ1136" s="822"/>
      <c r="AK1136" s="822"/>
      <c r="AL1136" s="822"/>
      <c r="AM1136" s="822"/>
      <c r="AN1136" s="822"/>
      <c r="AO1136" s="822"/>
      <c r="AP1136" s="822"/>
      <c r="AQ1136" s="822"/>
      <c r="AR1136" s="822"/>
      <c r="AS1136" s="822"/>
      <c r="AT1136" s="822"/>
      <c r="AU1136" s="822"/>
      <c r="AV1136" s="822"/>
      <c r="AW1136" s="822"/>
      <c r="AX1136" s="822"/>
      <c r="AY1136" s="822"/>
      <c r="AZ1136" s="822"/>
      <c r="BA1136" s="822"/>
      <c r="BB1136" s="822"/>
      <c r="BC1136" s="822"/>
      <c r="BD1136" s="822"/>
      <c r="AJO1136" s="778"/>
    </row>
    <row r="1137" spans="1:951" s="776" customFormat="1" ht="36" customHeight="1">
      <c r="A1137" s="797" t="s">
        <v>33</v>
      </c>
      <c r="B1137" s="786" t="s">
        <v>39</v>
      </c>
      <c r="C1137" s="663">
        <v>89397</v>
      </c>
      <c r="D1137" s="798" t="s">
        <v>999</v>
      </c>
      <c r="E1137" s="789" t="s">
        <v>62</v>
      </c>
      <c r="F1137" s="1025">
        <v>0.33019999999999999</v>
      </c>
      <c r="G1137" s="1256">
        <v>14.14</v>
      </c>
      <c r="H1137" s="1231">
        <f t="shared" si="10"/>
        <v>2.6239937360000001</v>
      </c>
      <c r="I1137" s="1272">
        <f t="shared" si="11"/>
        <v>2.0338285967999998</v>
      </c>
      <c r="J1137" s="892"/>
      <c r="K1137" s="256"/>
      <c r="L1137" s="257"/>
      <c r="M1137" s="258"/>
      <c r="N1137" s="83"/>
      <c r="O1137" s="83"/>
      <c r="P1137" s="777"/>
      <c r="Q1137" s="777"/>
      <c r="R1137" s="822"/>
      <c r="S1137" s="822"/>
      <c r="T1137" s="822"/>
      <c r="U1137" s="822"/>
      <c r="V1137" s="822"/>
      <c r="W1137" s="822"/>
      <c r="X1137" s="822"/>
      <c r="Y1137" s="822"/>
      <c r="Z1137" s="822"/>
      <c r="AA1137" s="822"/>
      <c r="AB1137" s="822"/>
      <c r="AC1137" s="822"/>
      <c r="AD1137" s="822"/>
      <c r="AE1137" s="822"/>
      <c r="AF1137" s="822"/>
      <c r="AG1137" s="822"/>
      <c r="AH1137" s="822"/>
      <c r="AI1137" s="822"/>
      <c r="AJ1137" s="822"/>
      <c r="AK1137" s="822"/>
      <c r="AL1137" s="822"/>
      <c r="AM1137" s="822"/>
      <c r="AN1137" s="822"/>
      <c r="AO1137" s="822"/>
      <c r="AP1137" s="822"/>
      <c r="AQ1137" s="822"/>
      <c r="AR1137" s="822"/>
      <c r="AS1137" s="822"/>
      <c r="AT1137" s="822"/>
      <c r="AU1137" s="822"/>
      <c r="AV1137" s="822"/>
      <c r="AW1137" s="822"/>
      <c r="AX1137" s="822"/>
      <c r="AY1137" s="822"/>
      <c r="AZ1137" s="822"/>
      <c r="BA1137" s="822"/>
      <c r="BB1137" s="822"/>
      <c r="BC1137" s="822"/>
      <c r="BD1137" s="822"/>
      <c r="AJO1137" s="778"/>
    </row>
    <row r="1138" spans="1:951" s="776" customFormat="1" ht="36" customHeight="1">
      <c r="A1138" s="797" t="s">
        <v>33</v>
      </c>
      <c r="B1138" s="786" t="s">
        <v>39</v>
      </c>
      <c r="C1138" s="663">
        <v>89401</v>
      </c>
      <c r="D1138" s="798" t="s">
        <v>1000</v>
      </c>
      <c r="E1138" s="789" t="s">
        <v>47</v>
      </c>
      <c r="F1138" s="1025">
        <v>0.17549999999999999</v>
      </c>
      <c r="G1138" s="1256">
        <v>7.72</v>
      </c>
      <c r="H1138" s="1231">
        <f t="shared" si="10"/>
        <v>0.76143132000000002</v>
      </c>
      <c r="I1138" s="1272">
        <f t="shared" si="11"/>
        <v>0.59017701599999994</v>
      </c>
      <c r="J1138" s="892"/>
      <c r="K1138" s="256"/>
      <c r="L1138" s="257"/>
      <c r="M1138" s="258"/>
      <c r="N1138" s="83"/>
      <c r="O1138" s="83"/>
      <c r="P1138" s="777"/>
      <c r="Q1138" s="777"/>
      <c r="R1138" s="822"/>
      <c r="S1138" s="822"/>
      <c r="T1138" s="822"/>
      <c r="U1138" s="822"/>
      <c r="V1138" s="822"/>
      <c r="W1138" s="822"/>
      <c r="X1138" s="822"/>
      <c r="Y1138" s="822"/>
      <c r="Z1138" s="822"/>
      <c r="AA1138" s="822"/>
      <c r="AB1138" s="822"/>
      <c r="AC1138" s="822"/>
      <c r="AD1138" s="822"/>
      <c r="AE1138" s="822"/>
      <c r="AF1138" s="822"/>
      <c r="AG1138" s="822"/>
      <c r="AH1138" s="822"/>
      <c r="AI1138" s="822"/>
      <c r="AJ1138" s="822"/>
      <c r="AK1138" s="822"/>
      <c r="AL1138" s="822"/>
      <c r="AM1138" s="822"/>
      <c r="AN1138" s="822"/>
      <c r="AO1138" s="822"/>
      <c r="AP1138" s="822"/>
      <c r="AQ1138" s="822"/>
      <c r="AR1138" s="822"/>
      <c r="AS1138" s="822"/>
      <c r="AT1138" s="822"/>
      <c r="AU1138" s="822"/>
      <c r="AV1138" s="822"/>
      <c r="AW1138" s="822"/>
      <c r="AX1138" s="822"/>
      <c r="AY1138" s="822"/>
      <c r="AZ1138" s="822"/>
      <c r="BA1138" s="822"/>
      <c r="BB1138" s="822"/>
      <c r="BC1138" s="822"/>
      <c r="BD1138" s="822"/>
      <c r="AJO1138" s="778"/>
    </row>
    <row r="1139" spans="1:951" s="776" customFormat="1" ht="36" customHeight="1">
      <c r="A1139" s="797" t="s">
        <v>33</v>
      </c>
      <c r="B1139" s="786" t="s">
        <v>39</v>
      </c>
      <c r="C1139" s="663">
        <v>89404</v>
      </c>
      <c r="D1139" s="798" t="s">
        <v>1001</v>
      </c>
      <c r="E1139" s="789" t="s">
        <v>62</v>
      </c>
      <c r="F1139" s="1025">
        <v>1.6899999999999998E-2</v>
      </c>
      <c r="G1139" s="1256">
        <v>4.8099999999999996</v>
      </c>
      <c r="H1139" s="1231">
        <f t="shared" si="10"/>
        <v>4.5684417999999997E-2</v>
      </c>
      <c r="I1139" s="1272">
        <f t="shared" si="11"/>
        <v>3.5409488399999994E-2</v>
      </c>
      <c r="J1139" s="892"/>
      <c r="K1139" s="256"/>
      <c r="L1139" s="257"/>
      <c r="M1139" s="258"/>
      <c r="N1139" s="83"/>
      <c r="O1139" s="83"/>
      <c r="P1139" s="777"/>
      <c r="Q1139" s="777"/>
      <c r="R1139" s="822"/>
      <c r="S1139" s="822"/>
      <c r="T1139" s="822"/>
      <c r="U1139" s="822"/>
      <c r="V1139" s="822"/>
      <c r="W1139" s="822"/>
      <c r="X1139" s="822"/>
      <c r="Y1139" s="822"/>
      <c r="Z1139" s="822"/>
      <c r="AA1139" s="822"/>
      <c r="AB1139" s="822"/>
      <c r="AC1139" s="822"/>
      <c r="AD1139" s="822"/>
      <c r="AE1139" s="822"/>
      <c r="AF1139" s="822"/>
      <c r="AG1139" s="822"/>
      <c r="AH1139" s="822"/>
      <c r="AI1139" s="822"/>
      <c r="AJ1139" s="822"/>
      <c r="AK1139" s="822"/>
      <c r="AL1139" s="822"/>
      <c r="AM1139" s="822"/>
      <c r="AN1139" s="822"/>
      <c r="AO1139" s="822"/>
      <c r="AP1139" s="822"/>
      <c r="AQ1139" s="822"/>
      <c r="AR1139" s="822"/>
      <c r="AS1139" s="822"/>
      <c r="AT1139" s="822"/>
      <c r="AU1139" s="822"/>
      <c r="AV1139" s="822"/>
      <c r="AW1139" s="822"/>
      <c r="AX1139" s="822"/>
      <c r="AY1139" s="822"/>
      <c r="AZ1139" s="822"/>
      <c r="BA1139" s="822"/>
      <c r="BB1139" s="822"/>
      <c r="BC1139" s="822"/>
      <c r="BD1139" s="822"/>
      <c r="AJO1139" s="778"/>
    </row>
    <row r="1140" spans="1:951" s="776" customFormat="1" ht="36" customHeight="1">
      <c r="A1140" s="797" t="s">
        <v>33</v>
      </c>
      <c r="B1140" s="786" t="s">
        <v>39</v>
      </c>
      <c r="C1140" s="663">
        <v>89405</v>
      </c>
      <c r="D1140" s="798" t="s">
        <v>1002</v>
      </c>
      <c r="E1140" s="789" t="s">
        <v>62</v>
      </c>
      <c r="F1140" s="1025">
        <v>8.3000000000000001E-3</v>
      </c>
      <c r="G1140" s="1256">
        <v>5.22</v>
      </c>
      <c r="H1140" s="1231">
        <f t="shared" si="10"/>
        <v>2.4349212000000002E-2</v>
      </c>
      <c r="I1140" s="1272">
        <f t="shared" si="11"/>
        <v>1.8872805599999997E-2</v>
      </c>
      <c r="J1140" s="892"/>
      <c r="K1140" s="256"/>
      <c r="L1140" s="257"/>
      <c r="M1140" s="258"/>
      <c r="N1140" s="83"/>
      <c r="O1140" s="83"/>
      <c r="P1140" s="777"/>
      <c r="Q1140" s="777"/>
      <c r="R1140" s="822"/>
      <c r="S1140" s="822"/>
      <c r="T1140" s="822"/>
      <c r="U1140" s="822"/>
      <c r="V1140" s="822"/>
      <c r="W1140" s="822"/>
      <c r="X1140" s="822"/>
      <c r="Y1140" s="822"/>
      <c r="Z1140" s="822"/>
      <c r="AA1140" s="822"/>
      <c r="AB1140" s="822"/>
      <c r="AC1140" s="822"/>
      <c r="AD1140" s="822"/>
      <c r="AE1140" s="822"/>
      <c r="AF1140" s="822"/>
      <c r="AG1140" s="822"/>
      <c r="AH1140" s="822"/>
      <c r="AI1140" s="822"/>
      <c r="AJ1140" s="822"/>
      <c r="AK1140" s="822"/>
      <c r="AL1140" s="822"/>
      <c r="AM1140" s="822"/>
      <c r="AN1140" s="822"/>
      <c r="AO1140" s="822"/>
      <c r="AP1140" s="822"/>
      <c r="AQ1140" s="822"/>
      <c r="AR1140" s="822"/>
      <c r="AS1140" s="822"/>
      <c r="AT1140" s="822"/>
      <c r="AU1140" s="822"/>
      <c r="AV1140" s="822"/>
      <c r="AW1140" s="822"/>
      <c r="AX1140" s="822"/>
      <c r="AY1140" s="822"/>
      <c r="AZ1140" s="822"/>
      <c r="BA1140" s="822"/>
      <c r="BB1140" s="822"/>
      <c r="BC1140" s="822"/>
      <c r="BD1140" s="822"/>
      <c r="AJO1140" s="778"/>
    </row>
    <row r="1141" spans="1:951" s="776" customFormat="1" ht="36" customHeight="1">
      <c r="A1141" s="797" t="s">
        <v>33</v>
      </c>
      <c r="B1141" s="786" t="s">
        <v>39</v>
      </c>
      <c r="C1141" s="663">
        <v>89417</v>
      </c>
      <c r="D1141" s="798" t="s">
        <v>1003</v>
      </c>
      <c r="E1141" s="789" t="s">
        <v>62</v>
      </c>
      <c r="F1141" s="1025">
        <v>2.47E-2</v>
      </c>
      <c r="G1141" s="1256">
        <v>3.88</v>
      </c>
      <c r="H1141" s="1231">
        <f t="shared" si="10"/>
        <v>5.3859832000000003E-2</v>
      </c>
      <c r="I1141" s="1272">
        <f t="shared" si="11"/>
        <v>4.1746161599999998E-2</v>
      </c>
      <c r="J1141" s="892"/>
      <c r="K1141" s="256"/>
      <c r="L1141" s="257"/>
      <c r="M1141" s="258"/>
      <c r="N1141" s="83"/>
      <c r="O1141" s="83"/>
      <c r="P1141" s="777"/>
      <c r="Q1141" s="777"/>
      <c r="R1141" s="822"/>
      <c r="S1141" s="822"/>
      <c r="T1141" s="822"/>
      <c r="U1141" s="822"/>
      <c r="V1141" s="822"/>
      <c r="W1141" s="822"/>
      <c r="X1141" s="822"/>
      <c r="Y1141" s="822"/>
      <c r="Z1141" s="822"/>
      <c r="AA1141" s="822"/>
      <c r="AB1141" s="822"/>
      <c r="AC1141" s="822"/>
      <c r="AD1141" s="822"/>
      <c r="AE1141" s="822"/>
      <c r="AF1141" s="822"/>
      <c r="AG1141" s="822"/>
      <c r="AH1141" s="822"/>
      <c r="AI1141" s="822"/>
      <c r="AJ1141" s="822"/>
      <c r="AK1141" s="822"/>
      <c r="AL1141" s="822"/>
      <c r="AM1141" s="822"/>
      <c r="AN1141" s="822"/>
      <c r="AO1141" s="822"/>
      <c r="AP1141" s="822"/>
      <c r="AQ1141" s="822"/>
      <c r="AR1141" s="822"/>
      <c r="AS1141" s="822"/>
      <c r="AT1141" s="822"/>
      <c r="AU1141" s="822"/>
      <c r="AV1141" s="822"/>
      <c r="AW1141" s="822"/>
      <c r="AX1141" s="822"/>
      <c r="AY1141" s="822"/>
      <c r="AZ1141" s="822"/>
      <c r="BA1141" s="822"/>
      <c r="BB1141" s="822"/>
      <c r="BC1141" s="822"/>
      <c r="BD1141" s="822"/>
      <c r="AJO1141" s="778"/>
    </row>
    <row r="1142" spans="1:951" s="776" customFormat="1" ht="36" customHeight="1">
      <c r="A1142" s="797" t="s">
        <v>33</v>
      </c>
      <c r="B1142" s="786" t="s">
        <v>39</v>
      </c>
      <c r="C1142" s="663">
        <v>89422</v>
      </c>
      <c r="D1142" s="798" t="s">
        <v>1004</v>
      </c>
      <c r="E1142" s="789" t="s">
        <v>62</v>
      </c>
      <c r="F1142" s="1025">
        <v>0.16170000000000001</v>
      </c>
      <c r="G1142" s="1256">
        <v>3.96</v>
      </c>
      <c r="H1142" s="1231">
        <f t="shared" si="10"/>
        <v>0.35986658400000004</v>
      </c>
      <c r="I1142" s="1272">
        <f t="shared" si="11"/>
        <v>0.27892861920000001</v>
      </c>
      <c r="J1142" s="892"/>
      <c r="K1142" s="256"/>
      <c r="L1142" s="257"/>
      <c r="M1142" s="258"/>
      <c r="N1142" s="83"/>
      <c r="O1142" s="83"/>
      <c r="P1142" s="777"/>
      <c r="Q1142" s="777"/>
      <c r="R1142" s="822"/>
      <c r="S1142" s="822"/>
      <c r="T1142" s="822"/>
      <c r="U1142" s="822"/>
      <c r="V1142" s="822"/>
      <c r="W1142" s="822"/>
      <c r="X1142" s="822"/>
      <c r="Y1142" s="822"/>
      <c r="Z1142" s="822"/>
      <c r="AA1142" s="822"/>
      <c r="AB1142" s="822"/>
      <c r="AC1142" s="822"/>
      <c r="AD1142" s="822"/>
      <c r="AE1142" s="822"/>
      <c r="AF1142" s="822"/>
      <c r="AG1142" s="822"/>
      <c r="AH1142" s="822"/>
      <c r="AI1142" s="822"/>
      <c r="AJ1142" s="822"/>
      <c r="AK1142" s="822"/>
      <c r="AL1142" s="822"/>
      <c r="AM1142" s="822"/>
      <c r="AN1142" s="822"/>
      <c r="AO1142" s="822"/>
      <c r="AP1142" s="822"/>
      <c r="AQ1142" s="822"/>
      <c r="AR1142" s="822"/>
      <c r="AS1142" s="822"/>
      <c r="AT1142" s="822"/>
      <c r="AU1142" s="822"/>
      <c r="AV1142" s="822"/>
      <c r="AW1142" s="822"/>
      <c r="AX1142" s="822"/>
      <c r="AY1142" s="822"/>
      <c r="AZ1142" s="822"/>
      <c r="BA1142" s="822"/>
      <c r="BB1142" s="822"/>
      <c r="BC1142" s="822"/>
      <c r="BD1142" s="822"/>
      <c r="AJO1142" s="778"/>
    </row>
    <row r="1143" spans="1:951" s="776" customFormat="1" ht="36" customHeight="1">
      <c r="A1143" s="797" t="s">
        <v>33</v>
      </c>
      <c r="B1143" s="786" t="s">
        <v>39</v>
      </c>
      <c r="C1143" s="663">
        <v>89438</v>
      </c>
      <c r="D1143" s="798" t="s">
        <v>1005</v>
      </c>
      <c r="E1143" s="789" t="s">
        <v>62</v>
      </c>
      <c r="F1143" s="1025">
        <v>2.5000000000000001E-3</v>
      </c>
      <c r="G1143" s="1256">
        <v>6.89</v>
      </c>
      <c r="H1143" s="1231">
        <f t="shared" si="10"/>
        <v>9.6804500000000019E-3</v>
      </c>
      <c r="I1143" s="1272">
        <f t="shared" si="11"/>
        <v>7.5032099999999997E-3</v>
      </c>
      <c r="J1143" s="892"/>
      <c r="K1143" s="256"/>
      <c r="L1143" s="257"/>
      <c r="M1143" s="258"/>
      <c r="N1143" s="83"/>
      <c r="O1143" s="83"/>
      <c r="P1143" s="777"/>
      <c r="Q1143" s="777"/>
      <c r="R1143" s="822"/>
      <c r="S1143" s="822"/>
      <c r="T1143" s="822"/>
      <c r="U1143" s="822"/>
      <c r="V1143" s="822"/>
      <c r="W1143" s="822"/>
      <c r="X1143" s="822"/>
      <c r="Y1143" s="822"/>
      <c r="Z1143" s="822"/>
      <c r="AA1143" s="822"/>
      <c r="AB1143" s="822"/>
      <c r="AC1143" s="822"/>
      <c r="AD1143" s="822"/>
      <c r="AE1143" s="822"/>
      <c r="AF1143" s="822"/>
      <c r="AG1143" s="822"/>
      <c r="AH1143" s="822"/>
      <c r="AI1143" s="822"/>
      <c r="AJ1143" s="822"/>
      <c r="AK1143" s="822"/>
      <c r="AL1143" s="822"/>
      <c r="AM1143" s="822"/>
      <c r="AN1143" s="822"/>
      <c r="AO1143" s="822"/>
      <c r="AP1143" s="822"/>
      <c r="AQ1143" s="822"/>
      <c r="AR1143" s="822"/>
      <c r="AS1143" s="822"/>
      <c r="AT1143" s="822"/>
      <c r="AU1143" s="822"/>
      <c r="AV1143" s="822"/>
      <c r="AW1143" s="822"/>
      <c r="AX1143" s="822"/>
      <c r="AY1143" s="822"/>
      <c r="AZ1143" s="822"/>
      <c r="BA1143" s="822"/>
      <c r="BB1143" s="822"/>
      <c r="BC1143" s="822"/>
      <c r="BD1143" s="822"/>
      <c r="AJO1143" s="778"/>
    </row>
    <row r="1144" spans="1:951" s="776" customFormat="1" ht="36" customHeight="1">
      <c r="A1144" s="797" t="s">
        <v>33</v>
      </c>
      <c r="B1144" s="786" t="s">
        <v>39</v>
      </c>
      <c r="C1144" s="663">
        <v>89442</v>
      </c>
      <c r="D1144" s="798" t="s">
        <v>1006</v>
      </c>
      <c r="E1144" s="789" t="s">
        <v>62</v>
      </c>
      <c r="F1144" s="1025">
        <v>2.3E-3</v>
      </c>
      <c r="G1144" s="1256">
        <v>10.67</v>
      </c>
      <c r="H1144" s="1231">
        <f t="shared" si="10"/>
        <v>1.3792042000000001E-2</v>
      </c>
      <c r="I1144" s="1272">
        <f t="shared" si="11"/>
        <v>1.0690059599999999E-2</v>
      </c>
      <c r="J1144" s="892"/>
      <c r="K1144" s="256"/>
      <c r="L1144" s="257"/>
      <c r="M1144" s="258"/>
      <c r="N1144" s="83"/>
      <c r="O1144" s="83"/>
      <c r="P1144" s="777"/>
      <c r="Q1144" s="777"/>
      <c r="R1144" s="822"/>
      <c r="S1144" s="822"/>
      <c r="T1144" s="822"/>
      <c r="U1144" s="822"/>
      <c r="V1144" s="822"/>
      <c r="W1144" s="822"/>
      <c r="X1144" s="822"/>
      <c r="Y1144" s="822"/>
      <c r="Z1144" s="822"/>
      <c r="AA1144" s="822"/>
      <c r="AB1144" s="822"/>
      <c r="AC1144" s="822"/>
      <c r="AD1144" s="822"/>
      <c r="AE1144" s="822"/>
      <c r="AF1144" s="822"/>
      <c r="AG1144" s="822"/>
      <c r="AH1144" s="822"/>
      <c r="AI1144" s="822"/>
      <c r="AJ1144" s="822"/>
      <c r="AK1144" s="822"/>
      <c r="AL1144" s="822"/>
      <c r="AM1144" s="822"/>
      <c r="AN1144" s="822"/>
      <c r="AO1144" s="822"/>
      <c r="AP1144" s="822"/>
      <c r="AQ1144" s="822"/>
      <c r="AR1144" s="822"/>
      <c r="AS1144" s="822"/>
      <c r="AT1144" s="822"/>
      <c r="AU1144" s="822"/>
      <c r="AV1144" s="822"/>
      <c r="AW1144" s="822"/>
      <c r="AX1144" s="822"/>
      <c r="AY1144" s="822"/>
      <c r="AZ1144" s="822"/>
      <c r="BA1144" s="822"/>
      <c r="BB1144" s="822"/>
      <c r="BC1144" s="822"/>
      <c r="BD1144" s="822"/>
      <c r="AJO1144" s="778"/>
    </row>
    <row r="1145" spans="1:951" s="776" customFormat="1" ht="36" customHeight="1">
      <c r="A1145" s="797" t="s">
        <v>33</v>
      </c>
      <c r="B1145" s="786" t="s">
        <v>39</v>
      </c>
      <c r="C1145" s="663">
        <v>90436</v>
      </c>
      <c r="D1145" s="798" t="s">
        <v>306</v>
      </c>
      <c r="E1145" s="789" t="s">
        <v>62</v>
      </c>
      <c r="F1145" s="1025">
        <v>5.5999999999999999E-3</v>
      </c>
      <c r="G1145" s="1256">
        <v>13.28</v>
      </c>
      <c r="H1145" s="1231">
        <f t="shared" si="10"/>
        <v>4.1794815999999999E-2</v>
      </c>
      <c r="I1145" s="1272">
        <f t="shared" si="11"/>
        <v>3.2394700799999995E-2</v>
      </c>
      <c r="J1145" s="892"/>
      <c r="K1145" s="256"/>
      <c r="L1145" s="257"/>
      <c r="M1145" s="258"/>
      <c r="N1145" s="83"/>
      <c r="O1145" s="83"/>
      <c r="P1145" s="777"/>
      <c r="Q1145" s="777"/>
      <c r="R1145" s="822"/>
      <c r="S1145" s="822"/>
      <c r="T1145" s="822"/>
      <c r="U1145" s="822"/>
      <c r="V1145" s="822"/>
      <c r="W1145" s="822"/>
      <c r="X1145" s="822"/>
      <c r="Y1145" s="822"/>
      <c r="Z1145" s="822"/>
      <c r="AA1145" s="822"/>
      <c r="AB1145" s="822"/>
      <c r="AC1145" s="822"/>
      <c r="AD1145" s="822"/>
      <c r="AE1145" s="822"/>
      <c r="AF1145" s="822"/>
      <c r="AG1145" s="822"/>
      <c r="AH1145" s="822"/>
      <c r="AI1145" s="822"/>
      <c r="AJ1145" s="822"/>
      <c r="AK1145" s="822"/>
      <c r="AL1145" s="822"/>
      <c r="AM1145" s="822"/>
      <c r="AN1145" s="822"/>
      <c r="AO1145" s="822"/>
      <c r="AP1145" s="822"/>
      <c r="AQ1145" s="822"/>
      <c r="AR1145" s="822"/>
      <c r="AS1145" s="822"/>
      <c r="AT1145" s="822"/>
      <c r="AU1145" s="822"/>
      <c r="AV1145" s="822"/>
      <c r="AW1145" s="822"/>
      <c r="AX1145" s="822"/>
      <c r="AY1145" s="822"/>
      <c r="AZ1145" s="822"/>
      <c r="BA1145" s="822"/>
      <c r="BB1145" s="822"/>
      <c r="BC1145" s="822"/>
      <c r="BD1145" s="822"/>
      <c r="AJO1145" s="778"/>
    </row>
    <row r="1146" spans="1:951" s="776" customFormat="1" ht="36" customHeight="1">
      <c r="A1146" s="797" t="s">
        <v>33</v>
      </c>
      <c r="B1146" s="786" t="s">
        <v>39</v>
      </c>
      <c r="C1146" s="663">
        <v>90443</v>
      </c>
      <c r="D1146" s="798" t="s">
        <v>66</v>
      </c>
      <c r="E1146" s="789" t="s">
        <v>47</v>
      </c>
      <c r="F1146" s="1025">
        <v>0.29239999999999999</v>
      </c>
      <c r="G1146" s="1256">
        <v>12.07</v>
      </c>
      <c r="H1146" s="1231">
        <f t="shared" si="10"/>
        <v>1.9834486160000002</v>
      </c>
      <c r="I1146" s="1272">
        <f t="shared" si="11"/>
        <v>1.5373491408</v>
      </c>
      <c r="J1146" s="892"/>
      <c r="K1146" s="256"/>
      <c r="L1146" s="257"/>
      <c r="M1146" s="258"/>
      <c r="N1146" s="83"/>
      <c r="O1146" s="83"/>
      <c r="P1146" s="777"/>
      <c r="Q1146" s="777"/>
      <c r="R1146" s="822"/>
      <c r="S1146" s="822"/>
      <c r="T1146" s="822"/>
      <c r="U1146" s="822"/>
      <c r="V1146" s="822"/>
      <c r="W1146" s="822"/>
      <c r="X1146" s="822"/>
      <c r="Y1146" s="822"/>
      <c r="Z1146" s="822"/>
      <c r="AA1146" s="822"/>
      <c r="AB1146" s="822"/>
      <c r="AC1146" s="822"/>
      <c r="AD1146" s="822"/>
      <c r="AE1146" s="822"/>
      <c r="AF1146" s="822"/>
      <c r="AG1146" s="822"/>
      <c r="AH1146" s="822"/>
      <c r="AI1146" s="822"/>
      <c r="AJ1146" s="822"/>
      <c r="AK1146" s="822"/>
      <c r="AL1146" s="822"/>
      <c r="AM1146" s="822"/>
      <c r="AN1146" s="822"/>
      <c r="AO1146" s="822"/>
      <c r="AP1146" s="822"/>
      <c r="AQ1146" s="822"/>
      <c r="AR1146" s="822"/>
      <c r="AS1146" s="822"/>
      <c r="AT1146" s="822"/>
      <c r="AU1146" s="822"/>
      <c r="AV1146" s="822"/>
      <c r="AW1146" s="822"/>
      <c r="AX1146" s="822"/>
      <c r="AY1146" s="822"/>
      <c r="AZ1146" s="822"/>
      <c r="BA1146" s="822"/>
      <c r="BB1146" s="822"/>
      <c r="BC1146" s="822"/>
      <c r="BD1146" s="822"/>
      <c r="AJO1146" s="778"/>
    </row>
    <row r="1147" spans="1:951" s="776" customFormat="1" ht="36" customHeight="1">
      <c r="A1147" s="797" t="s">
        <v>33</v>
      </c>
      <c r="B1147" s="786" t="s">
        <v>39</v>
      </c>
      <c r="C1147" s="663">
        <v>90466</v>
      </c>
      <c r="D1147" s="798" t="s">
        <v>67</v>
      </c>
      <c r="E1147" s="789" t="s">
        <v>47</v>
      </c>
      <c r="F1147" s="1025">
        <v>0.29239999999999999</v>
      </c>
      <c r="G1147" s="1256">
        <v>11.94</v>
      </c>
      <c r="H1147" s="1231">
        <f t="shared" si="10"/>
        <v>1.9620858720000001</v>
      </c>
      <c r="I1147" s="1272">
        <f t="shared" si="11"/>
        <v>1.5207911135999999</v>
      </c>
      <c r="J1147" s="892"/>
      <c r="K1147" s="256"/>
      <c r="L1147" s="257"/>
      <c r="M1147" s="258"/>
      <c r="N1147" s="83"/>
      <c r="O1147" s="83"/>
      <c r="P1147" s="777"/>
      <c r="Q1147" s="777"/>
      <c r="R1147" s="822"/>
      <c r="S1147" s="822"/>
      <c r="T1147" s="822"/>
      <c r="U1147" s="822"/>
      <c r="V1147" s="822"/>
      <c r="W1147" s="822"/>
      <c r="X1147" s="822"/>
      <c r="Y1147" s="822"/>
      <c r="Z1147" s="822"/>
      <c r="AA1147" s="822"/>
      <c r="AB1147" s="822"/>
      <c r="AC1147" s="822"/>
      <c r="AD1147" s="822"/>
      <c r="AE1147" s="822"/>
      <c r="AF1147" s="822"/>
      <c r="AG1147" s="822"/>
      <c r="AH1147" s="822"/>
      <c r="AI1147" s="822"/>
      <c r="AJ1147" s="822"/>
      <c r="AK1147" s="822"/>
      <c r="AL1147" s="822"/>
      <c r="AM1147" s="822"/>
      <c r="AN1147" s="822"/>
      <c r="AO1147" s="822"/>
      <c r="AP1147" s="822"/>
      <c r="AQ1147" s="822"/>
      <c r="AR1147" s="822"/>
      <c r="AS1147" s="822"/>
      <c r="AT1147" s="822"/>
      <c r="AU1147" s="822"/>
      <c r="AV1147" s="822"/>
      <c r="AW1147" s="822"/>
      <c r="AX1147" s="822"/>
      <c r="AY1147" s="822"/>
      <c r="AZ1147" s="822"/>
      <c r="BA1147" s="822"/>
      <c r="BB1147" s="822"/>
      <c r="BC1147" s="822"/>
      <c r="BD1147" s="822"/>
      <c r="AJO1147" s="778"/>
    </row>
    <row r="1148" spans="1:951" s="776" customFormat="1" ht="36" customHeight="1">
      <c r="A1148" s="797" t="s">
        <v>33</v>
      </c>
      <c r="B1148" s="786" t="s">
        <v>39</v>
      </c>
      <c r="C1148" s="663">
        <v>91190</v>
      </c>
      <c r="D1148" s="798" t="s">
        <v>307</v>
      </c>
      <c r="E1148" s="789" t="s">
        <v>62</v>
      </c>
      <c r="F1148" s="1025">
        <v>5.5999999999999999E-3</v>
      </c>
      <c r="G1148" s="1256">
        <v>4.63</v>
      </c>
      <c r="H1148" s="1231">
        <f t="shared" si="10"/>
        <v>1.4571536000000001E-2</v>
      </c>
      <c r="I1148" s="1272">
        <f t="shared" si="11"/>
        <v>1.1294236799999999E-2</v>
      </c>
      <c r="J1148" s="892"/>
      <c r="K1148" s="256"/>
      <c r="L1148" s="257"/>
      <c r="M1148" s="258"/>
      <c r="N1148" s="83"/>
      <c r="O1148" s="83"/>
      <c r="P1148" s="777"/>
      <c r="Q1148" s="777"/>
      <c r="R1148" s="822"/>
      <c r="S1148" s="822"/>
      <c r="T1148" s="822"/>
      <c r="U1148" s="822"/>
      <c r="V1148" s="822"/>
      <c r="W1148" s="822"/>
      <c r="X1148" s="822"/>
      <c r="Y1148" s="822"/>
      <c r="Z1148" s="822"/>
      <c r="AA1148" s="822"/>
      <c r="AB1148" s="822"/>
      <c r="AC1148" s="822"/>
      <c r="AD1148" s="822"/>
      <c r="AE1148" s="822"/>
      <c r="AF1148" s="822"/>
      <c r="AG1148" s="822"/>
      <c r="AH1148" s="822"/>
      <c r="AI1148" s="822"/>
      <c r="AJ1148" s="822"/>
      <c r="AK1148" s="822"/>
      <c r="AL1148" s="822"/>
      <c r="AM1148" s="822"/>
      <c r="AN1148" s="822"/>
      <c r="AO1148" s="822"/>
      <c r="AP1148" s="822"/>
      <c r="AQ1148" s="822"/>
      <c r="AR1148" s="822"/>
      <c r="AS1148" s="822"/>
      <c r="AT1148" s="822"/>
      <c r="AU1148" s="822"/>
      <c r="AV1148" s="822"/>
      <c r="AW1148" s="822"/>
      <c r="AX1148" s="822"/>
      <c r="AY1148" s="822"/>
      <c r="AZ1148" s="822"/>
      <c r="BA1148" s="822"/>
      <c r="BB1148" s="822"/>
      <c r="BC1148" s="822"/>
      <c r="BD1148" s="822"/>
      <c r="AJO1148" s="778"/>
    </row>
    <row r="1149" spans="1:951" s="73" customFormat="1" ht="13.8">
      <c r="A1149" s="74"/>
      <c r="B1149" s="106"/>
      <c r="C1149" s="107"/>
      <c r="D1149" s="77"/>
      <c r="E1149" s="78"/>
      <c r="F1149" s="139"/>
      <c r="G1149" s="1267"/>
      <c r="H1149" s="1227"/>
      <c r="I1149" s="1232"/>
      <c r="J1149" s="892"/>
      <c r="K1149" s="231"/>
      <c r="L1149" s="198"/>
      <c r="M1149" s="200"/>
      <c r="N1149" s="109"/>
      <c r="O1149" s="109"/>
      <c r="P1149" s="746"/>
      <c r="Q1149" s="746"/>
      <c r="R1149" s="704"/>
      <c r="S1149" s="704"/>
      <c r="T1149" s="704"/>
      <c r="U1149" s="704"/>
      <c r="V1149" s="704"/>
      <c r="W1149" s="704"/>
      <c r="X1149" s="704"/>
      <c r="Y1149" s="704"/>
      <c r="Z1149" s="704"/>
      <c r="AA1149" s="704"/>
      <c r="AB1149" s="704"/>
      <c r="AC1149" s="704"/>
      <c r="AD1149" s="704"/>
      <c r="AE1149" s="704"/>
      <c r="AF1149" s="704"/>
      <c r="AG1149" s="704"/>
      <c r="AH1149" s="704"/>
      <c r="AI1149" s="704"/>
      <c r="AJ1149" s="704"/>
      <c r="AK1149" s="704"/>
      <c r="AL1149" s="704"/>
      <c r="AM1149" s="704"/>
      <c r="AN1149" s="704"/>
      <c r="AO1149" s="704"/>
      <c r="AP1149" s="704"/>
      <c r="AQ1149" s="704"/>
      <c r="AR1149" s="704"/>
      <c r="AS1149" s="704"/>
      <c r="AT1149" s="704"/>
      <c r="AU1149" s="704"/>
      <c r="AV1149" s="704"/>
      <c r="AW1149" s="704"/>
      <c r="AX1149" s="704"/>
      <c r="AY1149" s="704"/>
      <c r="AZ1149" s="704"/>
      <c r="BA1149" s="704"/>
      <c r="BB1149" s="704"/>
      <c r="BC1149" s="704"/>
      <c r="BD1149" s="704"/>
    </row>
    <row r="1150" spans="1:951" s="73" customFormat="1" ht="14.25" customHeight="1">
      <c r="A1150" s="248"/>
      <c r="B1150" s="249"/>
      <c r="C1150" s="250" t="s">
        <v>1340</v>
      </c>
      <c r="D1150" s="251" t="s">
        <v>663</v>
      </c>
      <c r="E1150" s="250"/>
      <c r="F1150" s="896"/>
      <c r="G1150" s="1292"/>
      <c r="H1150" s="1253"/>
      <c r="I1150" s="1293"/>
      <c r="J1150" s="897"/>
      <c r="K1150" s="252"/>
      <c r="L1150" s="253"/>
      <c r="M1150" s="254"/>
      <c r="N1150" s="255"/>
      <c r="O1150" s="255"/>
      <c r="P1150" s="746"/>
      <c r="Q1150" s="746"/>
      <c r="R1150" s="704"/>
      <c r="S1150" s="704"/>
      <c r="T1150" s="704"/>
      <c r="U1150" s="704"/>
      <c r="V1150" s="704"/>
      <c r="W1150" s="704"/>
      <c r="X1150" s="704"/>
      <c r="Y1150" s="704"/>
      <c r="Z1150" s="704"/>
      <c r="AA1150" s="704"/>
      <c r="AB1150" s="704"/>
      <c r="AC1150" s="704"/>
      <c r="AD1150" s="704"/>
      <c r="AE1150" s="704"/>
      <c r="AF1150" s="704"/>
      <c r="AG1150" s="704"/>
      <c r="AH1150" s="704"/>
      <c r="AI1150" s="704"/>
      <c r="AJ1150" s="704"/>
      <c r="AK1150" s="704"/>
      <c r="AL1150" s="704"/>
      <c r="AM1150" s="704"/>
      <c r="AN1150" s="704"/>
      <c r="AO1150" s="704"/>
      <c r="AP1150" s="704"/>
      <c r="AQ1150" s="704"/>
      <c r="AR1150" s="704"/>
      <c r="AS1150" s="704"/>
      <c r="AT1150" s="704"/>
      <c r="AU1150" s="704"/>
      <c r="AV1150" s="704"/>
      <c r="AW1150" s="704"/>
      <c r="AX1150" s="704"/>
      <c r="AY1150" s="704"/>
      <c r="AZ1150" s="704"/>
      <c r="BA1150" s="704"/>
      <c r="BB1150" s="704"/>
      <c r="BC1150" s="704"/>
      <c r="BD1150" s="704"/>
    </row>
    <row r="1151" spans="1:951" s="180" customFormat="1" ht="12" customHeight="1">
      <c r="A1151" s="262"/>
      <c r="B1151" s="126"/>
      <c r="C1151" s="127"/>
      <c r="D1151" s="263"/>
      <c r="E1151" s="127"/>
      <c r="F1151" s="899"/>
      <c r="G1151" s="1294"/>
      <c r="H1151" s="1254"/>
      <c r="I1151" s="1295"/>
      <c r="J1151" s="900"/>
      <c r="K1151" s="266"/>
      <c r="L1151" s="264"/>
      <c r="M1151" s="265"/>
      <c r="N1151" s="267"/>
      <c r="O1151" s="267"/>
      <c r="P1151" s="13"/>
      <c r="Q1151" s="13"/>
      <c r="R1151" s="717"/>
      <c r="S1151" s="717"/>
      <c r="T1151" s="717"/>
      <c r="U1151" s="717"/>
      <c r="V1151" s="717"/>
      <c r="W1151" s="717"/>
      <c r="X1151" s="717"/>
      <c r="Y1151" s="717"/>
      <c r="Z1151" s="717"/>
      <c r="AA1151" s="717"/>
      <c r="AB1151" s="717"/>
      <c r="AC1151" s="717"/>
      <c r="AD1151" s="717"/>
      <c r="AE1151" s="717"/>
      <c r="AF1151" s="717"/>
      <c r="AG1151" s="717"/>
      <c r="AH1151" s="717"/>
      <c r="AI1151" s="717"/>
      <c r="AJ1151" s="717"/>
      <c r="AK1151" s="717"/>
      <c r="AL1151" s="717"/>
      <c r="AM1151" s="717"/>
      <c r="AN1151" s="717"/>
      <c r="AO1151" s="717"/>
      <c r="AP1151" s="717"/>
      <c r="AQ1151" s="717"/>
      <c r="AR1151" s="717"/>
      <c r="AS1151" s="717"/>
      <c r="AT1151" s="717"/>
      <c r="AU1151" s="717"/>
      <c r="AV1151" s="717"/>
      <c r="AW1151" s="717"/>
      <c r="AX1151" s="717"/>
      <c r="AY1151" s="717"/>
      <c r="AZ1151" s="717"/>
      <c r="BA1151" s="717"/>
      <c r="BB1151" s="717"/>
      <c r="BC1151" s="717"/>
      <c r="BD1151" s="717"/>
    </row>
    <row r="1152" spans="1:951" s="136" customFormat="1" ht="13.8">
      <c r="A1152" s="128"/>
      <c r="B1152" s="129"/>
      <c r="C1152" s="130"/>
      <c r="D1152" s="131" t="s">
        <v>324</v>
      </c>
      <c r="E1152" s="130"/>
      <c r="F1152" s="874"/>
      <c r="G1152" s="1274"/>
      <c r="H1152" s="1242"/>
      <c r="I1152" s="1275"/>
      <c r="J1152" s="875"/>
      <c r="K1152" s="134"/>
      <c r="L1152" s="132"/>
      <c r="M1152" s="133"/>
      <c r="N1152" s="135"/>
      <c r="O1152" s="135"/>
      <c r="P1152" s="72"/>
      <c r="Q1152" s="72"/>
      <c r="R1152" s="713"/>
      <c r="S1152" s="713"/>
      <c r="T1152" s="713"/>
      <c r="U1152" s="713"/>
      <c r="V1152" s="713"/>
      <c r="W1152" s="713"/>
      <c r="X1152" s="713"/>
      <c r="Y1152" s="713"/>
      <c r="Z1152" s="713"/>
      <c r="AA1152" s="713"/>
      <c r="AB1152" s="713"/>
      <c r="AC1152" s="713"/>
      <c r="AD1152" s="713"/>
      <c r="AE1152" s="713"/>
      <c r="AF1152" s="713"/>
      <c r="AG1152" s="713"/>
      <c r="AH1152" s="713"/>
      <c r="AI1152" s="713"/>
      <c r="AJ1152" s="713"/>
      <c r="AK1152" s="713"/>
      <c r="AL1152" s="713"/>
      <c r="AM1152" s="713"/>
      <c r="AN1152" s="713"/>
      <c r="AO1152" s="713"/>
      <c r="AP1152" s="713"/>
      <c r="AQ1152" s="713"/>
      <c r="AR1152" s="713"/>
      <c r="AS1152" s="713"/>
      <c r="AT1152" s="713"/>
      <c r="AU1152" s="713"/>
      <c r="AV1152" s="713"/>
      <c r="AW1152" s="713"/>
      <c r="AX1152" s="713"/>
      <c r="AY1152" s="713"/>
      <c r="AZ1152" s="713"/>
      <c r="BA1152" s="713"/>
      <c r="BB1152" s="713"/>
      <c r="BC1152" s="713"/>
      <c r="BD1152" s="713"/>
    </row>
    <row r="1153" spans="1:950" s="73" customFormat="1" ht="29.25" customHeight="1">
      <c r="A1153" s="64" t="s">
        <v>33</v>
      </c>
      <c r="B1153" s="65">
        <v>89800</v>
      </c>
      <c r="C1153" s="66" t="s">
        <v>1341</v>
      </c>
      <c r="D1153" s="110" t="s">
        <v>325</v>
      </c>
      <c r="E1153" s="66" t="s">
        <v>47</v>
      </c>
      <c r="F1153" s="856">
        <f>'MEMÓRIA DE CÁLCULO'!$C$283</f>
        <v>54.4</v>
      </c>
      <c r="G1153" s="1264"/>
      <c r="H1153" s="1236">
        <f>ROUND(SUM(H1154:H1159),2)</f>
        <v>21.28</v>
      </c>
      <c r="I1153" s="1246">
        <f>ROUND(SUM(I1154:I1159),2)</f>
        <v>5.1100000000000003</v>
      </c>
      <c r="J1153" s="211">
        <f>H1153+I1153</f>
        <v>26.39</v>
      </c>
      <c r="K1153" s="68">
        <f>F1153*H1153</f>
        <v>1157.6320000000001</v>
      </c>
      <c r="L1153" s="69">
        <f>F1153*I1153</f>
        <v>277.98400000000004</v>
      </c>
      <c r="M1153" s="70">
        <f>K1153+L1153</f>
        <v>1435.616</v>
      </c>
      <c r="N1153" s="71">
        <f>M1153*$N$5</f>
        <v>362.62344012878123</v>
      </c>
      <c r="O1153" s="71">
        <f>M1153+N1153</f>
        <v>1798.2394401287811</v>
      </c>
      <c r="P1153" s="72"/>
      <c r="Q1153" s="72"/>
      <c r="R1153" s="704"/>
      <c r="S1153" s="704"/>
      <c r="T1153" s="704"/>
      <c r="U1153" s="704"/>
      <c r="V1153" s="704"/>
      <c r="W1153" s="704"/>
      <c r="X1153" s="704"/>
      <c r="Y1153" s="704"/>
      <c r="Z1153" s="704"/>
      <c r="AA1153" s="704"/>
      <c r="AB1153" s="704"/>
      <c r="AC1153" s="704"/>
      <c r="AD1153" s="704"/>
      <c r="AE1153" s="704"/>
      <c r="AF1153" s="704"/>
      <c r="AG1153" s="704"/>
      <c r="AH1153" s="704"/>
      <c r="AI1153" s="704"/>
      <c r="AJ1153" s="704"/>
      <c r="AK1153" s="704"/>
      <c r="AL1153" s="704"/>
      <c r="AM1153" s="704"/>
      <c r="AN1153" s="704"/>
      <c r="AO1153" s="704"/>
      <c r="AP1153" s="704"/>
      <c r="AQ1153" s="704"/>
      <c r="AR1153" s="704"/>
      <c r="AS1153" s="704"/>
      <c r="AT1153" s="704"/>
      <c r="AU1153" s="704"/>
      <c r="AV1153" s="704"/>
      <c r="AW1153" s="704"/>
      <c r="AX1153" s="704"/>
      <c r="AY1153" s="704"/>
      <c r="AZ1153" s="704"/>
      <c r="BA1153" s="704"/>
      <c r="BB1153" s="704"/>
      <c r="BC1153" s="704"/>
      <c r="BD1153" s="704"/>
    </row>
    <row r="1154" spans="1:950" s="95" customFormat="1" ht="27.75" customHeight="1">
      <c r="A1154" s="112" t="s">
        <v>33</v>
      </c>
      <c r="B1154" s="75" t="s">
        <v>39</v>
      </c>
      <c r="C1154" s="76">
        <v>88248</v>
      </c>
      <c r="D1154" s="86" t="s">
        <v>56</v>
      </c>
      <c r="E1154" s="76" t="s">
        <v>43</v>
      </c>
      <c r="F1154" s="139">
        <v>0.16</v>
      </c>
      <c r="G1154" s="1256">
        <v>18.57</v>
      </c>
      <c r="H1154" s="1231">
        <f>5.34*F1154</f>
        <v>0.85440000000000005</v>
      </c>
      <c r="I1154" s="1272">
        <f>13.23*F1154</f>
        <v>2.1168</v>
      </c>
      <c r="J1154" s="892"/>
      <c r="K1154" s="256"/>
      <c r="L1154" s="257"/>
      <c r="M1154" s="258"/>
      <c r="N1154" s="91"/>
      <c r="O1154" s="91"/>
      <c r="P1154" s="13"/>
      <c r="Q1154" s="13"/>
      <c r="R1154" s="711"/>
      <c r="S1154" s="711"/>
      <c r="T1154" s="711"/>
      <c r="U1154" s="711"/>
      <c r="V1154" s="711"/>
      <c r="W1154" s="711"/>
      <c r="X1154" s="711"/>
      <c r="Y1154" s="711"/>
      <c r="Z1154" s="711"/>
      <c r="AA1154" s="711"/>
      <c r="AB1154" s="711"/>
      <c r="AC1154" s="711"/>
      <c r="AD1154" s="711"/>
      <c r="AE1154" s="711"/>
      <c r="AF1154" s="711"/>
      <c r="AG1154" s="711"/>
      <c r="AH1154" s="711"/>
      <c r="AI1154" s="711"/>
      <c r="AJ1154" s="711"/>
      <c r="AK1154" s="711"/>
      <c r="AL1154" s="711"/>
      <c r="AM1154" s="711"/>
      <c r="AN1154" s="711"/>
      <c r="AO1154" s="711"/>
      <c r="AP1154" s="711"/>
      <c r="AQ1154" s="711"/>
      <c r="AR1154" s="711"/>
      <c r="AS1154" s="711"/>
      <c r="AT1154" s="711"/>
      <c r="AU1154" s="711"/>
      <c r="AV1154" s="711"/>
      <c r="AW1154" s="711"/>
      <c r="AX1154" s="711"/>
      <c r="AY1154" s="711"/>
      <c r="AZ1154" s="711"/>
      <c r="BA1154" s="711"/>
      <c r="BB1154" s="711"/>
      <c r="BC1154" s="711"/>
      <c r="BD1154" s="711"/>
    </row>
    <row r="1155" spans="1:950" s="95" customFormat="1" ht="21.75" customHeight="1">
      <c r="A1155" s="112" t="s">
        <v>33</v>
      </c>
      <c r="B1155" s="75" t="s">
        <v>39</v>
      </c>
      <c r="C1155" s="76">
        <v>88267</v>
      </c>
      <c r="D1155" s="86" t="s">
        <v>57</v>
      </c>
      <c r="E1155" s="76" t="s">
        <v>43</v>
      </c>
      <c r="F1155" s="139">
        <v>0.16</v>
      </c>
      <c r="G1155" s="1256">
        <v>24.02</v>
      </c>
      <c r="H1155" s="1231">
        <f>5.34*F1155</f>
        <v>0.85440000000000005</v>
      </c>
      <c r="I1155" s="1272">
        <f>18.68*F1155</f>
        <v>2.9887999999999999</v>
      </c>
      <c r="J1155" s="892"/>
      <c r="K1155" s="256"/>
      <c r="L1155" s="257"/>
      <c r="M1155" s="258"/>
      <c r="N1155" s="91"/>
      <c r="O1155" s="91"/>
      <c r="P1155" s="746"/>
      <c r="Q1155" s="746"/>
      <c r="R1155" s="711"/>
      <c r="S1155" s="711"/>
      <c r="T1155" s="711"/>
      <c r="U1155" s="711"/>
      <c r="V1155" s="711"/>
      <c r="W1155" s="711"/>
      <c r="X1155" s="711"/>
      <c r="Y1155" s="711"/>
      <c r="Z1155" s="711"/>
      <c r="AA1155" s="711"/>
      <c r="AB1155" s="711"/>
      <c r="AC1155" s="711"/>
      <c r="AD1155" s="711"/>
      <c r="AE1155" s="711"/>
      <c r="AF1155" s="711"/>
      <c r="AG1155" s="711"/>
      <c r="AH1155" s="711"/>
      <c r="AI1155" s="711"/>
      <c r="AJ1155" s="711"/>
      <c r="AK1155" s="711"/>
      <c r="AL1155" s="711"/>
      <c r="AM1155" s="711"/>
      <c r="AN1155" s="711"/>
      <c r="AO1155" s="711"/>
      <c r="AP1155" s="711"/>
      <c r="AQ1155" s="711"/>
      <c r="AR1155" s="711"/>
      <c r="AS1155" s="711"/>
      <c r="AT1155" s="711"/>
      <c r="AU1155" s="711"/>
      <c r="AV1155" s="711"/>
      <c r="AW1155" s="711"/>
      <c r="AX1155" s="711"/>
      <c r="AY1155" s="711"/>
      <c r="AZ1155" s="711"/>
      <c r="BA1155" s="711"/>
      <c r="BB1155" s="711"/>
      <c r="BC1155" s="711"/>
      <c r="BD1155" s="711"/>
    </row>
    <row r="1156" spans="1:950" ht="21.75" customHeight="1">
      <c r="A1156" s="112" t="s">
        <v>33</v>
      </c>
      <c r="B1156" s="75" t="s">
        <v>45</v>
      </c>
      <c r="C1156" s="76">
        <v>122</v>
      </c>
      <c r="D1156" s="86" t="s">
        <v>259</v>
      </c>
      <c r="E1156" s="76" t="s">
        <v>62</v>
      </c>
      <c r="F1156" s="139">
        <v>1.17E-2</v>
      </c>
      <c r="G1156" s="1267">
        <v>70.78</v>
      </c>
      <c r="H1156" s="1231">
        <f>F1156*G1156</f>
        <v>0.82812600000000003</v>
      </c>
      <c r="I1156" s="1272"/>
      <c r="J1156" s="892"/>
      <c r="K1156" s="259"/>
      <c r="L1156" s="260"/>
      <c r="M1156" s="261"/>
      <c r="N1156" s="91"/>
      <c r="O1156" s="91"/>
      <c r="P1156" s="746"/>
      <c r="Q1156" s="746"/>
      <c r="R1156" s="702"/>
      <c r="S1156" s="702"/>
      <c r="T1156" s="702"/>
      <c r="U1156" s="702"/>
      <c r="V1156" s="702"/>
      <c r="W1156" s="702"/>
      <c r="X1156" s="702"/>
      <c r="Y1156" s="702"/>
      <c r="Z1156" s="702"/>
      <c r="AA1156" s="702"/>
      <c r="AB1156" s="702"/>
      <c r="AC1156" s="702"/>
      <c r="AD1156" s="702"/>
      <c r="AE1156" s="702"/>
      <c r="AF1156" s="702"/>
      <c r="AG1156" s="702"/>
      <c r="AH1156" s="702"/>
      <c r="AI1156" s="702"/>
      <c r="AJ1156" s="702"/>
      <c r="AK1156" s="702"/>
      <c r="AL1156" s="702"/>
      <c r="AM1156" s="702"/>
      <c r="AN1156" s="702"/>
      <c r="AO1156" s="702"/>
      <c r="AP1156" s="702"/>
      <c r="AQ1156" s="702"/>
      <c r="AR1156" s="702"/>
      <c r="AS1156" s="702"/>
      <c r="AT1156" s="702"/>
      <c r="AU1156" s="702"/>
      <c r="AV1156" s="702"/>
      <c r="AW1156" s="702"/>
      <c r="AX1156" s="702"/>
      <c r="AY1156" s="702"/>
      <c r="AZ1156" s="702"/>
      <c r="BA1156" s="702"/>
      <c r="BB1156" s="702"/>
      <c r="BC1156" s="702"/>
      <c r="BD1156" s="702"/>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c r="DY1156"/>
      <c r="DZ1156"/>
      <c r="EA1156"/>
      <c r="EB1156"/>
      <c r="EC1156"/>
      <c r="ED1156"/>
      <c r="EE1156"/>
      <c r="EF1156"/>
      <c r="EG1156"/>
      <c r="EH1156"/>
      <c r="EI1156"/>
      <c r="EJ1156"/>
      <c r="EK1156"/>
      <c r="EL1156"/>
      <c r="EM1156"/>
      <c r="EN1156"/>
      <c r="EO1156"/>
      <c r="EP1156"/>
      <c r="EQ1156"/>
      <c r="ER1156"/>
      <c r="ES1156"/>
      <c r="ET1156"/>
      <c r="EU1156"/>
      <c r="EV1156"/>
      <c r="EW1156"/>
      <c r="EX1156"/>
      <c r="EY1156"/>
      <c r="EZ1156"/>
      <c r="FA1156"/>
      <c r="FB1156"/>
      <c r="FC1156"/>
      <c r="FD1156"/>
      <c r="FE1156"/>
      <c r="FF1156"/>
      <c r="FG1156"/>
      <c r="FH1156"/>
      <c r="FI1156"/>
      <c r="FJ1156"/>
      <c r="FK1156"/>
      <c r="FL1156"/>
      <c r="FM1156"/>
      <c r="FN1156"/>
      <c r="FO1156"/>
      <c r="FP1156"/>
      <c r="FQ1156"/>
      <c r="FR1156"/>
      <c r="FS1156"/>
      <c r="FT1156"/>
      <c r="FU1156"/>
      <c r="FV1156"/>
      <c r="FW1156"/>
      <c r="FX1156"/>
      <c r="FY1156"/>
      <c r="FZ1156"/>
      <c r="GA1156"/>
      <c r="GB1156"/>
      <c r="GC1156"/>
      <c r="GD1156"/>
      <c r="GE1156"/>
      <c r="GF1156"/>
      <c r="GG1156"/>
      <c r="GH1156"/>
      <c r="GI1156"/>
      <c r="GJ1156"/>
      <c r="GK1156"/>
      <c r="GL1156"/>
      <c r="GM1156"/>
      <c r="GN1156"/>
      <c r="GO1156"/>
      <c r="GP1156"/>
      <c r="GQ1156"/>
      <c r="GR1156"/>
      <c r="GS1156"/>
      <c r="GT1156"/>
      <c r="GU1156"/>
      <c r="GV1156"/>
      <c r="GW1156"/>
      <c r="GX1156"/>
      <c r="GY1156"/>
      <c r="GZ1156"/>
      <c r="HA1156"/>
      <c r="HB1156"/>
      <c r="HC1156"/>
      <c r="HD1156"/>
      <c r="HE1156"/>
      <c r="HF1156"/>
      <c r="HG1156"/>
      <c r="HH1156"/>
      <c r="HI1156"/>
      <c r="HJ1156"/>
      <c r="HK1156"/>
      <c r="HL1156"/>
      <c r="HM1156"/>
      <c r="HN1156"/>
      <c r="HO1156"/>
      <c r="HP1156"/>
      <c r="HQ1156"/>
      <c r="HR1156"/>
      <c r="HS1156"/>
      <c r="HT1156"/>
      <c r="HU1156"/>
      <c r="HV1156"/>
      <c r="HW1156"/>
      <c r="HX1156"/>
      <c r="HY1156"/>
      <c r="HZ1156"/>
      <c r="IA1156"/>
      <c r="IB1156"/>
      <c r="IC1156"/>
      <c r="ID1156"/>
      <c r="IE1156"/>
      <c r="IF1156"/>
      <c r="IG1156"/>
      <c r="IH1156"/>
      <c r="II1156"/>
      <c r="IJ1156"/>
      <c r="IK1156"/>
      <c r="IL1156"/>
      <c r="IM1156"/>
      <c r="IN1156"/>
      <c r="IO1156"/>
      <c r="IP1156"/>
      <c r="IQ1156"/>
      <c r="IR1156"/>
      <c r="IS1156"/>
      <c r="IT1156"/>
      <c r="IU1156"/>
      <c r="IV1156"/>
      <c r="IW1156"/>
      <c r="IX1156"/>
      <c r="IY1156"/>
      <c r="IZ1156"/>
      <c r="JA1156"/>
      <c r="JB1156"/>
      <c r="JC1156"/>
      <c r="JD1156"/>
      <c r="JE1156"/>
      <c r="JF1156"/>
      <c r="JG1156"/>
      <c r="JH1156"/>
      <c r="JI1156"/>
      <c r="JJ1156"/>
      <c r="JK1156"/>
      <c r="JL1156"/>
      <c r="JM1156"/>
      <c r="JN1156"/>
      <c r="JO1156"/>
      <c r="JP1156"/>
      <c r="JQ1156"/>
      <c r="JR1156"/>
      <c r="JS1156"/>
      <c r="JT1156"/>
      <c r="JU1156"/>
      <c r="JV1156"/>
      <c r="JW1156"/>
      <c r="JX1156"/>
      <c r="JY1156"/>
      <c r="JZ1156"/>
      <c r="KA1156"/>
      <c r="KB1156"/>
      <c r="KC1156"/>
      <c r="KD1156"/>
      <c r="KE1156"/>
      <c r="KF1156"/>
      <c r="KG1156"/>
      <c r="KH1156"/>
      <c r="KI1156"/>
      <c r="KJ1156"/>
      <c r="KK1156"/>
      <c r="KL1156"/>
      <c r="KM1156"/>
      <c r="KN1156"/>
      <c r="KO1156"/>
      <c r="KP1156"/>
      <c r="KQ1156"/>
      <c r="KR1156"/>
      <c r="KS1156"/>
      <c r="KT1156"/>
      <c r="KU1156"/>
      <c r="KV1156"/>
      <c r="KW1156"/>
      <c r="KX1156"/>
      <c r="KY1156"/>
      <c r="KZ1156"/>
      <c r="LA1156"/>
      <c r="LB1156"/>
      <c r="LC1156"/>
      <c r="LD1156"/>
      <c r="LE1156"/>
      <c r="LF1156"/>
      <c r="LG1156"/>
      <c r="LH1156"/>
      <c r="LI1156"/>
      <c r="LJ1156"/>
      <c r="LK1156"/>
      <c r="LL1156"/>
      <c r="LM1156"/>
      <c r="LN1156"/>
      <c r="LO1156"/>
      <c r="LP1156"/>
      <c r="LQ1156"/>
      <c r="LR1156"/>
      <c r="LS1156"/>
      <c r="LT1156"/>
      <c r="LU1156"/>
      <c r="LV1156"/>
      <c r="LW1156"/>
      <c r="LX1156"/>
      <c r="LY1156"/>
      <c r="LZ1156"/>
      <c r="MA1156"/>
      <c r="MB1156"/>
      <c r="MC1156"/>
      <c r="MD1156"/>
      <c r="ME1156"/>
      <c r="MF1156"/>
      <c r="MG1156"/>
      <c r="MH1156"/>
      <c r="MI1156"/>
      <c r="MJ1156"/>
      <c r="MK1156"/>
      <c r="ML1156"/>
      <c r="MM1156"/>
      <c r="MN1156"/>
      <c r="MO1156"/>
      <c r="MP1156"/>
      <c r="MQ1156"/>
      <c r="MR1156"/>
      <c r="MS1156"/>
      <c r="MT1156"/>
      <c r="MU1156"/>
      <c r="MV1156"/>
      <c r="MW1156"/>
      <c r="MX1156"/>
      <c r="MY1156"/>
      <c r="MZ1156"/>
      <c r="NA1156"/>
      <c r="NB1156"/>
      <c r="NC1156"/>
      <c r="ND1156"/>
      <c r="NE1156"/>
      <c r="NF1156"/>
      <c r="NG1156"/>
      <c r="NH1156"/>
      <c r="NI1156"/>
      <c r="NJ1156"/>
      <c r="NK1156"/>
      <c r="NL1156"/>
      <c r="NM1156"/>
      <c r="NN1156"/>
      <c r="NO1156"/>
      <c r="NP1156"/>
      <c r="NQ1156"/>
      <c r="NR1156"/>
      <c r="NS1156"/>
      <c r="NT1156"/>
      <c r="NU1156"/>
      <c r="NV1156"/>
      <c r="NW1156"/>
      <c r="NX1156"/>
      <c r="NY1156"/>
      <c r="NZ1156"/>
      <c r="OA1156"/>
      <c r="OB1156"/>
      <c r="OC1156"/>
      <c r="OD1156"/>
      <c r="OE1156"/>
      <c r="OF1156"/>
      <c r="OG1156"/>
      <c r="OH1156"/>
      <c r="OI1156"/>
      <c r="OJ1156"/>
      <c r="OK1156"/>
      <c r="OL1156"/>
      <c r="OM1156"/>
      <c r="ON1156"/>
      <c r="OO1156"/>
      <c r="OP1156"/>
      <c r="OQ1156"/>
      <c r="OR1156"/>
      <c r="OS1156"/>
      <c r="OT1156"/>
      <c r="OU1156"/>
      <c r="OV1156"/>
      <c r="OW1156"/>
      <c r="OX1156"/>
      <c r="OY1156"/>
      <c r="OZ1156"/>
      <c r="PA1156"/>
      <c r="PB1156"/>
      <c r="PC1156"/>
      <c r="PD1156"/>
      <c r="PE1156"/>
      <c r="PF1156"/>
      <c r="PG1156"/>
      <c r="PH1156"/>
      <c r="PI1156"/>
      <c r="PJ1156"/>
      <c r="PK1156"/>
      <c r="PL1156"/>
      <c r="PM1156"/>
      <c r="PN1156"/>
      <c r="PO1156"/>
      <c r="PP1156"/>
      <c r="PQ1156"/>
      <c r="PR1156"/>
      <c r="PS1156"/>
      <c r="PT1156"/>
      <c r="PU1156"/>
      <c r="PV1156"/>
      <c r="PW1156"/>
      <c r="PX1156"/>
      <c r="PY1156"/>
      <c r="PZ1156"/>
      <c r="QA1156"/>
      <c r="QB1156"/>
      <c r="QC1156"/>
      <c r="QD1156"/>
      <c r="QE1156"/>
      <c r="QF1156"/>
      <c r="QG1156"/>
      <c r="QH1156"/>
      <c r="QI1156"/>
      <c r="QJ1156"/>
      <c r="QK1156"/>
      <c r="QL1156"/>
      <c r="QM1156"/>
      <c r="QN1156"/>
      <c r="QO1156"/>
      <c r="QP1156"/>
      <c r="QQ1156"/>
      <c r="QR1156"/>
      <c r="QS1156"/>
      <c r="QT1156"/>
      <c r="QU1156"/>
      <c r="QV1156"/>
      <c r="QW1156"/>
      <c r="QX1156"/>
      <c r="QY1156"/>
      <c r="QZ1156"/>
      <c r="RA1156"/>
      <c r="RB1156"/>
      <c r="RC1156"/>
      <c r="RD1156"/>
      <c r="RE1156"/>
      <c r="RF1156"/>
      <c r="RG1156"/>
      <c r="RH1156"/>
      <c r="RI1156"/>
      <c r="RJ1156"/>
      <c r="RK1156"/>
      <c r="RL1156"/>
      <c r="RM1156"/>
      <c r="RN1156"/>
      <c r="RO1156"/>
      <c r="RP1156"/>
      <c r="RQ1156"/>
      <c r="RR1156"/>
      <c r="RS1156"/>
      <c r="RT1156"/>
      <c r="RU1156"/>
      <c r="RV1156"/>
      <c r="RW1156"/>
      <c r="RX1156"/>
      <c r="RY1156"/>
      <c r="RZ1156"/>
      <c r="SA1156"/>
      <c r="SB1156"/>
      <c r="SC1156"/>
      <c r="SD1156"/>
      <c r="SE1156"/>
      <c r="SF1156"/>
      <c r="SG1156"/>
      <c r="SH1156"/>
      <c r="SI1156"/>
      <c r="SJ1156"/>
      <c r="SK1156"/>
      <c r="SL1156"/>
      <c r="SM1156"/>
      <c r="SN1156"/>
      <c r="SO1156"/>
      <c r="SP1156"/>
      <c r="SQ1156"/>
      <c r="SR1156"/>
      <c r="SS1156"/>
      <c r="ST1156"/>
      <c r="SU1156"/>
      <c r="SV1156"/>
      <c r="SW1156"/>
      <c r="SX1156"/>
      <c r="SY1156"/>
      <c r="SZ1156"/>
      <c r="TA1156"/>
      <c r="TB1156"/>
      <c r="TC1156"/>
      <c r="TD1156"/>
      <c r="TE1156"/>
      <c r="TF1156"/>
      <c r="TG1156"/>
      <c r="TH1156"/>
      <c r="TI1156"/>
      <c r="TJ1156"/>
      <c r="TK1156"/>
      <c r="TL1156"/>
      <c r="TM1156"/>
      <c r="TN1156"/>
      <c r="TO1156"/>
      <c r="TP1156"/>
      <c r="TQ1156"/>
      <c r="TR1156"/>
      <c r="TS1156"/>
      <c r="TT1156"/>
      <c r="TU1156"/>
      <c r="TV1156"/>
      <c r="TW1156"/>
      <c r="TX1156"/>
      <c r="TY1156"/>
      <c r="TZ1156"/>
      <c r="UA1156"/>
      <c r="UB1156"/>
      <c r="UC1156"/>
      <c r="UD1156"/>
      <c r="UE1156"/>
      <c r="UF1156"/>
      <c r="UG1156"/>
      <c r="UH1156"/>
      <c r="UI1156"/>
      <c r="UJ1156"/>
      <c r="UK1156"/>
      <c r="UL1156"/>
      <c r="UM1156"/>
      <c r="UN1156"/>
      <c r="UO1156"/>
      <c r="UP1156"/>
      <c r="UQ1156"/>
      <c r="UR1156"/>
      <c r="US1156"/>
      <c r="UT1156"/>
      <c r="UU1156"/>
      <c r="UV1156"/>
      <c r="UW1156"/>
      <c r="UX1156"/>
      <c r="UY1156"/>
      <c r="UZ1156"/>
      <c r="VA1156"/>
      <c r="VB1156"/>
      <c r="VC1156"/>
      <c r="VD1156"/>
      <c r="VE1156"/>
      <c r="VF1156"/>
      <c r="VG1156"/>
      <c r="VH1156"/>
      <c r="VI1156"/>
      <c r="VJ1156"/>
      <c r="VK1156"/>
      <c r="VL1156"/>
      <c r="VM1156"/>
      <c r="VN1156"/>
      <c r="VO1156"/>
      <c r="VP1156"/>
      <c r="VQ1156"/>
      <c r="VR1156"/>
      <c r="VS1156"/>
      <c r="VT1156"/>
      <c r="VU1156"/>
      <c r="VV1156"/>
      <c r="VW1156"/>
      <c r="VX1156"/>
      <c r="VY1156"/>
      <c r="VZ1156"/>
      <c r="WA1156"/>
      <c r="WB1156"/>
      <c r="WC1156"/>
      <c r="WD1156"/>
      <c r="WE1156"/>
      <c r="WF1156"/>
      <c r="WG1156"/>
      <c r="WH1156"/>
      <c r="WI1156"/>
      <c r="WJ1156"/>
      <c r="WK1156"/>
      <c r="WL1156"/>
      <c r="WM1156"/>
      <c r="WN1156"/>
      <c r="WO1156"/>
      <c r="WP1156"/>
      <c r="WQ1156"/>
      <c r="WR1156"/>
      <c r="WS1156"/>
      <c r="WT1156"/>
      <c r="WU1156"/>
      <c r="WV1156"/>
      <c r="WW1156"/>
      <c r="WX1156"/>
      <c r="WY1156"/>
      <c r="WZ1156"/>
      <c r="XA1156"/>
      <c r="XB1156"/>
      <c r="XC1156"/>
      <c r="XD1156"/>
      <c r="XE1156"/>
      <c r="XF1156"/>
      <c r="XG1156"/>
      <c r="XH1156"/>
      <c r="XI1156"/>
      <c r="XJ1156"/>
      <c r="XK1156"/>
      <c r="XL1156"/>
      <c r="XM1156"/>
      <c r="XN1156"/>
      <c r="XO1156"/>
      <c r="XP1156"/>
      <c r="XQ1156"/>
      <c r="XR1156"/>
      <c r="XS1156"/>
      <c r="XT1156"/>
      <c r="XU1156"/>
      <c r="XV1156"/>
      <c r="XW1156"/>
      <c r="XX1156"/>
      <c r="XY1156"/>
      <c r="XZ1156"/>
      <c r="YA1156"/>
      <c r="YB1156"/>
      <c r="YC1156"/>
      <c r="YD1156"/>
      <c r="YE1156"/>
      <c r="YF1156"/>
      <c r="YG1156"/>
      <c r="YH1156"/>
      <c r="YI1156"/>
      <c r="YJ1156"/>
      <c r="YK1156"/>
      <c r="YL1156"/>
      <c r="YM1156"/>
      <c r="YN1156"/>
      <c r="YO1156"/>
      <c r="YP1156"/>
      <c r="YQ1156"/>
      <c r="YR1156"/>
      <c r="YS1156"/>
      <c r="YT1156"/>
      <c r="YU1156"/>
      <c r="YV1156"/>
      <c r="YW1156"/>
      <c r="YX1156"/>
      <c r="YY1156"/>
      <c r="YZ1156"/>
      <c r="ZA1156"/>
      <c r="ZB1156"/>
      <c r="ZC1156"/>
      <c r="ZD1156"/>
      <c r="ZE1156"/>
      <c r="ZF1156"/>
      <c r="ZG1156"/>
      <c r="ZH1156"/>
      <c r="ZI1156"/>
      <c r="ZJ1156"/>
      <c r="ZK1156"/>
      <c r="ZL1156"/>
      <c r="ZM1156"/>
      <c r="ZN1156"/>
      <c r="ZO1156"/>
      <c r="ZP1156"/>
      <c r="ZQ1156"/>
      <c r="ZR1156"/>
      <c r="ZS1156"/>
      <c r="ZT1156"/>
      <c r="ZU1156"/>
      <c r="ZV1156"/>
      <c r="ZW1156"/>
      <c r="ZX1156"/>
      <c r="ZY1156"/>
      <c r="ZZ1156"/>
      <c r="AAA1156"/>
      <c r="AAB1156"/>
      <c r="AAC1156"/>
      <c r="AAD1156"/>
      <c r="AAE1156"/>
      <c r="AAF1156"/>
      <c r="AAG1156"/>
      <c r="AAH1156"/>
      <c r="AAI1156"/>
      <c r="AAJ1156"/>
      <c r="AAK1156"/>
      <c r="AAL1156"/>
      <c r="AAM1156"/>
      <c r="AAN1156"/>
      <c r="AAO1156"/>
      <c r="AAP1156"/>
      <c r="AAQ1156"/>
      <c r="AAR1156"/>
      <c r="AAS1156"/>
      <c r="AAT1156"/>
      <c r="AAU1156"/>
      <c r="AAV1156"/>
      <c r="AAW1156"/>
      <c r="AAX1156"/>
      <c r="AAY1156"/>
      <c r="AAZ1156"/>
      <c r="ABA1156"/>
      <c r="ABB1156"/>
      <c r="ABC1156"/>
      <c r="ABD1156"/>
      <c r="ABE1156"/>
      <c r="ABF1156"/>
      <c r="ABG1156"/>
      <c r="ABH1156"/>
      <c r="ABI1156"/>
      <c r="ABJ1156"/>
      <c r="ABK1156"/>
      <c r="ABL1156"/>
      <c r="ABM1156"/>
      <c r="ABN1156"/>
      <c r="ABO1156"/>
      <c r="ABP1156"/>
      <c r="ABQ1156"/>
      <c r="ABR1156"/>
      <c r="ABS1156"/>
      <c r="ABT1156"/>
      <c r="ABU1156"/>
      <c r="ABV1156"/>
      <c r="ABW1156"/>
      <c r="ABX1156"/>
      <c r="ABY1156"/>
      <c r="ABZ1156"/>
      <c r="ACA1156"/>
      <c r="ACB1156"/>
      <c r="ACC1156"/>
      <c r="ACD1156"/>
      <c r="ACE1156"/>
      <c r="ACF1156"/>
      <c r="ACG1156"/>
      <c r="ACH1156"/>
      <c r="ACI1156"/>
      <c r="ACJ1156"/>
      <c r="ACK1156"/>
      <c r="ACL1156"/>
      <c r="ACM1156"/>
      <c r="ACN1156"/>
      <c r="ACO1156"/>
      <c r="ACP1156"/>
      <c r="ACQ1156"/>
      <c r="ACR1156"/>
      <c r="ACS1156"/>
      <c r="ACT1156"/>
      <c r="ACU1156"/>
      <c r="ACV1156"/>
      <c r="ACW1156"/>
      <c r="ACX1156"/>
      <c r="ACY1156"/>
      <c r="ACZ1156"/>
      <c r="ADA1156"/>
      <c r="ADB1156"/>
      <c r="ADC1156"/>
      <c r="ADD1156"/>
      <c r="ADE1156"/>
      <c r="ADF1156"/>
      <c r="ADG1156"/>
      <c r="ADH1156"/>
      <c r="ADI1156"/>
      <c r="ADJ1156"/>
      <c r="ADK1156"/>
      <c r="ADL1156"/>
      <c r="ADM1156"/>
      <c r="ADN1156"/>
      <c r="ADO1156"/>
      <c r="ADP1156"/>
      <c r="ADQ1156"/>
      <c r="ADR1156"/>
      <c r="ADS1156"/>
      <c r="ADT1156"/>
      <c r="ADU1156"/>
      <c r="ADV1156"/>
      <c r="ADW1156"/>
      <c r="ADX1156"/>
      <c r="ADY1156"/>
      <c r="ADZ1156"/>
      <c r="AEA1156"/>
      <c r="AEB1156"/>
      <c r="AEC1156"/>
      <c r="AED1156"/>
      <c r="AEE1156"/>
      <c r="AEF1156"/>
      <c r="AEG1156"/>
      <c r="AEH1156"/>
      <c r="AEI1156"/>
      <c r="AEJ1156"/>
      <c r="AEK1156"/>
      <c r="AEL1156"/>
      <c r="AEM1156"/>
      <c r="AEN1156"/>
      <c r="AEO1156"/>
      <c r="AEP1156"/>
      <c r="AEQ1156"/>
      <c r="AER1156"/>
      <c r="AES1156"/>
      <c r="AET1156"/>
      <c r="AEU1156"/>
      <c r="AEV1156"/>
      <c r="AEW1156"/>
      <c r="AEX1156"/>
      <c r="AEY1156"/>
      <c r="AEZ1156"/>
      <c r="AFA1156"/>
      <c r="AFB1156"/>
      <c r="AFC1156"/>
      <c r="AFD1156"/>
      <c r="AFE1156"/>
      <c r="AFF1156"/>
      <c r="AFG1156"/>
      <c r="AFH1156"/>
      <c r="AFI1156"/>
      <c r="AFJ1156"/>
      <c r="AFK1156"/>
      <c r="AFL1156"/>
      <c r="AFM1156"/>
      <c r="AFN1156"/>
      <c r="AFO1156"/>
      <c r="AFP1156"/>
      <c r="AFQ1156"/>
      <c r="AFR1156"/>
      <c r="AFS1156"/>
      <c r="AFT1156"/>
      <c r="AFU1156"/>
      <c r="AFV1156"/>
      <c r="AFW1156"/>
      <c r="AFX1156"/>
      <c r="AFY1156"/>
      <c r="AFZ1156"/>
      <c r="AGA1156"/>
      <c r="AGB1156"/>
      <c r="AGC1156"/>
      <c r="AGD1156"/>
      <c r="AGE1156"/>
      <c r="AGF1156"/>
      <c r="AGG1156"/>
      <c r="AGH1156"/>
      <c r="AGI1156"/>
      <c r="AGJ1156"/>
      <c r="AGK1156"/>
      <c r="AGL1156"/>
      <c r="AGM1156"/>
      <c r="AGN1156"/>
      <c r="AGO1156"/>
      <c r="AGP1156"/>
      <c r="AGQ1156"/>
      <c r="AGR1156"/>
      <c r="AGS1156"/>
      <c r="AGT1156"/>
      <c r="AGU1156"/>
      <c r="AGV1156"/>
      <c r="AGW1156"/>
      <c r="AGX1156"/>
      <c r="AGY1156"/>
      <c r="AGZ1156"/>
      <c r="AHA1156"/>
      <c r="AHB1156"/>
      <c r="AHC1156"/>
      <c r="AHD1156"/>
      <c r="AHE1156"/>
      <c r="AHF1156"/>
      <c r="AHG1156"/>
      <c r="AHH1156"/>
      <c r="AHI1156"/>
      <c r="AHJ1156"/>
      <c r="AHK1156"/>
      <c r="AHL1156"/>
      <c r="AHM1156"/>
      <c r="AHN1156"/>
      <c r="AHO1156"/>
      <c r="AHP1156"/>
      <c r="AHQ1156"/>
      <c r="AHR1156"/>
      <c r="AHS1156"/>
      <c r="AHT1156"/>
      <c r="AHU1156"/>
      <c r="AHV1156"/>
      <c r="AHW1156"/>
      <c r="AHX1156"/>
      <c r="AHY1156"/>
      <c r="AHZ1156"/>
      <c r="AIA1156"/>
      <c r="AIB1156"/>
      <c r="AIC1156"/>
      <c r="AID1156"/>
      <c r="AIE1156"/>
      <c r="AIF1156"/>
      <c r="AIG1156"/>
      <c r="AIH1156"/>
      <c r="AII1156"/>
      <c r="AIJ1156"/>
      <c r="AIK1156"/>
      <c r="AIL1156"/>
      <c r="AIM1156"/>
      <c r="AIN1156"/>
      <c r="AIO1156"/>
      <c r="AIP1156"/>
      <c r="AIQ1156"/>
      <c r="AIR1156"/>
      <c r="AIS1156"/>
      <c r="AIT1156"/>
      <c r="AIU1156"/>
      <c r="AIV1156"/>
      <c r="AIW1156"/>
      <c r="AIX1156"/>
      <c r="AIY1156"/>
      <c r="AIZ1156"/>
      <c r="AJA1156"/>
      <c r="AJB1156"/>
      <c r="AJC1156"/>
      <c r="AJD1156"/>
      <c r="AJE1156"/>
      <c r="AJF1156"/>
      <c r="AJG1156"/>
      <c r="AJH1156"/>
      <c r="AJI1156"/>
      <c r="AJJ1156"/>
      <c r="AJK1156"/>
      <c r="AJL1156"/>
      <c r="AJM1156"/>
      <c r="AJN1156"/>
    </row>
    <row r="1157" spans="1:950" ht="21.75" customHeight="1">
      <c r="A1157" s="112" t="s">
        <v>33</v>
      </c>
      <c r="B1157" s="75" t="s">
        <v>45</v>
      </c>
      <c r="C1157" s="76">
        <v>9836</v>
      </c>
      <c r="D1157" s="86" t="s">
        <v>326</v>
      </c>
      <c r="E1157" s="76" t="s">
        <v>47</v>
      </c>
      <c r="F1157" s="139">
        <v>1.048</v>
      </c>
      <c r="G1157" s="1267">
        <v>16.34</v>
      </c>
      <c r="H1157" s="1231">
        <f>F1157*G1157</f>
        <v>17.124320000000001</v>
      </c>
      <c r="I1157" s="1272"/>
      <c r="J1157" s="892"/>
      <c r="K1157" s="256"/>
      <c r="L1157" s="257"/>
      <c r="M1157" s="258"/>
      <c r="N1157" s="91"/>
      <c r="O1157" s="91"/>
      <c r="R1157" s="702"/>
      <c r="S1157" s="702"/>
      <c r="T1157" s="702"/>
      <c r="U1157" s="702"/>
      <c r="V1157" s="702"/>
      <c r="W1157" s="702"/>
      <c r="X1157" s="702"/>
      <c r="Y1157" s="702"/>
      <c r="Z1157" s="702"/>
      <c r="AA1157" s="702"/>
      <c r="AB1157" s="702"/>
      <c r="AC1157" s="702"/>
      <c r="AD1157" s="702"/>
      <c r="AE1157" s="702"/>
      <c r="AF1157" s="702"/>
      <c r="AG1157" s="702"/>
      <c r="AH1157" s="702"/>
      <c r="AI1157" s="702"/>
      <c r="AJ1157" s="702"/>
      <c r="AK1157" s="702"/>
      <c r="AL1157" s="702"/>
      <c r="AM1157" s="702"/>
      <c r="AN1157" s="702"/>
      <c r="AO1157" s="702"/>
      <c r="AP1157" s="702"/>
      <c r="AQ1157" s="702"/>
      <c r="AR1157" s="702"/>
      <c r="AS1157" s="702"/>
      <c r="AT1157" s="702"/>
      <c r="AU1157" s="702"/>
      <c r="AV1157" s="702"/>
      <c r="AW1157" s="702"/>
      <c r="AX1157" s="702"/>
      <c r="AY1157" s="702"/>
      <c r="AZ1157" s="702"/>
      <c r="BA1157" s="702"/>
      <c r="BB1157" s="702"/>
      <c r="BC1157" s="702"/>
      <c r="BD1157" s="702"/>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c r="DY1157"/>
      <c r="DZ1157"/>
      <c r="EA1157"/>
      <c r="EB1157"/>
      <c r="EC1157"/>
      <c r="ED1157"/>
      <c r="EE1157"/>
      <c r="EF1157"/>
      <c r="EG1157"/>
      <c r="EH1157"/>
      <c r="EI1157"/>
      <c r="EJ1157"/>
      <c r="EK1157"/>
      <c r="EL1157"/>
      <c r="EM1157"/>
      <c r="EN1157"/>
      <c r="EO1157"/>
      <c r="EP1157"/>
      <c r="EQ1157"/>
      <c r="ER1157"/>
      <c r="ES1157"/>
      <c r="ET1157"/>
      <c r="EU1157"/>
      <c r="EV1157"/>
      <c r="EW1157"/>
      <c r="EX1157"/>
      <c r="EY1157"/>
      <c r="EZ1157"/>
      <c r="FA1157"/>
      <c r="FB1157"/>
      <c r="FC1157"/>
      <c r="FD1157"/>
      <c r="FE1157"/>
      <c r="FF1157"/>
      <c r="FG1157"/>
      <c r="FH1157"/>
      <c r="FI1157"/>
      <c r="FJ1157"/>
      <c r="FK1157"/>
      <c r="FL1157"/>
      <c r="FM1157"/>
      <c r="FN1157"/>
      <c r="FO1157"/>
      <c r="FP1157"/>
      <c r="FQ1157"/>
      <c r="FR1157"/>
      <c r="FS1157"/>
      <c r="FT1157"/>
      <c r="FU1157"/>
      <c r="FV1157"/>
      <c r="FW1157"/>
      <c r="FX1157"/>
      <c r="FY1157"/>
      <c r="FZ1157"/>
      <c r="GA1157"/>
      <c r="GB1157"/>
      <c r="GC1157"/>
      <c r="GD1157"/>
      <c r="GE1157"/>
      <c r="GF1157"/>
      <c r="GG1157"/>
      <c r="GH1157"/>
      <c r="GI1157"/>
      <c r="GJ1157"/>
      <c r="GK1157"/>
      <c r="GL1157"/>
      <c r="GM1157"/>
      <c r="GN1157"/>
      <c r="GO1157"/>
      <c r="GP1157"/>
      <c r="GQ1157"/>
      <c r="GR1157"/>
      <c r="GS1157"/>
      <c r="GT1157"/>
      <c r="GU1157"/>
      <c r="GV1157"/>
      <c r="GW1157"/>
      <c r="GX1157"/>
      <c r="GY1157"/>
      <c r="GZ1157"/>
      <c r="HA1157"/>
      <c r="HB1157"/>
      <c r="HC1157"/>
      <c r="HD1157"/>
      <c r="HE1157"/>
      <c r="HF1157"/>
      <c r="HG1157"/>
      <c r="HH1157"/>
      <c r="HI1157"/>
      <c r="HJ1157"/>
      <c r="HK1157"/>
      <c r="HL1157"/>
      <c r="HM1157"/>
      <c r="HN1157"/>
      <c r="HO1157"/>
      <c r="HP1157"/>
      <c r="HQ1157"/>
      <c r="HR1157"/>
      <c r="HS1157"/>
      <c r="HT1157"/>
      <c r="HU1157"/>
      <c r="HV1157"/>
      <c r="HW1157"/>
      <c r="HX1157"/>
      <c r="HY1157"/>
      <c r="HZ1157"/>
      <c r="IA1157"/>
      <c r="IB1157"/>
      <c r="IC1157"/>
      <c r="ID1157"/>
      <c r="IE1157"/>
      <c r="IF1157"/>
      <c r="IG1157"/>
      <c r="IH1157"/>
      <c r="II1157"/>
      <c r="IJ1157"/>
      <c r="IK1157"/>
      <c r="IL1157"/>
      <c r="IM1157"/>
      <c r="IN1157"/>
      <c r="IO1157"/>
      <c r="IP1157"/>
      <c r="IQ1157"/>
      <c r="IR1157"/>
      <c r="IS1157"/>
      <c r="IT1157"/>
      <c r="IU1157"/>
      <c r="IV1157"/>
      <c r="IW1157"/>
      <c r="IX1157"/>
      <c r="IY1157"/>
      <c r="IZ1157"/>
      <c r="JA1157"/>
      <c r="JB1157"/>
      <c r="JC1157"/>
      <c r="JD1157"/>
      <c r="JE1157"/>
      <c r="JF1157"/>
      <c r="JG1157"/>
      <c r="JH1157"/>
      <c r="JI1157"/>
      <c r="JJ1157"/>
      <c r="JK1157"/>
      <c r="JL1157"/>
      <c r="JM1157"/>
      <c r="JN1157"/>
      <c r="JO1157"/>
      <c r="JP1157"/>
      <c r="JQ1157"/>
      <c r="JR1157"/>
      <c r="JS1157"/>
      <c r="JT1157"/>
      <c r="JU1157"/>
      <c r="JV1157"/>
      <c r="JW1157"/>
      <c r="JX1157"/>
      <c r="JY1157"/>
      <c r="JZ1157"/>
      <c r="KA1157"/>
      <c r="KB1157"/>
      <c r="KC1157"/>
      <c r="KD1157"/>
      <c r="KE1157"/>
      <c r="KF1157"/>
      <c r="KG1157"/>
      <c r="KH1157"/>
      <c r="KI1157"/>
      <c r="KJ1157"/>
      <c r="KK1157"/>
      <c r="KL1157"/>
      <c r="KM1157"/>
      <c r="KN1157"/>
      <c r="KO1157"/>
      <c r="KP1157"/>
      <c r="KQ1157"/>
      <c r="KR1157"/>
      <c r="KS1157"/>
      <c r="KT1157"/>
      <c r="KU1157"/>
      <c r="KV1157"/>
      <c r="KW1157"/>
      <c r="KX1157"/>
      <c r="KY1157"/>
      <c r="KZ1157"/>
      <c r="LA1157"/>
      <c r="LB1157"/>
      <c r="LC1157"/>
      <c r="LD1157"/>
      <c r="LE1157"/>
      <c r="LF1157"/>
      <c r="LG1157"/>
      <c r="LH1157"/>
      <c r="LI1157"/>
      <c r="LJ1157"/>
      <c r="LK1157"/>
      <c r="LL1157"/>
      <c r="LM1157"/>
      <c r="LN1157"/>
      <c r="LO1157"/>
      <c r="LP1157"/>
      <c r="LQ1157"/>
      <c r="LR1157"/>
      <c r="LS1157"/>
      <c r="LT1157"/>
      <c r="LU1157"/>
      <c r="LV1157"/>
      <c r="LW1157"/>
      <c r="LX1157"/>
      <c r="LY1157"/>
      <c r="LZ1157"/>
      <c r="MA1157"/>
      <c r="MB1157"/>
      <c r="MC1157"/>
      <c r="MD1157"/>
      <c r="ME1157"/>
      <c r="MF1157"/>
      <c r="MG1157"/>
      <c r="MH1157"/>
      <c r="MI1157"/>
      <c r="MJ1157"/>
      <c r="MK1157"/>
      <c r="ML1157"/>
      <c r="MM1157"/>
      <c r="MN1157"/>
      <c r="MO1157"/>
      <c r="MP1157"/>
      <c r="MQ1157"/>
      <c r="MR1157"/>
      <c r="MS1157"/>
      <c r="MT1157"/>
      <c r="MU1157"/>
      <c r="MV1157"/>
      <c r="MW1157"/>
      <c r="MX1157"/>
      <c r="MY1157"/>
      <c r="MZ1157"/>
      <c r="NA1157"/>
      <c r="NB1157"/>
      <c r="NC1157"/>
      <c r="ND1157"/>
      <c r="NE1157"/>
      <c r="NF1157"/>
      <c r="NG1157"/>
      <c r="NH1157"/>
      <c r="NI1157"/>
      <c r="NJ1157"/>
      <c r="NK1157"/>
      <c r="NL1157"/>
      <c r="NM1157"/>
      <c r="NN1157"/>
      <c r="NO1157"/>
      <c r="NP1157"/>
      <c r="NQ1157"/>
      <c r="NR1157"/>
      <c r="NS1157"/>
      <c r="NT1157"/>
      <c r="NU1157"/>
      <c r="NV1157"/>
      <c r="NW1157"/>
      <c r="NX1157"/>
      <c r="NY1157"/>
      <c r="NZ1157"/>
      <c r="OA1157"/>
      <c r="OB1157"/>
      <c r="OC1157"/>
      <c r="OD1157"/>
      <c r="OE1157"/>
      <c r="OF1157"/>
      <c r="OG1157"/>
      <c r="OH1157"/>
      <c r="OI1157"/>
      <c r="OJ1157"/>
      <c r="OK1157"/>
      <c r="OL1157"/>
      <c r="OM1157"/>
      <c r="ON1157"/>
      <c r="OO1157"/>
      <c r="OP1157"/>
      <c r="OQ1157"/>
      <c r="OR1157"/>
      <c r="OS1157"/>
      <c r="OT1157"/>
      <c r="OU1157"/>
      <c r="OV1157"/>
      <c r="OW1157"/>
      <c r="OX1157"/>
      <c r="OY1157"/>
      <c r="OZ1157"/>
      <c r="PA1157"/>
      <c r="PB1157"/>
      <c r="PC1157"/>
      <c r="PD1157"/>
      <c r="PE1157"/>
      <c r="PF1157"/>
      <c r="PG1157"/>
      <c r="PH1157"/>
      <c r="PI1157"/>
      <c r="PJ1157"/>
      <c r="PK1157"/>
      <c r="PL1157"/>
      <c r="PM1157"/>
      <c r="PN1157"/>
      <c r="PO1157"/>
      <c r="PP1157"/>
      <c r="PQ1157"/>
      <c r="PR1157"/>
      <c r="PS1157"/>
      <c r="PT1157"/>
      <c r="PU1157"/>
      <c r="PV1157"/>
      <c r="PW1157"/>
      <c r="PX1157"/>
      <c r="PY1157"/>
      <c r="PZ1157"/>
      <c r="QA1157"/>
      <c r="QB1157"/>
      <c r="QC1157"/>
      <c r="QD1157"/>
      <c r="QE1157"/>
      <c r="QF1157"/>
      <c r="QG1157"/>
      <c r="QH1157"/>
      <c r="QI1157"/>
      <c r="QJ1157"/>
      <c r="QK1157"/>
      <c r="QL1157"/>
      <c r="QM1157"/>
      <c r="QN1157"/>
      <c r="QO1157"/>
      <c r="QP1157"/>
      <c r="QQ1157"/>
      <c r="QR1157"/>
      <c r="QS1157"/>
      <c r="QT1157"/>
      <c r="QU1157"/>
      <c r="QV1157"/>
      <c r="QW1157"/>
      <c r="QX1157"/>
      <c r="QY1157"/>
      <c r="QZ1157"/>
      <c r="RA1157"/>
      <c r="RB1157"/>
      <c r="RC1157"/>
      <c r="RD1157"/>
      <c r="RE1157"/>
      <c r="RF1157"/>
      <c r="RG1157"/>
      <c r="RH1157"/>
      <c r="RI1157"/>
      <c r="RJ1157"/>
      <c r="RK1157"/>
      <c r="RL1157"/>
      <c r="RM1157"/>
      <c r="RN1157"/>
      <c r="RO1157"/>
      <c r="RP1157"/>
      <c r="RQ1157"/>
      <c r="RR1157"/>
      <c r="RS1157"/>
      <c r="RT1157"/>
      <c r="RU1157"/>
      <c r="RV1157"/>
      <c r="RW1157"/>
      <c r="RX1157"/>
      <c r="RY1157"/>
      <c r="RZ1157"/>
      <c r="SA1157"/>
      <c r="SB1157"/>
      <c r="SC1157"/>
      <c r="SD1157"/>
      <c r="SE1157"/>
      <c r="SF1157"/>
      <c r="SG1157"/>
      <c r="SH1157"/>
      <c r="SI1157"/>
      <c r="SJ1157"/>
      <c r="SK1157"/>
      <c r="SL1157"/>
      <c r="SM1157"/>
      <c r="SN1157"/>
      <c r="SO1157"/>
      <c r="SP1157"/>
      <c r="SQ1157"/>
      <c r="SR1157"/>
      <c r="SS1157"/>
      <c r="ST1157"/>
      <c r="SU1157"/>
      <c r="SV1157"/>
      <c r="SW1157"/>
      <c r="SX1157"/>
      <c r="SY1157"/>
      <c r="SZ1157"/>
      <c r="TA1157"/>
      <c r="TB1157"/>
      <c r="TC1157"/>
      <c r="TD1157"/>
      <c r="TE1157"/>
      <c r="TF1157"/>
      <c r="TG1157"/>
      <c r="TH1157"/>
      <c r="TI1157"/>
      <c r="TJ1157"/>
      <c r="TK1157"/>
      <c r="TL1157"/>
      <c r="TM1157"/>
      <c r="TN1157"/>
      <c r="TO1157"/>
      <c r="TP1157"/>
      <c r="TQ1157"/>
      <c r="TR1157"/>
      <c r="TS1157"/>
      <c r="TT1157"/>
      <c r="TU1157"/>
      <c r="TV1157"/>
      <c r="TW1157"/>
      <c r="TX1157"/>
      <c r="TY1157"/>
      <c r="TZ1157"/>
      <c r="UA1157"/>
      <c r="UB1157"/>
      <c r="UC1157"/>
      <c r="UD1157"/>
      <c r="UE1157"/>
      <c r="UF1157"/>
      <c r="UG1157"/>
      <c r="UH1157"/>
      <c r="UI1157"/>
      <c r="UJ1157"/>
      <c r="UK1157"/>
      <c r="UL1157"/>
      <c r="UM1157"/>
      <c r="UN1157"/>
      <c r="UO1157"/>
      <c r="UP1157"/>
      <c r="UQ1157"/>
      <c r="UR1157"/>
      <c r="US1157"/>
      <c r="UT1157"/>
      <c r="UU1157"/>
      <c r="UV1157"/>
      <c r="UW1157"/>
      <c r="UX1157"/>
      <c r="UY1157"/>
      <c r="UZ1157"/>
      <c r="VA1157"/>
      <c r="VB1157"/>
      <c r="VC1157"/>
      <c r="VD1157"/>
      <c r="VE1157"/>
      <c r="VF1157"/>
      <c r="VG1157"/>
      <c r="VH1157"/>
      <c r="VI1157"/>
      <c r="VJ1157"/>
      <c r="VK1157"/>
      <c r="VL1157"/>
      <c r="VM1157"/>
      <c r="VN1157"/>
      <c r="VO1157"/>
      <c r="VP1157"/>
      <c r="VQ1157"/>
      <c r="VR1157"/>
      <c r="VS1157"/>
      <c r="VT1157"/>
      <c r="VU1157"/>
      <c r="VV1157"/>
      <c r="VW1157"/>
      <c r="VX1157"/>
      <c r="VY1157"/>
      <c r="VZ1157"/>
      <c r="WA1157"/>
      <c r="WB1157"/>
      <c r="WC1157"/>
      <c r="WD1157"/>
      <c r="WE1157"/>
      <c r="WF1157"/>
      <c r="WG1157"/>
      <c r="WH1157"/>
      <c r="WI1157"/>
      <c r="WJ1157"/>
      <c r="WK1157"/>
      <c r="WL1157"/>
      <c r="WM1157"/>
      <c r="WN1157"/>
      <c r="WO1157"/>
      <c r="WP1157"/>
      <c r="WQ1157"/>
      <c r="WR1157"/>
      <c r="WS1157"/>
      <c r="WT1157"/>
      <c r="WU1157"/>
      <c r="WV1157"/>
      <c r="WW1157"/>
      <c r="WX1157"/>
      <c r="WY1157"/>
      <c r="WZ1157"/>
      <c r="XA1157"/>
      <c r="XB1157"/>
      <c r="XC1157"/>
      <c r="XD1157"/>
      <c r="XE1157"/>
      <c r="XF1157"/>
      <c r="XG1157"/>
      <c r="XH1157"/>
      <c r="XI1157"/>
      <c r="XJ1157"/>
      <c r="XK1157"/>
      <c r="XL1157"/>
      <c r="XM1157"/>
      <c r="XN1157"/>
      <c r="XO1157"/>
      <c r="XP1157"/>
      <c r="XQ1157"/>
      <c r="XR1157"/>
      <c r="XS1157"/>
      <c r="XT1157"/>
      <c r="XU1157"/>
      <c r="XV1157"/>
      <c r="XW1157"/>
      <c r="XX1157"/>
      <c r="XY1157"/>
      <c r="XZ1157"/>
      <c r="YA1157"/>
      <c r="YB1157"/>
      <c r="YC1157"/>
      <c r="YD1157"/>
      <c r="YE1157"/>
      <c r="YF1157"/>
      <c r="YG1157"/>
      <c r="YH1157"/>
      <c r="YI1157"/>
      <c r="YJ1157"/>
      <c r="YK1157"/>
      <c r="YL1157"/>
      <c r="YM1157"/>
      <c r="YN1157"/>
      <c r="YO1157"/>
      <c r="YP1157"/>
      <c r="YQ1157"/>
      <c r="YR1157"/>
      <c r="YS1157"/>
      <c r="YT1157"/>
      <c r="YU1157"/>
      <c r="YV1157"/>
      <c r="YW1157"/>
      <c r="YX1157"/>
      <c r="YY1157"/>
      <c r="YZ1157"/>
      <c r="ZA1157"/>
      <c r="ZB1157"/>
      <c r="ZC1157"/>
      <c r="ZD1157"/>
      <c r="ZE1157"/>
      <c r="ZF1157"/>
      <c r="ZG1157"/>
      <c r="ZH1157"/>
      <c r="ZI1157"/>
      <c r="ZJ1157"/>
      <c r="ZK1157"/>
      <c r="ZL1157"/>
      <c r="ZM1157"/>
      <c r="ZN1157"/>
      <c r="ZO1157"/>
      <c r="ZP1157"/>
      <c r="ZQ1157"/>
      <c r="ZR1157"/>
      <c r="ZS1157"/>
      <c r="ZT1157"/>
      <c r="ZU1157"/>
      <c r="ZV1157"/>
      <c r="ZW1157"/>
      <c r="ZX1157"/>
      <c r="ZY1157"/>
      <c r="ZZ1157"/>
      <c r="AAA1157"/>
      <c r="AAB1157"/>
      <c r="AAC1157"/>
      <c r="AAD1157"/>
      <c r="AAE1157"/>
      <c r="AAF1157"/>
      <c r="AAG1157"/>
      <c r="AAH1157"/>
      <c r="AAI1157"/>
      <c r="AAJ1157"/>
      <c r="AAK1157"/>
      <c r="AAL1157"/>
      <c r="AAM1157"/>
      <c r="AAN1157"/>
      <c r="AAO1157"/>
      <c r="AAP1157"/>
      <c r="AAQ1157"/>
      <c r="AAR1157"/>
      <c r="AAS1157"/>
      <c r="AAT1157"/>
      <c r="AAU1157"/>
      <c r="AAV1157"/>
      <c r="AAW1157"/>
      <c r="AAX1157"/>
      <c r="AAY1157"/>
      <c r="AAZ1157"/>
      <c r="ABA1157"/>
      <c r="ABB1157"/>
      <c r="ABC1157"/>
      <c r="ABD1157"/>
      <c r="ABE1157"/>
      <c r="ABF1157"/>
      <c r="ABG1157"/>
      <c r="ABH1157"/>
      <c r="ABI1157"/>
      <c r="ABJ1157"/>
      <c r="ABK1157"/>
      <c r="ABL1157"/>
      <c r="ABM1157"/>
      <c r="ABN1157"/>
      <c r="ABO1157"/>
      <c r="ABP1157"/>
      <c r="ABQ1157"/>
      <c r="ABR1157"/>
      <c r="ABS1157"/>
      <c r="ABT1157"/>
      <c r="ABU1157"/>
      <c r="ABV1157"/>
      <c r="ABW1157"/>
      <c r="ABX1157"/>
      <c r="ABY1157"/>
      <c r="ABZ1157"/>
      <c r="ACA1157"/>
      <c r="ACB1157"/>
      <c r="ACC1157"/>
      <c r="ACD1157"/>
      <c r="ACE1157"/>
      <c r="ACF1157"/>
      <c r="ACG1157"/>
      <c r="ACH1157"/>
      <c r="ACI1157"/>
      <c r="ACJ1157"/>
      <c r="ACK1157"/>
      <c r="ACL1157"/>
      <c r="ACM1157"/>
      <c r="ACN1157"/>
      <c r="ACO1157"/>
      <c r="ACP1157"/>
      <c r="ACQ1157"/>
      <c r="ACR1157"/>
      <c r="ACS1157"/>
      <c r="ACT1157"/>
      <c r="ACU1157"/>
      <c r="ACV1157"/>
      <c r="ACW1157"/>
      <c r="ACX1157"/>
      <c r="ACY1157"/>
      <c r="ACZ1157"/>
      <c r="ADA1157"/>
      <c r="ADB1157"/>
      <c r="ADC1157"/>
      <c r="ADD1157"/>
      <c r="ADE1157"/>
      <c r="ADF1157"/>
      <c r="ADG1157"/>
      <c r="ADH1157"/>
      <c r="ADI1157"/>
      <c r="ADJ1157"/>
      <c r="ADK1157"/>
      <c r="ADL1157"/>
      <c r="ADM1157"/>
      <c r="ADN1157"/>
      <c r="ADO1157"/>
      <c r="ADP1157"/>
      <c r="ADQ1157"/>
      <c r="ADR1157"/>
      <c r="ADS1157"/>
      <c r="ADT1157"/>
      <c r="ADU1157"/>
      <c r="ADV1157"/>
      <c r="ADW1157"/>
      <c r="ADX1157"/>
      <c r="ADY1157"/>
      <c r="ADZ1157"/>
      <c r="AEA1157"/>
      <c r="AEB1157"/>
      <c r="AEC1157"/>
      <c r="AED1157"/>
      <c r="AEE1157"/>
      <c r="AEF1157"/>
      <c r="AEG1157"/>
      <c r="AEH1157"/>
      <c r="AEI1157"/>
      <c r="AEJ1157"/>
      <c r="AEK1157"/>
      <c r="AEL1157"/>
      <c r="AEM1157"/>
      <c r="AEN1157"/>
      <c r="AEO1157"/>
      <c r="AEP1157"/>
      <c r="AEQ1157"/>
      <c r="AER1157"/>
      <c r="AES1157"/>
      <c r="AET1157"/>
      <c r="AEU1157"/>
      <c r="AEV1157"/>
      <c r="AEW1157"/>
      <c r="AEX1157"/>
      <c r="AEY1157"/>
      <c r="AEZ1157"/>
      <c r="AFA1157"/>
      <c r="AFB1157"/>
      <c r="AFC1157"/>
      <c r="AFD1157"/>
      <c r="AFE1157"/>
      <c r="AFF1157"/>
      <c r="AFG1157"/>
      <c r="AFH1157"/>
      <c r="AFI1157"/>
      <c r="AFJ1157"/>
      <c r="AFK1157"/>
      <c r="AFL1157"/>
      <c r="AFM1157"/>
      <c r="AFN1157"/>
      <c r="AFO1157"/>
      <c r="AFP1157"/>
      <c r="AFQ1157"/>
      <c r="AFR1157"/>
      <c r="AFS1157"/>
      <c r="AFT1157"/>
      <c r="AFU1157"/>
      <c r="AFV1157"/>
      <c r="AFW1157"/>
      <c r="AFX1157"/>
      <c r="AFY1157"/>
      <c r="AFZ1157"/>
      <c r="AGA1157"/>
      <c r="AGB1157"/>
      <c r="AGC1157"/>
      <c r="AGD1157"/>
      <c r="AGE1157"/>
      <c r="AGF1157"/>
      <c r="AGG1157"/>
      <c r="AGH1157"/>
      <c r="AGI1157"/>
      <c r="AGJ1157"/>
      <c r="AGK1157"/>
      <c r="AGL1157"/>
      <c r="AGM1157"/>
      <c r="AGN1157"/>
      <c r="AGO1157"/>
      <c r="AGP1157"/>
      <c r="AGQ1157"/>
      <c r="AGR1157"/>
      <c r="AGS1157"/>
      <c r="AGT1157"/>
      <c r="AGU1157"/>
      <c r="AGV1157"/>
      <c r="AGW1157"/>
      <c r="AGX1157"/>
      <c r="AGY1157"/>
      <c r="AGZ1157"/>
      <c r="AHA1157"/>
      <c r="AHB1157"/>
      <c r="AHC1157"/>
      <c r="AHD1157"/>
      <c r="AHE1157"/>
      <c r="AHF1157"/>
      <c r="AHG1157"/>
      <c r="AHH1157"/>
      <c r="AHI1157"/>
      <c r="AHJ1157"/>
      <c r="AHK1157"/>
      <c r="AHL1157"/>
      <c r="AHM1157"/>
      <c r="AHN1157"/>
      <c r="AHO1157"/>
      <c r="AHP1157"/>
      <c r="AHQ1157"/>
      <c r="AHR1157"/>
      <c r="AHS1157"/>
      <c r="AHT1157"/>
      <c r="AHU1157"/>
      <c r="AHV1157"/>
      <c r="AHW1157"/>
      <c r="AHX1157"/>
      <c r="AHY1157"/>
      <c r="AHZ1157"/>
      <c r="AIA1157"/>
      <c r="AIB1157"/>
      <c r="AIC1157"/>
      <c r="AID1157"/>
      <c r="AIE1157"/>
      <c r="AIF1157"/>
      <c r="AIG1157"/>
      <c r="AIH1157"/>
      <c r="AII1157"/>
      <c r="AIJ1157"/>
      <c r="AIK1157"/>
      <c r="AIL1157"/>
      <c r="AIM1157"/>
      <c r="AIN1157"/>
      <c r="AIO1157"/>
      <c r="AIP1157"/>
      <c r="AIQ1157"/>
      <c r="AIR1157"/>
      <c r="AIS1157"/>
      <c r="AIT1157"/>
      <c r="AIU1157"/>
      <c r="AIV1157"/>
      <c r="AIW1157"/>
      <c r="AIX1157"/>
      <c r="AIY1157"/>
      <c r="AIZ1157"/>
      <c r="AJA1157"/>
      <c r="AJB1157"/>
      <c r="AJC1157"/>
      <c r="AJD1157"/>
      <c r="AJE1157"/>
      <c r="AJF1157"/>
      <c r="AJG1157"/>
      <c r="AJH1157"/>
      <c r="AJI1157"/>
      <c r="AJJ1157"/>
      <c r="AJK1157"/>
      <c r="AJL1157"/>
      <c r="AJM1157"/>
      <c r="AJN1157"/>
    </row>
    <row r="1158" spans="1:950" s="73" customFormat="1" ht="21.75" customHeight="1">
      <c r="A1158" s="112" t="s">
        <v>33</v>
      </c>
      <c r="B1158" s="75" t="s">
        <v>45</v>
      </c>
      <c r="C1158" s="76">
        <v>20083</v>
      </c>
      <c r="D1158" s="86" t="s">
        <v>60</v>
      </c>
      <c r="E1158" s="76" t="s">
        <v>62</v>
      </c>
      <c r="F1158" s="139">
        <v>1.9099999999999999E-2</v>
      </c>
      <c r="G1158" s="1267">
        <v>80.2</v>
      </c>
      <c r="H1158" s="1231">
        <f>F1158*G1158</f>
        <v>1.53182</v>
      </c>
      <c r="I1158" s="1272"/>
      <c r="J1158" s="892"/>
      <c r="K1158" s="256"/>
      <c r="L1158" s="257"/>
      <c r="M1158" s="258"/>
      <c r="N1158" s="91"/>
      <c r="O1158" s="91"/>
      <c r="P1158" s="13"/>
      <c r="Q1158" s="13"/>
      <c r="R1158" s="704"/>
      <c r="S1158" s="704"/>
      <c r="T1158" s="704"/>
      <c r="U1158" s="704"/>
      <c r="V1158" s="704"/>
      <c r="W1158" s="704"/>
      <c r="X1158" s="704"/>
      <c r="Y1158" s="704"/>
      <c r="Z1158" s="704"/>
      <c r="AA1158" s="704"/>
      <c r="AB1158" s="704"/>
      <c r="AC1158" s="704"/>
      <c r="AD1158" s="704"/>
      <c r="AE1158" s="704"/>
      <c r="AF1158" s="704"/>
      <c r="AG1158" s="704"/>
      <c r="AH1158" s="704"/>
      <c r="AI1158" s="704"/>
      <c r="AJ1158" s="704"/>
      <c r="AK1158" s="704"/>
      <c r="AL1158" s="704"/>
      <c r="AM1158" s="704"/>
      <c r="AN1158" s="704"/>
      <c r="AO1158" s="704"/>
      <c r="AP1158" s="704"/>
      <c r="AQ1158" s="704"/>
      <c r="AR1158" s="704"/>
      <c r="AS1158" s="704"/>
      <c r="AT1158" s="704"/>
      <c r="AU1158" s="704"/>
      <c r="AV1158" s="704"/>
      <c r="AW1158" s="704"/>
      <c r="AX1158" s="704"/>
      <c r="AY1158" s="704"/>
      <c r="AZ1158" s="704"/>
      <c r="BA1158" s="704"/>
      <c r="BB1158" s="704"/>
      <c r="BC1158" s="704"/>
      <c r="BD1158" s="704"/>
    </row>
    <row r="1159" spans="1:950" s="95" customFormat="1" ht="21.75" customHeight="1">
      <c r="A1159" s="112" t="s">
        <v>33</v>
      </c>
      <c r="B1159" s="75" t="s">
        <v>45</v>
      </c>
      <c r="C1159" s="76">
        <v>38383</v>
      </c>
      <c r="D1159" s="113" t="s">
        <v>61</v>
      </c>
      <c r="E1159" s="76" t="s">
        <v>62</v>
      </c>
      <c r="F1159" s="869">
        <v>4.8000000000000001E-2</v>
      </c>
      <c r="G1159" s="1256">
        <v>1.88</v>
      </c>
      <c r="H1159" s="1231">
        <f>F1159*G1159</f>
        <v>9.0240000000000001E-2</v>
      </c>
      <c r="I1159" s="1272"/>
      <c r="J1159" s="892"/>
      <c r="K1159" s="256"/>
      <c r="L1159" s="257"/>
      <c r="M1159" s="258"/>
      <c r="N1159" s="91"/>
      <c r="O1159" s="91"/>
      <c r="P1159" s="737"/>
      <c r="Q1159" s="737"/>
      <c r="R1159" s="711"/>
      <c r="S1159" s="711"/>
      <c r="T1159" s="711"/>
      <c r="U1159" s="711"/>
      <c r="V1159" s="711"/>
      <c r="W1159" s="711"/>
      <c r="X1159" s="711"/>
      <c r="Y1159" s="711"/>
      <c r="Z1159" s="711"/>
      <c r="AA1159" s="711"/>
      <c r="AB1159" s="711"/>
      <c r="AC1159" s="711"/>
      <c r="AD1159" s="711"/>
      <c r="AE1159" s="711"/>
      <c r="AF1159" s="711"/>
      <c r="AG1159" s="711"/>
      <c r="AH1159" s="711"/>
      <c r="AI1159" s="711"/>
      <c r="AJ1159" s="711"/>
      <c r="AK1159" s="711"/>
      <c r="AL1159" s="711"/>
      <c r="AM1159" s="711"/>
      <c r="AN1159" s="711"/>
      <c r="AO1159" s="711"/>
      <c r="AP1159" s="711"/>
      <c r="AQ1159" s="711"/>
      <c r="AR1159" s="711"/>
      <c r="AS1159" s="711"/>
      <c r="AT1159" s="711"/>
      <c r="AU1159" s="711"/>
      <c r="AV1159" s="711"/>
      <c r="AW1159" s="711"/>
      <c r="AX1159" s="711"/>
      <c r="AY1159" s="711"/>
      <c r="AZ1159" s="711"/>
      <c r="BA1159" s="711"/>
      <c r="BB1159" s="711"/>
      <c r="BC1159" s="711"/>
      <c r="BD1159" s="711"/>
    </row>
    <row r="1160" spans="1:950" s="73" customFormat="1" ht="18.75" customHeight="1">
      <c r="A1160" s="112"/>
      <c r="B1160" s="106"/>
      <c r="C1160" s="107"/>
      <c r="D1160" s="77"/>
      <c r="E1160" s="78"/>
      <c r="F1160" s="139"/>
      <c r="G1160" s="1267"/>
      <c r="H1160" s="1231"/>
      <c r="I1160" s="1272"/>
      <c r="J1160" s="892"/>
      <c r="K1160" s="256"/>
      <c r="L1160" s="257"/>
      <c r="M1160" s="258"/>
      <c r="N1160" s="109"/>
      <c r="O1160" s="109"/>
      <c r="P1160" s="72"/>
      <c r="Q1160" s="72"/>
      <c r="R1160" s="704"/>
      <c r="S1160" s="704"/>
      <c r="T1160" s="704"/>
      <c r="U1160" s="704"/>
      <c r="V1160" s="704"/>
      <c r="W1160" s="704"/>
      <c r="X1160" s="704"/>
      <c r="Y1160" s="704"/>
      <c r="Z1160" s="704"/>
      <c r="AA1160" s="704"/>
      <c r="AB1160" s="704"/>
      <c r="AC1160" s="704"/>
      <c r="AD1160" s="704"/>
      <c r="AE1160" s="704"/>
      <c r="AF1160" s="704"/>
      <c r="AG1160" s="704"/>
      <c r="AH1160" s="704"/>
      <c r="AI1160" s="704"/>
      <c r="AJ1160" s="704"/>
      <c r="AK1160" s="704"/>
      <c r="AL1160" s="704"/>
      <c r="AM1160" s="704"/>
      <c r="AN1160" s="704"/>
      <c r="AO1160" s="704"/>
      <c r="AP1160" s="704"/>
      <c r="AQ1160" s="704"/>
      <c r="AR1160" s="704"/>
      <c r="AS1160" s="704"/>
      <c r="AT1160" s="704"/>
      <c r="AU1160" s="704"/>
      <c r="AV1160" s="704"/>
      <c r="AW1160" s="704"/>
      <c r="AX1160" s="704"/>
      <c r="AY1160" s="704"/>
      <c r="AZ1160" s="704"/>
      <c r="BA1160" s="704"/>
      <c r="BB1160" s="704"/>
      <c r="BC1160" s="704"/>
      <c r="BD1160" s="704"/>
    </row>
    <row r="1161" spans="1:950" s="136" customFormat="1" ht="13.2">
      <c r="A1161" s="128"/>
      <c r="B1161" s="129"/>
      <c r="C1161" s="130"/>
      <c r="D1161" s="131" t="s">
        <v>319</v>
      </c>
      <c r="E1161" s="130"/>
      <c r="F1161" s="874"/>
      <c r="G1161" s="1274"/>
      <c r="H1161" s="1242"/>
      <c r="I1161" s="1275"/>
      <c r="J1161" s="875"/>
      <c r="K1161" s="134"/>
      <c r="L1161" s="132"/>
      <c r="M1161" s="133"/>
      <c r="N1161" s="135"/>
      <c r="O1161" s="135"/>
      <c r="P1161" s="746"/>
      <c r="Q1161" s="746"/>
      <c r="R1161" s="713"/>
      <c r="S1161" s="713"/>
      <c r="T1161" s="713"/>
      <c r="U1161" s="713"/>
      <c r="V1161" s="713"/>
      <c r="W1161" s="713"/>
      <c r="X1161" s="713"/>
      <c r="Y1161" s="713"/>
      <c r="Z1161" s="713"/>
      <c r="AA1161" s="713"/>
      <c r="AB1161" s="713"/>
      <c r="AC1161" s="713"/>
      <c r="AD1161" s="713"/>
      <c r="AE1161" s="713"/>
      <c r="AF1161" s="713"/>
      <c r="AG1161" s="713"/>
      <c r="AH1161" s="713"/>
      <c r="AI1161" s="713"/>
      <c r="AJ1161" s="713"/>
      <c r="AK1161" s="713"/>
      <c r="AL1161" s="713"/>
      <c r="AM1161" s="713"/>
      <c r="AN1161" s="713"/>
      <c r="AO1161" s="713"/>
      <c r="AP1161" s="713"/>
      <c r="AQ1161" s="713"/>
      <c r="AR1161" s="713"/>
      <c r="AS1161" s="713"/>
      <c r="AT1161" s="713"/>
      <c r="AU1161" s="713"/>
      <c r="AV1161" s="713"/>
      <c r="AW1161" s="713"/>
      <c r="AX1161" s="713"/>
      <c r="AY1161" s="713"/>
      <c r="AZ1161" s="713"/>
      <c r="BA1161" s="713"/>
      <c r="BB1161" s="713"/>
      <c r="BC1161" s="713"/>
      <c r="BD1161" s="713"/>
    </row>
    <row r="1162" spans="1:950" s="73" customFormat="1" ht="29.25" customHeight="1">
      <c r="A1162" s="64" t="s">
        <v>33</v>
      </c>
      <c r="B1162" s="65">
        <v>98110</v>
      </c>
      <c r="C1162" s="66" t="s">
        <v>1342</v>
      </c>
      <c r="D1162" s="796" t="s">
        <v>2186</v>
      </c>
      <c r="E1162" s="66" t="s">
        <v>54</v>
      </c>
      <c r="F1162" s="856">
        <f>'MEMÓRIA DE CÁLCULO'!$C$288</f>
        <v>2</v>
      </c>
      <c r="G1162" s="1264"/>
      <c r="H1162" s="1236">
        <f>ROUND(SUM(H1163:H1166),2)</f>
        <v>269.31</v>
      </c>
      <c r="I1162" s="1246">
        <f>ROUND(SUM(I1163:I1166),2)</f>
        <v>12.22</v>
      </c>
      <c r="J1162" s="211">
        <f>H1162+I1162</f>
        <v>281.53000000000003</v>
      </c>
      <c r="K1162" s="68">
        <f>F1162*H1162</f>
        <v>538.62</v>
      </c>
      <c r="L1162" s="69">
        <f>F1162*I1162</f>
        <v>24.44</v>
      </c>
      <c r="M1162" s="70">
        <f>K1162+L1162</f>
        <v>563.06000000000006</v>
      </c>
      <c r="N1162" s="71">
        <f>M1162*$N$5</f>
        <v>142.22379396643083</v>
      </c>
      <c r="O1162" s="71">
        <f>M1162+N1162</f>
        <v>705.28379396643095</v>
      </c>
      <c r="P1162" s="746"/>
      <c r="Q1162" s="746"/>
      <c r="R1162" s="704"/>
      <c r="S1162" s="704"/>
      <c r="T1162" s="704"/>
      <c r="U1162" s="704"/>
      <c r="V1162" s="704"/>
      <c r="W1162" s="704"/>
      <c r="X1162" s="704"/>
      <c r="Y1162" s="704"/>
      <c r="Z1162" s="704"/>
      <c r="AA1162" s="704"/>
      <c r="AB1162" s="704"/>
      <c r="AC1162" s="704"/>
      <c r="AD1162" s="704"/>
      <c r="AE1162" s="704"/>
      <c r="AF1162" s="704"/>
      <c r="AG1162" s="704"/>
      <c r="AH1162" s="704"/>
      <c r="AI1162" s="704"/>
      <c r="AJ1162" s="704"/>
      <c r="AK1162" s="704"/>
      <c r="AL1162" s="704"/>
      <c r="AM1162" s="704"/>
      <c r="AN1162" s="704"/>
      <c r="AO1162" s="704"/>
      <c r="AP1162" s="704"/>
      <c r="AQ1162" s="704"/>
      <c r="AR1162" s="704"/>
      <c r="AS1162" s="704"/>
      <c r="AT1162" s="704"/>
      <c r="AU1162" s="704"/>
      <c r="AV1162" s="704"/>
      <c r="AW1162" s="704"/>
      <c r="AX1162" s="704"/>
      <c r="AY1162" s="704"/>
      <c r="AZ1162" s="704"/>
      <c r="BA1162" s="704"/>
      <c r="BB1162" s="704"/>
      <c r="BC1162" s="704"/>
      <c r="BD1162" s="704"/>
    </row>
    <row r="1163" spans="1:950" s="95" customFormat="1" ht="21" customHeight="1">
      <c r="A1163" s="112" t="s">
        <v>33</v>
      </c>
      <c r="B1163" s="75" t="s">
        <v>39</v>
      </c>
      <c r="C1163" s="76">
        <v>88309</v>
      </c>
      <c r="D1163" s="86" t="s">
        <v>82</v>
      </c>
      <c r="E1163" s="76" t="s">
        <v>43</v>
      </c>
      <c r="F1163" s="139">
        <v>0.34739999999999999</v>
      </c>
      <c r="G1163" s="1267">
        <v>24.51</v>
      </c>
      <c r="H1163" s="1227">
        <f>5.79*F1163</f>
        <v>2.0114459999999998</v>
      </c>
      <c r="I1163" s="1232">
        <f>18.72*F1163</f>
        <v>6.5033279999999998</v>
      </c>
      <c r="J1163" s="214"/>
      <c r="K1163" s="231"/>
      <c r="L1163" s="198"/>
      <c r="M1163" s="200"/>
      <c r="N1163" s="91"/>
      <c r="O1163" s="91"/>
      <c r="P1163" s="13"/>
      <c r="Q1163" s="13"/>
      <c r="R1163" s="711"/>
      <c r="S1163" s="711"/>
      <c r="T1163" s="711"/>
      <c r="U1163" s="711"/>
      <c r="V1163" s="711"/>
      <c r="W1163" s="711"/>
      <c r="X1163" s="711"/>
      <c r="Y1163" s="711"/>
      <c r="Z1163" s="711"/>
      <c r="AA1163" s="711"/>
      <c r="AB1163" s="711"/>
      <c r="AC1163" s="711"/>
      <c r="AD1163" s="711"/>
      <c r="AE1163" s="711"/>
      <c r="AF1163" s="711"/>
      <c r="AG1163" s="711"/>
      <c r="AH1163" s="711"/>
      <c r="AI1163" s="711"/>
      <c r="AJ1163" s="711"/>
      <c r="AK1163" s="711"/>
      <c r="AL1163" s="711"/>
      <c r="AM1163" s="711"/>
      <c r="AN1163" s="711"/>
      <c r="AO1163" s="711"/>
      <c r="AP1163" s="711"/>
      <c r="AQ1163" s="711"/>
      <c r="AR1163" s="711"/>
      <c r="AS1163" s="711"/>
      <c r="AT1163" s="711"/>
      <c r="AU1163" s="711"/>
      <c r="AV1163" s="711"/>
      <c r="AW1163" s="711"/>
      <c r="AX1163" s="711"/>
      <c r="AY1163" s="711"/>
      <c r="AZ1163" s="711"/>
      <c r="BA1163" s="711"/>
      <c r="BB1163" s="711"/>
      <c r="BC1163" s="711"/>
      <c r="BD1163" s="711"/>
    </row>
    <row r="1164" spans="1:950" ht="21" customHeight="1">
      <c r="A1164" s="112" t="s">
        <v>33</v>
      </c>
      <c r="B1164" s="75" t="s">
        <v>39</v>
      </c>
      <c r="C1164" s="76">
        <v>88316</v>
      </c>
      <c r="D1164" s="86" t="s">
        <v>44</v>
      </c>
      <c r="E1164" s="76" t="s">
        <v>43</v>
      </c>
      <c r="F1164" s="139">
        <v>0.34739999999999999</v>
      </c>
      <c r="G1164" s="1267">
        <v>18.899999999999999</v>
      </c>
      <c r="H1164" s="1227">
        <f>5.68*F1164</f>
        <v>1.9732319999999999</v>
      </c>
      <c r="I1164" s="1232">
        <f>13.22*F1164</f>
        <v>4.5926280000000004</v>
      </c>
      <c r="J1164" s="214"/>
      <c r="K1164" s="201"/>
      <c r="L1164" s="202"/>
      <c r="M1164" s="203"/>
      <c r="N1164" s="91"/>
      <c r="O1164" s="91"/>
      <c r="R1164" s="702"/>
      <c r="S1164" s="702"/>
      <c r="T1164" s="702"/>
      <c r="U1164" s="702"/>
      <c r="V1164" s="702"/>
      <c r="W1164" s="702"/>
      <c r="X1164" s="702"/>
      <c r="Y1164" s="702"/>
      <c r="Z1164" s="702"/>
      <c r="AA1164" s="702"/>
      <c r="AB1164" s="702"/>
      <c r="AC1164" s="702"/>
      <c r="AD1164" s="702"/>
      <c r="AE1164" s="702"/>
      <c r="AF1164" s="702"/>
      <c r="AG1164" s="702"/>
      <c r="AH1164" s="702"/>
      <c r="AI1164" s="702"/>
      <c r="AJ1164" s="702"/>
      <c r="AK1164" s="702"/>
      <c r="AL1164" s="702"/>
      <c r="AM1164" s="702"/>
      <c r="AN1164" s="702"/>
      <c r="AO1164" s="702"/>
      <c r="AP1164" s="702"/>
      <c r="AQ1164" s="702"/>
      <c r="AR1164" s="702"/>
      <c r="AS1164" s="702"/>
      <c r="AT1164" s="702"/>
      <c r="AU1164" s="702"/>
      <c r="AV1164" s="702"/>
      <c r="AW1164" s="702"/>
      <c r="AX1164" s="702"/>
      <c r="AY1164" s="702"/>
      <c r="AZ1164" s="702"/>
      <c r="BA1164" s="702"/>
      <c r="BB1164" s="702"/>
      <c r="BC1164" s="702"/>
      <c r="BD1164" s="702"/>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c r="DY1164"/>
      <c r="DZ1164"/>
      <c r="EA1164"/>
      <c r="EB1164"/>
      <c r="EC1164"/>
      <c r="ED1164"/>
      <c r="EE1164"/>
      <c r="EF1164"/>
      <c r="EG1164"/>
      <c r="EH1164"/>
      <c r="EI1164"/>
      <c r="EJ1164"/>
      <c r="EK1164"/>
      <c r="EL1164"/>
      <c r="EM1164"/>
      <c r="EN1164"/>
      <c r="EO1164"/>
      <c r="EP1164"/>
      <c r="EQ1164"/>
      <c r="ER1164"/>
      <c r="ES1164"/>
      <c r="ET1164"/>
      <c r="EU1164"/>
      <c r="EV1164"/>
      <c r="EW1164"/>
      <c r="EX1164"/>
      <c r="EY1164"/>
      <c r="EZ1164"/>
      <c r="FA1164"/>
      <c r="FB1164"/>
      <c r="FC1164"/>
      <c r="FD1164"/>
      <c r="FE1164"/>
      <c r="FF1164"/>
      <c r="FG1164"/>
      <c r="FH1164"/>
      <c r="FI1164"/>
      <c r="FJ1164"/>
      <c r="FK1164"/>
      <c r="FL1164"/>
      <c r="FM1164"/>
      <c r="FN1164"/>
      <c r="FO1164"/>
      <c r="FP1164"/>
      <c r="FQ1164"/>
      <c r="FR1164"/>
      <c r="FS1164"/>
      <c r="FT1164"/>
      <c r="FU1164"/>
      <c r="FV1164"/>
      <c r="FW1164"/>
      <c r="FX1164"/>
      <c r="FY1164"/>
      <c r="FZ1164"/>
      <c r="GA1164"/>
      <c r="GB1164"/>
      <c r="GC1164"/>
      <c r="GD1164"/>
      <c r="GE1164"/>
      <c r="GF1164"/>
      <c r="GG1164"/>
      <c r="GH1164"/>
      <c r="GI1164"/>
      <c r="GJ1164"/>
      <c r="GK1164"/>
      <c r="GL1164"/>
      <c r="GM1164"/>
      <c r="GN1164"/>
      <c r="GO1164"/>
      <c r="GP1164"/>
      <c r="GQ1164"/>
      <c r="GR1164"/>
      <c r="GS1164"/>
      <c r="GT1164"/>
      <c r="GU1164"/>
      <c r="GV1164"/>
      <c r="GW1164"/>
      <c r="GX1164"/>
      <c r="GY1164"/>
      <c r="GZ1164"/>
      <c r="HA1164"/>
      <c r="HB1164"/>
      <c r="HC1164"/>
      <c r="HD1164"/>
      <c r="HE1164"/>
      <c r="HF1164"/>
      <c r="HG1164"/>
      <c r="HH1164"/>
      <c r="HI1164"/>
      <c r="HJ1164"/>
      <c r="HK1164"/>
      <c r="HL1164"/>
      <c r="HM1164"/>
      <c r="HN1164"/>
      <c r="HO1164"/>
      <c r="HP1164"/>
      <c r="HQ1164"/>
      <c r="HR1164"/>
      <c r="HS1164"/>
      <c r="HT1164"/>
      <c r="HU1164"/>
      <c r="HV1164"/>
      <c r="HW1164"/>
      <c r="HX1164"/>
      <c r="HY1164"/>
      <c r="HZ1164"/>
      <c r="IA1164"/>
      <c r="IB1164"/>
      <c r="IC1164"/>
      <c r="ID1164"/>
      <c r="IE1164"/>
      <c r="IF1164"/>
      <c r="IG1164"/>
      <c r="IH1164"/>
      <c r="II1164"/>
      <c r="IJ1164"/>
      <c r="IK1164"/>
      <c r="IL1164"/>
      <c r="IM1164"/>
      <c r="IN1164"/>
      <c r="IO1164"/>
      <c r="IP1164"/>
      <c r="IQ1164"/>
      <c r="IR1164"/>
      <c r="IS1164"/>
      <c r="IT1164"/>
      <c r="IU1164"/>
      <c r="IV1164"/>
      <c r="IW1164"/>
      <c r="IX1164"/>
      <c r="IY1164"/>
      <c r="IZ1164"/>
      <c r="JA1164"/>
      <c r="JB1164"/>
      <c r="JC1164"/>
      <c r="JD1164"/>
      <c r="JE1164"/>
      <c r="JF1164"/>
      <c r="JG1164"/>
      <c r="JH1164"/>
      <c r="JI1164"/>
      <c r="JJ1164"/>
      <c r="JK1164"/>
      <c r="JL1164"/>
      <c r="JM1164"/>
      <c r="JN1164"/>
      <c r="JO1164"/>
      <c r="JP1164"/>
      <c r="JQ1164"/>
      <c r="JR1164"/>
      <c r="JS1164"/>
      <c r="JT1164"/>
      <c r="JU1164"/>
      <c r="JV1164"/>
      <c r="JW1164"/>
      <c r="JX1164"/>
      <c r="JY1164"/>
      <c r="JZ1164"/>
      <c r="KA1164"/>
      <c r="KB1164"/>
      <c r="KC1164"/>
      <c r="KD1164"/>
      <c r="KE1164"/>
      <c r="KF1164"/>
      <c r="KG1164"/>
      <c r="KH1164"/>
      <c r="KI1164"/>
      <c r="KJ1164"/>
      <c r="KK1164"/>
      <c r="KL1164"/>
      <c r="KM1164"/>
      <c r="KN1164"/>
      <c r="KO1164"/>
      <c r="KP1164"/>
      <c r="KQ1164"/>
      <c r="KR1164"/>
      <c r="KS1164"/>
      <c r="KT1164"/>
      <c r="KU1164"/>
      <c r="KV1164"/>
      <c r="KW1164"/>
      <c r="KX1164"/>
      <c r="KY1164"/>
      <c r="KZ1164"/>
      <c r="LA1164"/>
      <c r="LB1164"/>
      <c r="LC1164"/>
      <c r="LD1164"/>
      <c r="LE1164"/>
      <c r="LF1164"/>
      <c r="LG1164"/>
      <c r="LH1164"/>
      <c r="LI1164"/>
      <c r="LJ1164"/>
      <c r="LK1164"/>
      <c r="LL1164"/>
      <c r="LM1164"/>
      <c r="LN1164"/>
      <c r="LO1164"/>
      <c r="LP1164"/>
      <c r="LQ1164"/>
      <c r="LR1164"/>
      <c r="LS1164"/>
      <c r="LT1164"/>
      <c r="LU1164"/>
      <c r="LV1164"/>
      <c r="LW1164"/>
      <c r="LX1164"/>
      <c r="LY1164"/>
      <c r="LZ1164"/>
      <c r="MA1164"/>
      <c r="MB1164"/>
      <c r="MC1164"/>
      <c r="MD1164"/>
      <c r="ME1164"/>
      <c r="MF1164"/>
      <c r="MG1164"/>
      <c r="MH1164"/>
      <c r="MI1164"/>
      <c r="MJ1164"/>
      <c r="MK1164"/>
      <c r="ML1164"/>
      <c r="MM1164"/>
      <c r="MN1164"/>
      <c r="MO1164"/>
      <c r="MP1164"/>
      <c r="MQ1164"/>
      <c r="MR1164"/>
      <c r="MS1164"/>
      <c r="MT1164"/>
      <c r="MU1164"/>
      <c r="MV1164"/>
      <c r="MW1164"/>
      <c r="MX1164"/>
      <c r="MY1164"/>
      <c r="MZ1164"/>
      <c r="NA1164"/>
      <c r="NB1164"/>
      <c r="NC1164"/>
      <c r="ND1164"/>
      <c r="NE1164"/>
      <c r="NF1164"/>
      <c r="NG1164"/>
      <c r="NH1164"/>
      <c r="NI1164"/>
      <c r="NJ1164"/>
      <c r="NK1164"/>
      <c r="NL1164"/>
      <c r="NM1164"/>
      <c r="NN1164"/>
      <c r="NO1164"/>
      <c r="NP1164"/>
      <c r="NQ1164"/>
      <c r="NR1164"/>
      <c r="NS1164"/>
      <c r="NT1164"/>
      <c r="NU1164"/>
      <c r="NV1164"/>
      <c r="NW1164"/>
      <c r="NX1164"/>
      <c r="NY1164"/>
      <c r="NZ1164"/>
      <c r="OA1164"/>
      <c r="OB1164"/>
      <c r="OC1164"/>
      <c r="OD1164"/>
      <c r="OE1164"/>
      <c r="OF1164"/>
      <c r="OG1164"/>
      <c r="OH1164"/>
      <c r="OI1164"/>
      <c r="OJ1164"/>
      <c r="OK1164"/>
      <c r="OL1164"/>
      <c r="OM1164"/>
      <c r="ON1164"/>
      <c r="OO1164"/>
      <c r="OP1164"/>
      <c r="OQ1164"/>
      <c r="OR1164"/>
      <c r="OS1164"/>
      <c r="OT1164"/>
      <c r="OU1164"/>
      <c r="OV1164"/>
      <c r="OW1164"/>
      <c r="OX1164"/>
      <c r="OY1164"/>
      <c r="OZ1164"/>
      <c r="PA1164"/>
      <c r="PB1164"/>
      <c r="PC1164"/>
      <c r="PD1164"/>
      <c r="PE1164"/>
      <c r="PF1164"/>
      <c r="PG1164"/>
      <c r="PH1164"/>
      <c r="PI1164"/>
      <c r="PJ1164"/>
      <c r="PK1164"/>
      <c r="PL1164"/>
      <c r="PM1164"/>
      <c r="PN1164"/>
      <c r="PO1164"/>
      <c r="PP1164"/>
      <c r="PQ1164"/>
      <c r="PR1164"/>
      <c r="PS1164"/>
      <c r="PT1164"/>
      <c r="PU1164"/>
      <c r="PV1164"/>
      <c r="PW1164"/>
      <c r="PX1164"/>
      <c r="PY1164"/>
      <c r="PZ1164"/>
      <c r="QA1164"/>
      <c r="QB1164"/>
      <c r="QC1164"/>
      <c r="QD1164"/>
      <c r="QE1164"/>
      <c r="QF1164"/>
      <c r="QG1164"/>
      <c r="QH1164"/>
      <c r="QI1164"/>
      <c r="QJ1164"/>
      <c r="QK1164"/>
      <c r="QL1164"/>
      <c r="QM1164"/>
      <c r="QN1164"/>
      <c r="QO1164"/>
      <c r="QP1164"/>
      <c r="QQ1164"/>
      <c r="QR1164"/>
      <c r="QS1164"/>
      <c r="QT1164"/>
      <c r="QU1164"/>
      <c r="QV1164"/>
      <c r="QW1164"/>
      <c r="QX1164"/>
      <c r="QY1164"/>
      <c r="QZ1164"/>
      <c r="RA1164"/>
      <c r="RB1164"/>
      <c r="RC1164"/>
      <c r="RD1164"/>
      <c r="RE1164"/>
      <c r="RF1164"/>
      <c r="RG1164"/>
      <c r="RH1164"/>
      <c r="RI1164"/>
      <c r="RJ1164"/>
      <c r="RK1164"/>
      <c r="RL1164"/>
      <c r="RM1164"/>
      <c r="RN1164"/>
      <c r="RO1164"/>
      <c r="RP1164"/>
      <c r="RQ1164"/>
      <c r="RR1164"/>
      <c r="RS1164"/>
      <c r="RT1164"/>
      <c r="RU1164"/>
      <c r="RV1164"/>
      <c r="RW1164"/>
      <c r="RX1164"/>
      <c r="RY1164"/>
      <c r="RZ1164"/>
      <c r="SA1164"/>
      <c r="SB1164"/>
      <c r="SC1164"/>
      <c r="SD1164"/>
      <c r="SE1164"/>
      <c r="SF1164"/>
      <c r="SG1164"/>
      <c r="SH1164"/>
      <c r="SI1164"/>
      <c r="SJ1164"/>
      <c r="SK1164"/>
      <c r="SL1164"/>
      <c r="SM1164"/>
      <c r="SN1164"/>
      <c r="SO1164"/>
      <c r="SP1164"/>
      <c r="SQ1164"/>
      <c r="SR1164"/>
      <c r="SS1164"/>
      <c r="ST1164"/>
      <c r="SU1164"/>
      <c r="SV1164"/>
      <c r="SW1164"/>
      <c r="SX1164"/>
      <c r="SY1164"/>
      <c r="SZ1164"/>
      <c r="TA1164"/>
      <c r="TB1164"/>
      <c r="TC1164"/>
      <c r="TD1164"/>
      <c r="TE1164"/>
      <c r="TF1164"/>
      <c r="TG1164"/>
      <c r="TH1164"/>
      <c r="TI1164"/>
      <c r="TJ1164"/>
      <c r="TK1164"/>
      <c r="TL1164"/>
      <c r="TM1164"/>
      <c r="TN1164"/>
      <c r="TO1164"/>
      <c r="TP1164"/>
      <c r="TQ1164"/>
      <c r="TR1164"/>
      <c r="TS1164"/>
      <c r="TT1164"/>
      <c r="TU1164"/>
      <c r="TV1164"/>
      <c r="TW1164"/>
      <c r="TX1164"/>
      <c r="TY1164"/>
      <c r="TZ1164"/>
      <c r="UA1164"/>
      <c r="UB1164"/>
      <c r="UC1164"/>
      <c r="UD1164"/>
      <c r="UE1164"/>
      <c r="UF1164"/>
      <c r="UG1164"/>
      <c r="UH1164"/>
      <c r="UI1164"/>
      <c r="UJ1164"/>
      <c r="UK1164"/>
      <c r="UL1164"/>
      <c r="UM1164"/>
      <c r="UN1164"/>
      <c r="UO1164"/>
      <c r="UP1164"/>
      <c r="UQ1164"/>
      <c r="UR1164"/>
      <c r="US1164"/>
      <c r="UT1164"/>
      <c r="UU1164"/>
      <c r="UV1164"/>
      <c r="UW1164"/>
      <c r="UX1164"/>
      <c r="UY1164"/>
      <c r="UZ1164"/>
      <c r="VA1164"/>
      <c r="VB1164"/>
      <c r="VC1164"/>
      <c r="VD1164"/>
      <c r="VE1164"/>
      <c r="VF1164"/>
      <c r="VG1164"/>
      <c r="VH1164"/>
      <c r="VI1164"/>
      <c r="VJ1164"/>
      <c r="VK1164"/>
      <c r="VL1164"/>
      <c r="VM1164"/>
      <c r="VN1164"/>
      <c r="VO1164"/>
      <c r="VP1164"/>
      <c r="VQ1164"/>
      <c r="VR1164"/>
      <c r="VS1164"/>
      <c r="VT1164"/>
      <c r="VU1164"/>
      <c r="VV1164"/>
      <c r="VW1164"/>
      <c r="VX1164"/>
      <c r="VY1164"/>
      <c r="VZ1164"/>
      <c r="WA1164"/>
      <c r="WB1164"/>
      <c r="WC1164"/>
      <c r="WD1164"/>
      <c r="WE1164"/>
      <c r="WF1164"/>
      <c r="WG1164"/>
      <c r="WH1164"/>
      <c r="WI1164"/>
      <c r="WJ1164"/>
      <c r="WK1164"/>
      <c r="WL1164"/>
      <c r="WM1164"/>
      <c r="WN1164"/>
      <c r="WO1164"/>
      <c r="WP1164"/>
      <c r="WQ1164"/>
      <c r="WR1164"/>
      <c r="WS1164"/>
      <c r="WT1164"/>
      <c r="WU1164"/>
      <c r="WV1164"/>
      <c r="WW1164"/>
      <c r="WX1164"/>
      <c r="WY1164"/>
      <c r="WZ1164"/>
      <c r="XA1164"/>
      <c r="XB1164"/>
      <c r="XC1164"/>
      <c r="XD1164"/>
      <c r="XE1164"/>
      <c r="XF1164"/>
      <c r="XG1164"/>
      <c r="XH1164"/>
      <c r="XI1164"/>
      <c r="XJ1164"/>
      <c r="XK1164"/>
      <c r="XL1164"/>
      <c r="XM1164"/>
      <c r="XN1164"/>
      <c r="XO1164"/>
      <c r="XP1164"/>
      <c r="XQ1164"/>
      <c r="XR1164"/>
      <c r="XS1164"/>
      <c r="XT1164"/>
      <c r="XU1164"/>
      <c r="XV1164"/>
      <c r="XW1164"/>
      <c r="XX1164"/>
      <c r="XY1164"/>
      <c r="XZ1164"/>
      <c r="YA1164"/>
      <c r="YB1164"/>
      <c r="YC1164"/>
      <c r="YD1164"/>
      <c r="YE1164"/>
      <c r="YF1164"/>
      <c r="YG1164"/>
      <c r="YH1164"/>
      <c r="YI1164"/>
      <c r="YJ1164"/>
      <c r="YK1164"/>
      <c r="YL1164"/>
      <c r="YM1164"/>
      <c r="YN1164"/>
      <c r="YO1164"/>
      <c r="YP1164"/>
      <c r="YQ1164"/>
      <c r="YR1164"/>
      <c r="YS1164"/>
      <c r="YT1164"/>
      <c r="YU1164"/>
      <c r="YV1164"/>
      <c r="YW1164"/>
      <c r="YX1164"/>
      <c r="YY1164"/>
      <c r="YZ1164"/>
      <c r="ZA1164"/>
      <c r="ZB1164"/>
      <c r="ZC1164"/>
      <c r="ZD1164"/>
      <c r="ZE1164"/>
      <c r="ZF1164"/>
      <c r="ZG1164"/>
      <c r="ZH1164"/>
      <c r="ZI1164"/>
      <c r="ZJ1164"/>
      <c r="ZK1164"/>
      <c r="ZL1164"/>
      <c r="ZM1164"/>
      <c r="ZN1164"/>
      <c r="ZO1164"/>
      <c r="ZP1164"/>
      <c r="ZQ1164"/>
      <c r="ZR1164"/>
      <c r="ZS1164"/>
      <c r="ZT1164"/>
      <c r="ZU1164"/>
      <c r="ZV1164"/>
      <c r="ZW1164"/>
      <c r="ZX1164"/>
      <c r="ZY1164"/>
      <c r="ZZ1164"/>
      <c r="AAA1164"/>
      <c r="AAB1164"/>
      <c r="AAC1164"/>
      <c r="AAD1164"/>
      <c r="AAE1164"/>
      <c r="AAF1164"/>
      <c r="AAG1164"/>
      <c r="AAH1164"/>
      <c r="AAI1164"/>
      <c r="AAJ1164"/>
      <c r="AAK1164"/>
      <c r="AAL1164"/>
      <c r="AAM1164"/>
      <c r="AAN1164"/>
      <c r="AAO1164"/>
      <c r="AAP1164"/>
      <c r="AAQ1164"/>
      <c r="AAR1164"/>
      <c r="AAS1164"/>
      <c r="AAT1164"/>
      <c r="AAU1164"/>
      <c r="AAV1164"/>
      <c r="AAW1164"/>
      <c r="AAX1164"/>
      <c r="AAY1164"/>
      <c r="AAZ1164"/>
      <c r="ABA1164"/>
      <c r="ABB1164"/>
      <c r="ABC1164"/>
      <c r="ABD1164"/>
      <c r="ABE1164"/>
      <c r="ABF1164"/>
      <c r="ABG1164"/>
      <c r="ABH1164"/>
      <c r="ABI1164"/>
      <c r="ABJ1164"/>
      <c r="ABK1164"/>
      <c r="ABL1164"/>
      <c r="ABM1164"/>
      <c r="ABN1164"/>
      <c r="ABO1164"/>
      <c r="ABP1164"/>
      <c r="ABQ1164"/>
      <c r="ABR1164"/>
      <c r="ABS1164"/>
      <c r="ABT1164"/>
      <c r="ABU1164"/>
      <c r="ABV1164"/>
      <c r="ABW1164"/>
      <c r="ABX1164"/>
      <c r="ABY1164"/>
      <c r="ABZ1164"/>
      <c r="ACA1164"/>
      <c r="ACB1164"/>
      <c r="ACC1164"/>
      <c r="ACD1164"/>
      <c r="ACE1164"/>
      <c r="ACF1164"/>
      <c r="ACG1164"/>
      <c r="ACH1164"/>
      <c r="ACI1164"/>
      <c r="ACJ1164"/>
      <c r="ACK1164"/>
      <c r="ACL1164"/>
      <c r="ACM1164"/>
      <c r="ACN1164"/>
      <c r="ACO1164"/>
      <c r="ACP1164"/>
      <c r="ACQ1164"/>
      <c r="ACR1164"/>
      <c r="ACS1164"/>
      <c r="ACT1164"/>
      <c r="ACU1164"/>
      <c r="ACV1164"/>
      <c r="ACW1164"/>
      <c r="ACX1164"/>
      <c r="ACY1164"/>
      <c r="ACZ1164"/>
      <c r="ADA1164"/>
      <c r="ADB1164"/>
      <c r="ADC1164"/>
      <c r="ADD1164"/>
      <c r="ADE1164"/>
      <c r="ADF1164"/>
      <c r="ADG1164"/>
      <c r="ADH1164"/>
      <c r="ADI1164"/>
      <c r="ADJ1164"/>
      <c r="ADK1164"/>
      <c r="ADL1164"/>
      <c r="ADM1164"/>
      <c r="ADN1164"/>
      <c r="ADO1164"/>
      <c r="ADP1164"/>
      <c r="ADQ1164"/>
      <c r="ADR1164"/>
      <c r="ADS1164"/>
      <c r="ADT1164"/>
      <c r="ADU1164"/>
      <c r="ADV1164"/>
      <c r="ADW1164"/>
      <c r="ADX1164"/>
      <c r="ADY1164"/>
      <c r="ADZ1164"/>
      <c r="AEA1164"/>
      <c r="AEB1164"/>
      <c r="AEC1164"/>
      <c r="AED1164"/>
      <c r="AEE1164"/>
      <c r="AEF1164"/>
      <c r="AEG1164"/>
      <c r="AEH1164"/>
      <c r="AEI1164"/>
      <c r="AEJ1164"/>
      <c r="AEK1164"/>
      <c r="AEL1164"/>
      <c r="AEM1164"/>
      <c r="AEN1164"/>
      <c r="AEO1164"/>
      <c r="AEP1164"/>
      <c r="AEQ1164"/>
      <c r="AER1164"/>
      <c r="AES1164"/>
      <c r="AET1164"/>
      <c r="AEU1164"/>
      <c r="AEV1164"/>
      <c r="AEW1164"/>
      <c r="AEX1164"/>
      <c r="AEY1164"/>
      <c r="AEZ1164"/>
      <c r="AFA1164"/>
      <c r="AFB1164"/>
      <c r="AFC1164"/>
      <c r="AFD1164"/>
      <c r="AFE1164"/>
      <c r="AFF1164"/>
      <c r="AFG1164"/>
      <c r="AFH1164"/>
      <c r="AFI1164"/>
      <c r="AFJ1164"/>
      <c r="AFK1164"/>
      <c r="AFL1164"/>
      <c r="AFM1164"/>
      <c r="AFN1164"/>
      <c r="AFO1164"/>
      <c r="AFP1164"/>
      <c r="AFQ1164"/>
      <c r="AFR1164"/>
      <c r="AFS1164"/>
      <c r="AFT1164"/>
      <c r="AFU1164"/>
      <c r="AFV1164"/>
      <c r="AFW1164"/>
      <c r="AFX1164"/>
      <c r="AFY1164"/>
      <c r="AFZ1164"/>
      <c r="AGA1164"/>
      <c r="AGB1164"/>
      <c r="AGC1164"/>
      <c r="AGD1164"/>
      <c r="AGE1164"/>
      <c r="AGF1164"/>
      <c r="AGG1164"/>
      <c r="AGH1164"/>
      <c r="AGI1164"/>
      <c r="AGJ1164"/>
      <c r="AGK1164"/>
      <c r="AGL1164"/>
      <c r="AGM1164"/>
      <c r="AGN1164"/>
      <c r="AGO1164"/>
      <c r="AGP1164"/>
      <c r="AGQ1164"/>
      <c r="AGR1164"/>
      <c r="AGS1164"/>
      <c r="AGT1164"/>
      <c r="AGU1164"/>
      <c r="AGV1164"/>
      <c r="AGW1164"/>
      <c r="AGX1164"/>
      <c r="AGY1164"/>
      <c r="AGZ1164"/>
      <c r="AHA1164"/>
      <c r="AHB1164"/>
      <c r="AHC1164"/>
      <c r="AHD1164"/>
      <c r="AHE1164"/>
      <c r="AHF1164"/>
      <c r="AHG1164"/>
      <c r="AHH1164"/>
      <c r="AHI1164"/>
      <c r="AHJ1164"/>
      <c r="AHK1164"/>
      <c r="AHL1164"/>
      <c r="AHM1164"/>
      <c r="AHN1164"/>
      <c r="AHO1164"/>
      <c r="AHP1164"/>
      <c r="AHQ1164"/>
      <c r="AHR1164"/>
      <c r="AHS1164"/>
      <c r="AHT1164"/>
      <c r="AHU1164"/>
      <c r="AHV1164"/>
      <c r="AHW1164"/>
      <c r="AHX1164"/>
      <c r="AHY1164"/>
      <c r="AHZ1164"/>
      <c r="AIA1164"/>
      <c r="AIB1164"/>
      <c r="AIC1164"/>
      <c r="AID1164"/>
      <c r="AIE1164"/>
      <c r="AIF1164"/>
      <c r="AIG1164"/>
      <c r="AIH1164"/>
      <c r="AII1164"/>
      <c r="AIJ1164"/>
      <c r="AIK1164"/>
      <c r="AIL1164"/>
      <c r="AIM1164"/>
      <c r="AIN1164"/>
      <c r="AIO1164"/>
      <c r="AIP1164"/>
      <c r="AIQ1164"/>
      <c r="AIR1164"/>
      <c r="AIS1164"/>
      <c r="AIT1164"/>
      <c r="AIU1164"/>
      <c r="AIV1164"/>
      <c r="AIW1164"/>
      <c r="AIX1164"/>
      <c r="AIY1164"/>
      <c r="AIZ1164"/>
      <c r="AJA1164"/>
      <c r="AJB1164"/>
      <c r="AJC1164"/>
      <c r="AJD1164"/>
      <c r="AJE1164"/>
      <c r="AJF1164"/>
      <c r="AJG1164"/>
      <c r="AJH1164"/>
      <c r="AJI1164"/>
      <c r="AJJ1164"/>
      <c r="AJK1164"/>
      <c r="AJL1164"/>
      <c r="AJM1164"/>
      <c r="AJN1164"/>
    </row>
    <row r="1165" spans="1:950" ht="27" customHeight="1">
      <c r="A1165" s="112" t="s">
        <v>33</v>
      </c>
      <c r="B1165" s="75" t="s">
        <v>39</v>
      </c>
      <c r="C1165" s="76">
        <v>101618</v>
      </c>
      <c r="D1165" s="86" t="s">
        <v>2187</v>
      </c>
      <c r="E1165" s="76" t="s">
        <v>41</v>
      </c>
      <c r="F1165" s="139">
        <v>1.4E-2</v>
      </c>
      <c r="G1165" s="1267">
        <v>182.25</v>
      </c>
      <c r="H1165" s="1231">
        <f>101.54*F1165</f>
        <v>1.4215600000000002</v>
      </c>
      <c r="I1165" s="1272">
        <f>80.56*F1165</f>
        <v>1.12784</v>
      </c>
      <c r="J1165" s="214"/>
      <c r="K1165" s="231"/>
      <c r="L1165" s="198"/>
      <c r="M1165" s="200"/>
      <c r="N1165" s="91"/>
      <c r="O1165" s="91"/>
      <c r="P1165" s="737"/>
      <c r="Q1165" s="737"/>
      <c r="R1165" s="702"/>
      <c r="S1165" s="702"/>
      <c r="T1165" s="702"/>
      <c r="U1165" s="702"/>
      <c r="V1165" s="702"/>
      <c r="W1165" s="702"/>
      <c r="X1165" s="702"/>
      <c r="Y1165" s="702"/>
      <c r="Z1165" s="702"/>
      <c r="AA1165" s="702"/>
      <c r="AB1165" s="702"/>
      <c r="AC1165" s="702"/>
      <c r="AD1165" s="702"/>
      <c r="AE1165" s="702"/>
      <c r="AF1165" s="702"/>
      <c r="AG1165" s="702"/>
      <c r="AH1165" s="702"/>
      <c r="AI1165" s="702"/>
      <c r="AJ1165" s="702"/>
      <c r="AK1165" s="702"/>
      <c r="AL1165" s="702"/>
      <c r="AM1165" s="702"/>
      <c r="AN1165" s="702"/>
      <c r="AO1165" s="702"/>
      <c r="AP1165" s="702"/>
      <c r="AQ1165" s="702"/>
      <c r="AR1165" s="702"/>
      <c r="AS1165" s="702"/>
      <c r="AT1165" s="702"/>
      <c r="AU1165" s="702"/>
      <c r="AV1165" s="702"/>
      <c r="AW1165" s="702"/>
      <c r="AX1165" s="702"/>
      <c r="AY1165" s="702"/>
      <c r="AZ1165" s="702"/>
      <c r="BA1165" s="702"/>
      <c r="BB1165" s="702"/>
      <c r="BC1165" s="702"/>
      <c r="BD1165" s="702"/>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c r="DY1165"/>
      <c r="DZ1165"/>
      <c r="EA1165"/>
      <c r="EB1165"/>
      <c r="EC1165"/>
      <c r="ED1165"/>
      <c r="EE1165"/>
      <c r="EF1165"/>
      <c r="EG1165"/>
      <c r="EH1165"/>
      <c r="EI1165"/>
      <c r="EJ1165"/>
      <c r="EK1165"/>
      <c r="EL1165"/>
      <c r="EM1165"/>
      <c r="EN1165"/>
      <c r="EO1165"/>
      <c r="EP1165"/>
      <c r="EQ1165"/>
      <c r="ER1165"/>
      <c r="ES1165"/>
      <c r="ET1165"/>
      <c r="EU1165"/>
      <c r="EV1165"/>
      <c r="EW1165"/>
      <c r="EX1165"/>
      <c r="EY1165"/>
      <c r="EZ1165"/>
      <c r="FA1165"/>
      <c r="FB1165"/>
      <c r="FC1165"/>
      <c r="FD1165"/>
      <c r="FE1165"/>
      <c r="FF1165"/>
      <c r="FG1165"/>
      <c r="FH1165"/>
      <c r="FI1165"/>
      <c r="FJ1165"/>
      <c r="FK1165"/>
      <c r="FL1165"/>
      <c r="FM1165"/>
      <c r="FN1165"/>
      <c r="FO1165"/>
      <c r="FP1165"/>
      <c r="FQ1165"/>
      <c r="FR1165"/>
      <c r="FS1165"/>
      <c r="FT1165"/>
      <c r="FU1165"/>
      <c r="FV1165"/>
      <c r="FW1165"/>
      <c r="FX1165"/>
      <c r="FY1165"/>
      <c r="FZ1165"/>
      <c r="GA1165"/>
      <c r="GB1165"/>
      <c r="GC1165"/>
      <c r="GD1165"/>
      <c r="GE1165"/>
      <c r="GF1165"/>
      <c r="GG1165"/>
      <c r="GH1165"/>
      <c r="GI1165"/>
      <c r="GJ1165"/>
      <c r="GK1165"/>
      <c r="GL1165"/>
      <c r="GM1165"/>
      <c r="GN1165"/>
      <c r="GO1165"/>
      <c r="GP1165"/>
      <c r="GQ1165"/>
      <c r="GR1165"/>
      <c r="GS1165"/>
      <c r="GT1165"/>
      <c r="GU1165"/>
      <c r="GV1165"/>
      <c r="GW1165"/>
      <c r="GX1165"/>
      <c r="GY1165"/>
      <c r="GZ1165"/>
      <c r="HA1165"/>
      <c r="HB1165"/>
      <c r="HC1165"/>
      <c r="HD1165"/>
      <c r="HE1165"/>
      <c r="HF1165"/>
      <c r="HG1165"/>
      <c r="HH1165"/>
      <c r="HI1165"/>
      <c r="HJ1165"/>
      <c r="HK1165"/>
      <c r="HL1165"/>
      <c r="HM1165"/>
      <c r="HN1165"/>
      <c r="HO1165"/>
      <c r="HP1165"/>
      <c r="HQ1165"/>
      <c r="HR1165"/>
      <c r="HS1165"/>
      <c r="HT1165"/>
      <c r="HU1165"/>
      <c r="HV1165"/>
      <c r="HW1165"/>
      <c r="HX1165"/>
      <c r="HY1165"/>
      <c r="HZ1165"/>
      <c r="IA1165"/>
      <c r="IB1165"/>
      <c r="IC1165"/>
      <c r="ID1165"/>
      <c r="IE1165"/>
      <c r="IF1165"/>
      <c r="IG1165"/>
      <c r="IH1165"/>
      <c r="II1165"/>
      <c r="IJ1165"/>
      <c r="IK1165"/>
      <c r="IL1165"/>
      <c r="IM1165"/>
      <c r="IN1165"/>
      <c r="IO1165"/>
      <c r="IP1165"/>
      <c r="IQ1165"/>
      <c r="IR1165"/>
      <c r="IS1165"/>
      <c r="IT1165"/>
      <c r="IU1165"/>
      <c r="IV1165"/>
      <c r="IW1165"/>
      <c r="IX1165"/>
      <c r="IY1165"/>
      <c r="IZ1165"/>
      <c r="JA1165"/>
      <c r="JB1165"/>
      <c r="JC1165"/>
      <c r="JD1165"/>
      <c r="JE1165"/>
      <c r="JF1165"/>
      <c r="JG1165"/>
      <c r="JH1165"/>
      <c r="JI1165"/>
      <c r="JJ1165"/>
      <c r="JK1165"/>
      <c r="JL1165"/>
      <c r="JM1165"/>
      <c r="JN1165"/>
      <c r="JO1165"/>
      <c r="JP1165"/>
      <c r="JQ1165"/>
      <c r="JR1165"/>
      <c r="JS1165"/>
      <c r="JT1165"/>
      <c r="JU1165"/>
      <c r="JV1165"/>
      <c r="JW1165"/>
      <c r="JX1165"/>
      <c r="JY1165"/>
      <c r="JZ1165"/>
      <c r="KA1165"/>
      <c r="KB1165"/>
      <c r="KC1165"/>
      <c r="KD1165"/>
      <c r="KE1165"/>
      <c r="KF1165"/>
      <c r="KG1165"/>
      <c r="KH1165"/>
      <c r="KI1165"/>
      <c r="KJ1165"/>
      <c r="KK1165"/>
      <c r="KL1165"/>
      <c r="KM1165"/>
      <c r="KN1165"/>
      <c r="KO1165"/>
      <c r="KP1165"/>
      <c r="KQ1165"/>
      <c r="KR1165"/>
      <c r="KS1165"/>
      <c r="KT1165"/>
      <c r="KU1165"/>
      <c r="KV1165"/>
      <c r="KW1165"/>
      <c r="KX1165"/>
      <c r="KY1165"/>
      <c r="KZ1165"/>
      <c r="LA1165"/>
      <c r="LB1165"/>
      <c r="LC1165"/>
      <c r="LD1165"/>
      <c r="LE1165"/>
      <c r="LF1165"/>
      <c r="LG1165"/>
      <c r="LH1165"/>
      <c r="LI1165"/>
      <c r="LJ1165"/>
      <c r="LK1165"/>
      <c r="LL1165"/>
      <c r="LM1165"/>
      <c r="LN1165"/>
      <c r="LO1165"/>
      <c r="LP1165"/>
      <c r="LQ1165"/>
      <c r="LR1165"/>
      <c r="LS1165"/>
      <c r="LT1165"/>
      <c r="LU1165"/>
      <c r="LV1165"/>
      <c r="LW1165"/>
      <c r="LX1165"/>
      <c r="LY1165"/>
      <c r="LZ1165"/>
      <c r="MA1165"/>
      <c r="MB1165"/>
      <c r="MC1165"/>
      <c r="MD1165"/>
      <c r="ME1165"/>
      <c r="MF1165"/>
      <c r="MG1165"/>
      <c r="MH1165"/>
      <c r="MI1165"/>
      <c r="MJ1165"/>
      <c r="MK1165"/>
      <c r="ML1165"/>
      <c r="MM1165"/>
      <c r="MN1165"/>
      <c r="MO1165"/>
      <c r="MP1165"/>
      <c r="MQ1165"/>
      <c r="MR1165"/>
      <c r="MS1165"/>
      <c r="MT1165"/>
      <c r="MU1165"/>
      <c r="MV1165"/>
      <c r="MW1165"/>
      <c r="MX1165"/>
      <c r="MY1165"/>
      <c r="MZ1165"/>
      <c r="NA1165"/>
      <c r="NB1165"/>
      <c r="NC1165"/>
      <c r="ND1165"/>
      <c r="NE1165"/>
      <c r="NF1165"/>
      <c r="NG1165"/>
      <c r="NH1165"/>
      <c r="NI1165"/>
      <c r="NJ1165"/>
      <c r="NK1165"/>
      <c r="NL1165"/>
      <c r="NM1165"/>
      <c r="NN1165"/>
      <c r="NO1165"/>
      <c r="NP1165"/>
      <c r="NQ1165"/>
      <c r="NR1165"/>
      <c r="NS1165"/>
      <c r="NT1165"/>
      <c r="NU1165"/>
      <c r="NV1165"/>
      <c r="NW1165"/>
      <c r="NX1165"/>
      <c r="NY1165"/>
      <c r="NZ1165"/>
      <c r="OA1165"/>
      <c r="OB1165"/>
      <c r="OC1165"/>
      <c r="OD1165"/>
      <c r="OE1165"/>
      <c r="OF1165"/>
      <c r="OG1165"/>
      <c r="OH1165"/>
      <c r="OI1165"/>
      <c r="OJ1165"/>
      <c r="OK1165"/>
      <c r="OL1165"/>
      <c r="OM1165"/>
      <c r="ON1165"/>
      <c r="OO1165"/>
      <c r="OP1165"/>
      <c r="OQ1165"/>
      <c r="OR1165"/>
      <c r="OS1165"/>
      <c r="OT1165"/>
      <c r="OU1165"/>
      <c r="OV1165"/>
      <c r="OW1165"/>
      <c r="OX1165"/>
      <c r="OY1165"/>
      <c r="OZ1165"/>
      <c r="PA1165"/>
      <c r="PB1165"/>
      <c r="PC1165"/>
      <c r="PD1165"/>
      <c r="PE1165"/>
      <c r="PF1165"/>
      <c r="PG1165"/>
      <c r="PH1165"/>
      <c r="PI1165"/>
      <c r="PJ1165"/>
      <c r="PK1165"/>
      <c r="PL1165"/>
      <c r="PM1165"/>
      <c r="PN1165"/>
      <c r="PO1165"/>
      <c r="PP1165"/>
      <c r="PQ1165"/>
      <c r="PR1165"/>
      <c r="PS1165"/>
      <c r="PT1165"/>
      <c r="PU1165"/>
      <c r="PV1165"/>
      <c r="PW1165"/>
      <c r="PX1165"/>
      <c r="PY1165"/>
      <c r="PZ1165"/>
      <c r="QA1165"/>
      <c r="QB1165"/>
      <c r="QC1165"/>
      <c r="QD1165"/>
      <c r="QE1165"/>
      <c r="QF1165"/>
      <c r="QG1165"/>
      <c r="QH1165"/>
      <c r="QI1165"/>
      <c r="QJ1165"/>
      <c r="QK1165"/>
      <c r="QL1165"/>
      <c r="QM1165"/>
      <c r="QN1165"/>
      <c r="QO1165"/>
      <c r="QP1165"/>
      <c r="QQ1165"/>
      <c r="QR1165"/>
      <c r="QS1165"/>
      <c r="QT1165"/>
      <c r="QU1165"/>
      <c r="QV1165"/>
      <c r="QW1165"/>
      <c r="QX1165"/>
      <c r="QY1165"/>
      <c r="QZ1165"/>
      <c r="RA1165"/>
      <c r="RB1165"/>
      <c r="RC1165"/>
      <c r="RD1165"/>
      <c r="RE1165"/>
      <c r="RF1165"/>
      <c r="RG1165"/>
      <c r="RH1165"/>
      <c r="RI1165"/>
      <c r="RJ1165"/>
      <c r="RK1165"/>
      <c r="RL1165"/>
      <c r="RM1165"/>
      <c r="RN1165"/>
      <c r="RO1165"/>
      <c r="RP1165"/>
      <c r="RQ1165"/>
      <c r="RR1165"/>
      <c r="RS1165"/>
      <c r="RT1165"/>
      <c r="RU1165"/>
      <c r="RV1165"/>
      <c r="RW1165"/>
      <c r="RX1165"/>
      <c r="RY1165"/>
      <c r="RZ1165"/>
      <c r="SA1165"/>
      <c r="SB1165"/>
      <c r="SC1165"/>
      <c r="SD1165"/>
      <c r="SE1165"/>
      <c r="SF1165"/>
      <c r="SG1165"/>
      <c r="SH1165"/>
      <c r="SI1165"/>
      <c r="SJ1165"/>
      <c r="SK1165"/>
      <c r="SL1165"/>
      <c r="SM1165"/>
      <c r="SN1165"/>
      <c r="SO1165"/>
      <c r="SP1165"/>
      <c r="SQ1165"/>
      <c r="SR1165"/>
      <c r="SS1165"/>
      <c r="ST1165"/>
      <c r="SU1165"/>
      <c r="SV1165"/>
      <c r="SW1165"/>
      <c r="SX1165"/>
      <c r="SY1165"/>
      <c r="SZ1165"/>
      <c r="TA1165"/>
      <c r="TB1165"/>
      <c r="TC1165"/>
      <c r="TD1165"/>
      <c r="TE1165"/>
      <c r="TF1165"/>
      <c r="TG1165"/>
      <c r="TH1165"/>
      <c r="TI1165"/>
      <c r="TJ1165"/>
      <c r="TK1165"/>
      <c r="TL1165"/>
      <c r="TM1165"/>
      <c r="TN1165"/>
      <c r="TO1165"/>
      <c r="TP1165"/>
      <c r="TQ1165"/>
      <c r="TR1165"/>
      <c r="TS1165"/>
      <c r="TT1165"/>
      <c r="TU1165"/>
      <c r="TV1165"/>
      <c r="TW1165"/>
      <c r="TX1165"/>
      <c r="TY1165"/>
      <c r="TZ1165"/>
      <c r="UA1165"/>
      <c r="UB1165"/>
      <c r="UC1165"/>
      <c r="UD1165"/>
      <c r="UE1165"/>
      <c r="UF1165"/>
      <c r="UG1165"/>
      <c r="UH1165"/>
      <c r="UI1165"/>
      <c r="UJ1165"/>
      <c r="UK1165"/>
      <c r="UL1165"/>
      <c r="UM1165"/>
      <c r="UN1165"/>
      <c r="UO1165"/>
      <c r="UP1165"/>
      <c r="UQ1165"/>
      <c r="UR1165"/>
      <c r="US1165"/>
      <c r="UT1165"/>
      <c r="UU1165"/>
      <c r="UV1165"/>
      <c r="UW1165"/>
      <c r="UX1165"/>
      <c r="UY1165"/>
      <c r="UZ1165"/>
      <c r="VA1165"/>
      <c r="VB1165"/>
      <c r="VC1165"/>
      <c r="VD1165"/>
      <c r="VE1165"/>
      <c r="VF1165"/>
      <c r="VG1165"/>
      <c r="VH1165"/>
      <c r="VI1165"/>
      <c r="VJ1165"/>
      <c r="VK1165"/>
      <c r="VL1165"/>
      <c r="VM1165"/>
      <c r="VN1165"/>
      <c r="VO1165"/>
      <c r="VP1165"/>
      <c r="VQ1165"/>
      <c r="VR1165"/>
      <c r="VS1165"/>
      <c r="VT1165"/>
      <c r="VU1165"/>
      <c r="VV1165"/>
      <c r="VW1165"/>
      <c r="VX1165"/>
      <c r="VY1165"/>
      <c r="VZ1165"/>
      <c r="WA1165"/>
      <c r="WB1165"/>
      <c r="WC1165"/>
      <c r="WD1165"/>
      <c r="WE1165"/>
      <c r="WF1165"/>
      <c r="WG1165"/>
      <c r="WH1165"/>
      <c r="WI1165"/>
      <c r="WJ1165"/>
      <c r="WK1165"/>
      <c r="WL1165"/>
      <c r="WM1165"/>
      <c r="WN1165"/>
      <c r="WO1165"/>
      <c r="WP1165"/>
      <c r="WQ1165"/>
      <c r="WR1165"/>
      <c r="WS1165"/>
      <c r="WT1165"/>
      <c r="WU1165"/>
      <c r="WV1165"/>
      <c r="WW1165"/>
      <c r="WX1165"/>
      <c r="WY1165"/>
      <c r="WZ1165"/>
      <c r="XA1165"/>
      <c r="XB1165"/>
      <c r="XC1165"/>
      <c r="XD1165"/>
      <c r="XE1165"/>
      <c r="XF1165"/>
      <c r="XG1165"/>
      <c r="XH1165"/>
      <c r="XI1165"/>
      <c r="XJ1165"/>
      <c r="XK1165"/>
      <c r="XL1165"/>
      <c r="XM1165"/>
      <c r="XN1165"/>
      <c r="XO1165"/>
      <c r="XP1165"/>
      <c r="XQ1165"/>
      <c r="XR1165"/>
      <c r="XS1165"/>
      <c r="XT1165"/>
      <c r="XU1165"/>
      <c r="XV1165"/>
      <c r="XW1165"/>
      <c r="XX1165"/>
      <c r="XY1165"/>
      <c r="XZ1165"/>
      <c r="YA1165"/>
      <c r="YB1165"/>
      <c r="YC1165"/>
      <c r="YD1165"/>
      <c r="YE1165"/>
      <c r="YF1165"/>
      <c r="YG1165"/>
      <c r="YH1165"/>
      <c r="YI1165"/>
      <c r="YJ1165"/>
      <c r="YK1165"/>
      <c r="YL1165"/>
      <c r="YM1165"/>
      <c r="YN1165"/>
      <c r="YO1165"/>
      <c r="YP1165"/>
      <c r="YQ1165"/>
      <c r="YR1165"/>
      <c r="YS1165"/>
      <c r="YT1165"/>
      <c r="YU1165"/>
      <c r="YV1165"/>
      <c r="YW1165"/>
      <c r="YX1165"/>
      <c r="YY1165"/>
      <c r="YZ1165"/>
      <c r="ZA1165"/>
      <c r="ZB1165"/>
      <c r="ZC1165"/>
      <c r="ZD1165"/>
      <c r="ZE1165"/>
      <c r="ZF1165"/>
      <c r="ZG1165"/>
      <c r="ZH1165"/>
      <c r="ZI1165"/>
      <c r="ZJ1165"/>
      <c r="ZK1165"/>
      <c r="ZL1165"/>
      <c r="ZM1165"/>
      <c r="ZN1165"/>
      <c r="ZO1165"/>
      <c r="ZP1165"/>
      <c r="ZQ1165"/>
      <c r="ZR1165"/>
      <c r="ZS1165"/>
      <c r="ZT1165"/>
      <c r="ZU1165"/>
      <c r="ZV1165"/>
      <c r="ZW1165"/>
      <c r="ZX1165"/>
      <c r="ZY1165"/>
      <c r="ZZ1165"/>
      <c r="AAA1165"/>
      <c r="AAB1165"/>
      <c r="AAC1165"/>
      <c r="AAD1165"/>
      <c r="AAE1165"/>
      <c r="AAF1165"/>
      <c r="AAG1165"/>
      <c r="AAH1165"/>
      <c r="AAI1165"/>
      <c r="AAJ1165"/>
      <c r="AAK1165"/>
      <c r="AAL1165"/>
      <c r="AAM1165"/>
      <c r="AAN1165"/>
      <c r="AAO1165"/>
      <c r="AAP1165"/>
      <c r="AAQ1165"/>
      <c r="AAR1165"/>
      <c r="AAS1165"/>
      <c r="AAT1165"/>
      <c r="AAU1165"/>
      <c r="AAV1165"/>
      <c r="AAW1165"/>
      <c r="AAX1165"/>
      <c r="AAY1165"/>
      <c r="AAZ1165"/>
      <c r="ABA1165"/>
      <c r="ABB1165"/>
      <c r="ABC1165"/>
      <c r="ABD1165"/>
      <c r="ABE1165"/>
      <c r="ABF1165"/>
      <c r="ABG1165"/>
      <c r="ABH1165"/>
      <c r="ABI1165"/>
      <c r="ABJ1165"/>
      <c r="ABK1165"/>
      <c r="ABL1165"/>
      <c r="ABM1165"/>
      <c r="ABN1165"/>
      <c r="ABO1165"/>
      <c r="ABP1165"/>
      <c r="ABQ1165"/>
      <c r="ABR1165"/>
      <c r="ABS1165"/>
      <c r="ABT1165"/>
      <c r="ABU1165"/>
      <c r="ABV1165"/>
      <c r="ABW1165"/>
      <c r="ABX1165"/>
      <c r="ABY1165"/>
      <c r="ABZ1165"/>
      <c r="ACA1165"/>
      <c r="ACB1165"/>
      <c r="ACC1165"/>
      <c r="ACD1165"/>
      <c r="ACE1165"/>
      <c r="ACF1165"/>
      <c r="ACG1165"/>
      <c r="ACH1165"/>
      <c r="ACI1165"/>
      <c r="ACJ1165"/>
      <c r="ACK1165"/>
      <c r="ACL1165"/>
      <c r="ACM1165"/>
      <c r="ACN1165"/>
      <c r="ACO1165"/>
      <c r="ACP1165"/>
      <c r="ACQ1165"/>
      <c r="ACR1165"/>
      <c r="ACS1165"/>
      <c r="ACT1165"/>
      <c r="ACU1165"/>
      <c r="ACV1165"/>
      <c r="ACW1165"/>
      <c r="ACX1165"/>
      <c r="ACY1165"/>
      <c r="ACZ1165"/>
      <c r="ADA1165"/>
      <c r="ADB1165"/>
      <c r="ADC1165"/>
      <c r="ADD1165"/>
      <c r="ADE1165"/>
      <c r="ADF1165"/>
      <c r="ADG1165"/>
      <c r="ADH1165"/>
      <c r="ADI1165"/>
      <c r="ADJ1165"/>
      <c r="ADK1165"/>
      <c r="ADL1165"/>
      <c r="ADM1165"/>
      <c r="ADN1165"/>
      <c r="ADO1165"/>
      <c r="ADP1165"/>
      <c r="ADQ1165"/>
      <c r="ADR1165"/>
      <c r="ADS1165"/>
      <c r="ADT1165"/>
      <c r="ADU1165"/>
      <c r="ADV1165"/>
      <c r="ADW1165"/>
      <c r="ADX1165"/>
      <c r="ADY1165"/>
      <c r="ADZ1165"/>
      <c r="AEA1165"/>
      <c r="AEB1165"/>
      <c r="AEC1165"/>
      <c r="AED1165"/>
      <c r="AEE1165"/>
      <c r="AEF1165"/>
      <c r="AEG1165"/>
      <c r="AEH1165"/>
      <c r="AEI1165"/>
      <c r="AEJ1165"/>
      <c r="AEK1165"/>
      <c r="AEL1165"/>
      <c r="AEM1165"/>
      <c r="AEN1165"/>
      <c r="AEO1165"/>
      <c r="AEP1165"/>
      <c r="AEQ1165"/>
      <c r="AER1165"/>
      <c r="AES1165"/>
      <c r="AET1165"/>
      <c r="AEU1165"/>
      <c r="AEV1165"/>
      <c r="AEW1165"/>
      <c r="AEX1165"/>
      <c r="AEY1165"/>
      <c r="AEZ1165"/>
      <c r="AFA1165"/>
      <c r="AFB1165"/>
      <c r="AFC1165"/>
      <c r="AFD1165"/>
      <c r="AFE1165"/>
      <c r="AFF1165"/>
      <c r="AFG1165"/>
      <c r="AFH1165"/>
      <c r="AFI1165"/>
      <c r="AFJ1165"/>
      <c r="AFK1165"/>
      <c r="AFL1165"/>
      <c r="AFM1165"/>
      <c r="AFN1165"/>
      <c r="AFO1165"/>
      <c r="AFP1165"/>
      <c r="AFQ1165"/>
      <c r="AFR1165"/>
      <c r="AFS1165"/>
      <c r="AFT1165"/>
      <c r="AFU1165"/>
      <c r="AFV1165"/>
      <c r="AFW1165"/>
      <c r="AFX1165"/>
      <c r="AFY1165"/>
      <c r="AFZ1165"/>
      <c r="AGA1165"/>
      <c r="AGB1165"/>
      <c r="AGC1165"/>
      <c r="AGD1165"/>
      <c r="AGE1165"/>
      <c r="AGF1165"/>
      <c r="AGG1165"/>
      <c r="AGH1165"/>
      <c r="AGI1165"/>
      <c r="AGJ1165"/>
      <c r="AGK1165"/>
      <c r="AGL1165"/>
      <c r="AGM1165"/>
      <c r="AGN1165"/>
      <c r="AGO1165"/>
      <c r="AGP1165"/>
      <c r="AGQ1165"/>
      <c r="AGR1165"/>
      <c r="AGS1165"/>
      <c r="AGT1165"/>
      <c r="AGU1165"/>
      <c r="AGV1165"/>
      <c r="AGW1165"/>
      <c r="AGX1165"/>
      <c r="AGY1165"/>
      <c r="AGZ1165"/>
      <c r="AHA1165"/>
      <c r="AHB1165"/>
      <c r="AHC1165"/>
      <c r="AHD1165"/>
      <c r="AHE1165"/>
      <c r="AHF1165"/>
      <c r="AHG1165"/>
      <c r="AHH1165"/>
      <c r="AHI1165"/>
      <c r="AHJ1165"/>
      <c r="AHK1165"/>
      <c r="AHL1165"/>
      <c r="AHM1165"/>
      <c r="AHN1165"/>
      <c r="AHO1165"/>
      <c r="AHP1165"/>
      <c r="AHQ1165"/>
      <c r="AHR1165"/>
      <c r="AHS1165"/>
      <c r="AHT1165"/>
      <c r="AHU1165"/>
      <c r="AHV1165"/>
      <c r="AHW1165"/>
      <c r="AHX1165"/>
      <c r="AHY1165"/>
      <c r="AHZ1165"/>
      <c r="AIA1165"/>
      <c r="AIB1165"/>
      <c r="AIC1165"/>
      <c r="AID1165"/>
      <c r="AIE1165"/>
      <c r="AIF1165"/>
      <c r="AIG1165"/>
      <c r="AIH1165"/>
      <c r="AII1165"/>
      <c r="AIJ1165"/>
      <c r="AIK1165"/>
      <c r="AIL1165"/>
      <c r="AIM1165"/>
      <c r="AIN1165"/>
      <c r="AIO1165"/>
      <c r="AIP1165"/>
      <c r="AIQ1165"/>
      <c r="AIR1165"/>
      <c r="AIS1165"/>
      <c r="AIT1165"/>
      <c r="AIU1165"/>
      <c r="AIV1165"/>
      <c r="AIW1165"/>
      <c r="AIX1165"/>
      <c r="AIY1165"/>
      <c r="AIZ1165"/>
      <c r="AJA1165"/>
      <c r="AJB1165"/>
      <c r="AJC1165"/>
      <c r="AJD1165"/>
      <c r="AJE1165"/>
      <c r="AJF1165"/>
      <c r="AJG1165"/>
      <c r="AJH1165"/>
      <c r="AJI1165"/>
      <c r="AJJ1165"/>
      <c r="AJK1165"/>
      <c r="AJL1165"/>
      <c r="AJM1165"/>
      <c r="AJN1165"/>
    </row>
    <row r="1166" spans="1:950" ht="29.25" customHeight="1">
      <c r="A1166" s="112" t="s">
        <v>33</v>
      </c>
      <c r="B1166" s="75" t="s">
        <v>45</v>
      </c>
      <c r="C1166" s="76">
        <v>35277</v>
      </c>
      <c r="D1166" s="86" t="s">
        <v>2186</v>
      </c>
      <c r="E1166" s="76" t="s">
        <v>62</v>
      </c>
      <c r="F1166" s="139">
        <v>1</v>
      </c>
      <c r="G1166" s="1267">
        <v>263.89999999999998</v>
      </c>
      <c r="H1166" s="1227">
        <f>F1166*G1166</f>
        <v>263.89999999999998</v>
      </c>
      <c r="I1166" s="1232"/>
      <c r="J1166" s="214"/>
      <c r="K1166" s="231"/>
      <c r="L1166" s="198"/>
      <c r="M1166" s="200"/>
      <c r="N1166" s="91"/>
      <c r="O1166" s="91"/>
      <c r="P1166" s="746"/>
      <c r="Q1166" s="746"/>
      <c r="R1166" s="702"/>
      <c r="S1166" s="702"/>
      <c r="T1166" s="702"/>
      <c r="U1166" s="702"/>
      <c r="V1166" s="702"/>
      <c r="W1166" s="702"/>
      <c r="X1166" s="702"/>
      <c r="Y1166" s="702"/>
      <c r="Z1166" s="702"/>
      <c r="AA1166" s="702"/>
      <c r="AB1166" s="702"/>
      <c r="AC1166" s="702"/>
      <c r="AD1166" s="702"/>
      <c r="AE1166" s="702"/>
      <c r="AF1166" s="702"/>
      <c r="AG1166" s="702"/>
      <c r="AH1166" s="702"/>
      <c r="AI1166" s="702"/>
      <c r="AJ1166" s="702"/>
      <c r="AK1166" s="702"/>
      <c r="AL1166" s="702"/>
      <c r="AM1166" s="702"/>
      <c r="AN1166" s="702"/>
      <c r="AO1166" s="702"/>
      <c r="AP1166" s="702"/>
      <c r="AQ1166" s="702"/>
      <c r="AR1166" s="702"/>
      <c r="AS1166" s="702"/>
      <c r="AT1166" s="702"/>
      <c r="AU1166" s="702"/>
      <c r="AV1166" s="702"/>
      <c r="AW1166" s="702"/>
      <c r="AX1166" s="702"/>
      <c r="AY1166" s="702"/>
      <c r="AZ1166" s="702"/>
      <c r="BA1166" s="702"/>
      <c r="BB1166" s="702"/>
      <c r="BC1166" s="702"/>
      <c r="BD1166" s="702"/>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c r="DY1166"/>
      <c r="DZ1166"/>
      <c r="EA1166"/>
      <c r="EB1166"/>
      <c r="EC1166"/>
      <c r="ED1166"/>
      <c r="EE1166"/>
      <c r="EF1166"/>
      <c r="EG1166"/>
      <c r="EH1166"/>
      <c r="EI1166"/>
      <c r="EJ1166"/>
      <c r="EK1166"/>
      <c r="EL1166"/>
      <c r="EM1166"/>
      <c r="EN1166"/>
      <c r="EO1166"/>
      <c r="EP1166"/>
      <c r="EQ1166"/>
      <c r="ER1166"/>
      <c r="ES1166"/>
      <c r="ET1166"/>
      <c r="EU1166"/>
      <c r="EV1166"/>
      <c r="EW1166"/>
      <c r="EX1166"/>
      <c r="EY1166"/>
      <c r="EZ1166"/>
      <c r="FA1166"/>
      <c r="FB1166"/>
      <c r="FC1166"/>
      <c r="FD1166"/>
      <c r="FE1166"/>
      <c r="FF1166"/>
      <c r="FG1166"/>
      <c r="FH1166"/>
      <c r="FI1166"/>
      <c r="FJ1166"/>
      <c r="FK1166"/>
      <c r="FL1166"/>
      <c r="FM1166"/>
      <c r="FN1166"/>
      <c r="FO1166"/>
      <c r="FP1166"/>
      <c r="FQ1166"/>
      <c r="FR1166"/>
      <c r="FS1166"/>
      <c r="FT1166"/>
      <c r="FU1166"/>
      <c r="FV1166"/>
      <c r="FW1166"/>
      <c r="FX1166"/>
      <c r="FY1166"/>
      <c r="FZ1166"/>
      <c r="GA1166"/>
      <c r="GB1166"/>
      <c r="GC1166"/>
      <c r="GD1166"/>
      <c r="GE1166"/>
      <c r="GF1166"/>
      <c r="GG1166"/>
      <c r="GH1166"/>
      <c r="GI1166"/>
      <c r="GJ1166"/>
      <c r="GK1166"/>
      <c r="GL1166"/>
      <c r="GM1166"/>
      <c r="GN1166"/>
      <c r="GO1166"/>
      <c r="GP1166"/>
      <c r="GQ1166"/>
      <c r="GR1166"/>
      <c r="GS1166"/>
      <c r="GT1166"/>
      <c r="GU1166"/>
      <c r="GV1166"/>
      <c r="GW1166"/>
      <c r="GX1166"/>
      <c r="GY1166"/>
      <c r="GZ1166"/>
      <c r="HA1166"/>
      <c r="HB1166"/>
      <c r="HC1166"/>
      <c r="HD1166"/>
      <c r="HE1166"/>
      <c r="HF1166"/>
      <c r="HG1166"/>
      <c r="HH1166"/>
      <c r="HI1166"/>
      <c r="HJ1166"/>
      <c r="HK1166"/>
      <c r="HL1166"/>
      <c r="HM1166"/>
      <c r="HN1166"/>
      <c r="HO1166"/>
      <c r="HP1166"/>
      <c r="HQ1166"/>
      <c r="HR1166"/>
      <c r="HS1166"/>
      <c r="HT1166"/>
      <c r="HU1166"/>
      <c r="HV1166"/>
      <c r="HW1166"/>
      <c r="HX1166"/>
      <c r="HY1166"/>
      <c r="HZ1166"/>
      <c r="IA1166"/>
      <c r="IB1166"/>
      <c r="IC1166"/>
      <c r="ID1166"/>
      <c r="IE1166"/>
      <c r="IF1166"/>
      <c r="IG1166"/>
      <c r="IH1166"/>
      <c r="II1166"/>
      <c r="IJ1166"/>
      <c r="IK1166"/>
      <c r="IL1166"/>
      <c r="IM1166"/>
      <c r="IN1166"/>
      <c r="IO1166"/>
      <c r="IP1166"/>
      <c r="IQ1166"/>
      <c r="IR1166"/>
      <c r="IS1166"/>
      <c r="IT1166"/>
      <c r="IU1166"/>
      <c r="IV1166"/>
      <c r="IW1166"/>
      <c r="IX1166"/>
      <c r="IY1166"/>
      <c r="IZ1166"/>
      <c r="JA1166"/>
      <c r="JB1166"/>
      <c r="JC1166"/>
      <c r="JD1166"/>
      <c r="JE1166"/>
      <c r="JF1166"/>
      <c r="JG1166"/>
      <c r="JH1166"/>
      <c r="JI1166"/>
      <c r="JJ1166"/>
      <c r="JK1166"/>
      <c r="JL1166"/>
      <c r="JM1166"/>
      <c r="JN1166"/>
      <c r="JO1166"/>
      <c r="JP1166"/>
      <c r="JQ1166"/>
      <c r="JR1166"/>
      <c r="JS1166"/>
      <c r="JT1166"/>
      <c r="JU1166"/>
      <c r="JV1166"/>
      <c r="JW1166"/>
      <c r="JX1166"/>
      <c r="JY1166"/>
      <c r="JZ1166"/>
      <c r="KA1166"/>
      <c r="KB1166"/>
      <c r="KC1166"/>
      <c r="KD1166"/>
      <c r="KE1166"/>
      <c r="KF1166"/>
      <c r="KG1166"/>
      <c r="KH1166"/>
      <c r="KI1166"/>
      <c r="KJ1166"/>
      <c r="KK1166"/>
      <c r="KL1166"/>
      <c r="KM1166"/>
      <c r="KN1166"/>
      <c r="KO1166"/>
      <c r="KP1166"/>
      <c r="KQ1166"/>
      <c r="KR1166"/>
      <c r="KS1166"/>
      <c r="KT1166"/>
      <c r="KU1166"/>
      <c r="KV1166"/>
      <c r="KW1166"/>
      <c r="KX1166"/>
      <c r="KY1166"/>
      <c r="KZ1166"/>
      <c r="LA1166"/>
      <c r="LB1166"/>
      <c r="LC1166"/>
      <c r="LD1166"/>
      <c r="LE1166"/>
      <c r="LF1166"/>
      <c r="LG1166"/>
      <c r="LH1166"/>
      <c r="LI1166"/>
      <c r="LJ1166"/>
      <c r="LK1166"/>
      <c r="LL1166"/>
      <c r="LM1166"/>
      <c r="LN1166"/>
      <c r="LO1166"/>
      <c r="LP1166"/>
      <c r="LQ1166"/>
      <c r="LR1166"/>
      <c r="LS1166"/>
      <c r="LT1166"/>
      <c r="LU1166"/>
      <c r="LV1166"/>
      <c r="LW1166"/>
      <c r="LX1166"/>
      <c r="LY1166"/>
      <c r="LZ1166"/>
      <c r="MA1166"/>
      <c r="MB1166"/>
      <c r="MC1166"/>
      <c r="MD1166"/>
      <c r="ME1166"/>
      <c r="MF1166"/>
      <c r="MG1166"/>
      <c r="MH1166"/>
      <c r="MI1166"/>
      <c r="MJ1166"/>
      <c r="MK1166"/>
      <c r="ML1166"/>
      <c r="MM1166"/>
      <c r="MN1166"/>
      <c r="MO1166"/>
      <c r="MP1166"/>
      <c r="MQ1166"/>
      <c r="MR1166"/>
      <c r="MS1166"/>
      <c r="MT1166"/>
      <c r="MU1166"/>
      <c r="MV1166"/>
      <c r="MW1166"/>
      <c r="MX1166"/>
      <c r="MY1166"/>
      <c r="MZ1166"/>
      <c r="NA1166"/>
      <c r="NB1166"/>
      <c r="NC1166"/>
      <c r="ND1166"/>
      <c r="NE1166"/>
      <c r="NF1166"/>
      <c r="NG1166"/>
      <c r="NH1166"/>
      <c r="NI1166"/>
      <c r="NJ1166"/>
      <c r="NK1166"/>
      <c r="NL1166"/>
      <c r="NM1166"/>
      <c r="NN1166"/>
      <c r="NO1166"/>
      <c r="NP1166"/>
      <c r="NQ1166"/>
      <c r="NR1166"/>
      <c r="NS1166"/>
      <c r="NT1166"/>
      <c r="NU1166"/>
      <c r="NV1166"/>
      <c r="NW1166"/>
      <c r="NX1166"/>
      <c r="NY1166"/>
      <c r="NZ1166"/>
      <c r="OA1166"/>
      <c r="OB1166"/>
      <c r="OC1166"/>
      <c r="OD1166"/>
      <c r="OE1166"/>
      <c r="OF1166"/>
      <c r="OG1166"/>
      <c r="OH1166"/>
      <c r="OI1166"/>
      <c r="OJ1166"/>
      <c r="OK1166"/>
      <c r="OL1166"/>
      <c r="OM1166"/>
      <c r="ON1166"/>
      <c r="OO1166"/>
      <c r="OP1166"/>
      <c r="OQ1166"/>
      <c r="OR1166"/>
      <c r="OS1166"/>
      <c r="OT1166"/>
      <c r="OU1166"/>
      <c r="OV1166"/>
      <c r="OW1166"/>
      <c r="OX1166"/>
      <c r="OY1166"/>
      <c r="OZ1166"/>
      <c r="PA1166"/>
      <c r="PB1166"/>
      <c r="PC1166"/>
      <c r="PD1166"/>
      <c r="PE1166"/>
      <c r="PF1166"/>
      <c r="PG1166"/>
      <c r="PH1166"/>
      <c r="PI1166"/>
      <c r="PJ1166"/>
      <c r="PK1166"/>
      <c r="PL1166"/>
      <c r="PM1166"/>
      <c r="PN1166"/>
      <c r="PO1166"/>
      <c r="PP1166"/>
      <c r="PQ1166"/>
      <c r="PR1166"/>
      <c r="PS1166"/>
      <c r="PT1166"/>
      <c r="PU1166"/>
      <c r="PV1166"/>
      <c r="PW1166"/>
      <c r="PX1166"/>
      <c r="PY1166"/>
      <c r="PZ1166"/>
      <c r="QA1166"/>
      <c r="QB1166"/>
      <c r="QC1166"/>
      <c r="QD1166"/>
      <c r="QE1166"/>
      <c r="QF1166"/>
      <c r="QG1166"/>
      <c r="QH1166"/>
      <c r="QI1166"/>
      <c r="QJ1166"/>
      <c r="QK1166"/>
      <c r="QL1166"/>
      <c r="QM1166"/>
      <c r="QN1166"/>
      <c r="QO1166"/>
      <c r="QP1166"/>
      <c r="QQ1166"/>
      <c r="QR1166"/>
      <c r="QS1166"/>
      <c r="QT1166"/>
      <c r="QU1166"/>
      <c r="QV1166"/>
      <c r="QW1166"/>
      <c r="QX1166"/>
      <c r="QY1166"/>
      <c r="QZ1166"/>
      <c r="RA1166"/>
      <c r="RB1166"/>
      <c r="RC1166"/>
      <c r="RD1166"/>
      <c r="RE1166"/>
      <c r="RF1166"/>
      <c r="RG1166"/>
      <c r="RH1166"/>
      <c r="RI1166"/>
      <c r="RJ1166"/>
      <c r="RK1166"/>
      <c r="RL1166"/>
      <c r="RM1166"/>
      <c r="RN1166"/>
      <c r="RO1166"/>
      <c r="RP1166"/>
      <c r="RQ1166"/>
      <c r="RR1166"/>
      <c r="RS1166"/>
      <c r="RT1166"/>
      <c r="RU1166"/>
      <c r="RV1166"/>
      <c r="RW1166"/>
      <c r="RX1166"/>
      <c r="RY1166"/>
      <c r="RZ1166"/>
      <c r="SA1166"/>
      <c r="SB1166"/>
      <c r="SC1166"/>
      <c r="SD1166"/>
      <c r="SE1166"/>
      <c r="SF1166"/>
      <c r="SG1166"/>
      <c r="SH1166"/>
      <c r="SI1166"/>
      <c r="SJ1166"/>
      <c r="SK1166"/>
      <c r="SL1166"/>
      <c r="SM1166"/>
      <c r="SN1166"/>
      <c r="SO1166"/>
      <c r="SP1166"/>
      <c r="SQ1166"/>
      <c r="SR1166"/>
      <c r="SS1166"/>
      <c r="ST1166"/>
      <c r="SU1166"/>
      <c r="SV1166"/>
      <c r="SW1166"/>
      <c r="SX1166"/>
      <c r="SY1166"/>
      <c r="SZ1166"/>
      <c r="TA1166"/>
      <c r="TB1166"/>
      <c r="TC1166"/>
      <c r="TD1166"/>
      <c r="TE1166"/>
      <c r="TF1166"/>
      <c r="TG1166"/>
      <c r="TH1166"/>
      <c r="TI1166"/>
      <c r="TJ1166"/>
      <c r="TK1166"/>
      <c r="TL1166"/>
      <c r="TM1166"/>
      <c r="TN1166"/>
      <c r="TO1166"/>
      <c r="TP1166"/>
      <c r="TQ1166"/>
      <c r="TR1166"/>
      <c r="TS1166"/>
      <c r="TT1166"/>
      <c r="TU1166"/>
      <c r="TV1166"/>
      <c r="TW1166"/>
      <c r="TX1166"/>
      <c r="TY1166"/>
      <c r="TZ1166"/>
      <c r="UA1166"/>
      <c r="UB1166"/>
      <c r="UC1166"/>
      <c r="UD1166"/>
      <c r="UE1166"/>
      <c r="UF1166"/>
      <c r="UG1166"/>
      <c r="UH1166"/>
      <c r="UI1166"/>
      <c r="UJ1166"/>
      <c r="UK1166"/>
      <c r="UL1166"/>
      <c r="UM1166"/>
      <c r="UN1166"/>
      <c r="UO1166"/>
      <c r="UP1166"/>
      <c r="UQ1166"/>
      <c r="UR1166"/>
      <c r="US1166"/>
      <c r="UT1166"/>
      <c r="UU1166"/>
      <c r="UV1166"/>
      <c r="UW1166"/>
      <c r="UX1166"/>
      <c r="UY1166"/>
      <c r="UZ1166"/>
      <c r="VA1166"/>
      <c r="VB1166"/>
      <c r="VC1166"/>
      <c r="VD1166"/>
      <c r="VE1166"/>
      <c r="VF1166"/>
      <c r="VG1166"/>
      <c r="VH1166"/>
      <c r="VI1166"/>
      <c r="VJ1166"/>
      <c r="VK1166"/>
      <c r="VL1166"/>
      <c r="VM1166"/>
      <c r="VN1166"/>
      <c r="VO1166"/>
      <c r="VP1166"/>
      <c r="VQ1166"/>
      <c r="VR1166"/>
      <c r="VS1166"/>
      <c r="VT1166"/>
      <c r="VU1166"/>
      <c r="VV1166"/>
      <c r="VW1166"/>
      <c r="VX1166"/>
      <c r="VY1166"/>
      <c r="VZ1166"/>
      <c r="WA1166"/>
      <c r="WB1166"/>
      <c r="WC1166"/>
      <c r="WD1166"/>
      <c r="WE1166"/>
      <c r="WF1166"/>
      <c r="WG1166"/>
      <c r="WH1166"/>
      <c r="WI1166"/>
      <c r="WJ1166"/>
      <c r="WK1166"/>
      <c r="WL1166"/>
      <c r="WM1166"/>
      <c r="WN1166"/>
      <c r="WO1166"/>
      <c r="WP1166"/>
      <c r="WQ1166"/>
      <c r="WR1166"/>
      <c r="WS1166"/>
      <c r="WT1166"/>
      <c r="WU1166"/>
      <c r="WV1166"/>
      <c r="WW1166"/>
      <c r="WX1166"/>
      <c r="WY1166"/>
      <c r="WZ1166"/>
      <c r="XA1166"/>
      <c r="XB1166"/>
      <c r="XC1166"/>
      <c r="XD1166"/>
      <c r="XE1166"/>
      <c r="XF1166"/>
      <c r="XG1166"/>
      <c r="XH1166"/>
      <c r="XI1166"/>
      <c r="XJ1166"/>
      <c r="XK1166"/>
      <c r="XL1166"/>
      <c r="XM1166"/>
      <c r="XN1166"/>
      <c r="XO1166"/>
      <c r="XP1166"/>
      <c r="XQ1166"/>
      <c r="XR1166"/>
      <c r="XS1166"/>
      <c r="XT1166"/>
      <c r="XU1166"/>
      <c r="XV1166"/>
      <c r="XW1166"/>
      <c r="XX1166"/>
      <c r="XY1166"/>
      <c r="XZ1166"/>
      <c r="YA1166"/>
      <c r="YB1166"/>
      <c r="YC1166"/>
      <c r="YD1166"/>
      <c r="YE1166"/>
      <c r="YF1166"/>
      <c r="YG1166"/>
      <c r="YH1166"/>
      <c r="YI1166"/>
      <c r="YJ1166"/>
      <c r="YK1166"/>
      <c r="YL1166"/>
      <c r="YM1166"/>
      <c r="YN1166"/>
      <c r="YO1166"/>
      <c r="YP1166"/>
      <c r="YQ1166"/>
      <c r="YR1166"/>
      <c r="YS1166"/>
      <c r="YT1166"/>
      <c r="YU1166"/>
      <c r="YV1166"/>
      <c r="YW1166"/>
      <c r="YX1166"/>
      <c r="YY1166"/>
      <c r="YZ1166"/>
      <c r="ZA1166"/>
      <c r="ZB1166"/>
      <c r="ZC1166"/>
      <c r="ZD1166"/>
      <c r="ZE1166"/>
      <c r="ZF1166"/>
      <c r="ZG1166"/>
      <c r="ZH1166"/>
      <c r="ZI1166"/>
      <c r="ZJ1166"/>
      <c r="ZK1166"/>
      <c r="ZL1166"/>
      <c r="ZM1166"/>
      <c r="ZN1166"/>
      <c r="ZO1166"/>
      <c r="ZP1166"/>
      <c r="ZQ1166"/>
      <c r="ZR1166"/>
      <c r="ZS1166"/>
      <c r="ZT1166"/>
      <c r="ZU1166"/>
      <c r="ZV1166"/>
      <c r="ZW1166"/>
      <c r="ZX1166"/>
      <c r="ZY1166"/>
      <c r="ZZ1166"/>
      <c r="AAA1166"/>
      <c r="AAB1166"/>
      <c r="AAC1166"/>
      <c r="AAD1166"/>
      <c r="AAE1166"/>
      <c r="AAF1166"/>
      <c r="AAG1166"/>
      <c r="AAH1166"/>
      <c r="AAI1166"/>
      <c r="AAJ1166"/>
      <c r="AAK1166"/>
      <c r="AAL1166"/>
      <c r="AAM1166"/>
      <c r="AAN1166"/>
      <c r="AAO1166"/>
      <c r="AAP1166"/>
      <c r="AAQ1166"/>
      <c r="AAR1166"/>
      <c r="AAS1166"/>
      <c r="AAT1166"/>
      <c r="AAU1166"/>
      <c r="AAV1166"/>
      <c r="AAW1166"/>
      <c r="AAX1166"/>
      <c r="AAY1166"/>
      <c r="AAZ1166"/>
      <c r="ABA1166"/>
      <c r="ABB1166"/>
      <c r="ABC1166"/>
      <c r="ABD1166"/>
      <c r="ABE1166"/>
      <c r="ABF1166"/>
      <c r="ABG1166"/>
      <c r="ABH1166"/>
      <c r="ABI1166"/>
      <c r="ABJ1166"/>
      <c r="ABK1166"/>
      <c r="ABL1166"/>
      <c r="ABM1166"/>
      <c r="ABN1166"/>
      <c r="ABO1166"/>
      <c r="ABP1166"/>
      <c r="ABQ1166"/>
      <c r="ABR1166"/>
      <c r="ABS1166"/>
      <c r="ABT1166"/>
      <c r="ABU1166"/>
      <c r="ABV1166"/>
      <c r="ABW1166"/>
      <c r="ABX1166"/>
      <c r="ABY1166"/>
      <c r="ABZ1166"/>
      <c r="ACA1166"/>
      <c r="ACB1166"/>
      <c r="ACC1166"/>
      <c r="ACD1166"/>
      <c r="ACE1166"/>
      <c r="ACF1166"/>
      <c r="ACG1166"/>
      <c r="ACH1166"/>
      <c r="ACI1166"/>
      <c r="ACJ1166"/>
      <c r="ACK1166"/>
      <c r="ACL1166"/>
      <c r="ACM1166"/>
      <c r="ACN1166"/>
      <c r="ACO1166"/>
      <c r="ACP1166"/>
      <c r="ACQ1166"/>
      <c r="ACR1166"/>
      <c r="ACS1166"/>
      <c r="ACT1166"/>
      <c r="ACU1166"/>
      <c r="ACV1166"/>
      <c r="ACW1166"/>
      <c r="ACX1166"/>
      <c r="ACY1166"/>
      <c r="ACZ1166"/>
      <c r="ADA1166"/>
      <c r="ADB1166"/>
      <c r="ADC1166"/>
      <c r="ADD1166"/>
      <c r="ADE1166"/>
      <c r="ADF1166"/>
      <c r="ADG1166"/>
      <c r="ADH1166"/>
      <c r="ADI1166"/>
      <c r="ADJ1166"/>
      <c r="ADK1166"/>
      <c r="ADL1166"/>
      <c r="ADM1166"/>
      <c r="ADN1166"/>
      <c r="ADO1166"/>
      <c r="ADP1166"/>
      <c r="ADQ1166"/>
      <c r="ADR1166"/>
      <c r="ADS1166"/>
      <c r="ADT1166"/>
      <c r="ADU1166"/>
      <c r="ADV1166"/>
      <c r="ADW1166"/>
      <c r="ADX1166"/>
      <c r="ADY1166"/>
      <c r="ADZ1166"/>
      <c r="AEA1166"/>
      <c r="AEB1166"/>
      <c r="AEC1166"/>
      <c r="AED1166"/>
      <c r="AEE1166"/>
      <c r="AEF1166"/>
      <c r="AEG1166"/>
      <c r="AEH1166"/>
      <c r="AEI1166"/>
      <c r="AEJ1166"/>
      <c r="AEK1166"/>
      <c r="AEL1166"/>
      <c r="AEM1166"/>
      <c r="AEN1166"/>
      <c r="AEO1166"/>
      <c r="AEP1166"/>
      <c r="AEQ1166"/>
      <c r="AER1166"/>
      <c r="AES1166"/>
      <c r="AET1166"/>
      <c r="AEU1166"/>
      <c r="AEV1166"/>
      <c r="AEW1166"/>
      <c r="AEX1166"/>
      <c r="AEY1166"/>
      <c r="AEZ1166"/>
      <c r="AFA1166"/>
      <c r="AFB1166"/>
      <c r="AFC1166"/>
      <c r="AFD1166"/>
      <c r="AFE1166"/>
      <c r="AFF1166"/>
      <c r="AFG1166"/>
      <c r="AFH1166"/>
      <c r="AFI1166"/>
      <c r="AFJ1166"/>
      <c r="AFK1166"/>
      <c r="AFL1166"/>
      <c r="AFM1166"/>
      <c r="AFN1166"/>
      <c r="AFO1166"/>
      <c r="AFP1166"/>
      <c r="AFQ1166"/>
      <c r="AFR1166"/>
      <c r="AFS1166"/>
      <c r="AFT1166"/>
      <c r="AFU1166"/>
      <c r="AFV1166"/>
      <c r="AFW1166"/>
      <c r="AFX1166"/>
      <c r="AFY1166"/>
      <c r="AFZ1166"/>
      <c r="AGA1166"/>
      <c r="AGB1166"/>
      <c r="AGC1166"/>
      <c r="AGD1166"/>
      <c r="AGE1166"/>
      <c r="AGF1166"/>
      <c r="AGG1166"/>
      <c r="AGH1166"/>
      <c r="AGI1166"/>
      <c r="AGJ1166"/>
      <c r="AGK1166"/>
      <c r="AGL1166"/>
      <c r="AGM1166"/>
      <c r="AGN1166"/>
      <c r="AGO1166"/>
      <c r="AGP1166"/>
      <c r="AGQ1166"/>
      <c r="AGR1166"/>
      <c r="AGS1166"/>
      <c r="AGT1166"/>
      <c r="AGU1166"/>
      <c r="AGV1166"/>
      <c r="AGW1166"/>
      <c r="AGX1166"/>
      <c r="AGY1166"/>
      <c r="AGZ1166"/>
      <c r="AHA1166"/>
      <c r="AHB1166"/>
      <c r="AHC1166"/>
      <c r="AHD1166"/>
      <c r="AHE1166"/>
      <c r="AHF1166"/>
      <c r="AHG1166"/>
      <c r="AHH1166"/>
      <c r="AHI1166"/>
      <c r="AHJ1166"/>
      <c r="AHK1166"/>
      <c r="AHL1166"/>
      <c r="AHM1166"/>
      <c r="AHN1166"/>
      <c r="AHO1166"/>
      <c r="AHP1166"/>
      <c r="AHQ1166"/>
      <c r="AHR1166"/>
      <c r="AHS1166"/>
      <c r="AHT1166"/>
      <c r="AHU1166"/>
      <c r="AHV1166"/>
      <c r="AHW1166"/>
      <c r="AHX1166"/>
      <c r="AHY1166"/>
      <c r="AHZ1166"/>
      <c r="AIA1166"/>
      <c r="AIB1166"/>
      <c r="AIC1166"/>
      <c r="AID1166"/>
      <c r="AIE1166"/>
      <c r="AIF1166"/>
      <c r="AIG1166"/>
      <c r="AIH1166"/>
      <c r="AII1166"/>
      <c r="AIJ1166"/>
      <c r="AIK1166"/>
      <c r="AIL1166"/>
      <c r="AIM1166"/>
      <c r="AIN1166"/>
      <c r="AIO1166"/>
      <c r="AIP1166"/>
      <c r="AIQ1166"/>
      <c r="AIR1166"/>
      <c r="AIS1166"/>
      <c r="AIT1166"/>
      <c r="AIU1166"/>
      <c r="AIV1166"/>
      <c r="AIW1166"/>
      <c r="AIX1166"/>
      <c r="AIY1166"/>
      <c r="AIZ1166"/>
      <c r="AJA1166"/>
      <c r="AJB1166"/>
      <c r="AJC1166"/>
      <c r="AJD1166"/>
      <c r="AJE1166"/>
      <c r="AJF1166"/>
      <c r="AJG1166"/>
      <c r="AJH1166"/>
      <c r="AJI1166"/>
      <c r="AJJ1166"/>
      <c r="AJK1166"/>
      <c r="AJL1166"/>
      <c r="AJM1166"/>
      <c r="AJN1166"/>
    </row>
    <row r="1167" spans="1:950" s="29" customFormat="1">
      <c r="A1167" s="218"/>
      <c r="B1167" s="177"/>
      <c r="C1167" s="178"/>
      <c r="D1167" s="219"/>
      <c r="E1167" s="178"/>
      <c r="F1167" s="139"/>
      <c r="G1167" s="1267"/>
      <c r="H1167" s="1227"/>
      <c r="I1167" s="1232"/>
      <c r="J1167" s="214"/>
      <c r="K1167" s="201"/>
      <c r="L1167" s="202"/>
      <c r="M1167" s="203"/>
      <c r="N1167" s="179"/>
      <c r="O1167" s="179"/>
      <c r="P1167" s="13"/>
      <c r="Q1167" s="13"/>
      <c r="R1167" s="705"/>
      <c r="S1167" s="705"/>
      <c r="T1167" s="705"/>
      <c r="U1167" s="705"/>
      <c r="V1167" s="705"/>
      <c r="W1167" s="705"/>
      <c r="X1167" s="705"/>
      <c r="Y1167" s="705"/>
      <c r="Z1167" s="705"/>
      <c r="AA1167" s="705"/>
      <c r="AB1167" s="705"/>
      <c r="AC1167" s="705"/>
      <c r="AD1167" s="705"/>
      <c r="AE1167" s="705"/>
      <c r="AF1167" s="705"/>
      <c r="AG1167" s="705"/>
      <c r="AH1167" s="705"/>
      <c r="AI1167" s="705"/>
      <c r="AJ1167" s="705"/>
      <c r="AK1167" s="705"/>
      <c r="AL1167" s="705"/>
      <c r="AM1167" s="705"/>
      <c r="AN1167" s="705"/>
      <c r="AO1167" s="705"/>
      <c r="AP1167" s="705"/>
      <c r="AQ1167" s="705"/>
      <c r="AR1167" s="705"/>
      <c r="AS1167" s="705"/>
      <c r="AT1167" s="705"/>
      <c r="AU1167" s="705"/>
      <c r="AV1167" s="705"/>
      <c r="AW1167" s="705"/>
      <c r="AX1167" s="705"/>
      <c r="AY1167" s="705"/>
      <c r="AZ1167" s="705"/>
      <c r="BA1167" s="705"/>
      <c r="BB1167" s="705"/>
      <c r="BC1167" s="705"/>
      <c r="BD1167" s="705"/>
    </row>
    <row r="1168" spans="1:950" s="270" customFormat="1" ht="15.6">
      <c r="A1168" s="59"/>
      <c r="B1168" s="60"/>
      <c r="C1168" s="60">
        <v>15</v>
      </c>
      <c r="D1168" s="269" t="s">
        <v>8</v>
      </c>
      <c r="E1168" s="61"/>
      <c r="F1168" s="864"/>
      <c r="G1168" s="864"/>
      <c r="H1168" s="864"/>
      <c r="I1168" s="864"/>
      <c r="J1168" s="857"/>
      <c r="K1168" s="62"/>
      <c r="L1168" s="62"/>
      <c r="M1168" s="62"/>
      <c r="N1168" s="62"/>
      <c r="O1168" s="63">
        <f>SUM(O1169:O1223)</f>
        <v>53701.529999999992</v>
      </c>
      <c r="P1168" s="72"/>
      <c r="Q1168" s="72"/>
      <c r="R1168" s="727"/>
      <c r="S1168" s="727"/>
      <c r="T1168" s="727"/>
      <c r="U1168" s="727"/>
      <c r="V1168" s="727"/>
      <c r="W1168" s="727"/>
      <c r="X1168" s="727"/>
      <c r="Y1168" s="727"/>
      <c r="Z1168" s="727"/>
      <c r="AA1168" s="727"/>
      <c r="AB1168" s="727"/>
      <c r="AC1168" s="727"/>
      <c r="AD1168" s="727"/>
      <c r="AE1168" s="727"/>
      <c r="AF1168" s="727"/>
      <c r="AG1168" s="727"/>
      <c r="AH1168" s="727"/>
      <c r="AI1168" s="727"/>
      <c r="AJ1168" s="727"/>
      <c r="AK1168" s="727"/>
      <c r="AL1168" s="727"/>
      <c r="AM1168" s="727"/>
      <c r="AN1168" s="727"/>
      <c r="AO1168" s="727"/>
      <c r="AP1168" s="727"/>
      <c r="AQ1168" s="727"/>
      <c r="AR1168" s="727"/>
      <c r="AS1168" s="727"/>
      <c r="AT1168" s="727"/>
      <c r="AU1168" s="727"/>
      <c r="AV1168" s="727"/>
      <c r="AW1168" s="727"/>
      <c r="AX1168" s="727"/>
      <c r="AY1168" s="727"/>
      <c r="AZ1168" s="727"/>
      <c r="BA1168" s="727"/>
      <c r="BB1168" s="727"/>
      <c r="BC1168" s="727"/>
      <c r="BD1168" s="727"/>
    </row>
    <row r="1169" spans="1:951" s="29" customFormat="1" ht="16.5" customHeight="1">
      <c r="A1169" s="271"/>
      <c r="B1169" s="271"/>
      <c r="C1169" s="271"/>
      <c r="D1169" s="272" t="s">
        <v>328</v>
      </c>
      <c r="E1169" s="271"/>
      <c r="F1169" s="858"/>
      <c r="G1169" s="858"/>
      <c r="H1169" s="1242"/>
      <c r="I1169" s="1275"/>
      <c r="J1169" s="875"/>
      <c r="K1169" s="134"/>
      <c r="L1169" s="132"/>
      <c r="M1169" s="133"/>
      <c r="N1169" s="271"/>
      <c r="O1169" s="271"/>
      <c r="P1169" s="13"/>
      <c r="Q1169" s="13"/>
      <c r="R1169" s="705"/>
      <c r="S1169" s="705"/>
      <c r="T1169" s="705"/>
      <c r="U1169" s="705"/>
      <c r="V1169" s="705"/>
      <c r="W1169" s="705"/>
      <c r="X1169" s="705"/>
      <c r="Y1169" s="705"/>
      <c r="Z1169" s="705"/>
      <c r="AA1169" s="705"/>
      <c r="AB1169" s="705"/>
      <c r="AC1169" s="705"/>
      <c r="AD1169" s="705"/>
      <c r="AE1169" s="705"/>
      <c r="AF1169" s="705"/>
      <c r="AG1169" s="705"/>
      <c r="AH1169" s="705"/>
      <c r="AI1169" s="705"/>
      <c r="AJ1169" s="705"/>
      <c r="AK1169" s="705"/>
      <c r="AL1169" s="705"/>
      <c r="AM1169" s="705"/>
      <c r="AN1169" s="705"/>
      <c r="AO1169" s="705"/>
      <c r="AP1169" s="705"/>
      <c r="AQ1169" s="705"/>
      <c r="AR1169" s="705"/>
      <c r="AS1169" s="705"/>
      <c r="AT1169" s="705"/>
      <c r="AU1169" s="705"/>
      <c r="AV1169" s="705"/>
      <c r="AW1169" s="705"/>
      <c r="AX1169" s="705"/>
      <c r="AY1169" s="705"/>
      <c r="AZ1169" s="705"/>
      <c r="BA1169" s="705"/>
      <c r="BB1169" s="705"/>
      <c r="BC1169" s="705"/>
      <c r="BD1169" s="705"/>
    </row>
    <row r="1170" spans="1:951" s="73" customFormat="1" ht="52.5" customHeight="1">
      <c r="A1170" s="779" t="s">
        <v>33</v>
      </c>
      <c r="B1170" s="65">
        <v>97329</v>
      </c>
      <c r="C1170" s="66" t="s">
        <v>238</v>
      </c>
      <c r="D1170" s="110" t="s">
        <v>1048</v>
      </c>
      <c r="E1170" s="66" t="s">
        <v>47</v>
      </c>
      <c r="F1170" s="856">
        <f>'MEMÓRIA DE CÁLCULO'!$E$309</f>
        <v>21</v>
      </c>
      <c r="G1170" s="1264"/>
      <c r="H1170" s="1236">
        <f>ROUND(SUM(H1171:H1174),2)</f>
        <v>63.32</v>
      </c>
      <c r="I1170" s="1246">
        <f>ROUND(SUM(I1171:I1174),2)</f>
        <v>1.95</v>
      </c>
      <c r="J1170" s="211">
        <f>ROUND(H1170+I1170,2)</f>
        <v>65.27</v>
      </c>
      <c r="K1170" s="68">
        <f>ROUND(F1170*H1170,2)</f>
        <v>1329.72</v>
      </c>
      <c r="L1170" s="69">
        <f>ROUND(F1170*I1170,2)</f>
        <v>40.950000000000003</v>
      </c>
      <c r="M1170" s="70">
        <f>ROUND(K1170+L1170,2)</f>
        <v>1370.67</v>
      </c>
      <c r="N1170" s="71">
        <f>ROUND(M1170*$N$5,2)</f>
        <v>346.22</v>
      </c>
      <c r="O1170" s="71">
        <f>ROUND(M1170+N1170,2)</f>
        <v>1716.89</v>
      </c>
      <c r="P1170" s="13"/>
      <c r="Q1170" s="13"/>
      <c r="R1170" s="704"/>
      <c r="S1170" s="704"/>
      <c r="T1170" s="704"/>
      <c r="U1170" s="704"/>
      <c r="V1170" s="704"/>
      <c r="W1170" s="704"/>
      <c r="X1170" s="704"/>
      <c r="Y1170" s="704"/>
      <c r="Z1170" s="704"/>
      <c r="AA1170" s="704"/>
      <c r="AB1170" s="704"/>
      <c r="AC1170" s="704"/>
      <c r="AD1170" s="704"/>
      <c r="AE1170" s="704"/>
      <c r="AF1170" s="704"/>
      <c r="AG1170" s="704"/>
      <c r="AH1170" s="704"/>
      <c r="AI1170" s="704"/>
      <c r="AJ1170" s="704"/>
      <c r="AK1170" s="704"/>
      <c r="AL1170" s="704"/>
      <c r="AM1170" s="704"/>
      <c r="AN1170" s="704"/>
      <c r="AO1170" s="704"/>
      <c r="AP1170" s="704"/>
      <c r="AQ1170" s="704"/>
      <c r="AR1170" s="704"/>
      <c r="AS1170" s="704"/>
      <c r="AT1170" s="704"/>
      <c r="AU1170" s="704"/>
      <c r="AV1170" s="704"/>
      <c r="AW1170" s="704"/>
      <c r="AX1170" s="704"/>
      <c r="AY1170" s="704"/>
      <c r="AZ1170" s="704"/>
      <c r="BA1170" s="704"/>
      <c r="BB1170" s="704"/>
      <c r="BC1170" s="704"/>
      <c r="BD1170" s="704"/>
    </row>
    <row r="1171" spans="1:951" s="194" customFormat="1" ht="34.5" customHeight="1">
      <c r="A1171" s="112" t="s">
        <v>33</v>
      </c>
      <c r="B1171" s="75" t="s">
        <v>150</v>
      </c>
      <c r="C1171" s="111">
        <v>88248</v>
      </c>
      <c r="D1171" s="273" t="s">
        <v>56</v>
      </c>
      <c r="E1171" s="76" t="s">
        <v>43</v>
      </c>
      <c r="F1171" s="876">
        <v>6.0999999999999999E-2</v>
      </c>
      <c r="G1171" s="1256">
        <v>18.57</v>
      </c>
      <c r="H1171" s="1231">
        <f>5.34*F1171</f>
        <v>0.32573999999999997</v>
      </c>
      <c r="I1171" s="1272">
        <f>13.23*F1171</f>
        <v>0.80703000000000003</v>
      </c>
      <c r="J1171" s="885"/>
      <c r="K1171" s="275"/>
      <c r="L1171" s="276"/>
      <c r="M1171" s="274"/>
      <c r="N1171" s="185"/>
      <c r="O1171" s="185"/>
      <c r="P1171" s="13"/>
      <c r="Q1171" s="13"/>
      <c r="R1171" s="721"/>
      <c r="S1171" s="721"/>
      <c r="T1171" s="721"/>
      <c r="U1171" s="721"/>
      <c r="V1171" s="721"/>
      <c r="W1171" s="721"/>
      <c r="X1171" s="721"/>
      <c r="Y1171" s="721"/>
      <c r="Z1171" s="721"/>
      <c r="AA1171" s="721"/>
      <c r="AB1171" s="721"/>
      <c r="AC1171" s="721"/>
      <c r="AD1171" s="721"/>
      <c r="AE1171" s="721"/>
      <c r="AF1171" s="721"/>
      <c r="AG1171" s="721"/>
      <c r="AH1171" s="721"/>
      <c r="AI1171" s="721"/>
      <c r="AJ1171" s="721"/>
      <c r="AK1171" s="721"/>
      <c r="AL1171" s="721"/>
      <c r="AM1171" s="721"/>
      <c r="AN1171" s="721"/>
      <c r="AO1171" s="721"/>
      <c r="AP1171" s="721"/>
      <c r="AQ1171" s="721"/>
      <c r="AR1171" s="721"/>
      <c r="AS1171" s="721"/>
      <c r="AT1171" s="721"/>
      <c r="AU1171" s="721"/>
      <c r="AV1171" s="721"/>
      <c r="AW1171" s="721"/>
      <c r="AX1171" s="721"/>
      <c r="AY1171" s="721"/>
      <c r="AZ1171" s="721"/>
      <c r="BA1171" s="721"/>
      <c r="BB1171" s="721"/>
      <c r="BC1171" s="721"/>
      <c r="BD1171" s="721"/>
    </row>
    <row r="1172" spans="1:951" s="194" customFormat="1" ht="20.25" customHeight="1">
      <c r="A1172" s="112" t="s">
        <v>33</v>
      </c>
      <c r="B1172" s="75" t="s">
        <v>150</v>
      </c>
      <c r="C1172" s="111">
        <v>88267</v>
      </c>
      <c r="D1172" s="273" t="s">
        <v>57</v>
      </c>
      <c r="E1172" s="787" t="s">
        <v>43</v>
      </c>
      <c r="F1172" s="876">
        <v>6.0999999999999999E-2</v>
      </c>
      <c r="G1172" s="1256">
        <v>24.02</v>
      </c>
      <c r="H1172" s="1231">
        <f>5.34*F1172</f>
        <v>0.32573999999999997</v>
      </c>
      <c r="I1172" s="1272">
        <f>18.68*F1172</f>
        <v>1.13948</v>
      </c>
      <c r="J1172" s="885"/>
      <c r="K1172" s="275"/>
      <c r="L1172" s="276"/>
      <c r="M1172" s="274"/>
      <c r="N1172" s="185"/>
      <c r="O1172" s="185"/>
      <c r="P1172" s="13"/>
      <c r="Q1172" s="13"/>
      <c r="R1172" s="721"/>
      <c r="S1172" s="721"/>
      <c r="T1172" s="721"/>
      <c r="U1172" s="721"/>
      <c r="V1172" s="721"/>
      <c r="W1172" s="721"/>
      <c r="X1172" s="721"/>
      <c r="Y1172" s="721"/>
      <c r="Z1172" s="721"/>
      <c r="AA1172" s="721"/>
      <c r="AB1172" s="721"/>
      <c r="AC1172" s="721"/>
      <c r="AD1172" s="721"/>
      <c r="AE1172" s="721"/>
      <c r="AF1172" s="721"/>
      <c r="AG1172" s="721"/>
      <c r="AH1172" s="721"/>
      <c r="AI1172" s="721"/>
      <c r="AJ1172" s="721"/>
      <c r="AK1172" s="721"/>
      <c r="AL1172" s="721"/>
      <c r="AM1172" s="721"/>
      <c r="AN1172" s="721"/>
      <c r="AO1172" s="721"/>
      <c r="AP1172" s="721"/>
      <c r="AQ1172" s="721"/>
      <c r="AR1172" s="721"/>
      <c r="AS1172" s="721"/>
      <c r="AT1172" s="721"/>
      <c r="AU1172" s="721"/>
      <c r="AV1172" s="721"/>
      <c r="AW1172" s="721"/>
      <c r="AX1172" s="721"/>
      <c r="AY1172" s="721"/>
      <c r="AZ1172" s="721"/>
      <c r="BA1172" s="721"/>
      <c r="BB1172" s="721"/>
      <c r="BC1172" s="721"/>
      <c r="BD1172" s="721"/>
    </row>
    <row r="1173" spans="1:951" ht="27.75" customHeight="1">
      <c r="A1173" s="112" t="s">
        <v>33</v>
      </c>
      <c r="B1173" s="75" t="s">
        <v>45</v>
      </c>
      <c r="C1173" s="76">
        <v>39660</v>
      </c>
      <c r="D1173" s="273" t="s">
        <v>1049</v>
      </c>
      <c r="E1173" s="76" t="s">
        <v>47</v>
      </c>
      <c r="F1173" s="876">
        <v>1.0210999999999999</v>
      </c>
      <c r="G1173" s="1256">
        <v>43.99</v>
      </c>
      <c r="H1173" s="1231">
        <f>F1173*G1173</f>
        <v>44.918188999999998</v>
      </c>
      <c r="I1173" s="1272"/>
      <c r="J1173" s="885"/>
      <c r="K1173" s="275"/>
      <c r="L1173" s="276"/>
      <c r="M1173" s="274"/>
      <c r="N1173" s="185"/>
      <c r="O1173" s="185"/>
      <c r="R1173" s="702"/>
      <c r="S1173" s="702"/>
      <c r="T1173" s="702"/>
      <c r="U1173" s="702"/>
      <c r="V1173" s="702"/>
      <c r="W1173" s="702"/>
      <c r="X1173" s="702"/>
      <c r="Y1173" s="702"/>
      <c r="Z1173" s="702"/>
      <c r="AA1173" s="702"/>
      <c r="AB1173" s="702"/>
      <c r="AC1173" s="702"/>
      <c r="AD1173" s="702"/>
      <c r="AE1173" s="702"/>
      <c r="AF1173" s="702"/>
      <c r="AG1173" s="702"/>
      <c r="AH1173" s="702"/>
      <c r="AI1173" s="702"/>
      <c r="AJ1173" s="702"/>
      <c r="AK1173" s="702"/>
      <c r="AL1173" s="702"/>
      <c r="AM1173" s="702"/>
      <c r="AN1173" s="702"/>
      <c r="AO1173" s="702"/>
      <c r="AP1173" s="702"/>
      <c r="AQ1173" s="702"/>
      <c r="AR1173" s="702"/>
      <c r="AS1173" s="702"/>
      <c r="AT1173" s="702"/>
      <c r="AU1173" s="702"/>
      <c r="AV1173" s="702"/>
      <c r="AW1173" s="702"/>
      <c r="AX1173" s="702"/>
      <c r="AY1173" s="702"/>
      <c r="AZ1173" s="702"/>
      <c r="BA1173" s="702"/>
      <c r="BB1173" s="702"/>
      <c r="BC1173" s="702"/>
      <c r="BD1173" s="702"/>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c r="DY1173"/>
      <c r="DZ1173"/>
      <c r="EA1173"/>
      <c r="EB1173"/>
      <c r="EC1173"/>
      <c r="ED1173"/>
      <c r="EE1173"/>
      <c r="EF1173"/>
      <c r="EG1173"/>
      <c r="EH1173"/>
      <c r="EI1173"/>
      <c r="EJ1173"/>
      <c r="EK1173"/>
      <c r="EL1173"/>
      <c r="EM1173"/>
      <c r="EN1173"/>
      <c r="EO1173"/>
      <c r="EP1173"/>
      <c r="EQ1173"/>
      <c r="ER1173"/>
      <c r="ES1173"/>
      <c r="ET1173"/>
      <c r="EU1173"/>
      <c r="EV1173"/>
      <c r="EW1173"/>
      <c r="EX1173"/>
      <c r="EY1173"/>
      <c r="EZ1173"/>
      <c r="FA1173"/>
      <c r="FB1173"/>
      <c r="FC1173"/>
      <c r="FD1173"/>
      <c r="FE1173"/>
      <c r="FF1173"/>
      <c r="FG1173"/>
      <c r="FH1173"/>
      <c r="FI1173"/>
      <c r="FJ1173"/>
      <c r="FK1173"/>
      <c r="FL1173"/>
      <c r="FM1173"/>
      <c r="FN1173"/>
      <c r="FO1173"/>
      <c r="FP1173"/>
      <c r="FQ1173"/>
      <c r="FR1173"/>
      <c r="FS1173"/>
      <c r="FT1173"/>
      <c r="FU1173"/>
      <c r="FV1173"/>
      <c r="FW1173"/>
      <c r="FX1173"/>
      <c r="FY1173"/>
      <c r="FZ1173"/>
      <c r="GA1173"/>
      <c r="GB1173"/>
      <c r="GC1173"/>
      <c r="GD1173"/>
      <c r="GE1173"/>
      <c r="GF1173"/>
      <c r="GG1173"/>
      <c r="GH1173"/>
      <c r="GI1173"/>
      <c r="GJ1173"/>
      <c r="GK1173"/>
      <c r="GL1173"/>
      <c r="GM1173"/>
      <c r="GN1173"/>
      <c r="GO1173"/>
      <c r="GP1173"/>
      <c r="GQ1173"/>
      <c r="GR1173"/>
      <c r="GS1173"/>
      <c r="GT1173"/>
      <c r="GU1173"/>
      <c r="GV1173"/>
      <c r="GW1173"/>
      <c r="GX1173"/>
      <c r="GY1173"/>
      <c r="GZ1173"/>
      <c r="HA1173"/>
      <c r="HB1173"/>
      <c r="HC1173"/>
      <c r="HD1173"/>
      <c r="HE1173"/>
      <c r="HF1173"/>
      <c r="HG1173"/>
      <c r="HH1173"/>
      <c r="HI1173"/>
      <c r="HJ1173"/>
      <c r="HK1173"/>
      <c r="HL1173"/>
      <c r="HM1173"/>
      <c r="HN1173"/>
      <c r="HO1173"/>
      <c r="HP1173"/>
      <c r="HQ1173"/>
      <c r="HR1173"/>
      <c r="HS1173"/>
      <c r="HT1173"/>
      <c r="HU1173"/>
      <c r="HV1173"/>
      <c r="HW1173"/>
      <c r="HX1173"/>
      <c r="HY1173"/>
      <c r="HZ1173"/>
      <c r="IA1173"/>
      <c r="IB1173"/>
      <c r="IC1173"/>
      <c r="ID1173"/>
      <c r="IE1173"/>
      <c r="IF1173"/>
      <c r="IG1173"/>
      <c r="IH1173"/>
      <c r="II1173"/>
      <c r="IJ1173"/>
      <c r="IK1173"/>
      <c r="IL1173"/>
      <c r="IM1173"/>
      <c r="IN1173"/>
      <c r="IO1173"/>
      <c r="IP1173"/>
      <c r="IQ1173"/>
      <c r="IR1173"/>
      <c r="IS1173"/>
      <c r="IT1173"/>
      <c r="IU1173"/>
      <c r="IV1173"/>
      <c r="IW1173"/>
      <c r="IX1173"/>
      <c r="IY1173"/>
      <c r="IZ1173"/>
      <c r="JA1173"/>
      <c r="JB1173"/>
      <c r="JC1173"/>
      <c r="JD1173"/>
      <c r="JE1173"/>
      <c r="JF1173"/>
      <c r="JG1173"/>
      <c r="JH1173"/>
      <c r="JI1173"/>
      <c r="JJ1173"/>
      <c r="JK1173"/>
      <c r="JL1173"/>
      <c r="JM1173"/>
      <c r="JN1173"/>
      <c r="JO1173"/>
      <c r="JP1173"/>
      <c r="JQ1173"/>
      <c r="JR1173"/>
      <c r="JS1173"/>
      <c r="JT1173"/>
      <c r="JU1173"/>
      <c r="JV1173"/>
      <c r="JW1173"/>
      <c r="JX1173"/>
      <c r="JY1173"/>
      <c r="JZ1173"/>
      <c r="KA1173"/>
      <c r="KB1173"/>
      <c r="KC1173"/>
      <c r="KD1173"/>
      <c r="KE1173"/>
      <c r="KF1173"/>
      <c r="KG1173"/>
      <c r="KH1173"/>
      <c r="KI1173"/>
      <c r="KJ1173"/>
      <c r="KK1173"/>
      <c r="KL1173"/>
      <c r="KM1173"/>
      <c r="KN1173"/>
      <c r="KO1173"/>
      <c r="KP1173"/>
      <c r="KQ1173"/>
      <c r="KR1173"/>
      <c r="KS1173"/>
      <c r="KT1173"/>
      <c r="KU1173"/>
      <c r="KV1173"/>
      <c r="KW1173"/>
      <c r="KX1173"/>
      <c r="KY1173"/>
      <c r="KZ1173"/>
      <c r="LA1173"/>
      <c r="LB1173"/>
      <c r="LC1173"/>
      <c r="LD1173"/>
      <c r="LE1173"/>
      <c r="LF1173"/>
      <c r="LG1173"/>
      <c r="LH1173"/>
      <c r="LI1173"/>
      <c r="LJ1173"/>
      <c r="LK1173"/>
      <c r="LL1173"/>
      <c r="LM1173"/>
      <c r="LN1173"/>
      <c r="LO1173"/>
      <c r="LP1173"/>
      <c r="LQ1173"/>
      <c r="LR1173"/>
      <c r="LS1173"/>
      <c r="LT1173"/>
      <c r="LU1173"/>
      <c r="LV1173"/>
      <c r="LW1173"/>
      <c r="LX1173"/>
      <c r="LY1173"/>
      <c r="LZ1173"/>
      <c r="MA1173"/>
      <c r="MB1173"/>
      <c r="MC1173"/>
      <c r="MD1173"/>
      <c r="ME1173"/>
      <c r="MF1173"/>
      <c r="MG1173"/>
      <c r="MH1173"/>
      <c r="MI1173"/>
      <c r="MJ1173"/>
      <c r="MK1173"/>
      <c r="ML1173"/>
      <c r="MM1173"/>
      <c r="MN1173"/>
      <c r="MO1173"/>
      <c r="MP1173"/>
      <c r="MQ1173"/>
      <c r="MR1173"/>
      <c r="MS1173"/>
      <c r="MT1173"/>
      <c r="MU1173"/>
      <c r="MV1173"/>
      <c r="MW1173"/>
      <c r="MX1173"/>
      <c r="MY1173"/>
      <c r="MZ1173"/>
      <c r="NA1173"/>
      <c r="NB1173"/>
      <c r="NC1173"/>
      <c r="ND1173"/>
      <c r="NE1173"/>
      <c r="NF1173"/>
      <c r="NG1173"/>
      <c r="NH1173"/>
      <c r="NI1173"/>
      <c r="NJ1173"/>
      <c r="NK1173"/>
      <c r="NL1173"/>
      <c r="NM1173"/>
      <c r="NN1173"/>
      <c r="NO1173"/>
      <c r="NP1173"/>
      <c r="NQ1173"/>
      <c r="NR1173"/>
      <c r="NS1173"/>
      <c r="NT1173"/>
      <c r="NU1173"/>
      <c r="NV1173"/>
      <c r="NW1173"/>
      <c r="NX1173"/>
      <c r="NY1173"/>
      <c r="NZ1173"/>
      <c r="OA1173"/>
      <c r="OB1173"/>
      <c r="OC1173"/>
      <c r="OD1173"/>
      <c r="OE1173"/>
      <c r="OF1173"/>
      <c r="OG1173"/>
      <c r="OH1173"/>
      <c r="OI1173"/>
      <c r="OJ1173"/>
      <c r="OK1173"/>
      <c r="OL1173"/>
      <c r="OM1173"/>
      <c r="ON1173"/>
      <c r="OO1173"/>
      <c r="OP1173"/>
      <c r="OQ1173"/>
      <c r="OR1173"/>
      <c r="OS1173"/>
      <c r="OT1173"/>
      <c r="OU1173"/>
      <c r="OV1173"/>
      <c r="OW1173"/>
      <c r="OX1173"/>
      <c r="OY1173"/>
      <c r="OZ1173"/>
      <c r="PA1173"/>
      <c r="PB1173"/>
      <c r="PC1173"/>
      <c r="PD1173"/>
      <c r="PE1173"/>
      <c r="PF1173"/>
      <c r="PG1173"/>
      <c r="PH1173"/>
      <c r="PI1173"/>
      <c r="PJ1173"/>
      <c r="PK1173"/>
      <c r="PL1173"/>
      <c r="PM1173"/>
      <c r="PN1173"/>
      <c r="PO1173"/>
      <c r="PP1173"/>
      <c r="PQ1173"/>
      <c r="PR1173"/>
      <c r="PS1173"/>
      <c r="PT1173"/>
      <c r="PU1173"/>
      <c r="PV1173"/>
      <c r="PW1173"/>
      <c r="PX1173"/>
      <c r="PY1173"/>
      <c r="PZ1173"/>
      <c r="QA1173"/>
      <c r="QB1173"/>
      <c r="QC1173"/>
      <c r="QD1173"/>
      <c r="QE1173"/>
      <c r="QF1173"/>
      <c r="QG1173"/>
      <c r="QH1173"/>
      <c r="QI1173"/>
      <c r="QJ1173"/>
      <c r="QK1173"/>
      <c r="QL1173"/>
      <c r="QM1173"/>
      <c r="QN1173"/>
      <c r="QO1173"/>
      <c r="QP1173"/>
      <c r="QQ1173"/>
      <c r="QR1173"/>
      <c r="QS1173"/>
      <c r="QT1173"/>
      <c r="QU1173"/>
      <c r="QV1173"/>
      <c r="QW1173"/>
      <c r="QX1173"/>
      <c r="QY1173"/>
      <c r="QZ1173"/>
      <c r="RA1173"/>
      <c r="RB1173"/>
      <c r="RC1173"/>
      <c r="RD1173"/>
      <c r="RE1173"/>
      <c r="RF1173"/>
      <c r="RG1173"/>
      <c r="RH1173"/>
      <c r="RI1173"/>
      <c r="RJ1173"/>
      <c r="RK1173"/>
      <c r="RL1173"/>
      <c r="RM1173"/>
      <c r="RN1173"/>
      <c r="RO1173"/>
      <c r="RP1173"/>
      <c r="RQ1173"/>
      <c r="RR1173"/>
      <c r="RS1173"/>
      <c r="RT1173"/>
      <c r="RU1173"/>
      <c r="RV1173"/>
      <c r="RW1173"/>
      <c r="RX1173"/>
      <c r="RY1173"/>
      <c r="RZ1173"/>
      <c r="SA1173"/>
      <c r="SB1173"/>
      <c r="SC1173"/>
      <c r="SD1173"/>
      <c r="SE1173"/>
      <c r="SF1173"/>
      <c r="SG1173"/>
      <c r="SH1173"/>
      <c r="SI1173"/>
      <c r="SJ1173"/>
      <c r="SK1173"/>
      <c r="SL1173"/>
      <c r="SM1173"/>
      <c r="SN1173"/>
      <c r="SO1173"/>
      <c r="SP1173"/>
      <c r="SQ1173"/>
      <c r="SR1173"/>
      <c r="SS1173"/>
      <c r="ST1173"/>
      <c r="SU1173"/>
      <c r="SV1173"/>
      <c r="SW1173"/>
      <c r="SX1173"/>
      <c r="SY1173"/>
      <c r="SZ1173"/>
      <c r="TA1173"/>
      <c r="TB1173"/>
      <c r="TC1173"/>
      <c r="TD1173"/>
      <c r="TE1173"/>
      <c r="TF1173"/>
      <c r="TG1173"/>
      <c r="TH1173"/>
      <c r="TI1173"/>
      <c r="TJ1173"/>
      <c r="TK1173"/>
      <c r="TL1173"/>
      <c r="TM1173"/>
      <c r="TN1173"/>
      <c r="TO1173"/>
      <c r="TP1173"/>
      <c r="TQ1173"/>
      <c r="TR1173"/>
      <c r="TS1173"/>
      <c r="TT1173"/>
      <c r="TU1173"/>
      <c r="TV1173"/>
      <c r="TW1173"/>
      <c r="TX1173"/>
      <c r="TY1173"/>
      <c r="TZ1173"/>
      <c r="UA1173"/>
      <c r="UB1173"/>
      <c r="UC1173"/>
      <c r="UD1173"/>
      <c r="UE1173"/>
      <c r="UF1173"/>
      <c r="UG1173"/>
      <c r="UH1173"/>
      <c r="UI1173"/>
      <c r="UJ1173"/>
      <c r="UK1173"/>
      <c r="UL1173"/>
      <c r="UM1173"/>
      <c r="UN1173"/>
      <c r="UO1173"/>
      <c r="UP1173"/>
      <c r="UQ1173"/>
      <c r="UR1173"/>
      <c r="US1173"/>
      <c r="UT1173"/>
      <c r="UU1173"/>
      <c r="UV1173"/>
      <c r="UW1173"/>
      <c r="UX1173"/>
      <c r="UY1173"/>
      <c r="UZ1173"/>
      <c r="VA1173"/>
      <c r="VB1173"/>
      <c r="VC1173"/>
      <c r="VD1173"/>
      <c r="VE1173"/>
      <c r="VF1173"/>
      <c r="VG1173"/>
      <c r="VH1173"/>
      <c r="VI1173"/>
      <c r="VJ1173"/>
      <c r="VK1173"/>
      <c r="VL1173"/>
      <c r="VM1173"/>
      <c r="VN1173"/>
      <c r="VO1173"/>
      <c r="VP1173"/>
      <c r="VQ1173"/>
      <c r="VR1173"/>
      <c r="VS1173"/>
      <c r="VT1173"/>
      <c r="VU1173"/>
      <c r="VV1173"/>
      <c r="VW1173"/>
      <c r="VX1173"/>
      <c r="VY1173"/>
      <c r="VZ1173"/>
      <c r="WA1173"/>
      <c r="WB1173"/>
      <c r="WC1173"/>
      <c r="WD1173"/>
      <c r="WE1173"/>
      <c r="WF1173"/>
      <c r="WG1173"/>
      <c r="WH1173"/>
      <c r="WI1173"/>
      <c r="WJ1173"/>
      <c r="WK1173"/>
      <c r="WL1173"/>
      <c r="WM1173"/>
      <c r="WN1173"/>
      <c r="WO1173"/>
      <c r="WP1173"/>
      <c r="WQ1173"/>
      <c r="WR1173"/>
      <c r="WS1173"/>
      <c r="WT1173"/>
      <c r="WU1173"/>
      <c r="WV1173"/>
      <c r="WW1173"/>
      <c r="WX1173"/>
      <c r="WY1173"/>
      <c r="WZ1173"/>
      <c r="XA1173"/>
      <c r="XB1173"/>
      <c r="XC1173"/>
      <c r="XD1173"/>
      <c r="XE1173"/>
      <c r="XF1173"/>
      <c r="XG1173"/>
      <c r="XH1173"/>
      <c r="XI1173"/>
      <c r="XJ1173"/>
      <c r="XK1173"/>
      <c r="XL1173"/>
      <c r="XM1173"/>
      <c r="XN1173"/>
      <c r="XO1173"/>
      <c r="XP1173"/>
      <c r="XQ1173"/>
      <c r="XR1173"/>
      <c r="XS1173"/>
      <c r="XT1173"/>
      <c r="XU1173"/>
      <c r="XV1173"/>
      <c r="XW1173"/>
      <c r="XX1173"/>
      <c r="XY1173"/>
      <c r="XZ1173"/>
      <c r="YA1173"/>
      <c r="YB1173"/>
      <c r="YC1173"/>
      <c r="YD1173"/>
      <c r="YE1173"/>
      <c r="YF1173"/>
      <c r="YG1173"/>
      <c r="YH1173"/>
      <c r="YI1173"/>
      <c r="YJ1173"/>
      <c r="YK1173"/>
      <c r="YL1173"/>
      <c r="YM1173"/>
      <c r="YN1173"/>
      <c r="YO1173"/>
      <c r="YP1173"/>
      <c r="YQ1173"/>
      <c r="YR1173"/>
      <c r="YS1173"/>
      <c r="YT1173"/>
      <c r="YU1173"/>
      <c r="YV1173"/>
      <c r="YW1173"/>
      <c r="YX1173"/>
      <c r="YY1173"/>
      <c r="YZ1173"/>
      <c r="ZA1173"/>
      <c r="ZB1173"/>
      <c r="ZC1173"/>
      <c r="ZD1173"/>
      <c r="ZE1173"/>
      <c r="ZF1173"/>
      <c r="ZG1173"/>
      <c r="ZH1173"/>
      <c r="ZI1173"/>
      <c r="ZJ1173"/>
      <c r="ZK1173"/>
      <c r="ZL1173"/>
      <c r="ZM1173"/>
      <c r="ZN1173"/>
      <c r="ZO1173"/>
      <c r="ZP1173"/>
      <c r="ZQ1173"/>
      <c r="ZR1173"/>
      <c r="ZS1173"/>
      <c r="ZT1173"/>
      <c r="ZU1173"/>
      <c r="ZV1173"/>
      <c r="ZW1173"/>
      <c r="ZX1173"/>
      <c r="ZY1173"/>
      <c r="ZZ1173"/>
      <c r="AAA1173"/>
      <c r="AAB1173"/>
      <c r="AAC1173"/>
      <c r="AAD1173"/>
      <c r="AAE1173"/>
      <c r="AAF1173"/>
      <c r="AAG1173"/>
      <c r="AAH1173"/>
      <c r="AAI1173"/>
      <c r="AAJ1173"/>
      <c r="AAK1173"/>
      <c r="AAL1173"/>
      <c r="AAM1173"/>
      <c r="AAN1173"/>
      <c r="AAO1173"/>
      <c r="AAP1173"/>
      <c r="AAQ1173"/>
      <c r="AAR1173"/>
      <c r="AAS1173"/>
      <c r="AAT1173"/>
      <c r="AAU1173"/>
      <c r="AAV1173"/>
      <c r="AAW1173"/>
      <c r="AAX1173"/>
      <c r="AAY1173"/>
      <c r="AAZ1173"/>
      <c r="ABA1173"/>
      <c r="ABB1173"/>
      <c r="ABC1173"/>
      <c r="ABD1173"/>
      <c r="ABE1173"/>
      <c r="ABF1173"/>
      <c r="ABG1173"/>
      <c r="ABH1173"/>
      <c r="ABI1173"/>
      <c r="ABJ1173"/>
      <c r="ABK1173"/>
      <c r="ABL1173"/>
      <c r="ABM1173"/>
      <c r="ABN1173"/>
      <c r="ABO1173"/>
      <c r="ABP1173"/>
      <c r="ABQ1173"/>
      <c r="ABR1173"/>
      <c r="ABS1173"/>
      <c r="ABT1173"/>
      <c r="ABU1173"/>
      <c r="ABV1173"/>
      <c r="ABW1173"/>
      <c r="ABX1173"/>
      <c r="ABY1173"/>
      <c r="ABZ1173"/>
      <c r="ACA1173"/>
      <c r="ACB1173"/>
      <c r="ACC1173"/>
      <c r="ACD1173"/>
      <c r="ACE1173"/>
      <c r="ACF1173"/>
      <c r="ACG1173"/>
      <c r="ACH1173"/>
      <c r="ACI1173"/>
      <c r="ACJ1173"/>
      <c r="ACK1173"/>
      <c r="ACL1173"/>
      <c r="ACM1173"/>
      <c r="ACN1173"/>
      <c r="ACO1173"/>
      <c r="ACP1173"/>
      <c r="ACQ1173"/>
      <c r="ACR1173"/>
      <c r="ACS1173"/>
      <c r="ACT1173"/>
      <c r="ACU1173"/>
      <c r="ACV1173"/>
      <c r="ACW1173"/>
      <c r="ACX1173"/>
      <c r="ACY1173"/>
      <c r="ACZ1173"/>
      <c r="ADA1173"/>
      <c r="ADB1173"/>
      <c r="ADC1173"/>
      <c r="ADD1173"/>
      <c r="ADE1173"/>
      <c r="ADF1173"/>
      <c r="ADG1173"/>
      <c r="ADH1173"/>
      <c r="ADI1173"/>
      <c r="ADJ1173"/>
      <c r="ADK1173"/>
      <c r="ADL1173"/>
      <c r="ADM1173"/>
      <c r="ADN1173"/>
      <c r="ADO1173"/>
      <c r="ADP1173"/>
      <c r="ADQ1173"/>
      <c r="ADR1173"/>
      <c r="ADS1173"/>
      <c r="ADT1173"/>
      <c r="ADU1173"/>
      <c r="ADV1173"/>
      <c r="ADW1173"/>
      <c r="ADX1173"/>
      <c r="ADY1173"/>
      <c r="ADZ1173"/>
      <c r="AEA1173"/>
      <c r="AEB1173"/>
      <c r="AEC1173"/>
      <c r="AED1173"/>
      <c r="AEE1173"/>
      <c r="AEF1173"/>
      <c r="AEG1173"/>
      <c r="AEH1173"/>
      <c r="AEI1173"/>
      <c r="AEJ1173"/>
      <c r="AEK1173"/>
      <c r="AEL1173"/>
      <c r="AEM1173"/>
      <c r="AEN1173"/>
      <c r="AEO1173"/>
      <c r="AEP1173"/>
      <c r="AEQ1173"/>
      <c r="AER1173"/>
      <c r="AES1173"/>
      <c r="AET1173"/>
      <c r="AEU1173"/>
      <c r="AEV1173"/>
      <c r="AEW1173"/>
      <c r="AEX1173"/>
      <c r="AEY1173"/>
      <c r="AEZ1173"/>
      <c r="AFA1173"/>
      <c r="AFB1173"/>
      <c r="AFC1173"/>
      <c r="AFD1173"/>
      <c r="AFE1173"/>
      <c r="AFF1173"/>
      <c r="AFG1173"/>
      <c r="AFH1173"/>
      <c r="AFI1173"/>
      <c r="AFJ1173"/>
      <c r="AFK1173"/>
      <c r="AFL1173"/>
      <c r="AFM1173"/>
      <c r="AFN1173"/>
      <c r="AFO1173"/>
      <c r="AFP1173"/>
      <c r="AFQ1173"/>
      <c r="AFR1173"/>
      <c r="AFS1173"/>
      <c r="AFT1173"/>
      <c r="AFU1173"/>
      <c r="AFV1173"/>
      <c r="AFW1173"/>
      <c r="AFX1173"/>
      <c r="AFY1173"/>
      <c r="AFZ1173"/>
      <c r="AGA1173"/>
      <c r="AGB1173"/>
      <c r="AGC1173"/>
      <c r="AGD1173"/>
      <c r="AGE1173"/>
      <c r="AGF1173"/>
      <c r="AGG1173"/>
      <c r="AGH1173"/>
      <c r="AGI1173"/>
      <c r="AGJ1173"/>
      <c r="AGK1173"/>
      <c r="AGL1173"/>
      <c r="AGM1173"/>
      <c r="AGN1173"/>
      <c r="AGO1173"/>
      <c r="AGP1173"/>
      <c r="AGQ1173"/>
      <c r="AGR1173"/>
      <c r="AGS1173"/>
      <c r="AGT1173"/>
      <c r="AGU1173"/>
      <c r="AGV1173"/>
      <c r="AGW1173"/>
      <c r="AGX1173"/>
      <c r="AGY1173"/>
      <c r="AGZ1173"/>
      <c r="AHA1173"/>
      <c r="AHB1173"/>
      <c r="AHC1173"/>
      <c r="AHD1173"/>
      <c r="AHE1173"/>
      <c r="AHF1173"/>
      <c r="AHG1173"/>
      <c r="AHH1173"/>
      <c r="AHI1173"/>
      <c r="AHJ1173"/>
      <c r="AHK1173"/>
      <c r="AHL1173"/>
      <c r="AHM1173"/>
      <c r="AHN1173"/>
      <c r="AHO1173"/>
      <c r="AHP1173"/>
      <c r="AHQ1173"/>
      <c r="AHR1173"/>
      <c r="AHS1173"/>
      <c r="AHT1173"/>
      <c r="AHU1173"/>
      <c r="AHV1173"/>
      <c r="AHW1173"/>
      <c r="AHX1173"/>
      <c r="AHY1173"/>
      <c r="AHZ1173"/>
      <c r="AIA1173"/>
      <c r="AIB1173"/>
      <c r="AIC1173"/>
      <c r="AID1173"/>
      <c r="AIE1173"/>
      <c r="AIF1173"/>
      <c r="AIG1173"/>
      <c r="AIH1173"/>
      <c r="AII1173"/>
      <c r="AIJ1173"/>
      <c r="AIK1173"/>
      <c r="AIL1173"/>
      <c r="AIM1173"/>
      <c r="AIN1173"/>
      <c r="AIO1173"/>
      <c r="AIP1173"/>
      <c r="AIQ1173"/>
      <c r="AIR1173"/>
      <c r="AIS1173"/>
      <c r="AIT1173"/>
      <c r="AIU1173"/>
      <c r="AIV1173"/>
      <c r="AIW1173"/>
      <c r="AIX1173"/>
      <c r="AIY1173"/>
      <c r="AIZ1173"/>
      <c r="AJA1173"/>
      <c r="AJB1173"/>
      <c r="AJC1173"/>
      <c r="AJD1173"/>
      <c r="AJE1173"/>
      <c r="AJF1173"/>
      <c r="AJG1173"/>
      <c r="AJH1173"/>
      <c r="AJI1173"/>
      <c r="AJJ1173"/>
      <c r="AJK1173"/>
      <c r="AJL1173"/>
      <c r="AJM1173"/>
      <c r="AJN1173"/>
    </row>
    <row r="1174" spans="1:951" ht="42.75" customHeight="1">
      <c r="A1174" s="112" t="s">
        <v>33</v>
      </c>
      <c r="B1174" s="75" t="s">
        <v>45</v>
      </c>
      <c r="C1174" s="76">
        <v>39737</v>
      </c>
      <c r="D1174" s="273" t="s">
        <v>1050</v>
      </c>
      <c r="E1174" s="76" t="s">
        <v>47</v>
      </c>
      <c r="F1174" s="876">
        <v>1.0210999999999999</v>
      </c>
      <c r="G1174" s="1256">
        <v>17.38</v>
      </c>
      <c r="H1174" s="1231">
        <f>F1174*G1174</f>
        <v>17.746717999999998</v>
      </c>
      <c r="I1174" s="1272"/>
      <c r="J1174" s="885"/>
      <c r="K1174" s="275"/>
      <c r="L1174" s="276"/>
      <c r="M1174" s="274"/>
      <c r="N1174" s="185"/>
      <c r="O1174" s="185"/>
      <c r="R1174" s="702"/>
      <c r="S1174" s="702"/>
      <c r="T1174" s="702"/>
      <c r="U1174" s="702"/>
      <c r="V1174" s="702"/>
      <c r="W1174" s="702"/>
      <c r="X1174" s="702"/>
      <c r="Y1174" s="702"/>
      <c r="Z1174" s="702"/>
      <c r="AA1174" s="702"/>
      <c r="AB1174" s="702"/>
      <c r="AC1174" s="702"/>
      <c r="AD1174" s="702"/>
      <c r="AE1174" s="702"/>
      <c r="AF1174" s="702"/>
      <c r="AG1174" s="702"/>
      <c r="AH1174" s="702"/>
      <c r="AI1174" s="702"/>
      <c r="AJ1174" s="702"/>
      <c r="AK1174" s="702"/>
      <c r="AL1174" s="702"/>
      <c r="AM1174" s="702"/>
      <c r="AN1174" s="702"/>
      <c r="AO1174" s="702"/>
      <c r="AP1174" s="702"/>
      <c r="AQ1174" s="702"/>
      <c r="AR1174" s="702"/>
      <c r="AS1174" s="702"/>
      <c r="AT1174" s="702"/>
      <c r="AU1174" s="702"/>
      <c r="AV1174" s="702"/>
      <c r="AW1174" s="702"/>
      <c r="AX1174" s="702"/>
      <c r="AY1174" s="702"/>
      <c r="AZ1174" s="702"/>
      <c r="BA1174" s="702"/>
      <c r="BB1174" s="702"/>
      <c r="BC1174" s="702"/>
      <c r="BD1174" s="702"/>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c r="DY1174"/>
      <c r="DZ1174"/>
      <c r="EA1174"/>
      <c r="EB1174"/>
      <c r="EC1174"/>
      <c r="ED1174"/>
      <c r="EE1174"/>
      <c r="EF1174"/>
      <c r="EG1174"/>
      <c r="EH1174"/>
      <c r="EI1174"/>
      <c r="EJ1174"/>
      <c r="EK1174"/>
      <c r="EL1174"/>
      <c r="EM1174"/>
      <c r="EN1174"/>
      <c r="EO1174"/>
      <c r="EP1174"/>
      <c r="EQ1174"/>
      <c r="ER1174"/>
      <c r="ES1174"/>
      <c r="ET1174"/>
      <c r="EU1174"/>
      <c r="EV1174"/>
      <c r="EW1174"/>
      <c r="EX1174"/>
      <c r="EY1174"/>
      <c r="EZ1174"/>
      <c r="FA1174"/>
      <c r="FB1174"/>
      <c r="FC1174"/>
      <c r="FD1174"/>
      <c r="FE1174"/>
      <c r="FF1174"/>
      <c r="FG1174"/>
      <c r="FH1174"/>
      <c r="FI1174"/>
      <c r="FJ1174"/>
      <c r="FK1174"/>
      <c r="FL1174"/>
      <c r="FM1174"/>
      <c r="FN1174"/>
      <c r="FO1174"/>
      <c r="FP1174"/>
      <c r="FQ1174"/>
      <c r="FR1174"/>
      <c r="FS1174"/>
      <c r="FT1174"/>
      <c r="FU1174"/>
      <c r="FV1174"/>
      <c r="FW1174"/>
      <c r="FX1174"/>
      <c r="FY1174"/>
      <c r="FZ1174"/>
      <c r="GA1174"/>
      <c r="GB1174"/>
      <c r="GC1174"/>
      <c r="GD1174"/>
      <c r="GE1174"/>
      <c r="GF1174"/>
      <c r="GG1174"/>
      <c r="GH1174"/>
      <c r="GI1174"/>
      <c r="GJ1174"/>
      <c r="GK1174"/>
      <c r="GL1174"/>
      <c r="GM1174"/>
      <c r="GN1174"/>
      <c r="GO1174"/>
      <c r="GP1174"/>
      <c r="GQ1174"/>
      <c r="GR1174"/>
      <c r="GS1174"/>
      <c r="GT1174"/>
      <c r="GU1174"/>
      <c r="GV1174"/>
      <c r="GW1174"/>
      <c r="GX1174"/>
      <c r="GY1174"/>
      <c r="GZ1174"/>
      <c r="HA1174"/>
      <c r="HB1174"/>
      <c r="HC1174"/>
      <c r="HD1174"/>
      <c r="HE1174"/>
      <c r="HF1174"/>
      <c r="HG1174"/>
      <c r="HH1174"/>
      <c r="HI1174"/>
      <c r="HJ1174"/>
      <c r="HK1174"/>
      <c r="HL1174"/>
      <c r="HM1174"/>
      <c r="HN1174"/>
      <c r="HO1174"/>
      <c r="HP1174"/>
      <c r="HQ1174"/>
      <c r="HR1174"/>
      <c r="HS1174"/>
      <c r="HT1174"/>
      <c r="HU1174"/>
      <c r="HV1174"/>
      <c r="HW1174"/>
      <c r="HX1174"/>
      <c r="HY1174"/>
      <c r="HZ1174"/>
      <c r="IA1174"/>
      <c r="IB1174"/>
      <c r="IC1174"/>
      <c r="ID1174"/>
      <c r="IE1174"/>
      <c r="IF1174"/>
      <c r="IG1174"/>
      <c r="IH1174"/>
      <c r="II1174"/>
      <c r="IJ1174"/>
      <c r="IK1174"/>
      <c r="IL1174"/>
      <c r="IM1174"/>
      <c r="IN1174"/>
      <c r="IO1174"/>
      <c r="IP1174"/>
      <c r="IQ1174"/>
      <c r="IR1174"/>
      <c r="IS1174"/>
      <c r="IT1174"/>
      <c r="IU1174"/>
      <c r="IV1174"/>
      <c r="IW1174"/>
      <c r="IX1174"/>
      <c r="IY1174"/>
      <c r="IZ1174"/>
      <c r="JA1174"/>
      <c r="JB1174"/>
      <c r="JC1174"/>
      <c r="JD1174"/>
      <c r="JE1174"/>
      <c r="JF1174"/>
      <c r="JG1174"/>
      <c r="JH1174"/>
      <c r="JI1174"/>
      <c r="JJ1174"/>
      <c r="JK1174"/>
      <c r="JL1174"/>
      <c r="JM1174"/>
      <c r="JN1174"/>
      <c r="JO1174"/>
      <c r="JP1174"/>
      <c r="JQ1174"/>
      <c r="JR1174"/>
      <c r="JS1174"/>
      <c r="JT1174"/>
      <c r="JU1174"/>
      <c r="JV1174"/>
      <c r="JW1174"/>
      <c r="JX1174"/>
      <c r="JY1174"/>
      <c r="JZ1174"/>
      <c r="KA1174"/>
      <c r="KB1174"/>
      <c r="KC1174"/>
      <c r="KD1174"/>
      <c r="KE1174"/>
      <c r="KF1174"/>
      <c r="KG1174"/>
      <c r="KH1174"/>
      <c r="KI1174"/>
      <c r="KJ1174"/>
      <c r="KK1174"/>
      <c r="KL1174"/>
      <c r="KM1174"/>
      <c r="KN1174"/>
      <c r="KO1174"/>
      <c r="KP1174"/>
      <c r="KQ1174"/>
      <c r="KR1174"/>
      <c r="KS1174"/>
      <c r="KT1174"/>
      <c r="KU1174"/>
      <c r="KV1174"/>
      <c r="KW1174"/>
      <c r="KX1174"/>
      <c r="KY1174"/>
      <c r="KZ1174"/>
      <c r="LA1174"/>
      <c r="LB1174"/>
      <c r="LC1174"/>
      <c r="LD1174"/>
      <c r="LE1174"/>
      <c r="LF1174"/>
      <c r="LG1174"/>
      <c r="LH1174"/>
      <c r="LI1174"/>
      <c r="LJ1174"/>
      <c r="LK1174"/>
      <c r="LL1174"/>
      <c r="LM1174"/>
      <c r="LN1174"/>
      <c r="LO1174"/>
      <c r="LP1174"/>
      <c r="LQ1174"/>
      <c r="LR1174"/>
      <c r="LS1174"/>
      <c r="LT1174"/>
      <c r="LU1174"/>
      <c r="LV1174"/>
      <c r="LW1174"/>
      <c r="LX1174"/>
      <c r="LY1174"/>
      <c r="LZ1174"/>
      <c r="MA1174"/>
      <c r="MB1174"/>
      <c r="MC1174"/>
      <c r="MD1174"/>
      <c r="ME1174"/>
      <c r="MF1174"/>
      <c r="MG1174"/>
      <c r="MH1174"/>
      <c r="MI1174"/>
      <c r="MJ1174"/>
      <c r="MK1174"/>
      <c r="ML1174"/>
      <c r="MM1174"/>
      <c r="MN1174"/>
      <c r="MO1174"/>
      <c r="MP1174"/>
      <c r="MQ1174"/>
      <c r="MR1174"/>
      <c r="MS1174"/>
      <c r="MT1174"/>
      <c r="MU1174"/>
      <c r="MV1174"/>
      <c r="MW1174"/>
      <c r="MX1174"/>
      <c r="MY1174"/>
      <c r="MZ1174"/>
      <c r="NA1174"/>
      <c r="NB1174"/>
      <c r="NC1174"/>
      <c r="ND1174"/>
      <c r="NE1174"/>
      <c r="NF1174"/>
      <c r="NG1174"/>
      <c r="NH1174"/>
      <c r="NI1174"/>
      <c r="NJ1174"/>
      <c r="NK1174"/>
      <c r="NL1174"/>
      <c r="NM1174"/>
      <c r="NN1174"/>
      <c r="NO1174"/>
      <c r="NP1174"/>
      <c r="NQ1174"/>
      <c r="NR1174"/>
      <c r="NS1174"/>
      <c r="NT1174"/>
      <c r="NU1174"/>
      <c r="NV1174"/>
      <c r="NW1174"/>
      <c r="NX1174"/>
      <c r="NY1174"/>
      <c r="NZ1174"/>
      <c r="OA1174"/>
      <c r="OB1174"/>
      <c r="OC1174"/>
      <c r="OD1174"/>
      <c r="OE1174"/>
      <c r="OF1174"/>
      <c r="OG1174"/>
      <c r="OH1174"/>
      <c r="OI1174"/>
      <c r="OJ1174"/>
      <c r="OK1174"/>
      <c r="OL1174"/>
      <c r="OM1174"/>
      <c r="ON1174"/>
      <c r="OO1174"/>
      <c r="OP1174"/>
      <c r="OQ1174"/>
      <c r="OR1174"/>
      <c r="OS1174"/>
      <c r="OT1174"/>
      <c r="OU1174"/>
      <c r="OV1174"/>
      <c r="OW1174"/>
      <c r="OX1174"/>
      <c r="OY1174"/>
      <c r="OZ1174"/>
      <c r="PA1174"/>
      <c r="PB1174"/>
      <c r="PC1174"/>
      <c r="PD1174"/>
      <c r="PE1174"/>
      <c r="PF1174"/>
      <c r="PG1174"/>
      <c r="PH1174"/>
      <c r="PI1174"/>
      <c r="PJ1174"/>
      <c r="PK1174"/>
      <c r="PL1174"/>
      <c r="PM1174"/>
      <c r="PN1174"/>
      <c r="PO1174"/>
      <c r="PP1174"/>
      <c r="PQ1174"/>
      <c r="PR1174"/>
      <c r="PS1174"/>
      <c r="PT1174"/>
      <c r="PU1174"/>
      <c r="PV1174"/>
      <c r="PW1174"/>
      <c r="PX1174"/>
      <c r="PY1174"/>
      <c r="PZ1174"/>
      <c r="QA1174"/>
      <c r="QB1174"/>
      <c r="QC1174"/>
      <c r="QD1174"/>
      <c r="QE1174"/>
      <c r="QF1174"/>
      <c r="QG1174"/>
      <c r="QH1174"/>
      <c r="QI1174"/>
      <c r="QJ1174"/>
      <c r="QK1174"/>
      <c r="QL1174"/>
      <c r="QM1174"/>
      <c r="QN1174"/>
      <c r="QO1174"/>
      <c r="QP1174"/>
      <c r="QQ1174"/>
      <c r="QR1174"/>
      <c r="QS1174"/>
      <c r="QT1174"/>
      <c r="QU1174"/>
      <c r="QV1174"/>
      <c r="QW1174"/>
      <c r="QX1174"/>
      <c r="QY1174"/>
      <c r="QZ1174"/>
      <c r="RA1174"/>
      <c r="RB1174"/>
      <c r="RC1174"/>
      <c r="RD1174"/>
      <c r="RE1174"/>
      <c r="RF1174"/>
      <c r="RG1174"/>
      <c r="RH1174"/>
      <c r="RI1174"/>
      <c r="RJ1174"/>
      <c r="RK1174"/>
      <c r="RL1174"/>
      <c r="RM1174"/>
      <c r="RN1174"/>
      <c r="RO1174"/>
      <c r="RP1174"/>
      <c r="RQ1174"/>
      <c r="RR1174"/>
      <c r="RS1174"/>
      <c r="RT1174"/>
      <c r="RU1174"/>
      <c r="RV1174"/>
      <c r="RW1174"/>
      <c r="RX1174"/>
      <c r="RY1174"/>
      <c r="RZ1174"/>
      <c r="SA1174"/>
      <c r="SB1174"/>
      <c r="SC1174"/>
      <c r="SD1174"/>
      <c r="SE1174"/>
      <c r="SF1174"/>
      <c r="SG1174"/>
      <c r="SH1174"/>
      <c r="SI1174"/>
      <c r="SJ1174"/>
      <c r="SK1174"/>
      <c r="SL1174"/>
      <c r="SM1174"/>
      <c r="SN1174"/>
      <c r="SO1174"/>
      <c r="SP1174"/>
      <c r="SQ1174"/>
      <c r="SR1174"/>
      <c r="SS1174"/>
      <c r="ST1174"/>
      <c r="SU1174"/>
      <c r="SV1174"/>
      <c r="SW1174"/>
      <c r="SX1174"/>
      <c r="SY1174"/>
      <c r="SZ1174"/>
      <c r="TA1174"/>
      <c r="TB1174"/>
      <c r="TC1174"/>
      <c r="TD1174"/>
      <c r="TE1174"/>
      <c r="TF1174"/>
      <c r="TG1174"/>
      <c r="TH1174"/>
      <c r="TI1174"/>
      <c r="TJ1174"/>
      <c r="TK1174"/>
      <c r="TL1174"/>
      <c r="TM1174"/>
      <c r="TN1174"/>
      <c r="TO1174"/>
      <c r="TP1174"/>
      <c r="TQ1174"/>
      <c r="TR1174"/>
      <c r="TS1174"/>
      <c r="TT1174"/>
      <c r="TU1174"/>
      <c r="TV1174"/>
      <c r="TW1174"/>
      <c r="TX1174"/>
      <c r="TY1174"/>
      <c r="TZ1174"/>
      <c r="UA1174"/>
      <c r="UB1174"/>
      <c r="UC1174"/>
      <c r="UD1174"/>
      <c r="UE1174"/>
      <c r="UF1174"/>
      <c r="UG1174"/>
      <c r="UH1174"/>
      <c r="UI1174"/>
      <c r="UJ1174"/>
      <c r="UK1174"/>
      <c r="UL1174"/>
      <c r="UM1174"/>
      <c r="UN1174"/>
      <c r="UO1174"/>
      <c r="UP1174"/>
      <c r="UQ1174"/>
      <c r="UR1174"/>
      <c r="US1174"/>
      <c r="UT1174"/>
      <c r="UU1174"/>
      <c r="UV1174"/>
      <c r="UW1174"/>
      <c r="UX1174"/>
      <c r="UY1174"/>
      <c r="UZ1174"/>
      <c r="VA1174"/>
      <c r="VB1174"/>
      <c r="VC1174"/>
      <c r="VD1174"/>
      <c r="VE1174"/>
      <c r="VF1174"/>
      <c r="VG1174"/>
      <c r="VH1174"/>
      <c r="VI1174"/>
      <c r="VJ1174"/>
      <c r="VK1174"/>
      <c r="VL1174"/>
      <c r="VM1174"/>
      <c r="VN1174"/>
      <c r="VO1174"/>
      <c r="VP1174"/>
      <c r="VQ1174"/>
      <c r="VR1174"/>
      <c r="VS1174"/>
      <c r="VT1174"/>
      <c r="VU1174"/>
      <c r="VV1174"/>
      <c r="VW1174"/>
      <c r="VX1174"/>
      <c r="VY1174"/>
      <c r="VZ1174"/>
      <c r="WA1174"/>
      <c r="WB1174"/>
      <c r="WC1174"/>
      <c r="WD1174"/>
      <c r="WE1174"/>
      <c r="WF1174"/>
      <c r="WG1174"/>
      <c r="WH1174"/>
      <c r="WI1174"/>
      <c r="WJ1174"/>
      <c r="WK1174"/>
      <c r="WL1174"/>
      <c r="WM1174"/>
      <c r="WN1174"/>
      <c r="WO1174"/>
      <c r="WP1174"/>
      <c r="WQ1174"/>
      <c r="WR1174"/>
      <c r="WS1174"/>
      <c r="WT1174"/>
      <c r="WU1174"/>
      <c r="WV1174"/>
      <c r="WW1174"/>
      <c r="WX1174"/>
      <c r="WY1174"/>
      <c r="WZ1174"/>
      <c r="XA1174"/>
      <c r="XB1174"/>
      <c r="XC1174"/>
      <c r="XD1174"/>
      <c r="XE1174"/>
      <c r="XF1174"/>
      <c r="XG1174"/>
      <c r="XH1174"/>
      <c r="XI1174"/>
      <c r="XJ1174"/>
      <c r="XK1174"/>
      <c r="XL1174"/>
      <c r="XM1174"/>
      <c r="XN1174"/>
      <c r="XO1174"/>
      <c r="XP1174"/>
      <c r="XQ1174"/>
      <c r="XR1174"/>
      <c r="XS1174"/>
      <c r="XT1174"/>
      <c r="XU1174"/>
      <c r="XV1174"/>
      <c r="XW1174"/>
      <c r="XX1174"/>
      <c r="XY1174"/>
      <c r="XZ1174"/>
      <c r="YA1174"/>
      <c r="YB1174"/>
      <c r="YC1174"/>
      <c r="YD1174"/>
      <c r="YE1174"/>
      <c r="YF1174"/>
      <c r="YG1174"/>
      <c r="YH1174"/>
      <c r="YI1174"/>
      <c r="YJ1174"/>
      <c r="YK1174"/>
      <c r="YL1174"/>
      <c r="YM1174"/>
      <c r="YN1174"/>
      <c r="YO1174"/>
      <c r="YP1174"/>
      <c r="YQ1174"/>
      <c r="YR1174"/>
      <c r="YS1174"/>
      <c r="YT1174"/>
      <c r="YU1174"/>
      <c r="YV1174"/>
      <c r="YW1174"/>
      <c r="YX1174"/>
      <c r="YY1174"/>
      <c r="YZ1174"/>
      <c r="ZA1174"/>
      <c r="ZB1174"/>
      <c r="ZC1174"/>
      <c r="ZD1174"/>
      <c r="ZE1174"/>
      <c r="ZF1174"/>
      <c r="ZG1174"/>
      <c r="ZH1174"/>
      <c r="ZI1174"/>
      <c r="ZJ1174"/>
      <c r="ZK1174"/>
      <c r="ZL1174"/>
      <c r="ZM1174"/>
      <c r="ZN1174"/>
      <c r="ZO1174"/>
      <c r="ZP1174"/>
      <c r="ZQ1174"/>
      <c r="ZR1174"/>
      <c r="ZS1174"/>
      <c r="ZT1174"/>
      <c r="ZU1174"/>
      <c r="ZV1174"/>
      <c r="ZW1174"/>
      <c r="ZX1174"/>
      <c r="ZY1174"/>
      <c r="ZZ1174"/>
      <c r="AAA1174"/>
      <c r="AAB1174"/>
      <c r="AAC1174"/>
      <c r="AAD1174"/>
      <c r="AAE1174"/>
      <c r="AAF1174"/>
      <c r="AAG1174"/>
      <c r="AAH1174"/>
      <c r="AAI1174"/>
      <c r="AAJ1174"/>
      <c r="AAK1174"/>
      <c r="AAL1174"/>
      <c r="AAM1174"/>
      <c r="AAN1174"/>
      <c r="AAO1174"/>
      <c r="AAP1174"/>
      <c r="AAQ1174"/>
      <c r="AAR1174"/>
      <c r="AAS1174"/>
      <c r="AAT1174"/>
      <c r="AAU1174"/>
      <c r="AAV1174"/>
      <c r="AAW1174"/>
      <c r="AAX1174"/>
      <c r="AAY1174"/>
      <c r="AAZ1174"/>
      <c r="ABA1174"/>
      <c r="ABB1174"/>
      <c r="ABC1174"/>
      <c r="ABD1174"/>
      <c r="ABE1174"/>
      <c r="ABF1174"/>
      <c r="ABG1174"/>
      <c r="ABH1174"/>
      <c r="ABI1174"/>
      <c r="ABJ1174"/>
      <c r="ABK1174"/>
      <c r="ABL1174"/>
      <c r="ABM1174"/>
      <c r="ABN1174"/>
      <c r="ABO1174"/>
      <c r="ABP1174"/>
      <c r="ABQ1174"/>
      <c r="ABR1174"/>
      <c r="ABS1174"/>
      <c r="ABT1174"/>
      <c r="ABU1174"/>
      <c r="ABV1174"/>
      <c r="ABW1174"/>
      <c r="ABX1174"/>
      <c r="ABY1174"/>
      <c r="ABZ1174"/>
      <c r="ACA1174"/>
      <c r="ACB1174"/>
      <c r="ACC1174"/>
      <c r="ACD1174"/>
      <c r="ACE1174"/>
      <c r="ACF1174"/>
      <c r="ACG1174"/>
      <c r="ACH1174"/>
      <c r="ACI1174"/>
      <c r="ACJ1174"/>
      <c r="ACK1174"/>
      <c r="ACL1174"/>
      <c r="ACM1174"/>
      <c r="ACN1174"/>
      <c r="ACO1174"/>
      <c r="ACP1174"/>
      <c r="ACQ1174"/>
      <c r="ACR1174"/>
      <c r="ACS1174"/>
      <c r="ACT1174"/>
      <c r="ACU1174"/>
      <c r="ACV1174"/>
      <c r="ACW1174"/>
      <c r="ACX1174"/>
      <c r="ACY1174"/>
      <c r="ACZ1174"/>
      <c r="ADA1174"/>
      <c r="ADB1174"/>
      <c r="ADC1174"/>
      <c r="ADD1174"/>
      <c r="ADE1174"/>
      <c r="ADF1174"/>
      <c r="ADG1174"/>
      <c r="ADH1174"/>
      <c r="ADI1174"/>
      <c r="ADJ1174"/>
      <c r="ADK1174"/>
      <c r="ADL1174"/>
      <c r="ADM1174"/>
      <c r="ADN1174"/>
      <c r="ADO1174"/>
      <c r="ADP1174"/>
      <c r="ADQ1174"/>
      <c r="ADR1174"/>
      <c r="ADS1174"/>
      <c r="ADT1174"/>
      <c r="ADU1174"/>
      <c r="ADV1174"/>
      <c r="ADW1174"/>
      <c r="ADX1174"/>
      <c r="ADY1174"/>
      <c r="ADZ1174"/>
      <c r="AEA1174"/>
      <c r="AEB1174"/>
      <c r="AEC1174"/>
      <c r="AED1174"/>
      <c r="AEE1174"/>
      <c r="AEF1174"/>
      <c r="AEG1174"/>
      <c r="AEH1174"/>
      <c r="AEI1174"/>
      <c r="AEJ1174"/>
      <c r="AEK1174"/>
      <c r="AEL1174"/>
      <c r="AEM1174"/>
      <c r="AEN1174"/>
      <c r="AEO1174"/>
      <c r="AEP1174"/>
      <c r="AEQ1174"/>
      <c r="AER1174"/>
      <c r="AES1174"/>
      <c r="AET1174"/>
      <c r="AEU1174"/>
      <c r="AEV1174"/>
      <c r="AEW1174"/>
      <c r="AEX1174"/>
      <c r="AEY1174"/>
      <c r="AEZ1174"/>
      <c r="AFA1174"/>
      <c r="AFB1174"/>
      <c r="AFC1174"/>
      <c r="AFD1174"/>
      <c r="AFE1174"/>
      <c r="AFF1174"/>
      <c r="AFG1174"/>
      <c r="AFH1174"/>
      <c r="AFI1174"/>
      <c r="AFJ1174"/>
      <c r="AFK1174"/>
      <c r="AFL1174"/>
      <c r="AFM1174"/>
      <c r="AFN1174"/>
      <c r="AFO1174"/>
      <c r="AFP1174"/>
      <c r="AFQ1174"/>
      <c r="AFR1174"/>
      <c r="AFS1174"/>
      <c r="AFT1174"/>
      <c r="AFU1174"/>
      <c r="AFV1174"/>
      <c r="AFW1174"/>
      <c r="AFX1174"/>
      <c r="AFY1174"/>
      <c r="AFZ1174"/>
      <c r="AGA1174"/>
      <c r="AGB1174"/>
      <c r="AGC1174"/>
      <c r="AGD1174"/>
      <c r="AGE1174"/>
      <c r="AGF1174"/>
      <c r="AGG1174"/>
      <c r="AGH1174"/>
      <c r="AGI1174"/>
      <c r="AGJ1174"/>
      <c r="AGK1174"/>
      <c r="AGL1174"/>
      <c r="AGM1174"/>
      <c r="AGN1174"/>
      <c r="AGO1174"/>
      <c r="AGP1174"/>
      <c r="AGQ1174"/>
      <c r="AGR1174"/>
      <c r="AGS1174"/>
      <c r="AGT1174"/>
      <c r="AGU1174"/>
      <c r="AGV1174"/>
      <c r="AGW1174"/>
      <c r="AGX1174"/>
      <c r="AGY1174"/>
      <c r="AGZ1174"/>
      <c r="AHA1174"/>
      <c r="AHB1174"/>
      <c r="AHC1174"/>
      <c r="AHD1174"/>
      <c r="AHE1174"/>
      <c r="AHF1174"/>
      <c r="AHG1174"/>
      <c r="AHH1174"/>
      <c r="AHI1174"/>
      <c r="AHJ1174"/>
      <c r="AHK1174"/>
      <c r="AHL1174"/>
      <c r="AHM1174"/>
      <c r="AHN1174"/>
      <c r="AHO1174"/>
      <c r="AHP1174"/>
      <c r="AHQ1174"/>
      <c r="AHR1174"/>
      <c r="AHS1174"/>
      <c r="AHT1174"/>
      <c r="AHU1174"/>
      <c r="AHV1174"/>
      <c r="AHW1174"/>
      <c r="AHX1174"/>
      <c r="AHY1174"/>
      <c r="AHZ1174"/>
      <c r="AIA1174"/>
      <c r="AIB1174"/>
      <c r="AIC1174"/>
      <c r="AID1174"/>
      <c r="AIE1174"/>
      <c r="AIF1174"/>
      <c r="AIG1174"/>
      <c r="AIH1174"/>
      <c r="AII1174"/>
      <c r="AIJ1174"/>
      <c r="AIK1174"/>
      <c r="AIL1174"/>
      <c r="AIM1174"/>
      <c r="AIN1174"/>
      <c r="AIO1174"/>
      <c r="AIP1174"/>
      <c r="AIQ1174"/>
      <c r="AIR1174"/>
      <c r="AIS1174"/>
      <c r="AIT1174"/>
      <c r="AIU1174"/>
      <c r="AIV1174"/>
      <c r="AIW1174"/>
      <c r="AIX1174"/>
      <c r="AIY1174"/>
      <c r="AIZ1174"/>
      <c r="AJA1174"/>
      <c r="AJB1174"/>
      <c r="AJC1174"/>
      <c r="AJD1174"/>
      <c r="AJE1174"/>
      <c r="AJF1174"/>
      <c r="AJG1174"/>
      <c r="AJH1174"/>
      <c r="AJI1174"/>
      <c r="AJJ1174"/>
      <c r="AJK1174"/>
      <c r="AJL1174"/>
      <c r="AJM1174"/>
      <c r="AJN1174"/>
    </row>
    <row r="1175" spans="1:951" s="29" customFormat="1">
      <c r="A1175" s="169"/>
      <c r="B1175" s="121"/>
      <c r="C1175" s="122"/>
      <c r="D1175" s="171"/>
      <c r="E1175" s="170"/>
      <c r="F1175" s="901"/>
      <c r="G1175" s="1256"/>
      <c r="H1175" s="1244"/>
      <c r="I1175" s="1256"/>
      <c r="J1175" s="880"/>
      <c r="K1175" s="188"/>
      <c r="L1175" s="172"/>
      <c r="M1175" s="189"/>
      <c r="N1175" s="105"/>
      <c r="O1175" s="105"/>
      <c r="P1175" s="13"/>
      <c r="Q1175" s="13"/>
      <c r="R1175" s="705"/>
      <c r="S1175" s="705"/>
      <c r="T1175" s="705"/>
      <c r="U1175" s="705"/>
      <c r="V1175" s="705"/>
      <c r="W1175" s="705"/>
      <c r="X1175" s="705"/>
      <c r="Y1175" s="705"/>
      <c r="Z1175" s="705"/>
      <c r="AA1175" s="705"/>
      <c r="AB1175" s="705"/>
      <c r="AC1175" s="705"/>
      <c r="AD1175" s="705"/>
      <c r="AE1175" s="705"/>
      <c r="AF1175" s="705"/>
      <c r="AG1175" s="705"/>
      <c r="AH1175" s="705"/>
      <c r="AI1175" s="705"/>
      <c r="AJ1175" s="705"/>
      <c r="AK1175" s="705"/>
      <c r="AL1175" s="705"/>
      <c r="AM1175" s="705"/>
      <c r="AN1175" s="705"/>
      <c r="AO1175" s="705"/>
      <c r="AP1175" s="705"/>
      <c r="AQ1175" s="705"/>
      <c r="AR1175" s="705"/>
      <c r="AS1175" s="705"/>
      <c r="AT1175" s="705"/>
      <c r="AU1175" s="705"/>
      <c r="AV1175" s="705"/>
      <c r="AW1175" s="705"/>
      <c r="AX1175" s="705"/>
      <c r="AY1175" s="705"/>
      <c r="AZ1175" s="705"/>
      <c r="BA1175" s="705"/>
      <c r="BB1175" s="705"/>
      <c r="BC1175" s="705"/>
      <c r="BD1175" s="705"/>
    </row>
    <row r="1176" spans="1:951" s="785" customFormat="1" ht="52.5" customHeight="1">
      <c r="A1176" s="779" t="s">
        <v>33</v>
      </c>
      <c r="B1176" s="65">
        <v>97330</v>
      </c>
      <c r="C1176" s="780" t="s">
        <v>261</v>
      </c>
      <c r="D1176" s="796" t="s">
        <v>1060</v>
      </c>
      <c r="E1176" s="780" t="s">
        <v>47</v>
      </c>
      <c r="F1176" s="856">
        <f>'MEMÓRIA DE CÁLCULO'!$E$308</f>
        <v>55</v>
      </c>
      <c r="G1176" s="1264"/>
      <c r="H1176" s="1236">
        <f>ROUND(SUM(H1177:H1180),2)</f>
        <v>77.73</v>
      </c>
      <c r="I1176" s="1246">
        <f>ROUND(SUM(I1177:I1180),2)</f>
        <v>2.04</v>
      </c>
      <c r="J1176" s="211">
        <f>ROUND(H1176+I1176,2)</f>
        <v>79.77</v>
      </c>
      <c r="K1176" s="781">
        <f>ROUND(F1176*H1176,2)</f>
        <v>4275.1499999999996</v>
      </c>
      <c r="L1176" s="782">
        <f>ROUND(F1176*I1176,2)</f>
        <v>112.2</v>
      </c>
      <c r="M1176" s="783">
        <f>ROUND(K1176+L1176,2)</f>
        <v>4387.3500000000004</v>
      </c>
      <c r="N1176" s="71">
        <f>ROUND(M1176*$N$5,2)</f>
        <v>1108.2</v>
      </c>
      <c r="O1176" s="71">
        <f>ROUND(M1176+N1176,2)</f>
        <v>5495.55</v>
      </c>
      <c r="P1176" s="777"/>
      <c r="Q1176" s="777"/>
      <c r="R1176" s="823"/>
      <c r="S1176" s="823"/>
      <c r="T1176" s="823"/>
      <c r="U1176" s="823"/>
      <c r="V1176" s="823"/>
      <c r="W1176" s="823"/>
      <c r="X1176" s="823"/>
      <c r="Y1176" s="823"/>
      <c r="Z1176" s="823"/>
      <c r="AA1176" s="823"/>
      <c r="AB1176" s="823"/>
      <c r="AC1176" s="823"/>
      <c r="AD1176" s="823"/>
      <c r="AE1176" s="823"/>
      <c r="AF1176" s="823"/>
      <c r="AG1176" s="823"/>
      <c r="AH1176" s="823"/>
      <c r="AI1176" s="823"/>
      <c r="AJ1176" s="823"/>
      <c r="AK1176" s="823"/>
      <c r="AL1176" s="823"/>
      <c r="AM1176" s="823"/>
      <c r="AN1176" s="823"/>
      <c r="AO1176" s="823"/>
      <c r="AP1176" s="823"/>
      <c r="AQ1176" s="823"/>
      <c r="AR1176" s="823"/>
      <c r="AS1176" s="823"/>
      <c r="AT1176" s="823"/>
      <c r="AU1176" s="823"/>
      <c r="AV1176" s="823"/>
      <c r="AW1176" s="823"/>
      <c r="AX1176" s="823"/>
      <c r="AY1176" s="823"/>
      <c r="AZ1176" s="823"/>
      <c r="BA1176" s="823"/>
      <c r="BB1176" s="823"/>
      <c r="BC1176" s="823"/>
      <c r="BD1176" s="823"/>
    </row>
    <row r="1177" spans="1:951" s="194" customFormat="1" ht="34.5" customHeight="1">
      <c r="A1177" s="797" t="s">
        <v>33</v>
      </c>
      <c r="B1177" s="786" t="s">
        <v>150</v>
      </c>
      <c r="C1177" s="787">
        <v>88248</v>
      </c>
      <c r="D1177" s="273" t="s">
        <v>56</v>
      </c>
      <c r="E1177" s="787" t="s">
        <v>43</v>
      </c>
      <c r="F1177" s="876">
        <v>6.4000000000000001E-2</v>
      </c>
      <c r="G1177" s="1256">
        <v>18.57</v>
      </c>
      <c r="H1177" s="1231">
        <f>5.34*F1177</f>
        <v>0.34176000000000001</v>
      </c>
      <c r="I1177" s="1272">
        <f>13.23*F1177</f>
        <v>0.84672000000000003</v>
      </c>
      <c r="J1177" s="885"/>
      <c r="K1177" s="275"/>
      <c r="L1177" s="276"/>
      <c r="M1177" s="274"/>
      <c r="N1177" s="185"/>
      <c r="O1177" s="185"/>
      <c r="P1177" s="777"/>
      <c r="Q1177" s="777"/>
      <c r="R1177" s="721"/>
      <c r="S1177" s="721"/>
      <c r="T1177" s="721"/>
      <c r="U1177" s="721"/>
      <c r="V1177" s="721"/>
      <c r="W1177" s="721"/>
      <c r="X1177" s="721"/>
      <c r="Y1177" s="721"/>
      <c r="Z1177" s="721"/>
      <c r="AA1177" s="721"/>
      <c r="AB1177" s="721"/>
      <c r="AC1177" s="721"/>
      <c r="AD1177" s="721"/>
      <c r="AE1177" s="721"/>
      <c r="AF1177" s="721"/>
      <c r="AG1177" s="721"/>
      <c r="AH1177" s="721"/>
      <c r="AI1177" s="721"/>
      <c r="AJ1177" s="721"/>
      <c r="AK1177" s="721"/>
      <c r="AL1177" s="721"/>
      <c r="AM1177" s="721"/>
      <c r="AN1177" s="721"/>
      <c r="AO1177" s="721"/>
      <c r="AP1177" s="721"/>
      <c r="AQ1177" s="721"/>
      <c r="AR1177" s="721"/>
      <c r="AS1177" s="721"/>
      <c r="AT1177" s="721"/>
      <c r="AU1177" s="721"/>
      <c r="AV1177" s="721"/>
      <c r="AW1177" s="721"/>
      <c r="AX1177" s="721"/>
      <c r="AY1177" s="721"/>
      <c r="AZ1177" s="721"/>
      <c r="BA1177" s="721"/>
      <c r="BB1177" s="721"/>
      <c r="BC1177" s="721"/>
      <c r="BD1177" s="721"/>
    </row>
    <row r="1178" spans="1:951" s="194" customFormat="1" ht="20.25" customHeight="1">
      <c r="A1178" s="797" t="s">
        <v>33</v>
      </c>
      <c r="B1178" s="786" t="s">
        <v>150</v>
      </c>
      <c r="C1178" s="787">
        <v>88267</v>
      </c>
      <c r="D1178" s="273" t="s">
        <v>57</v>
      </c>
      <c r="E1178" s="787" t="s">
        <v>43</v>
      </c>
      <c r="F1178" s="876">
        <v>6.4000000000000001E-2</v>
      </c>
      <c r="G1178" s="1256">
        <v>24.02</v>
      </c>
      <c r="H1178" s="1231">
        <f>5.34*F1178</f>
        <v>0.34176000000000001</v>
      </c>
      <c r="I1178" s="1272">
        <f>18.68*F1178</f>
        <v>1.1955199999999999</v>
      </c>
      <c r="J1178" s="885"/>
      <c r="K1178" s="275"/>
      <c r="L1178" s="276"/>
      <c r="M1178" s="274"/>
      <c r="N1178" s="185"/>
      <c r="O1178" s="185"/>
      <c r="P1178" s="777"/>
      <c r="Q1178" s="777"/>
      <c r="R1178" s="721"/>
      <c r="S1178" s="721"/>
      <c r="T1178" s="721"/>
      <c r="U1178" s="721"/>
      <c r="V1178" s="721"/>
      <c r="W1178" s="721"/>
      <c r="X1178" s="721"/>
      <c r="Y1178" s="721"/>
      <c r="Z1178" s="721"/>
      <c r="AA1178" s="721"/>
      <c r="AB1178" s="721"/>
      <c r="AC1178" s="721"/>
      <c r="AD1178" s="721"/>
      <c r="AE1178" s="721"/>
      <c r="AF1178" s="721"/>
      <c r="AG1178" s="721"/>
      <c r="AH1178" s="721"/>
      <c r="AI1178" s="721"/>
      <c r="AJ1178" s="721"/>
      <c r="AK1178" s="721"/>
      <c r="AL1178" s="721"/>
      <c r="AM1178" s="721"/>
      <c r="AN1178" s="721"/>
      <c r="AO1178" s="721"/>
      <c r="AP1178" s="721"/>
      <c r="AQ1178" s="721"/>
      <c r="AR1178" s="721"/>
      <c r="AS1178" s="721"/>
      <c r="AT1178" s="721"/>
      <c r="AU1178" s="721"/>
      <c r="AV1178" s="721"/>
      <c r="AW1178" s="721"/>
      <c r="AX1178" s="721"/>
      <c r="AY1178" s="721"/>
      <c r="AZ1178" s="721"/>
      <c r="BA1178" s="721"/>
      <c r="BB1178" s="721"/>
      <c r="BC1178" s="721"/>
      <c r="BD1178" s="721"/>
    </row>
    <row r="1179" spans="1:951" s="776" customFormat="1" ht="27.75" customHeight="1">
      <c r="A1179" s="797" t="s">
        <v>33</v>
      </c>
      <c r="B1179" s="786" t="s">
        <v>45</v>
      </c>
      <c r="C1179" s="787">
        <v>39665</v>
      </c>
      <c r="D1179" s="273" t="s">
        <v>1061</v>
      </c>
      <c r="E1179" s="787" t="s">
        <v>47</v>
      </c>
      <c r="F1179" s="876">
        <v>1.0210999999999999</v>
      </c>
      <c r="G1179" s="1256">
        <v>54.72</v>
      </c>
      <c r="H1179" s="1231">
        <f>F1179*G1179</f>
        <v>55.874591999999993</v>
      </c>
      <c r="I1179" s="1272"/>
      <c r="J1179" s="885"/>
      <c r="K1179" s="275"/>
      <c r="L1179" s="276"/>
      <c r="M1179" s="274"/>
      <c r="N1179" s="185"/>
      <c r="O1179" s="185"/>
      <c r="P1179" s="777"/>
      <c r="Q1179" s="777"/>
      <c r="R1179" s="822"/>
      <c r="S1179" s="822"/>
      <c r="T1179" s="822"/>
      <c r="U1179" s="822"/>
      <c r="V1179" s="822"/>
      <c r="W1179" s="822"/>
      <c r="X1179" s="822"/>
      <c r="Y1179" s="822"/>
      <c r="Z1179" s="822"/>
      <c r="AA1179" s="822"/>
      <c r="AB1179" s="822"/>
      <c r="AC1179" s="822"/>
      <c r="AD1179" s="822"/>
      <c r="AE1179" s="822"/>
      <c r="AF1179" s="822"/>
      <c r="AG1179" s="822"/>
      <c r="AH1179" s="822"/>
      <c r="AI1179" s="822"/>
      <c r="AJ1179" s="822"/>
      <c r="AK1179" s="822"/>
      <c r="AL1179" s="822"/>
      <c r="AM1179" s="822"/>
      <c r="AN1179" s="822"/>
      <c r="AO1179" s="822"/>
      <c r="AP1179" s="822"/>
      <c r="AQ1179" s="822"/>
      <c r="AR1179" s="822"/>
      <c r="AS1179" s="822"/>
      <c r="AT1179" s="822"/>
      <c r="AU1179" s="822"/>
      <c r="AV1179" s="822"/>
      <c r="AW1179" s="822"/>
      <c r="AX1179" s="822"/>
      <c r="AY1179" s="822"/>
      <c r="AZ1179" s="822"/>
      <c r="BA1179" s="822"/>
      <c r="BB1179" s="822"/>
      <c r="BC1179" s="822"/>
      <c r="BD1179" s="822"/>
      <c r="AJO1179" s="778"/>
    </row>
    <row r="1180" spans="1:951" s="776" customFormat="1" ht="42.75" customHeight="1">
      <c r="A1180" s="797" t="s">
        <v>33</v>
      </c>
      <c r="B1180" s="786" t="s">
        <v>45</v>
      </c>
      <c r="C1180" s="787">
        <v>39853</v>
      </c>
      <c r="D1180" s="273" t="s">
        <v>1062</v>
      </c>
      <c r="E1180" s="787" t="s">
        <v>47</v>
      </c>
      <c r="F1180" s="876">
        <v>1.02</v>
      </c>
      <c r="G1180" s="1256">
        <v>20.76</v>
      </c>
      <c r="H1180" s="1231">
        <f>F1180*G1180</f>
        <v>21.1752</v>
      </c>
      <c r="I1180" s="1272"/>
      <c r="J1180" s="885"/>
      <c r="K1180" s="275"/>
      <c r="L1180" s="276"/>
      <c r="M1180" s="274"/>
      <c r="N1180" s="185"/>
      <c r="O1180" s="185"/>
      <c r="P1180" s="777"/>
      <c r="Q1180" s="777"/>
      <c r="R1180" s="822"/>
      <c r="S1180" s="822"/>
      <c r="T1180" s="822"/>
      <c r="U1180" s="822"/>
      <c r="V1180" s="822"/>
      <c r="W1180" s="822"/>
      <c r="X1180" s="822"/>
      <c r="Y1180" s="822"/>
      <c r="Z1180" s="822"/>
      <c r="AA1180" s="822"/>
      <c r="AB1180" s="822"/>
      <c r="AC1180" s="822"/>
      <c r="AD1180" s="822"/>
      <c r="AE1180" s="822"/>
      <c r="AF1180" s="822"/>
      <c r="AG1180" s="822"/>
      <c r="AH1180" s="822"/>
      <c r="AI1180" s="822"/>
      <c r="AJ1180" s="822"/>
      <c r="AK1180" s="822"/>
      <c r="AL1180" s="822"/>
      <c r="AM1180" s="822"/>
      <c r="AN1180" s="822"/>
      <c r="AO1180" s="822"/>
      <c r="AP1180" s="822"/>
      <c r="AQ1180" s="822"/>
      <c r="AR1180" s="822"/>
      <c r="AS1180" s="822"/>
      <c r="AT1180" s="822"/>
      <c r="AU1180" s="822"/>
      <c r="AV1180" s="822"/>
      <c r="AW1180" s="822"/>
      <c r="AX1180" s="822"/>
      <c r="AY1180" s="822"/>
      <c r="AZ1180" s="822"/>
      <c r="BA1180" s="822"/>
      <c r="BB1180" s="822"/>
      <c r="BC1180" s="822"/>
      <c r="BD1180" s="822"/>
      <c r="AJO1180" s="778"/>
    </row>
    <row r="1181" spans="1:951" s="29" customFormat="1">
      <c r="A1181" s="169"/>
      <c r="B1181" s="121"/>
      <c r="C1181" s="122"/>
      <c r="D1181" s="171"/>
      <c r="E1181" s="170"/>
      <c r="F1181" s="901"/>
      <c r="G1181" s="1256"/>
      <c r="H1181" s="1244"/>
      <c r="I1181" s="1256"/>
      <c r="J1181" s="880"/>
      <c r="K1181" s="188"/>
      <c r="L1181" s="172"/>
      <c r="M1181" s="189"/>
      <c r="N1181" s="105"/>
      <c r="O1181" s="105"/>
      <c r="P1181" s="777"/>
      <c r="Q1181" s="777"/>
      <c r="R1181" s="705"/>
      <c r="S1181" s="705"/>
      <c r="T1181" s="705"/>
      <c r="U1181" s="705"/>
      <c r="V1181" s="705"/>
      <c r="W1181" s="705"/>
      <c r="X1181" s="705"/>
      <c r="Y1181" s="705"/>
      <c r="Z1181" s="705"/>
      <c r="AA1181" s="705"/>
      <c r="AB1181" s="705"/>
      <c r="AC1181" s="705"/>
      <c r="AD1181" s="705"/>
      <c r="AE1181" s="705"/>
      <c r="AF1181" s="705"/>
      <c r="AG1181" s="705"/>
      <c r="AH1181" s="705"/>
      <c r="AI1181" s="705"/>
      <c r="AJ1181" s="705"/>
      <c r="AK1181" s="705"/>
      <c r="AL1181" s="705"/>
      <c r="AM1181" s="705"/>
      <c r="AN1181" s="705"/>
      <c r="AO1181" s="705"/>
      <c r="AP1181" s="705"/>
      <c r="AQ1181" s="705"/>
      <c r="AR1181" s="705"/>
      <c r="AS1181" s="705"/>
      <c r="AT1181" s="705"/>
      <c r="AU1181" s="705"/>
      <c r="AV1181" s="705"/>
      <c r="AW1181" s="705"/>
      <c r="AX1181" s="705"/>
      <c r="AY1181" s="705"/>
      <c r="AZ1181" s="705"/>
      <c r="BA1181" s="705"/>
      <c r="BB1181" s="705"/>
      <c r="BC1181" s="705"/>
      <c r="BD1181" s="705"/>
    </row>
    <row r="1182" spans="1:951" s="785" customFormat="1" ht="52.5" customHeight="1">
      <c r="A1182" s="779" t="s">
        <v>33</v>
      </c>
      <c r="B1182" s="65">
        <v>97331</v>
      </c>
      <c r="C1182" s="780" t="s">
        <v>266</v>
      </c>
      <c r="D1182" s="796" t="s">
        <v>1065</v>
      </c>
      <c r="E1182" s="780" t="s">
        <v>47</v>
      </c>
      <c r="F1182" s="856">
        <f>'MEMÓRIA DE CÁLCULO'!$E$311</f>
        <v>170</v>
      </c>
      <c r="G1182" s="1093"/>
      <c r="H1182" s="1236">
        <f>ROUND(SUM(H1183:H1186),2)</f>
        <v>28.56</v>
      </c>
      <c r="I1182" s="1246">
        <f>ROUND(SUM(I1183:I1186),2)</f>
        <v>1.88</v>
      </c>
      <c r="J1182" s="211">
        <f>ROUND(H1182+I1182,2)</f>
        <v>30.44</v>
      </c>
      <c r="K1182" s="781">
        <f>ROUND(F1182*H1182,2)</f>
        <v>4855.2</v>
      </c>
      <c r="L1182" s="782">
        <f>ROUND(F1182*I1182,2)</f>
        <v>319.60000000000002</v>
      </c>
      <c r="M1182" s="783">
        <f>ROUND(K1182+L1182,2)</f>
        <v>5174.8</v>
      </c>
      <c r="N1182" s="71">
        <f>ROUND(M1182*$N$5,2)</f>
        <v>1307.1099999999999</v>
      </c>
      <c r="O1182" s="71">
        <f>ROUND(M1182+N1182,2)</f>
        <v>6481.91</v>
      </c>
      <c r="P1182" s="777"/>
      <c r="Q1182" s="777"/>
      <c r="R1182" s="823"/>
      <c r="S1182" s="823"/>
      <c r="T1182" s="823"/>
      <c r="U1182" s="823"/>
      <c r="V1182" s="823"/>
      <c r="W1182" s="823"/>
      <c r="X1182" s="823"/>
      <c r="Y1182" s="823"/>
      <c r="Z1182" s="823"/>
      <c r="AA1182" s="823"/>
      <c r="AB1182" s="823"/>
      <c r="AC1182" s="823"/>
      <c r="AD1182" s="823"/>
      <c r="AE1182" s="823"/>
      <c r="AF1182" s="823"/>
      <c r="AG1182" s="823"/>
      <c r="AH1182" s="823"/>
      <c r="AI1182" s="823"/>
      <c r="AJ1182" s="823"/>
      <c r="AK1182" s="823"/>
      <c r="AL1182" s="823"/>
      <c r="AM1182" s="823"/>
      <c r="AN1182" s="823"/>
      <c r="AO1182" s="823"/>
      <c r="AP1182" s="823"/>
      <c r="AQ1182" s="823"/>
      <c r="AR1182" s="823"/>
      <c r="AS1182" s="823"/>
      <c r="AT1182" s="823"/>
      <c r="AU1182" s="823"/>
      <c r="AV1182" s="823"/>
      <c r="AW1182" s="823"/>
      <c r="AX1182" s="823"/>
      <c r="AY1182" s="823"/>
      <c r="AZ1182" s="823"/>
      <c r="BA1182" s="823"/>
      <c r="BB1182" s="823"/>
      <c r="BC1182" s="823"/>
      <c r="BD1182" s="823"/>
    </row>
    <row r="1183" spans="1:951" s="194" customFormat="1" ht="34.5" customHeight="1">
      <c r="A1183" s="797" t="s">
        <v>33</v>
      </c>
      <c r="B1183" s="786" t="s">
        <v>150</v>
      </c>
      <c r="C1183" s="787">
        <v>88248</v>
      </c>
      <c r="D1183" s="273" t="s">
        <v>56</v>
      </c>
      <c r="E1183" s="787" t="s">
        <v>43</v>
      </c>
      <c r="F1183" s="876">
        <v>5.8999999999999997E-2</v>
      </c>
      <c r="G1183" s="1256">
        <v>18.57</v>
      </c>
      <c r="H1183" s="1231">
        <f>5.34*F1183</f>
        <v>0.31505999999999995</v>
      </c>
      <c r="I1183" s="1272">
        <f>13.23*F1183</f>
        <v>0.78056999999999999</v>
      </c>
      <c r="J1183" s="885"/>
      <c r="K1183" s="275"/>
      <c r="L1183" s="276"/>
      <c r="M1183" s="274"/>
      <c r="N1183" s="185"/>
      <c r="O1183" s="185"/>
      <c r="P1183" s="777"/>
      <c r="Q1183" s="777"/>
      <c r="R1183" s="721"/>
      <c r="S1183" s="721"/>
      <c r="T1183" s="721"/>
      <c r="U1183" s="721"/>
      <c r="V1183" s="721"/>
      <c r="W1183" s="721"/>
      <c r="X1183" s="721"/>
      <c r="Y1183" s="721"/>
      <c r="Z1183" s="721"/>
      <c r="AA1183" s="721"/>
      <c r="AB1183" s="721"/>
      <c r="AC1183" s="721"/>
      <c r="AD1183" s="721"/>
      <c r="AE1183" s="721"/>
      <c r="AF1183" s="721"/>
      <c r="AG1183" s="721"/>
      <c r="AH1183" s="721"/>
      <c r="AI1183" s="721"/>
      <c r="AJ1183" s="721"/>
      <c r="AK1183" s="721"/>
      <c r="AL1183" s="721"/>
      <c r="AM1183" s="721"/>
      <c r="AN1183" s="721"/>
      <c r="AO1183" s="721"/>
      <c r="AP1183" s="721"/>
      <c r="AQ1183" s="721"/>
      <c r="AR1183" s="721"/>
      <c r="AS1183" s="721"/>
      <c r="AT1183" s="721"/>
      <c r="AU1183" s="721"/>
      <c r="AV1183" s="721"/>
      <c r="AW1183" s="721"/>
      <c r="AX1183" s="721"/>
      <c r="AY1183" s="721"/>
      <c r="AZ1183" s="721"/>
      <c r="BA1183" s="721"/>
      <c r="BB1183" s="721"/>
      <c r="BC1183" s="721"/>
      <c r="BD1183" s="721"/>
    </row>
    <row r="1184" spans="1:951" s="194" customFormat="1" ht="20.25" customHeight="1">
      <c r="A1184" s="797" t="s">
        <v>33</v>
      </c>
      <c r="B1184" s="786" t="s">
        <v>150</v>
      </c>
      <c r="C1184" s="787">
        <v>88267</v>
      </c>
      <c r="D1184" s="273" t="s">
        <v>57</v>
      </c>
      <c r="E1184" s="787" t="s">
        <v>43</v>
      </c>
      <c r="F1184" s="876">
        <v>5.8999999999999997E-2</v>
      </c>
      <c r="G1184" s="1256">
        <v>24.02</v>
      </c>
      <c r="H1184" s="1231">
        <f>5.34*F1184</f>
        <v>0.31505999999999995</v>
      </c>
      <c r="I1184" s="1272">
        <f>18.68*F1184</f>
        <v>1.10212</v>
      </c>
      <c r="J1184" s="885"/>
      <c r="K1184" s="275"/>
      <c r="L1184" s="276"/>
      <c r="M1184" s="274"/>
      <c r="N1184" s="185"/>
      <c r="O1184" s="185"/>
      <c r="P1184" s="777"/>
      <c r="Q1184" s="777"/>
      <c r="R1184" s="721"/>
      <c r="S1184" s="721"/>
      <c r="T1184" s="721"/>
      <c r="U1184" s="721"/>
      <c r="V1184" s="721"/>
      <c r="W1184" s="721"/>
      <c r="X1184" s="721"/>
      <c r="Y1184" s="721"/>
      <c r="Z1184" s="721"/>
      <c r="AA1184" s="721"/>
      <c r="AB1184" s="721"/>
      <c r="AC1184" s="721"/>
      <c r="AD1184" s="721"/>
      <c r="AE1184" s="721"/>
      <c r="AF1184" s="721"/>
      <c r="AG1184" s="721"/>
      <c r="AH1184" s="721"/>
      <c r="AI1184" s="721"/>
      <c r="AJ1184" s="721"/>
      <c r="AK1184" s="721"/>
      <c r="AL1184" s="721"/>
      <c r="AM1184" s="721"/>
      <c r="AN1184" s="721"/>
      <c r="AO1184" s="721"/>
      <c r="AP1184" s="721"/>
      <c r="AQ1184" s="721"/>
      <c r="AR1184" s="721"/>
      <c r="AS1184" s="721"/>
      <c r="AT1184" s="721"/>
      <c r="AU1184" s="721"/>
      <c r="AV1184" s="721"/>
      <c r="AW1184" s="721"/>
      <c r="AX1184" s="721"/>
      <c r="AY1184" s="721"/>
      <c r="AZ1184" s="721"/>
      <c r="BA1184" s="721"/>
      <c r="BB1184" s="721"/>
      <c r="BC1184" s="721"/>
      <c r="BD1184" s="721"/>
    </row>
    <row r="1185" spans="1:951" s="776" customFormat="1" ht="27.75" customHeight="1">
      <c r="A1185" s="797" t="s">
        <v>33</v>
      </c>
      <c r="B1185" s="786" t="s">
        <v>45</v>
      </c>
      <c r="C1185" s="787">
        <v>39662</v>
      </c>
      <c r="D1185" s="273" t="s">
        <v>1063</v>
      </c>
      <c r="E1185" s="787" t="s">
        <v>47</v>
      </c>
      <c r="F1185" s="876">
        <v>1.0210999999999999</v>
      </c>
      <c r="G1185" s="1256">
        <v>21.08</v>
      </c>
      <c r="H1185" s="1231">
        <f>F1185*G1185</f>
        <v>21.524787999999997</v>
      </c>
      <c r="I1185" s="1272"/>
      <c r="J1185" s="885"/>
      <c r="K1185" s="275"/>
      <c r="L1185" s="276"/>
      <c r="M1185" s="274"/>
      <c r="N1185" s="185"/>
      <c r="O1185" s="185"/>
      <c r="P1185" s="777"/>
      <c r="Q1185" s="777"/>
      <c r="R1185" s="822"/>
      <c r="S1185" s="822"/>
      <c r="T1185" s="822"/>
      <c r="U1185" s="822"/>
      <c r="V1185" s="822"/>
      <c r="W1185" s="822"/>
      <c r="X1185" s="822"/>
      <c r="Y1185" s="822"/>
      <c r="Z1185" s="822"/>
      <c r="AA1185" s="822"/>
      <c r="AB1185" s="822"/>
      <c r="AC1185" s="822"/>
      <c r="AD1185" s="822"/>
      <c r="AE1185" s="822"/>
      <c r="AF1185" s="822"/>
      <c r="AG1185" s="822"/>
      <c r="AH1185" s="822"/>
      <c r="AI1185" s="822"/>
      <c r="AJ1185" s="822"/>
      <c r="AK1185" s="822"/>
      <c r="AL1185" s="822"/>
      <c r="AM1185" s="822"/>
      <c r="AN1185" s="822"/>
      <c r="AO1185" s="822"/>
      <c r="AP1185" s="822"/>
      <c r="AQ1185" s="822"/>
      <c r="AR1185" s="822"/>
      <c r="AS1185" s="822"/>
      <c r="AT1185" s="822"/>
      <c r="AU1185" s="822"/>
      <c r="AV1185" s="822"/>
      <c r="AW1185" s="822"/>
      <c r="AX1185" s="822"/>
      <c r="AY1185" s="822"/>
      <c r="AZ1185" s="822"/>
      <c r="BA1185" s="822"/>
      <c r="BB1185" s="822"/>
      <c r="BC1185" s="822"/>
      <c r="BD1185" s="822"/>
      <c r="AJO1185" s="778"/>
    </row>
    <row r="1186" spans="1:951" s="776" customFormat="1" ht="42.75" customHeight="1">
      <c r="A1186" s="797" t="s">
        <v>33</v>
      </c>
      <c r="B1186" s="786" t="s">
        <v>45</v>
      </c>
      <c r="C1186" s="787">
        <v>39738</v>
      </c>
      <c r="D1186" s="273" t="s">
        <v>1064</v>
      </c>
      <c r="E1186" s="787" t="s">
        <v>47</v>
      </c>
      <c r="F1186" s="876">
        <v>1.02</v>
      </c>
      <c r="G1186" s="1256">
        <v>6.28</v>
      </c>
      <c r="H1186" s="1231">
        <f>F1186*G1186</f>
        <v>6.4056000000000006</v>
      </c>
      <c r="I1186" s="1272"/>
      <c r="J1186" s="885"/>
      <c r="K1186" s="275"/>
      <c r="L1186" s="276"/>
      <c r="M1186" s="274"/>
      <c r="N1186" s="185"/>
      <c r="O1186" s="185"/>
      <c r="P1186" s="777"/>
      <c r="Q1186" s="777"/>
      <c r="R1186" s="822"/>
      <c r="S1186" s="822"/>
      <c r="T1186" s="822"/>
      <c r="U1186" s="822"/>
      <c r="V1186" s="822"/>
      <c r="W1186" s="822"/>
      <c r="X1186" s="822"/>
      <c r="Y1186" s="822"/>
      <c r="Z1186" s="822"/>
      <c r="AA1186" s="822"/>
      <c r="AB1186" s="822"/>
      <c r="AC1186" s="822"/>
      <c r="AD1186" s="822"/>
      <c r="AE1186" s="822"/>
      <c r="AF1186" s="822"/>
      <c r="AG1186" s="822"/>
      <c r="AH1186" s="822"/>
      <c r="AI1186" s="822"/>
      <c r="AJ1186" s="822"/>
      <c r="AK1186" s="822"/>
      <c r="AL1186" s="822"/>
      <c r="AM1186" s="822"/>
      <c r="AN1186" s="822"/>
      <c r="AO1186" s="822"/>
      <c r="AP1186" s="822"/>
      <c r="AQ1186" s="822"/>
      <c r="AR1186" s="822"/>
      <c r="AS1186" s="822"/>
      <c r="AT1186" s="822"/>
      <c r="AU1186" s="822"/>
      <c r="AV1186" s="822"/>
      <c r="AW1186" s="822"/>
      <c r="AX1186" s="822"/>
      <c r="AY1186" s="822"/>
      <c r="AZ1186" s="822"/>
      <c r="BA1186" s="822"/>
      <c r="BB1186" s="822"/>
      <c r="BC1186" s="822"/>
      <c r="BD1186" s="822"/>
      <c r="AJO1186" s="778"/>
    </row>
    <row r="1187" spans="1:951" s="29" customFormat="1">
      <c r="A1187" s="169"/>
      <c r="B1187" s="121"/>
      <c r="C1187" s="122"/>
      <c r="D1187" s="171"/>
      <c r="E1187" s="170"/>
      <c r="F1187" s="901"/>
      <c r="G1187" s="1256"/>
      <c r="H1187" s="1231"/>
      <c r="I1187" s="1272"/>
      <c r="J1187" s="885"/>
      <c r="K1187" s="188"/>
      <c r="L1187" s="172"/>
      <c r="M1187" s="189"/>
      <c r="N1187" s="105"/>
      <c r="O1187" s="105"/>
      <c r="P1187" s="777"/>
      <c r="Q1187" s="777"/>
      <c r="R1187" s="705"/>
      <c r="S1187" s="705"/>
      <c r="T1187" s="705"/>
      <c r="U1187" s="705"/>
      <c r="V1187" s="705"/>
      <c r="W1187" s="705"/>
      <c r="X1187" s="705"/>
      <c r="Y1187" s="705"/>
      <c r="Z1187" s="705"/>
      <c r="AA1187" s="705"/>
      <c r="AB1187" s="705"/>
      <c r="AC1187" s="705"/>
      <c r="AD1187" s="705"/>
      <c r="AE1187" s="705"/>
      <c r="AF1187" s="705"/>
      <c r="AG1187" s="705"/>
      <c r="AH1187" s="705"/>
      <c r="AI1187" s="705"/>
      <c r="AJ1187" s="705"/>
      <c r="AK1187" s="705"/>
      <c r="AL1187" s="705"/>
      <c r="AM1187" s="705"/>
      <c r="AN1187" s="705"/>
      <c r="AO1187" s="705"/>
      <c r="AP1187" s="705"/>
      <c r="AQ1187" s="705"/>
      <c r="AR1187" s="705"/>
      <c r="AS1187" s="705"/>
      <c r="AT1187" s="705"/>
      <c r="AU1187" s="705"/>
      <c r="AV1187" s="705"/>
      <c r="AW1187" s="705"/>
      <c r="AX1187" s="705"/>
      <c r="AY1187" s="705"/>
      <c r="AZ1187" s="705"/>
      <c r="BA1187" s="705"/>
      <c r="BB1187" s="705"/>
      <c r="BC1187" s="705"/>
      <c r="BD1187" s="705"/>
    </row>
    <row r="1188" spans="1:951" s="785" customFormat="1" ht="52.5" customHeight="1">
      <c r="A1188" s="779" t="s">
        <v>33</v>
      </c>
      <c r="B1188" s="65">
        <v>97332</v>
      </c>
      <c r="C1188" s="780" t="s">
        <v>283</v>
      </c>
      <c r="D1188" s="796" t="s">
        <v>1066</v>
      </c>
      <c r="E1188" s="780" t="s">
        <v>47</v>
      </c>
      <c r="F1188" s="856">
        <f>'MEMÓRIA DE CÁLCULO'!$E$310</f>
        <v>94</v>
      </c>
      <c r="G1188" s="1264"/>
      <c r="H1188" s="1236">
        <f>ROUND(SUM(H1189:H1192),2)</f>
        <v>49.93</v>
      </c>
      <c r="I1188" s="1246">
        <f>ROUND(SUM(I1189:I1192),2)</f>
        <v>2.0699999999999998</v>
      </c>
      <c r="J1188" s="211">
        <f>ROUND(H1188+I1188,2)</f>
        <v>52</v>
      </c>
      <c r="K1188" s="781">
        <f>ROUND(F1188*H1188,2)</f>
        <v>4693.42</v>
      </c>
      <c r="L1188" s="782">
        <f>ROUND(F1188*I1188,2)</f>
        <v>194.58</v>
      </c>
      <c r="M1188" s="783">
        <f>ROUND(K1188+L1188,2)</f>
        <v>4888</v>
      </c>
      <c r="N1188" s="71">
        <f>ROUND(M1188*$N$5,2)</f>
        <v>1234.6600000000001</v>
      </c>
      <c r="O1188" s="71">
        <f>ROUND(M1188+N1188,2)</f>
        <v>6122.66</v>
      </c>
      <c r="P1188" s="777"/>
      <c r="Q1188" s="777"/>
      <c r="R1188" s="823"/>
      <c r="S1188" s="823"/>
      <c r="T1188" s="823"/>
      <c r="U1188" s="823"/>
      <c r="V1188" s="823"/>
      <c r="W1188" s="823"/>
      <c r="X1188" s="823"/>
      <c r="Y1188" s="823"/>
      <c r="Z1188" s="823"/>
      <c r="AA1188" s="823"/>
      <c r="AB1188" s="823"/>
      <c r="AC1188" s="823"/>
      <c r="AD1188" s="823"/>
      <c r="AE1188" s="823"/>
      <c r="AF1188" s="823"/>
      <c r="AG1188" s="823"/>
      <c r="AH1188" s="823"/>
      <c r="AI1188" s="823"/>
      <c r="AJ1188" s="823"/>
      <c r="AK1188" s="823"/>
      <c r="AL1188" s="823"/>
      <c r="AM1188" s="823"/>
      <c r="AN1188" s="823"/>
      <c r="AO1188" s="823"/>
      <c r="AP1188" s="823"/>
      <c r="AQ1188" s="823"/>
      <c r="AR1188" s="823"/>
      <c r="AS1188" s="823"/>
      <c r="AT1188" s="823"/>
      <c r="AU1188" s="823"/>
      <c r="AV1188" s="823"/>
      <c r="AW1188" s="823"/>
      <c r="AX1188" s="823"/>
      <c r="AY1188" s="823"/>
      <c r="AZ1188" s="823"/>
      <c r="BA1188" s="823"/>
      <c r="BB1188" s="823"/>
      <c r="BC1188" s="823"/>
      <c r="BD1188" s="823"/>
    </row>
    <row r="1189" spans="1:951" s="194" customFormat="1" ht="34.5" customHeight="1">
      <c r="A1189" s="797" t="s">
        <v>33</v>
      </c>
      <c r="B1189" s="786" t="s">
        <v>150</v>
      </c>
      <c r="C1189" s="787">
        <v>88248</v>
      </c>
      <c r="D1189" s="273" t="s">
        <v>56</v>
      </c>
      <c r="E1189" s="787" t="s">
        <v>43</v>
      </c>
      <c r="F1189" s="876">
        <v>6.5000000000000002E-2</v>
      </c>
      <c r="G1189" s="1256">
        <v>18.57</v>
      </c>
      <c r="H1189" s="1231">
        <f>5.34*F1189</f>
        <v>0.34710000000000002</v>
      </c>
      <c r="I1189" s="1272">
        <f>13.23*F1189</f>
        <v>0.8599500000000001</v>
      </c>
      <c r="J1189" s="885"/>
      <c r="K1189" s="275"/>
      <c r="L1189" s="276"/>
      <c r="M1189" s="274"/>
      <c r="N1189" s="185"/>
      <c r="O1189" s="185"/>
      <c r="P1189" s="777"/>
      <c r="Q1189" s="777"/>
      <c r="R1189" s="721"/>
      <c r="S1189" s="721"/>
      <c r="T1189" s="721"/>
      <c r="U1189" s="721"/>
      <c r="V1189" s="721"/>
      <c r="W1189" s="721"/>
      <c r="X1189" s="721"/>
      <c r="Y1189" s="721"/>
      <c r="Z1189" s="721"/>
      <c r="AA1189" s="721"/>
      <c r="AB1189" s="721"/>
      <c r="AC1189" s="721"/>
      <c r="AD1189" s="721"/>
      <c r="AE1189" s="721"/>
      <c r="AF1189" s="721"/>
      <c r="AG1189" s="721"/>
      <c r="AH1189" s="721"/>
      <c r="AI1189" s="721"/>
      <c r="AJ1189" s="721"/>
      <c r="AK1189" s="721"/>
      <c r="AL1189" s="721"/>
      <c r="AM1189" s="721"/>
      <c r="AN1189" s="721"/>
      <c r="AO1189" s="721"/>
      <c r="AP1189" s="721"/>
      <c r="AQ1189" s="721"/>
      <c r="AR1189" s="721"/>
      <c r="AS1189" s="721"/>
      <c r="AT1189" s="721"/>
      <c r="AU1189" s="721"/>
      <c r="AV1189" s="721"/>
      <c r="AW1189" s="721"/>
      <c r="AX1189" s="721"/>
      <c r="AY1189" s="721"/>
      <c r="AZ1189" s="721"/>
      <c r="BA1189" s="721"/>
      <c r="BB1189" s="721"/>
      <c r="BC1189" s="721"/>
      <c r="BD1189" s="721"/>
    </row>
    <row r="1190" spans="1:951" s="194" customFormat="1" ht="20.25" customHeight="1">
      <c r="A1190" s="797" t="s">
        <v>33</v>
      </c>
      <c r="B1190" s="786" t="s">
        <v>150</v>
      </c>
      <c r="C1190" s="787">
        <v>88267</v>
      </c>
      <c r="D1190" s="273" t="s">
        <v>57</v>
      </c>
      <c r="E1190" s="787" t="s">
        <v>43</v>
      </c>
      <c r="F1190" s="876">
        <v>6.5000000000000002E-2</v>
      </c>
      <c r="G1190" s="1256">
        <v>24.02</v>
      </c>
      <c r="H1190" s="1231">
        <f>5.34*F1190</f>
        <v>0.34710000000000002</v>
      </c>
      <c r="I1190" s="1272">
        <f>18.68*F1190</f>
        <v>1.2141999999999999</v>
      </c>
      <c r="J1190" s="885"/>
      <c r="K1190" s="275"/>
      <c r="L1190" s="276"/>
      <c r="M1190" s="274"/>
      <c r="N1190" s="185"/>
      <c r="O1190" s="185"/>
      <c r="P1190" s="777"/>
      <c r="Q1190" s="777"/>
      <c r="R1190" s="721"/>
      <c r="S1190" s="721"/>
      <c r="T1190" s="721"/>
      <c r="U1190" s="721"/>
      <c r="V1190" s="721"/>
      <c r="W1190" s="721"/>
      <c r="X1190" s="721"/>
      <c r="Y1190" s="721"/>
      <c r="Z1190" s="721"/>
      <c r="AA1190" s="721"/>
      <c r="AB1190" s="721"/>
      <c r="AC1190" s="721"/>
      <c r="AD1190" s="721"/>
      <c r="AE1190" s="721"/>
      <c r="AF1190" s="721"/>
      <c r="AG1190" s="721"/>
      <c r="AH1190" s="721"/>
      <c r="AI1190" s="721"/>
      <c r="AJ1190" s="721"/>
      <c r="AK1190" s="721"/>
      <c r="AL1190" s="721"/>
      <c r="AM1190" s="721"/>
      <c r="AN1190" s="721"/>
      <c r="AO1190" s="721"/>
      <c r="AP1190" s="721"/>
      <c r="AQ1190" s="721"/>
      <c r="AR1190" s="721"/>
      <c r="AS1190" s="721"/>
      <c r="AT1190" s="721"/>
      <c r="AU1190" s="721"/>
      <c r="AV1190" s="721"/>
      <c r="AW1190" s="721"/>
      <c r="AX1190" s="721"/>
      <c r="AY1190" s="721"/>
      <c r="AZ1190" s="721"/>
      <c r="BA1190" s="721"/>
      <c r="BB1190" s="721"/>
      <c r="BC1190" s="721"/>
      <c r="BD1190" s="721"/>
    </row>
    <row r="1191" spans="1:951" s="776" customFormat="1" ht="27.75" customHeight="1">
      <c r="A1191" s="797" t="s">
        <v>33</v>
      </c>
      <c r="B1191" s="786" t="s">
        <v>45</v>
      </c>
      <c r="C1191" s="787">
        <v>39664</v>
      </c>
      <c r="D1191" s="273" t="s">
        <v>1067</v>
      </c>
      <c r="E1191" s="787" t="s">
        <v>47</v>
      </c>
      <c r="F1191" s="876">
        <v>1.0210999999999999</v>
      </c>
      <c r="G1191" s="1256">
        <v>32.43</v>
      </c>
      <c r="H1191" s="1231">
        <f>F1191*G1191</f>
        <v>33.114272999999997</v>
      </c>
      <c r="I1191" s="1272"/>
      <c r="J1191" s="885"/>
      <c r="K1191" s="275"/>
      <c r="L1191" s="276"/>
      <c r="M1191" s="274"/>
      <c r="N1191" s="185"/>
      <c r="O1191" s="185"/>
      <c r="P1191" s="777"/>
      <c r="Q1191" s="777"/>
      <c r="R1191" s="822"/>
      <c r="S1191" s="822"/>
      <c r="T1191" s="822"/>
      <c r="U1191" s="822"/>
      <c r="V1191" s="822"/>
      <c r="W1191" s="822"/>
      <c r="X1191" s="822"/>
      <c r="Y1191" s="822"/>
      <c r="Z1191" s="822"/>
      <c r="AA1191" s="822"/>
      <c r="AB1191" s="822"/>
      <c r="AC1191" s="822"/>
      <c r="AD1191" s="822"/>
      <c r="AE1191" s="822"/>
      <c r="AF1191" s="822"/>
      <c r="AG1191" s="822"/>
      <c r="AH1191" s="822"/>
      <c r="AI1191" s="822"/>
      <c r="AJ1191" s="822"/>
      <c r="AK1191" s="822"/>
      <c r="AL1191" s="822"/>
      <c r="AM1191" s="822"/>
      <c r="AN1191" s="822"/>
      <c r="AO1191" s="822"/>
      <c r="AP1191" s="822"/>
      <c r="AQ1191" s="822"/>
      <c r="AR1191" s="822"/>
      <c r="AS1191" s="822"/>
      <c r="AT1191" s="822"/>
      <c r="AU1191" s="822"/>
      <c r="AV1191" s="822"/>
      <c r="AW1191" s="822"/>
      <c r="AX1191" s="822"/>
      <c r="AY1191" s="822"/>
      <c r="AZ1191" s="822"/>
      <c r="BA1191" s="822"/>
      <c r="BB1191" s="822"/>
      <c r="BC1191" s="822"/>
      <c r="BD1191" s="822"/>
      <c r="AJO1191" s="778"/>
    </row>
    <row r="1192" spans="1:951" s="776" customFormat="1" ht="42.75" customHeight="1">
      <c r="A1192" s="797" t="s">
        <v>33</v>
      </c>
      <c r="B1192" s="786" t="s">
        <v>45</v>
      </c>
      <c r="C1192" s="787">
        <v>39741</v>
      </c>
      <c r="D1192" s="273" t="s">
        <v>1068</v>
      </c>
      <c r="E1192" s="787" t="s">
        <v>47</v>
      </c>
      <c r="F1192" s="876">
        <v>1.02</v>
      </c>
      <c r="G1192" s="1256">
        <v>15.81</v>
      </c>
      <c r="H1192" s="1231">
        <f>F1192*G1192</f>
        <v>16.126200000000001</v>
      </c>
      <c r="I1192" s="1272"/>
      <c r="J1192" s="885"/>
      <c r="K1192" s="275"/>
      <c r="L1192" s="276"/>
      <c r="M1192" s="274"/>
      <c r="N1192" s="185"/>
      <c r="O1192" s="185"/>
      <c r="P1192" s="777"/>
      <c r="Q1192" s="777"/>
      <c r="R1192" s="822"/>
      <c r="S1192" s="822"/>
      <c r="T1192" s="822"/>
      <c r="U1192" s="822"/>
      <c r="V1192" s="822"/>
      <c r="W1192" s="822"/>
      <c r="X1192" s="822"/>
      <c r="Y1192" s="822"/>
      <c r="Z1192" s="822"/>
      <c r="AA1192" s="822"/>
      <c r="AB1192" s="822"/>
      <c r="AC1192" s="822"/>
      <c r="AD1192" s="822"/>
      <c r="AE1192" s="822"/>
      <c r="AF1192" s="822"/>
      <c r="AG1192" s="822"/>
      <c r="AH1192" s="822"/>
      <c r="AI1192" s="822"/>
      <c r="AJ1192" s="822"/>
      <c r="AK1192" s="822"/>
      <c r="AL1192" s="822"/>
      <c r="AM1192" s="822"/>
      <c r="AN1192" s="822"/>
      <c r="AO1192" s="822"/>
      <c r="AP1192" s="822"/>
      <c r="AQ1192" s="822"/>
      <c r="AR1192" s="822"/>
      <c r="AS1192" s="822"/>
      <c r="AT1192" s="822"/>
      <c r="AU1192" s="822"/>
      <c r="AV1192" s="822"/>
      <c r="AW1192" s="822"/>
      <c r="AX1192" s="822"/>
      <c r="AY1192" s="822"/>
      <c r="AZ1192" s="822"/>
      <c r="BA1192" s="822"/>
      <c r="BB1192" s="822"/>
      <c r="BC1192" s="822"/>
      <c r="BD1192" s="822"/>
      <c r="AJO1192" s="778"/>
    </row>
    <row r="1193" spans="1:951" s="29" customFormat="1">
      <c r="A1193" s="169"/>
      <c r="B1193" s="121"/>
      <c r="C1193" s="122"/>
      <c r="D1193" s="171"/>
      <c r="E1193" s="170"/>
      <c r="F1193" s="901"/>
      <c r="G1193" s="1256"/>
      <c r="H1193" s="1231"/>
      <c r="I1193" s="1272"/>
      <c r="J1193" s="885"/>
      <c r="K1193" s="188"/>
      <c r="L1193" s="172"/>
      <c r="M1193" s="189"/>
      <c r="N1193" s="105"/>
      <c r="O1193" s="105"/>
      <c r="P1193" s="777"/>
      <c r="Q1193" s="777"/>
      <c r="R1193" s="705"/>
      <c r="S1193" s="705"/>
      <c r="T1193" s="705"/>
      <c r="U1193" s="705"/>
      <c r="V1193" s="705"/>
      <c r="W1193" s="705"/>
      <c r="X1193" s="705"/>
      <c r="Y1193" s="705"/>
      <c r="Z1193" s="705"/>
      <c r="AA1193" s="705"/>
      <c r="AB1193" s="705"/>
      <c r="AC1193" s="705"/>
      <c r="AD1193" s="705"/>
      <c r="AE1193" s="705"/>
      <c r="AF1193" s="705"/>
      <c r="AG1193" s="705"/>
      <c r="AH1193" s="705"/>
      <c r="AI1193" s="705"/>
      <c r="AJ1193" s="705"/>
      <c r="AK1193" s="705"/>
      <c r="AL1193" s="705"/>
      <c r="AM1193" s="705"/>
      <c r="AN1193" s="705"/>
      <c r="AO1193" s="705"/>
      <c r="AP1193" s="705"/>
      <c r="AQ1193" s="705"/>
      <c r="AR1193" s="705"/>
      <c r="AS1193" s="705"/>
      <c r="AT1193" s="705"/>
      <c r="AU1193" s="705"/>
      <c r="AV1193" s="705"/>
      <c r="AW1193" s="705"/>
      <c r="AX1193" s="705"/>
      <c r="AY1193" s="705"/>
      <c r="AZ1193" s="705"/>
      <c r="BA1193" s="705"/>
      <c r="BB1193" s="705"/>
      <c r="BC1193" s="705"/>
      <c r="BD1193" s="705"/>
    </row>
    <row r="1194" spans="1:951" s="29" customFormat="1" ht="16.5" customHeight="1">
      <c r="A1194" s="277"/>
      <c r="B1194" s="277"/>
      <c r="C1194" s="277"/>
      <c r="D1194" s="278" t="s">
        <v>1347</v>
      </c>
      <c r="E1194" s="277"/>
      <c r="F1194" s="859"/>
      <c r="G1194" s="1057"/>
      <c r="H1194" s="1242"/>
      <c r="I1194" s="1275"/>
      <c r="J1194" s="875"/>
      <c r="K1194" s="134"/>
      <c r="L1194" s="132"/>
      <c r="M1194" s="133"/>
      <c r="N1194" s="277"/>
      <c r="O1194" s="277"/>
      <c r="P1194" s="747"/>
      <c r="Q1194" s="747"/>
      <c r="R1194" s="705"/>
      <c r="S1194" s="705"/>
      <c r="T1194" s="705"/>
      <c r="U1194" s="705"/>
      <c r="V1194" s="705"/>
      <c r="W1194" s="705"/>
      <c r="X1194" s="705"/>
      <c r="Y1194" s="705"/>
      <c r="Z1194" s="705"/>
      <c r="AA1194" s="705"/>
      <c r="AB1194" s="705"/>
      <c r="AC1194" s="705"/>
      <c r="AD1194" s="705"/>
      <c r="AE1194" s="705"/>
      <c r="AF1194" s="705"/>
      <c r="AG1194" s="705"/>
      <c r="AH1194" s="705"/>
      <c r="AI1194" s="705"/>
      <c r="AJ1194" s="705"/>
      <c r="AK1194" s="705"/>
      <c r="AL1194" s="705"/>
      <c r="AM1194" s="705"/>
      <c r="AN1194" s="705"/>
      <c r="AO1194" s="705"/>
      <c r="AP1194" s="705"/>
      <c r="AQ1194" s="705"/>
      <c r="AR1194" s="705"/>
      <c r="AS1194" s="705"/>
      <c r="AT1194" s="705"/>
      <c r="AU1194" s="705"/>
      <c r="AV1194" s="705"/>
      <c r="AW1194" s="705"/>
      <c r="AX1194" s="705"/>
      <c r="AY1194" s="705"/>
      <c r="AZ1194" s="705"/>
      <c r="BA1194" s="705"/>
      <c r="BB1194" s="705"/>
      <c r="BC1194" s="705"/>
      <c r="BD1194" s="705"/>
    </row>
    <row r="1195" spans="1:951" s="73" customFormat="1" ht="29.25" customHeight="1">
      <c r="A1195" s="190" t="s">
        <v>18</v>
      </c>
      <c r="B1195" s="65"/>
      <c r="C1195" s="66" t="s">
        <v>301</v>
      </c>
      <c r="D1195" s="110" t="s">
        <v>331</v>
      </c>
      <c r="E1195" s="66" t="s">
        <v>54</v>
      </c>
      <c r="F1195" s="856">
        <f>'MEMÓRIA DE CÁLCULO'!$F$302</f>
        <v>4</v>
      </c>
      <c r="G1195" s="1264"/>
      <c r="H1195" s="1255">
        <f>ROUND(SUM(H1196:H1196),2)</f>
        <v>2798.68</v>
      </c>
      <c r="I1195" s="1296"/>
      <c r="J1195" s="1058">
        <f>ROUND(H1195+I1195,2)</f>
        <v>2798.68</v>
      </c>
      <c r="K1195" s="68">
        <f>ROUND(F1195*H1195,2)</f>
        <v>11194.72</v>
      </c>
      <c r="L1195" s="69">
        <f>ROUND(F1195*I1195,2)</f>
        <v>0</v>
      </c>
      <c r="M1195" s="70">
        <f>ROUND(K1195+L1195,2)</f>
        <v>11194.72</v>
      </c>
      <c r="N1195" s="71">
        <f>ROUND(M1195*$N$6,2)</f>
        <v>2343.0500000000002</v>
      </c>
      <c r="O1195" s="71">
        <f>ROUND(M1195+N1195,2)</f>
        <v>13537.77</v>
      </c>
      <c r="Q1195" s="750">
        <f>$O$1195</f>
        <v>13537.77</v>
      </c>
      <c r="R1195" s="704"/>
      <c r="S1195" s="704"/>
      <c r="T1195" s="704"/>
      <c r="U1195" s="704"/>
      <c r="V1195" s="704"/>
      <c r="W1195" s="704"/>
      <c r="X1195" s="704"/>
      <c r="Y1195" s="704"/>
      <c r="Z1195" s="704"/>
      <c r="AA1195" s="704"/>
      <c r="AB1195" s="704"/>
      <c r="AC1195" s="704"/>
      <c r="AD1195" s="704"/>
      <c r="AE1195" s="704"/>
      <c r="AF1195" s="704"/>
      <c r="AG1195" s="704"/>
      <c r="AH1195" s="704"/>
      <c r="AI1195" s="704"/>
      <c r="AJ1195" s="704"/>
      <c r="AK1195" s="704"/>
      <c r="AL1195" s="704"/>
      <c r="AM1195" s="704"/>
      <c r="AN1195" s="704"/>
      <c r="AO1195" s="704"/>
      <c r="AP1195" s="704"/>
      <c r="AQ1195" s="704"/>
      <c r="AR1195" s="704"/>
      <c r="AS1195" s="704"/>
      <c r="AT1195" s="704"/>
      <c r="AU1195" s="704"/>
      <c r="AV1195" s="704"/>
      <c r="AW1195" s="704"/>
      <c r="AX1195" s="704"/>
      <c r="AY1195" s="704"/>
      <c r="AZ1195" s="704"/>
      <c r="BA1195" s="704"/>
      <c r="BB1195" s="704"/>
      <c r="BC1195" s="704"/>
      <c r="BD1195" s="704"/>
    </row>
    <row r="1196" spans="1:951" s="194" customFormat="1" ht="34.5" customHeight="1">
      <c r="A1196" s="156"/>
      <c r="B1196" s="75" t="s">
        <v>332</v>
      </c>
      <c r="C1196" s="76"/>
      <c r="D1196" s="273" t="str">
        <f>D1195</f>
        <v>CONDICIONADOR de ar tipo Split, 9.000 Btu/h -SISTEMA INVERTER -  Referência Técnica: FUJITSU ou similar  - quente/frio</v>
      </c>
      <c r="E1196" s="76" t="s">
        <v>168</v>
      </c>
      <c r="F1196" s="876">
        <v>1</v>
      </c>
      <c r="G1196" s="1093">
        <f>COTAÇÕES!$Q$15</f>
        <v>2798.68</v>
      </c>
      <c r="H1196" s="1231">
        <f>F1196*G1196</f>
        <v>2798.68</v>
      </c>
      <c r="I1196" s="1272"/>
      <c r="J1196" s="885"/>
      <c r="K1196" s="275"/>
      <c r="L1196" s="276"/>
      <c r="M1196" s="274"/>
      <c r="N1196" s="185"/>
      <c r="O1196" s="185"/>
      <c r="Q1196" s="747"/>
      <c r="R1196" s="721"/>
      <c r="S1196" s="721"/>
      <c r="T1196" s="721"/>
      <c r="U1196" s="721"/>
      <c r="V1196" s="721"/>
      <c r="W1196" s="721"/>
      <c r="X1196" s="721"/>
      <c r="Y1196" s="721"/>
      <c r="Z1196" s="721"/>
      <c r="AA1196" s="721"/>
      <c r="AB1196" s="721"/>
      <c r="AC1196" s="721"/>
      <c r="AD1196" s="721"/>
      <c r="AE1196" s="721"/>
      <c r="AF1196" s="721"/>
      <c r="AG1196" s="721"/>
      <c r="AH1196" s="721"/>
      <c r="AI1196" s="721"/>
      <c r="AJ1196" s="721"/>
      <c r="AK1196" s="721"/>
      <c r="AL1196" s="721"/>
      <c r="AM1196" s="721"/>
      <c r="AN1196" s="721"/>
      <c r="AO1196" s="721"/>
      <c r="AP1196" s="721"/>
      <c r="AQ1196" s="721"/>
      <c r="AR1196" s="721"/>
      <c r="AS1196" s="721"/>
      <c r="AT1196" s="721"/>
      <c r="AU1196" s="721"/>
      <c r="AV1196" s="721"/>
      <c r="AW1196" s="721"/>
      <c r="AX1196" s="721"/>
      <c r="AY1196" s="721"/>
      <c r="AZ1196" s="721"/>
      <c r="BA1196" s="721"/>
      <c r="BB1196" s="721"/>
      <c r="BC1196" s="721"/>
      <c r="BD1196" s="721"/>
    </row>
    <row r="1197" spans="1:951" s="29" customFormat="1" ht="13.8">
      <c r="A1197" s="156"/>
      <c r="B1197" s="121"/>
      <c r="C1197" s="122"/>
      <c r="D1197" s="171"/>
      <c r="E1197" s="170"/>
      <c r="F1197" s="901"/>
      <c r="G1197" s="1256"/>
      <c r="H1197" s="1231"/>
      <c r="I1197" s="1272"/>
      <c r="J1197" s="885"/>
      <c r="K1197" s="188"/>
      <c r="L1197" s="172"/>
      <c r="M1197" s="189"/>
      <c r="N1197" s="105"/>
      <c r="O1197" s="105"/>
      <c r="Q1197" s="747"/>
      <c r="R1197" s="705"/>
      <c r="S1197" s="705"/>
      <c r="T1197" s="705"/>
      <c r="U1197" s="705"/>
      <c r="V1197" s="705"/>
      <c r="W1197" s="705"/>
      <c r="X1197" s="705"/>
      <c r="Y1197" s="705"/>
      <c r="Z1197" s="705"/>
      <c r="AA1197" s="705"/>
      <c r="AB1197" s="705"/>
      <c r="AC1197" s="705"/>
      <c r="AD1197" s="705"/>
      <c r="AE1197" s="705"/>
      <c r="AF1197" s="705"/>
      <c r="AG1197" s="705"/>
      <c r="AH1197" s="705"/>
      <c r="AI1197" s="705"/>
      <c r="AJ1197" s="705"/>
      <c r="AK1197" s="705"/>
      <c r="AL1197" s="705"/>
      <c r="AM1197" s="705"/>
      <c r="AN1197" s="705"/>
      <c r="AO1197" s="705"/>
      <c r="AP1197" s="705"/>
      <c r="AQ1197" s="705"/>
      <c r="AR1197" s="705"/>
      <c r="AS1197" s="705"/>
      <c r="AT1197" s="705"/>
      <c r="AU1197" s="705"/>
      <c r="AV1197" s="705"/>
      <c r="AW1197" s="705"/>
      <c r="AX1197" s="705"/>
      <c r="AY1197" s="705"/>
      <c r="AZ1197" s="705"/>
      <c r="BA1197" s="705"/>
      <c r="BB1197" s="705"/>
      <c r="BC1197" s="705"/>
      <c r="BD1197" s="705"/>
    </row>
    <row r="1198" spans="1:951" s="73" customFormat="1" ht="29.25" customHeight="1">
      <c r="A1198" s="190" t="s">
        <v>18</v>
      </c>
      <c r="B1198" s="65"/>
      <c r="C1198" s="66" t="s">
        <v>317</v>
      </c>
      <c r="D1198" s="110" t="s">
        <v>333</v>
      </c>
      <c r="E1198" s="66" t="s">
        <v>54</v>
      </c>
      <c r="F1198" s="856">
        <f>'MEMÓRIA DE CÁLCULO'!$F$303</f>
        <v>1</v>
      </c>
      <c r="G1198" s="1264"/>
      <c r="H1198" s="1236">
        <f>ROUND(SUM(H1199:H1199),2)</f>
        <v>3086.19</v>
      </c>
      <c r="I1198" s="1246"/>
      <c r="J1198" s="211">
        <f>ROUND(H1198+I1198,2)</f>
        <v>3086.19</v>
      </c>
      <c r="K1198" s="68">
        <f>ROUND(F1198*H1198,2)</f>
        <v>3086.19</v>
      </c>
      <c r="L1198" s="69">
        <f>ROUND(F1198*I1198,2)</f>
        <v>0</v>
      </c>
      <c r="M1198" s="70">
        <f>ROUND(K1198+L1198,2)</f>
        <v>3086.19</v>
      </c>
      <c r="N1198" s="71">
        <f>ROUND(M1198*$N$6,2)</f>
        <v>645.94000000000005</v>
      </c>
      <c r="O1198" s="71">
        <f>ROUND(M1198+N1198,2)</f>
        <v>3732.13</v>
      </c>
      <c r="Q1198" s="750">
        <f>$O$1198</f>
        <v>3732.13</v>
      </c>
      <c r="R1198" s="704"/>
      <c r="S1198" s="704"/>
      <c r="T1198" s="704"/>
      <c r="U1198" s="704"/>
      <c r="V1198" s="704"/>
      <c r="W1198" s="704"/>
      <c r="X1198" s="704"/>
      <c r="Y1198" s="704"/>
      <c r="Z1198" s="704"/>
      <c r="AA1198" s="704"/>
      <c r="AB1198" s="704"/>
      <c r="AC1198" s="704"/>
      <c r="AD1198" s="704"/>
      <c r="AE1198" s="704"/>
      <c r="AF1198" s="704"/>
      <c r="AG1198" s="704"/>
      <c r="AH1198" s="704"/>
      <c r="AI1198" s="704"/>
      <c r="AJ1198" s="704"/>
      <c r="AK1198" s="704"/>
      <c r="AL1198" s="704"/>
      <c r="AM1198" s="704"/>
      <c r="AN1198" s="704"/>
      <c r="AO1198" s="704"/>
      <c r="AP1198" s="704"/>
      <c r="AQ1198" s="704"/>
      <c r="AR1198" s="704"/>
      <c r="AS1198" s="704"/>
      <c r="AT1198" s="704"/>
      <c r="AU1198" s="704"/>
      <c r="AV1198" s="704"/>
      <c r="AW1198" s="704"/>
      <c r="AX1198" s="704"/>
      <c r="AY1198" s="704"/>
      <c r="AZ1198" s="704"/>
      <c r="BA1198" s="704"/>
      <c r="BB1198" s="704"/>
      <c r="BC1198" s="704"/>
      <c r="BD1198" s="704"/>
    </row>
    <row r="1199" spans="1:951" s="194" customFormat="1" ht="34.5" customHeight="1">
      <c r="A1199" s="156"/>
      <c r="B1199" s="75" t="s">
        <v>332</v>
      </c>
      <c r="C1199" s="76"/>
      <c r="D1199" s="273" t="str">
        <f>D1198</f>
        <v>CONDICIONADOR de ar tipo Split, 12.000 Btu/h -SISTEMA INVERTER -  Referência Técnica: FUJITSU ou similar  - quente/frio</v>
      </c>
      <c r="E1199" s="76" t="s">
        <v>168</v>
      </c>
      <c r="F1199" s="876">
        <v>1</v>
      </c>
      <c r="G1199" s="1093">
        <f>COTAÇÕES!$Q$16</f>
        <v>3086.19</v>
      </c>
      <c r="H1199" s="1231">
        <f>F1199*G1199</f>
        <v>3086.19</v>
      </c>
      <c r="I1199" s="1272"/>
      <c r="J1199" s="885"/>
      <c r="K1199" s="275"/>
      <c r="L1199" s="276"/>
      <c r="M1199" s="274"/>
      <c r="N1199" s="185"/>
      <c r="O1199" s="185"/>
      <c r="Q1199" s="747"/>
      <c r="R1199" s="721"/>
      <c r="S1199" s="721"/>
      <c r="T1199" s="721"/>
      <c r="U1199" s="721"/>
      <c r="V1199" s="721"/>
      <c r="W1199" s="721"/>
      <c r="X1199" s="721"/>
      <c r="Y1199" s="721"/>
      <c r="Z1199" s="721"/>
      <c r="AA1199" s="721"/>
      <c r="AB1199" s="721"/>
      <c r="AC1199" s="721"/>
      <c r="AD1199" s="721"/>
      <c r="AE1199" s="721"/>
      <c r="AF1199" s="721"/>
      <c r="AG1199" s="721"/>
      <c r="AH1199" s="721"/>
      <c r="AI1199" s="721"/>
      <c r="AJ1199" s="721"/>
      <c r="AK1199" s="721"/>
      <c r="AL1199" s="721"/>
      <c r="AM1199" s="721"/>
      <c r="AN1199" s="721"/>
      <c r="AO1199" s="721"/>
      <c r="AP1199" s="721"/>
      <c r="AQ1199" s="721"/>
      <c r="AR1199" s="721"/>
      <c r="AS1199" s="721"/>
      <c r="AT1199" s="721"/>
      <c r="AU1199" s="721"/>
      <c r="AV1199" s="721"/>
      <c r="AW1199" s="721"/>
      <c r="AX1199" s="721"/>
      <c r="AY1199" s="721"/>
      <c r="AZ1199" s="721"/>
      <c r="BA1199" s="721"/>
      <c r="BB1199" s="721"/>
      <c r="BC1199" s="721"/>
      <c r="BD1199" s="721"/>
    </row>
    <row r="1200" spans="1:951" s="29" customFormat="1" ht="13.8">
      <c r="A1200" s="156"/>
      <c r="B1200" s="121"/>
      <c r="C1200" s="122"/>
      <c r="D1200" s="171"/>
      <c r="E1200" s="170"/>
      <c r="F1200" s="901"/>
      <c r="G1200" s="1256"/>
      <c r="H1200" s="1231"/>
      <c r="I1200" s="1272"/>
      <c r="J1200" s="885"/>
      <c r="K1200" s="188"/>
      <c r="L1200" s="172"/>
      <c r="M1200" s="189"/>
      <c r="N1200" s="105"/>
      <c r="O1200" s="105"/>
      <c r="Q1200" s="747"/>
      <c r="R1200" s="705"/>
      <c r="S1200" s="705"/>
      <c r="T1200" s="705"/>
      <c r="U1200" s="705"/>
      <c r="V1200" s="705"/>
      <c r="W1200" s="705"/>
      <c r="X1200" s="705"/>
      <c r="Y1200" s="705"/>
      <c r="Z1200" s="705"/>
      <c r="AA1200" s="705"/>
      <c r="AB1200" s="705"/>
      <c r="AC1200" s="705"/>
      <c r="AD1200" s="705"/>
      <c r="AE1200" s="705"/>
      <c r="AF1200" s="705"/>
      <c r="AG1200" s="705"/>
      <c r="AH1200" s="705"/>
      <c r="AI1200" s="705"/>
      <c r="AJ1200" s="705"/>
      <c r="AK1200" s="705"/>
      <c r="AL1200" s="705"/>
      <c r="AM1200" s="705"/>
      <c r="AN1200" s="705"/>
      <c r="AO1200" s="705"/>
      <c r="AP1200" s="705"/>
      <c r="AQ1200" s="705"/>
      <c r="AR1200" s="705"/>
      <c r="AS1200" s="705"/>
      <c r="AT1200" s="705"/>
      <c r="AU1200" s="705"/>
      <c r="AV1200" s="705"/>
      <c r="AW1200" s="705"/>
      <c r="AX1200" s="705"/>
      <c r="AY1200" s="705"/>
      <c r="AZ1200" s="705"/>
      <c r="BA1200" s="705"/>
      <c r="BB1200" s="705"/>
      <c r="BC1200" s="705"/>
      <c r="BD1200" s="705"/>
    </row>
    <row r="1201" spans="1:56" s="73" customFormat="1" ht="29.25" customHeight="1">
      <c r="A1201" s="190" t="s">
        <v>18</v>
      </c>
      <c r="B1201" s="65"/>
      <c r="C1201" s="66" t="s">
        <v>1343</v>
      </c>
      <c r="D1201" s="110" t="s">
        <v>334</v>
      </c>
      <c r="E1201" s="66" t="s">
        <v>54</v>
      </c>
      <c r="F1201" s="856">
        <f>'MEMÓRIA DE CÁLCULO'!$F$304</f>
        <v>1</v>
      </c>
      <c r="G1201" s="1264"/>
      <c r="H1201" s="1236">
        <f>ROUND(SUM(H1202:H1202),2)</f>
        <v>5339</v>
      </c>
      <c r="I1201" s="1246"/>
      <c r="J1201" s="211">
        <f>ROUND(H1201+I1201,2)</f>
        <v>5339</v>
      </c>
      <c r="K1201" s="68">
        <f>ROUND(F1201*H1201,2)</f>
        <v>5339</v>
      </c>
      <c r="L1201" s="69">
        <f>ROUND(F1201*I1201,2)</f>
        <v>0</v>
      </c>
      <c r="M1201" s="70">
        <f>ROUND(K1201+L1201,2)</f>
        <v>5339</v>
      </c>
      <c r="N1201" s="71">
        <f>ROUND(M1201*$N$6,2)</f>
        <v>1117.45</v>
      </c>
      <c r="O1201" s="71">
        <f>ROUND(M1201+N1201,2)</f>
        <v>6456.45</v>
      </c>
      <c r="Q1201" s="750">
        <f>$O$1201</f>
        <v>6456.45</v>
      </c>
      <c r="R1201" s="704"/>
      <c r="S1201" s="704"/>
      <c r="T1201" s="704"/>
      <c r="U1201" s="704"/>
      <c r="V1201" s="704"/>
      <c r="W1201" s="704"/>
      <c r="X1201" s="704"/>
      <c r="Y1201" s="704"/>
      <c r="Z1201" s="704"/>
      <c r="AA1201" s="704"/>
      <c r="AB1201" s="704"/>
      <c r="AC1201" s="704"/>
      <c r="AD1201" s="704"/>
      <c r="AE1201" s="704"/>
      <c r="AF1201" s="704"/>
      <c r="AG1201" s="704"/>
      <c r="AH1201" s="704"/>
      <c r="AI1201" s="704"/>
      <c r="AJ1201" s="704"/>
      <c r="AK1201" s="704"/>
      <c r="AL1201" s="704"/>
      <c r="AM1201" s="704"/>
      <c r="AN1201" s="704"/>
      <c r="AO1201" s="704"/>
      <c r="AP1201" s="704"/>
      <c r="AQ1201" s="704"/>
      <c r="AR1201" s="704"/>
      <c r="AS1201" s="704"/>
      <c r="AT1201" s="704"/>
      <c r="AU1201" s="704"/>
      <c r="AV1201" s="704"/>
      <c r="AW1201" s="704"/>
      <c r="AX1201" s="704"/>
      <c r="AY1201" s="704"/>
      <c r="AZ1201" s="704"/>
      <c r="BA1201" s="704"/>
      <c r="BB1201" s="704"/>
      <c r="BC1201" s="704"/>
      <c r="BD1201" s="704"/>
    </row>
    <row r="1202" spans="1:56" s="194" customFormat="1" ht="27" customHeight="1">
      <c r="A1202" s="156"/>
      <c r="B1202" s="75" t="s">
        <v>332</v>
      </c>
      <c r="C1202" s="76"/>
      <c r="D1202" s="273" t="str">
        <f>D1201</f>
        <v>CONDICIONADOR de ar tipo Split, 18.000 Btu/h -SISTEMA INVERTER -  Referência Técnica:  FUJITSU ou similar  - quente/frio</v>
      </c>
      <c r="E1202" s="76" t="s">
        <v>168</v>
      </c>
      <c r="F1202" s="876">
        <v>1</v>
      </c>
      <c r="G1202" s="1093">
        <f>COTAÇÕES!$Q$17</f>
        <v>5339</v>
      </c>
      <c r="H1202" s="1231">
        <f>F1202*G1202</f>
        <v>5339</v>
      </c>
      <c r="I1202" s="1272"/>
      <c r="J1202" s="885"/>
      <c r="K1202" s="275"/>
      <c r="L1202" s="276"/>
      <c r="M1202" s="274"/>
      <c r="N1202" s="185"/>
      <c r="O1202" s="185"/>
      <c r="Q1202" s="72"/>
      <c r="R1202" s="721"/>
      <c r="S1202" s="721"/>
      <c r="T1202" s="721"/>
      <c r="U1202" s="721"/>
      <c r="V1202" s="721"/>
      <c r="W1202" s="721"/>
      <c r="X1202" s="721"/>
      <c r="Y1202" s="721"/>
      <c r="Z1202" s="721"/>
      <c r="AA1202" s="721"/>
      <c r="AB1202" s="721"/>
      <c r="AC1202" s="721"/>
      <c r="AD1202" s="721"/>
      <c r="AE1202" s="721"/>
      <c r="AF1202" s="721"/>
      <c r="AG1202" s="721"/>
      <c r="AH1202" s="721"/>
      <c r="AI1202" s="721"/>
      <c r="AJ1202" s="721"/>
      <c r="AK1202" s="721"/>
      <c r="AL1202" s="721"/>
      <c r="AM1202" s="721"/>
      <c r="AN1202" s="721"/>
      <c r="AO1202" s="721"/>
      <c r="AP1202" s="721"/>
      <c r="AQ1202" s="721"/>
      <c r="AR1202" s="721"/>
      <c r="AS1202" s="721"/>
      <c r="AT1202" s="721"/>
      <c r="AU1202" s="721"/>
      <c r="AV1202" s="721"/>
      <c r="AW1202" s="721"/>
      <c r="AX1202" s="721"/>
      <c r="AY1202" s="721"/>
      <c r="AZ1202" s="721"/>
      <c r="BA1202" s="721"/>
      <c r="BB1202" s="721"/>
      <c r="BC1202" s="721"/>
      <c r="BD1202" s="721"/>
    </row>
    <row r="1203" spans="1:56" s="29" customFormat="1" ht="13.8">
      <c r="A1203" s="156"/>
      <c r="B1203" s="121"/>
      <c r="C1203" s="122"/>
      <c r="D1203" s="171"/>
      <c r="E1203" s="170"/>
      <c r="F1203" s="901"/>
      <c r="G1203" s="1256"/>
      <c r="H1203" s="1231"/>
      <c r="I1203" s="1272"/>
      <c r="J1203" s="885"/>
      <c r="K1203" s="188"/>
      <c r="L1203" s="172"/>
      <c r="M1203" s="189"/>
      <c r="N1203" s="105"/>
      <c r="O1203" s="105"/>
      <c r="Q1203" s="750"/>
      <c r="R1203" s="705"/>
      <c r="S1203" s="705"/>
      <c r="T1203" s="705"/>
      <c r="U1203" s="705"/>
      <c r="V1203" s="705"/>
      <c r="W1203" s="705"/>
      <c r="X1203" s="705"/>
      <c r="Y1203" s="705"/>
      <c r="Z1203" s="705"/>
      <c r="AA1203" s="705"/>
      <c r="AB1203" s="705"/>
      <c r="AC1203" s="705"/>
      <c r="AD1203" s="705"/>
      <c r="AE1203" s="705"/>
      <c r="AF1203" s="705"/>
      <c r="AG1203" s="705"/>
      <c r="AH1203" s="705"/>
      <c r="AI1203" s="705"/>
      <c r="AJ1203" s="705"/>
      <c r="AK1203" s="705"/>
      <c r="AL1203" s="705"/>
      <c r="AM1203" s="705"/>
      <c r="AN1203" s="705"/>
      <c r="AO1203" s="705"/>
      <c r="AP1203" s="705"/>
      <c r="AQ1203" s="705"/>
      <c r="AR1203" s="705"/>
      <c r="AS1203" s="705"/>
      <c r="AT1203" s="705"/>
      <c r="AU1203" s="705"/>
      <c r="AV1203" s="705"/>
      <c r="AW1203" s="705"/>
      <c r="AX1203" s="705"/>
      <c r="AY1203" s="705"/>
      <c r="AZ1203" s="705"/>
      <c r="BA1203" s="705"/>
      <c r="BB1203" s="705"/>
      <c r="BC1203" s="705"/>
      <c r="BD1203" s="705"/>
    </row>
    <row r="1204" spans="1:56" s="73" customFormat="1" ht="29.25" customHeight="1">
      <c r="A1204" s="190" t="s">
        <v>18</v>
      </c>
      <c r="B1204" s="65"/>
      <c r="C1204" s="66" t="s">
        <v>322</v>
      </c>
      <c r="D1204" s="110" t="s">
        <v>335</v>
      </c>
      <c r="E1204" s="780" t="s">
        <v>54</v>
      </c>
      <c r="F1204" s="856">
        <f>'MEMÓRIA DE CÁLCULO'!$F$305</f>
        <v>1</v>
      </c>
      <c r="G1204" s="1264"/>
      <c r="H1204" s="1236">
        <f>ROUND(SUM(H1205:H1205),2)</f>
        <v>6649</v>
      </c>
      <c r="I1204" s="1246"/>
      <c r="J1204" s="211">
        <f>ROUND(H1204+I1204,2)</f>
        <v>6649</v>
      </c>
      <c r="K1204" s="68">
        <f>ROUND(F1204*H1204,2)</f>
        <v>6649</v>
      </c>
      <c r="L1204" s="69">
        <f>ROUND(F1204*I1204,2)</f>
        <v>0</v>
      </c>
      <c r="M1204" s="70">
        <f>ROUND(K1204+L1204,2)</f>
        <v>6649</v>
      </c>
      <c r="N1204" s="71">
        <f>ROUND(M1204*$N$6,2)</f>
        <v>1391.64</v>
      </c>
      <c r="O1204" s="71">
        <f>ROUND(M1204+N1204,2)</f>
        <v>8040.64</v>
      </c>
      <c r="Q1204" s="750">
        <f>$O$1204</f>
        <v>8040.64</v>
      </c>
      <c r="R1204" s="704"/>
      <c r="S1204" s="704"/>
      <c r="T1204" s="704"/>
      <c r="U1204" s="704"/>
      <c r="V1204" s="704"/>
      <c r="W1204" s="704"/>
      <c r="X1204" s="704"/>
      <c r="Y1204" s="704"/>
      <c r="Z1204" s="704"/>
      <c r="AA1204" s="704"/>
      <c r="AB1204" s="704"/>
      <c r="AC1204" s="704"/>
      <c r="AD1204" s="704"/>
      <c r="AE1204" s="704"/>
      <c r="AF1204" s="704"/>
      <c r="AG1204" s="704"/>
      <c r="AH1204" s="704"/>
      <c r="AI1204" s="704"/>
      <c r="AJ1204" s="704"/>
      <c r="AK1204" s="704"/>
      <c r="AL1204" s="704"/>
      <c r="AM1204" s="704"/>
      <c r="AN1204" s="704"/>
      <c r="AO1204" s="704"/>
      <c r="AP1204" s="704"/>
      <c r="AQ1204" s="704"/>
      <c r="AR1204" s="704"/>
      <c r="AS1204" s="704"/>
      <c r="AT1204" s="704"/>
      <c r="AU1204" s="704"/>
      <c r="AV1204" s="704"/>
      <c r="AW1204" s="704"/>
      <c r="AX1204" s="704"/>
      <c r="AY1204" s="704"/>
      <c r="AZ1204" s="704"/>
      <c r="BA1204" s="704"/>
      <c r="BB1204" s="704"/>
      <c r="BC1204" s="704"/>
      <c r="BD1204" s="704"/>
    </row>
    <row r="1205" spans="1:56" s="194" customFormat="1" ht="27" customHeight="1">
      <c r="A1205" s="156"/>
      <c r="B1205" s="75" t="s">
        <v>332</v>
      </c>
      <c r="C1205" s="76"/>
      <c r="D1205" s="273" t="str">
        <f>D1204</f>
        <v>CONDICIONADOR de ar tipo Split, 24.000 Btu/h -SISTEMA INVERTER -  Referência Técnica:  FUJITSU ou similar  - quente/frio</v>
      </c>
      <c r="E1205" s="76" t="s">
        <v>168</v>
      </c>
      <c r="F1205" s="876">
        <v>1</v>
      </c>
      <c r="G1205" s="1093">
        <f>COTAÇÕES!$Q$18</f>
        <v>6649</v>
      </c>
      <c r="H1205" s="1231">
        <f>F1205*G1205</f>
        <v>6649</v>
      </c>
      <c r="I1205" s="1272"/>
      <c r="J1205" s="885"/>
      <c r="K1205" s="275"/>
      <c r="L1205" s="276"/>
      <c r="M1205" s="274"/>
      <c r="N1205" s="185"/>
      <c r="O1205" s="185"/>
      <c r="Q1205" s="747"/>
      <c r="R1205" s="721"/>
      <c r="S1205" s="721"/>
      <c r="T1205" s="721"/>
      <c r="U1205" s="721"/>
      <c r="V1205" s="721"/>
      <c r="W1205" s="721"/>
      <c r="X1205" s="721"/>
      <c r="Y1205" s="721"/>
      <c r="Z1205" s="721"/>
      <c r="AA1205" s="721"/>
      <c r="AB1205" s="721"/>
      <c r="AC1205" s="721"/>
      <c r="AD1205" s="721"/>
      <c r="AE1205" s="721"/>
      <c r="AF1205" s="721"/>
      <c r="AG1205" s="721"/>
      <c r="AH1205" s="721"/>
      <c r="AI1205" s="721"/>
      <c r="AJ1205" s="721"/>
      <c r="AK1205" s="721"/>
      <c r="AL1205" s="721"/>
      <c r="AM1205" s="721"/>
      <c r="AN1205" s="721"/>
      <c r="AO1205" s="721"/>
      <c r="AP1205" s="721"/>
      <c r="AQ1205" s="721"/>
      <c r="AR1205" s="721"/>
      <c r="AS1205" s="721"/>
      <c r="AT1205" s="721"/>
      <c r="AU1205" s="721"/>
      <c r="AV1205" s="721"/>
      <c r="AW1205" s="721"/>
      <c r="AX1205" s="721"/>
      <c r="AY1205" s="721"/>
      <c r="AZ1205" s="721"/>
      <c r="BA1205" s="721"/>
      <c r="BB1205" s="721"/>
      <c r="BC1205" s="721"/>
      <c r="BD1205" s="721"/>
    </row>
    <row r="1206" spans="1:56" s="29" customFormat="1" ht="13.8">
      <c r="A1206" s="156"/>
      <c r="B1206" s="121"/>
      <c r="C1206" s="122"/>
      <c r="D1206" s="171"/>
      <c r="E1206" s="170"/>
      <c r="F1206" s="901"/>
      <c r="G1206" s="1256"/>
      <c r="H1206" s="1231"/>
      <c r="I1206" s="1272"/>
      <c r="J1206" s="885"/>
      <c r="K1206" s="188"/>
      <c r="L1206" s="172"/>
      <c r="M1206" s="189"/>
      <c r="N1206" s="105"/>
      <c r="O1206" s="105"/>
      <c r="Q1206" s="747"/>
      <c r="R1206" s="705"/>
      <c r="S1206" s="705"/>
      <c r="T1206" s="705"/>
      <c r="U1206" s="705"/>
      <c r="V1206" s="705"/>
      <c r="W1206" s="705"/>
      <c r="X1206" s="705"/>
      <c r="Y1206" s="705"/>
      <c r="Z1206" s="705"/>
      <c r="AA1206" s="705"/>
      <c r="AB1206" s="705"/>
      <c r="AC1206" s="705"/>
      <c r="AD1206" s="705"/>
      <c r="AE1206" s="705"/>
      <c r="AF1206" s="705"/>
      <c r="AG1206" s="705"/>
      <c r="AH1206" s="705"/>
      <c r="AI1206" s="705"/>
      <c r="AJ1206" s="705"/>
      <c r="AK1206" s="705"/>
      <c r="AL1206" s="705"/>
      <c r="AM1206" s="705"/>
      <c r="AN1206" s="705"/>
      <c r="AO1206" s="705"/>
      <c r="AP1206" s="705"/>
      <c r="AQ1206" s="705"/>
      <c r="AR1206" s="705"/>
      <c r="AS1206" s="705"/>
      <c r="AT1206" s="705"/>
      <c r="AU1206" s="705"/>
      <c r="AV1206" s="705"/>
      <c r="AW1206" s="705"/>
      <c r="AX1206" s="705"/>
      <c r="AY1206" s="705"/>
      <c r="AZ1206" s="705"/>
      <c r="BA1206" s="705"/>
      <c r="BB1206" s="705"/>
      <c r="BC1206" s="705"/>
      <c r="BD1206" s="705"/>
    </row>
    <row r="1207" spans="1:56" s="785" customFormat="1" ht="29.25" customHeight="1">
      <c r="A1207" s="65" t="s">
        <v>148</v>
      </c>
      <c r="B1207" s="65"/>
      <c r="C1207" s="780" t="s">
        <v>1348</v>
      </c>
      <c r="D1207" s="796" t="s">
        <v>1350</v>
      </c>
      <c r="E1207" s="780" t="s">
        <v>54</v>
      </c>
      <c r="F1207" s="856">
        <f>F1195+F1198+F1201+F1204</f>
        <v>7</v>
      </c>
      <c r="G1207" s="1264"/>
      <c r="H1207" s="1236">
        <f>ROUND(SUM(H1208:H1213),2)</f>
        <v>28.26</v>
      </c>
      <c r="I1207" s="1246">
        <f>ROUND(SUM(I1208:I1213),2)</f>
        <v>101.78</v>
      </c>
      <c r="J1207" s="211">
        <f>ROUND(H1207+I1207,2)</f>
        <v>130.04</v>
      </c>
      <c r="K1207" s="781">
        <f>ROUND(F1207*H1207,2)</f>
        <v>197.82</v>
      </c>
      <c r="L1207" s="782">
        <f>ROUND(F1207*I1207,2)</f>
        <v>712.46</v>
      </c>
      <c r="M1207" s="783">
        <f>ROUND(K1207+L1207,2)</f>
        <v>910.28</v>
      </c>
      <c r="N1207" s="71">
        <f>ROUND(M1207*$N$5,2)</f>
        <v>229.93</v>
      </c>
      <c r="O1207" s="71">
        <f>ROUND(M1207+N1207,2)</f>
        <v>1140.21</v>
      </c>
      <c r="Q1207" s="750"/>
      <c r="R1207" s="823"/>
      <c r="S1207" s="823"/>
      <c r="T1207" s="823"/>
      <c r="U1207" s="823"/>
      <c r="V1207" s="823"/>
      <c r="W1207" s="823"/>
      <c r="X1207" s="823"/>
      <c r="Y1207" s="823"/>
      <c r="Z1207" s="823"/>
      <c r="AA1207" s="823"/>
      <c r="AB1207" s="823"/>
      <c r="AC1207" s="823"/>
      <c r="AD1207" s="823"/>
      <c r="AE1207" s="823"/>
      <c r="AF1207" s="823"/>
      <c r="AG1207" s="823"/>
      <c r="AH1207" s="823"/>
      <c r="AI1207" s="823"/>
      <c r="AJ1207" s="823"/>
      <c r="AK1207" s="823"/>
      <c r="AL1207" s="823"/>
      <c r="AM1207" s="823"/>
      <c r="AN1207" s="823"/>
      <c r="AO1207" s="823"/>
      <c r="AP1207" s="823"/>
      <c r="AQ1207" s="823"/>
      <c r="AR1207" s="823"/>
      <c r="AS1207" s="823"/>
      <c r="AT1207" s="823"/>
      <c r="AU1207" s="823"/>
      <c r="AV1207" s="823"/>
      <c r="AW1207" s="823"/>
      <c r="AX1207" s="823"/>
      <c r="AY1207" s="823"/>
      <c r="AZ1207" s="823"/>
      <c r="BA1207" s="823"/>
      <c r="BB1207" s="823"/>
      <c r="BC1207" s="823"/>
      <c r="BD1207" s="823"/>
    </row>
    <row r="1208" spans="1:56" s="194" customFormat="1" ht="27.75" customHeight="1">
      <c r="A1208" s="797" t="s">
        <v>33</v>
      </c>
      <c r="B1208" s="786" t="s">
        <v>150</v>
      </c>
      <c r="C1208" s="787">
        <v>88248</v>
      </c>
      <c r="D1208" s="273" t="s">
        <v>56</v>
      </c>
      <c r="E1208" s="787" t="s">
        <v>43</v>
      </c>
      <c r="F1208" s="876">
        <v>0.5</v>
      </c>
      <c r="G1208" s="1256">
        <v>18.57</v>
      </c>
      <c r="H1208" s="1231">
        <f>5.34*F1208</f>
        <v>2.67</v>
      </c>
      <c r="I1208" s="1272">
        <f>13.23*F1208</f>
        <v>6.6150000000000002</v>
      </c>
      <c r="J1208" s="885"/>
      <c r="K1208" s="275"/>
      <c r="L1208" s="276"/>
      <c r="M1208" s="274"/>
      <c r="N1208" s="185"/>
      <c r="O1208" s="185"/>
      <c r="P1208" s="777"/>
      <c r="Q1208" s="777"/>
      <c r="R1208" s="721"/>
      <c r="S1208" s="721"/>
      <c r="T1208" s="721"/>
      <c r="U1208" s="721"/>
      <c r="V1208" s="721"/>
      <c r="W1208" s="721"/>
      <c r="X1208" s="721"/>
      <c r="Y1208" s="721"/>
      <c r="Z1208" s="721"/>
      <c r="AA1208" s="721"/>
      <c r="AB1208" s="721"/>
      <c r="AC1208" s="721"/>
      <c r="AD1208" s="721"/>
      <c r="AE1208" s="721"/>
      <c r="AF1208" s="721"/>
      <c r="AG1208" s="721"/>
      <c r="AH1208" s="721"/>
      <c r="AI1208" s="721"/>
      <c r="AJ1208" s="721"/>
      <c r="AK1208" s="721"/>
      <c r="AL1208" s="721"/>
      <c r="AM1208" s="721"/>
      <c r="AN1208" s="721"/>
      <c r="AO1208" s="721"/>
      <c r="AP1208" s="721"/>
      <c r="AQ1208" s="721"/>
      <c r="AR1208" s="721"/>
      <c r="AS1208" s="721"/>
      <c r="AT1208" s="721"/>
      <c r="AU1208" s="721"/>
      <c r="AV1208" s="721"/>
      <c r="AW1208" s="721"/>
      <c r="AX1208" s="721"/>
      <c r="AY1208" s="721"/>
      <c r="AZ1208" s="721"/>
      <c r="BA1208" s="721"/>
      <c r="BB1208" s="721"/>
      <c r="BC1208" s="721"/>
      <c r="BD1208" s="721"/>
    </row>
    <row r="1209" spans="1:56" s="194" customFormat="1" ht="20.25" customHeight="1">
      <c r="A1209" s="797" t="s">
        <v>33</v>
      </c>
      <c r="B1209" s="786" t="s">
        <v>150</v>
      </c>
      <c r="C1209" s="787">
        <v>88267</v>
      </c>
      <c r="D1209" s="273" t="s">
        <v>57</v>
      </c>
      <c r="E1209" s="787" t="s">
        <v>43</v>
      </c>
      <c r="F1209" s="876">
        <v>0.5</v>
      </c>
      <c r="G1209" s="1256">
        <v>24.02</v>
      </c>
      <c r="H1209" s="1231">
        <f>5.34*F1209</f>
        <v>2.67</v>
      </c>
      <c r="I1209" s="1272">
        <f>18.68*F1209</f>
        <v>9.34</v>
      </c>
      <c r="J1209" s="885"/>
      <c r="K1209" s="275"/>
      <c r="L1209" s="276"/>
      <c r="M1209" s="274"/>
      <c r="N1209" s="185"/>
      <c r="O1209" s="185"/>
      <c r="P1209" s="777"/>
      <c r="Q1209" s="777"/>
      <c r="R1209" s="721"/>
      <c r="S1209" s="721"/>
      <c r="T1209" s="721"/>
      <c r="U1209" s="721"/>
      <c r="V1209" s="721"/>
      <c r="W1209" s="721"/>
      <c r="X1209" s="721"/>
      <c r="Y1209" s="721"/>
      <c r="Z1209" s="721"/>
      <c r="AA1209" s="721"/>
      <c r="AB1209" s="721"/>
      <c r="AC1209" s="721"/>
      <c r="AD1209" s="721"/>
      <c r="AE1209" s="721"/>
      <c r="AF1209" s="721"/>
      <c r="AG1209" s="721"/>
      <c r="AH1209" s="721"/>
      <c r="AI1209" s="721"/>
      <c r="AJ1209" s="721"/>
      <c r="AK1209" s="721"/>
      <c r="AL1209" s="721"/>
      <c r="AM1209" s="721"/>
      <c r="AN1209" s="721"/>
      <c r="AO1209" s="721"/>
      <c r="AP1209" s="721"/>
      <c r="AQ1209" s="721"/>
      <c r="AR1209" s="721"/>
      <c r="AS1209" s="721"/>
      <c r="AT1209" s="721"/>
      <c r="AU1209" s="721"/>
      <c r="AV1209" s="721"/>
      <c r="AW1209" s="721"/>
      <c r="AX1209" s="721"/>
      <c r="AY1209" s="721"/>
      <c r="AZ1209" s="721"/>
      <c r="BA1209" s="721"/>
      <c r="BB1209" s="721"/>
      <c r="BC1209" s="721"/>
      <c r="BD1209" s="721"/>
    </row>
    <row r="1210" spans="1:56" s="194" customFormat="1" ht="25.5" customHeight="1">
      <c r="A1210" s="797" t="s">
        <v>33</v>
      </c>
      <c r="B1210" s="786" t="s">
        <v>150</v>
      </c>
      <c r="C1210" s="787">
        <v>88264</v>
      </c>
      <c r="D1210" s="273" t="s">
        <v>298</v>
      </c>
      <c r="E1210" s="787" t="s">
        <v>43</v>
      </c>
      <c r="F1210" s="876">
        <v>0.4</v>
      </c>
      <c r="G1210" s="1256">
        <v>24.73</v>
      </c>
      <c r="H1210" s="1231">
        <f>5.34*F1210</f>
        <v>2.1360000000000001</v>
      </c>
      <c r="I1210" s="1272">
        <f>19.39*F1210</f>
        <v>7.7560000000000002</v>
      </c>
      <c r="J1210" s="885"/>
      <c r="K1210" s="1220"/>
      <c r="L1210" s="276"/>
      <c r="M1210" s="274"/>
      <c r="N1210" s="185"/>
      <c r="O1210" s="185"/>
      <c r="Q1210" s="747"/>
      <c r="R1210" s="721"/>
      <c r="S1210" s="721"/>
      <c r="T1210" s="721"/>
      <c r="U1210" s="721"/>
      <c r="V1210" s="721"/>
      <c r="W1210" s="721"/>
      <c r="X1210" s="721"/>
      <c r="Y1210" s="721"/>
      <c r="Z1210" s="721"/>
      <c r="AA1210" s="721"/>
      <c r="AB1210" s="721"/>
      <c r="AC1210" s="721"/>
      <c r="AD1210" s="721"/>
      <c r="AE1210" s="721"/>
      <c r="AF1210" s="721"/>
      <c r="AG1210" s="721"/>
      <c r="AH1210" s="721"/>
      <c r="AI1210" s="721"/>
      <c r="AJ1210" s="721"/>
      <c r="AK1210" s="721"/>
      <c r="AL1210" s="721"/>
      <c r="AM1210" s="721"/>
      <c r="AN1210" s="721"/>
      <c r="AO1210" s="721"/>
      <c r="AP1210" s="721"/>
      <c r="AQ1210" s="721"/>
      <c r="AR1210" s="721"/>
      <c r="AS1210" s="721"/>
      <c r="AT1210" s="721"/>
      <c r="AU1210" s="721"/>
      <c r="AV1210" s="721"/>
      <c r="AW1210" s="721"/>
      <c r="AX1210" s="721"/>
      <c r="AY1210" s="721"/>
      <c r="AZ1210" s="721"/>
      <c r="BA1210" s="721"/>
      <c r="BB1210" s="721"/>
      <c r="BC1210" s="721"/>
      <c r="BD1210" s="721"/>
    </row>
    <row r="1211" spans="1:56" s="194" customFormat="1" ht="25.5" customHeight="1">
      <c r="A1211" s="797" t="s">
        <v>17</v>
      </c>
      <c r="B1211" s="786" t="s">
        <v>150</v>
      </c>
      <c r="C1211" s="1464" t="s">
        <v>2191</v>
      </c>
      <c r="D1211" s="273" t="s">
        <v>2189</v>
      </c>
      <c r="E1211" s="786" t="s">
        <v>54</v>
      </c>
      <c r="F1211" s="876">
        <v>1</v>
      </c>
      <c r="G1211" s="1256">
        <v>20.63</v>
      </c>
      <c r="H1211" s="1231">
        <v>4.9000000000000004</v>
      </c>
      <c r="I1211" s="1272">
        <v>15.73</v>
      </c>
      <c r="J1211" s="885"/>
      <c r="K1211" s="1220"/>
      <c r="L1211" s="276"/>
      <c r="M1211" s="274"/>
      <c r="N1211" s="185"/>
      <c r="O1211" s="185"/>
      <c r="P1211" s="750">
        <f>$G$1211*$F$1207+($G$1211*$F$1207*$N$5)</f>
        <v>180.88664207489836</v>
      </c>
      <c r="Q1211" s="747"/>
      <c r="R1211" s="721"/>
      <c r="S1211" s="721"/>
      <c r="T1211" s="721"/>
      <c r="U1211" s="721"/>
      <c r="V1211" s="721"/>
      <c r="W1211" s="721"/>
      <c r="X1211" s="721"/>
      <c r="Y1211" s="721"/>
      <c r="Z1211" s="721"/>
      <c r="AA1211" s="721"/>
      <c r="AB1211" s="721"/>
      <c r="AC1211" s="721"/>
      <c r="AD1211" s="721"/>
      <c r="AE1211" s="721"/>
      <c r="AF1211" s="721"/>
      <c r="AG1211" s="721"/>
      <c r="AH1211" s="721"/>
      <c r="AI1211" s="721"/>
      <c r="AJ1211" s="721"/>
      <c r="AK1211" s="721"/>
      <c r="AL1211" s="721"/>
      <c r="AM1211" s="721"/>
      <c r="AN1211" s="721"/>
      <c r="AO1211" s="721"/>
      <c r="AP1211" s="721"/>
      <c r="AQ1211" s="721"/>
      <c r="AR1211" s="721"/>
      <c r="AS1211" s="721"/>
      <c r="AT1211" s="721"/>
      <c r="AU1211" s="721"/>
      <c r="AV1211" s="721"/>
      <c r="AW1211" s="721"/>
      <c r="AX1211" s="721"/>
      <c r="AY1211" s="721"/>
      <c r="AZ1211" s="721"/>
      <c r="BA1211" s="721"/>
      <c r="BB1211" s="721"/>
      <c r="BC1211" s="721"/>
      <c r="BD1211" s="721"/>
    </row>
    <row r="1212" spans="1:56" s="194" customFormat="1" ht="25.5" customHeight="1">
      <c r="A1212" s="797" t="s">
        <v>17</v>
      </c>
      <c r="B1212" s="786" t="s">
        <v>150</v>
      </c>
      <c r="C1212" s="787" t="s">
        <v>2190</v>
      </c>
      <c r="D1212" s="273" t="s">
        <v>2194</v>
      </c>
      <c r="E1212" s="787" t="s">
        <v>51</v>
      </c>
      <c r="F1212" s="876">
        <v>1</v>
      </c>
      <c r="G1212" s="1256">
        <v>69.8</v>
      </c>
      <c r="H1212" s="1231">
        <v>7.46</v>
      </c>
      <c r="I1212" s="1272">
        <v>62.34</v>
      </c>
      <c r="J1212" s="885"/>
      <c r="K1212" s="1220"/>
      <c r="L1212" s="276"/>
      <c r="M1212" s="274"/>
      <c r="N1212" s="185"/>
      <c r="O1212" s="185"/>
      <c r="P1212" s="750">
        <f>$G$1212*$F$1207+($G$1212*$F$1207*$N$5)</f>
        <v>612.01588060241909</v>
      </c>
      <c r="Q1212" s="747"/>
      <c r="R1212" s="721"/>
      <c r="S1212" s="721"/>
      <c r="T1212" s="721"/>
      <c r="U1212" s="721"/>
      <c r="V1212" s="721"/>
      <c r="W1212" s="721"/>
      <c r="X1212" s="721"/>
      <c r="Y1212" s="721"/>
      <c r="Z1212" s="721"/>
      <c r="AA1212" s="721"/>
      <c r="AB1212" s="721"/>
      <c r="AC1212" s="721"/>
      <c r="AD1212" s="721"/>
      <c r="AE1212" s="721"/>
      <c r="AF1212" s="721"/>
      <c r="AG1212" s="721"/>
      <c r="AH1212" s="721"/>
      <c r="AI1212" s="721"/>
      <c r="AJ1212" s="721"/>
      <c r="AK1212" s="721"/>
      <c r="AL1212" s="721"/>
      <c r="AM1212" s="721"/>
      <c r="AN1212" s="721"/>
      <c r="AO1212" s="721"/>
      <c r="AP1212" s="721"/>
      <c r="AQ1212" s="721"/>
      <c r="AR1212" s="721"/>
      <c r="AS1212" s="721"/>
      <c r="AT1212" s="721"/>
      <c r="AU1212" s="721"/>
      <c r="AV1212" s="721"/>
      <c r="AW1212" s="721"/>
      <c r="AX1212" s="721"/>
      <c r="AY1212" s="721"/>
      <c r="AZ1212" s="721"/>
      <c r="BA1212" s="721"/>
      <c r="BB1212" s="721"/>
      <c r="BC1212" s="721"/>
      <c r="BD1212" s="721"/>
    </row>
    <row r="1213" spans="1:56" s="194" customFormat="1" ht="25.5" customHeight="1">
      <c r="A1213" s="797" t="s">
        <v>17</v>
      </c>
      <c r="B1213" s="786" t="s">
        <v>45</v>
      </c>
      <c r="C1213" s="1464" t="s">
        <v>2193</v>
      </c>
      <c r="D1213" s="1465" t="s">
        <v>2192</v>
      </c>
      <c r="E1213" s="787" t="s">
        <v>63</v>
      </c>
      <c r="F1213" s="876">
        <v>1</v>
      </c>
      <c r="G1213" s="1256">
        <v>8.42</v>
      </c>
      <c r="H1213" s="1231">
        <f>F1213*G1213</f>
        <v>8.42</v>
      </c>
      <c r="I1213" s="1272"/>
      <c r="J1213" s="885"/>
      <c r="K1213" s="1220"/>
      <c r="L1213" s="276"/>
      <c r="M1213" s="274"/>
      <c r="N1213" s="185"/>
      <c r="O1213" s="185"/>
      <c r="P1213" s="750">
        <f>$G$1213*$F$1207+($G$1213*$F$1207*$N$5)</f>
        <v>73.827703648601272</v>
      </c>
      <c r="Q1213" s="747"/>
      <c r="R1213" s="721"/>
      <c r="S1213" s="721"/>
      <c r="T1213" s="721"/>
      <c r="U1213" s="721"/>
      <c r="V1213" s="721"/>
      <c r="W1213" s="721"/>
      <c r="X1213" s="721"/>
      <c r="Y1213" s="721"/>
      <c r="Z1213" s="721"/>
      <c r="AA1213" s="721"/>
      <c r="AB1213" s="721"/>
      <c r="AC1213" s="721"/>
      <c r="AD1213" s="721"/>
      <c r="AE1213" s="721"/>
      <c r="AF1213" s="721"/>
      <c r="AG1213" s="721"/>
      <c r="AH1213" s="721"/>
      <c r="AI1213" s="721"/>
      <c r="AJ1213" s="721"/>
      <c r="AK1213" s="721"/>
      <c r="AL1213" s="721"/>
      <c r="AM1213" s="721"/>
      <c r="AN1213" s="721"/>
      <c r="AO1213" s="721"/>
      <c r="AP1213" s="721"/>
      <c r="AQ1213" s="721"/>
      <c r="AR1213" s="721"/>
      <c r="AS1213" s="721"/>
      <c r="AT1213" s="721"/>
      <c r="AU1213" s="721"/>
      <c r="AV1213" s="721"/>
      <c r="AW1213" s="721"/>
      <c r="AX1213" s="721"/>
      <c r="AY1213" s="721"/>
      <c r="AZ1213" s="721"/>
      <c r="BA1213" s="721"/>
      <c r="BB1213" s="721"/>
      <c r="BC1213" s="721"/>
      <c r="BD1213" s="721"/>
    </row>
    <row r="1214" spans="1:56" s="29" customFormat="1" ht="13.8">
      <c r="A1214" s="169"/>
      <c r="B1214" s="121"/>
      <c r="C1214" s="122"/>
      <c r="D1214" s="171"/>
      <c r="E1214" s="170"/>
      <c r="F1214" s="901"/>
      <c r="G1214" s="1256"/>
      <c r="H1214" s="1231"/>
      <c r="I1214" s="1272"/>
      <c r="J1214" s="885"/>
      <c r="K1214" s="188"/>
      <c r="L1214" s="172"/>
      <c r="M1214" s="189"/>
      <c r="N1214" s="105"/>
      <c r="O1214" s="105"/>
      <c r="Q1214" s="747"/>
      <c r="R1214" s="705"/>
      <c r="S1214" s="705"/>
      <c r="T1214" s="705"/>
      <c r="U1214" s="705"/>
      <c r="V1214" s="705"/>
      <c r="W1214" s="705"/>
      <c r="X1214" s="705"/>
      <c r="Y1214" s="705"/>
      <c r="Z1214" s="705"/>
      <c r="AA1214" s="705"/>
      <c r="AB1214" s="705"/>
      <c r="AC1214" s="705"/>
      <c r="AD1214" s="705"/>
      <c r="AE1214" s="705"/>
      <c r="AF1214" s="705"/>
      <c r="AG1214" s="705"/>
      <c r="AH1214" s="705"/>
      <c r="AI1214" s="705"/>
      <c r="AJ1214" s="705"/>
      <c r="AK1214" s="705"/>
      <c r="AL1214" s="705"/>
      <c r="AM1214" s="705"/>
      <c r="AN1214" s="705"/>
      <c r="AO1214" s="705"/>
      <c r="AP1214" s="705"/>
      <c r="AQ1214" s="705"/>
      <c r="AR1214" s="705"/>
      <c r="AS1214" s="705"/>
      <c r="AT1214" s="705"/>
      <c r="AU1214" s="705"/>
      <c r="AV1214" s="705"/>
      <c r="AW1214" s="705"/>
      <c r="AX1214" s="705"/>
      <c r="AY1214" s="705"/>
      <c r="AZ1214" s="705"/>
      <c r="BA1214" s="705"/>
      <c r="BB1214" s="705"/>
      <c r="BC1214" s="705"/>
      <c r="BD1214" s="705"/>
    </row>
    <row r="1215" spans="1:56" s="29" customFormat="1" ht="22.5" customHeight="1">
      <c r="A1215" s="277"/>
      <c r="B1215" s="277"/>
      <c r="C1215" s="277"/>
      <c r="D1215" s="278" t="s">
        <v>1349</v>
      </c>
      <c r="E1215" s="277"/>
      <c r="F1215" s="859"/>
      <c r="G1215" s="1057"/>
      <c r="H1215" s="1242"/>
      <c r="I1215" s="1275"/>
      <c r="J1215" s="875"/>
      <c r="K1215" s="134"/>
      <c r="L1215" s="132"/>
      <c r="M1215" s="133"/>
      <c r="N1215" s="277"/>
      <c r="O1215" s="277"/>
      <c r="P1215" s="747"/>
      <c r="Q1215" s="747"/>
      <c r="R1215" s="705"/>
      <c r="S1215" s="705"/>
      <c r="T1215" s="705"/>
      <c r="U1215" s="705"/>
      <c r="V1215" s="705"/>
      <c r="W1215" s="705"/>
      <c r="X1215" s="705"/>
      <c r="Y1215" s="705"/>
      <c r="Z1215" s="705"/>
      <c r="AA1215" s="705"/>
      <c r="AB1215" s="705"/>
      <c r="AC1215" s="705"/>
      <c r="AD1215" s="705"/>
      <c r="AE1215" s="705"/>
      <c r="AF1215" s="705"/>
      <c r="AG1215" s="705"/>
      <c r="AH1215" s="705"/>
      <c r="AI1215" s="705"/>
      <c r="AJ1215" s="705"/>
      <c r="AK1215" s="705"/>
      <c r="AL1215" s="705"/>
      <c r="AM1215" s="705"/>
      <c r="AN1215" s="705"/>
      <c r="AO1215" s="705"/>
      <c r="AP1215" s="705"/>
      <c r="AQ1215" s="705"/>
      <c r="AR1215" s="705"/>
      <c r="AS1215" s="705"/>
      <c r="AT1215" s="705"/>
      <c r="AU1215" s="705"/>
      <c r="AV1215" s="705"/>
      <c r="AW1215" s="705"/>
      <c r="AX1215" s="705"/>
      <c r="AY1215" s="705"/>
      <c r="AZ1215" s="705"/>
      <c r="BA1215" s="705"/>
      <c r="BB1215" s="705"/>
      <c r="BC1215" s="705"/>
      <c r="BD1215" s="705"/>
    </row>
    <row r="1216" spans="1:56" s="785" customFormat="1" ht="29.25" customHeight="1">
      <c r="A1216" s="65" t="s">
        <v>148</v>
      </c>
      <c r="B1216" s="65"/>
      <c r="C1216" s="780" t="s">
        <v>2188</v>
      </c>
      <c r="D1216" s="796" t="s">
        <v>1351</v>
      </c>
      <c r="E1216" s="780" t="s">
        <v>54</v>
      </c>
      <c r="F1216" s="856">
        <f>'MEMÓRIA DE CÁLCULO'!$E$302+'MEMÓRIA DE CÁLCULO'!$E$304+'MEMÓRIA DE CÁLCULO'!$E$305</f>
        <v>6</v>
      </c>
      <c r="G1216" s="1264"/>
      <c r="H1216" s="1236">
        <f>ROUND(SUM(H1217:H1222),2)</f>
        <v>28.26</v>
      </c>
      <c r="I1216" s="1246">
        <f>ROUND(SUM(I1217:I1222),2)</f>
        <v>101.78</v>
      </c>
      <c r="J1216" s="211">
        <f>ROUND(H1216+I1216,2)</f>
        <v>130.04</v>
      </c>
      <c r="K1216" s="781">
        <f>ROUND(F1216*H1216,2)</f>
        <v>169.56</v>
      </c>
      <c r="L1216" s="782">
        <f>ROUND(F1216*I1216,2)</f>
        <v>610.67999999999995</v>
      </c>
      <c r="M1216" s="783">
        <f>ROUND(K1216+L1216,2)</f>
        <v>780.24</v>
      </c>
      <c r="N1216" s="71">
        <f>ROUND(M1216*$N$5,2)</f>
        <v>197.08</v>
      </c>
      <c r="O1216" s="71">
        <f>ROUND(M1216+N1216,2)</f>
        <v>977.32</v>
      </c>
      <c r="Q1216" s="750"/>
      <c r="R1216" s="823"/>
      <c r="S1216" s="823"/>
      <c r="T1216" s="823"/>
      <c r="U1216" s="823"/>
      <c r="V1216" s="823"/>
      <c r="W1216" s="823"/>
      <c r="X1216" s="823"/>
      <c r="Y1216" s="823"/>
      <c r="Z1216" s="823"/>
      <c r="AA1216" s="823"/>
      <c r="AB1216" s="823"/>
      <c r="AC1216" s="823"/>
      <c r="AD1216" s="823"/>
      <c r="AE1216" s="823"/>
      <c r="AF1216" s="823"/>
      <c r="AG1216" s="823"/>
      <c r="AH1216" s="823"/>
      <c r="AI1216" s="823"/>
      <c r="AJ1216" s="823"/>
      <c r="AK1216" s="823"/>
      <c r="AL1216" s="823"/>
      <c r="AM1216" s="823"/>
      <c r="AN1216" s="823"/>
      <c r="AO1216" s="823"/>
      <c r="AP1216" s="823"/>
      <c r="AQ1216" s="823"/>
      <c r="AR1216" s="823"/>
      <c r="AS1216" s="823"/>
      <c r="AT1216" s="823"/>
      <c r="AU1216" s="823"/>
      <c r="AV1216" s="823"/>
      <c r="AW1216" s="823"/>
      <c r="AX1216" s="823"/>
      <c r="AY1216" s="823"/>
      <c r="AZ1216" s="823"/>
      <c r="BA1216" s="823"/>
      <c r="BB1216" s="823"/>
      <c r="BC1216" s="823"/>
      <c r="BD1216" s="823"/>
    </row>
    <row r="1217" spans="1:951" s="194" customFormat="1" ht="27.75" customHeight="1">
      <c r="A1217" s="797" t="s">
        <v>33</v>
      </c>
      <c r="B1217" s="786" t="s">
        <v>150</v>
      </c>
      <c r="C1217" s="787">
        <v>88248</v>
      </c>
      <c r="D1217" s="273" t="s">
        <v>56</v>
      </c>
      <c r="E1217" s="787" t="s">
        <v>43</v>
      </c>
      <c r="F1217" s="876">
        <v>0.5</v>
      </c>
      <c r="G1217" s="1256">
        <v>18.57</v>
      </c>
      <c r="H1217" s="1231">
        <f>5.34*F1217</f>
        <v>2.67</v>
      </c>
      <c r="I1217" s="1272">
        <f>13.23*F1217</f>
        <v>6.6150000000000002</v>
      </c>
      <c r="J1217" s="885"/>
      <c r="K1217" s="275"/>
      <c r="L1217" s="276"/>
      <c r="M1217" s="274"/>
      <c r="N1217" s="185"/>
      <c r="O1217" s="185"/>
      <c r="P1217" s="777"/>
      <c r="Q1217" s="777"/>
      <c r="R1217" s="721"/>
      <c r="S1217" s="721"/>
      <c r="T1217" s="721"/>
      <c r="U1217" s="721"/>
      <c r="V1217" s="721"/>
      <c r="W1217" s="721"/>
      <c r="X1217" s="721"/>
      <c r="Y1217" s="721"/>
      <c r="Z1217" s="721"/>
      <c r="AA1217" s="721"/>
      <c r="AB1217" s="721"/>
      <c r="AC1217" s="721"/>
      <c r="AD1217" s="721"/>
      <c r="AE1217" s="721"/>
      <c r="AF1217" s="721"/>
      <c r="AG1217" s="721"/>
      <c r="AH1217" s="721"/>
      <c r="AI1217" s="721"/>
      <c r="AJ1217" s="721"/>
      <c r="AK1217" s="721"/>
      <c r="AL1217" s="721"/>
      <c r="AM1217" s="721"/>
      <c r="AN1217" s="721"/>
      <c r="AO1217" s="721"/>
      <c r="AP1217" s="721"/>
      <c r="AQ1217" s="721"/>
      <c r="AR1217" s="721"/>
      <c r="AS1217" s="721"/>
      <c r="AT1217" s="721"/>
      <c r="AU1217" s="721"/>
      <c r="AV1217" s="721"/>
      <c r="AW1217" s="721"/>
      <c r="AX1217" s="721"/>
      <c r="AY1217" s="721"/>
      <c r="AZ1217" s="721"/>
      <c r="BA1217" s="721"/>
      <c r="BB1217" s="721"/>
      <c r="BC1217" s="721"/>
      <c r="BD1217" s="721"/>
    </row>
    <row r="1218" spans="1:951" s="194" customFormat="1" ht="20.25" customHeight="1">
      <c r="A1218" s="797" t="s">
        <v>33</v>
      </c>
      <c r="B1218" s="786" t="s">
        <v>150</v>
      </c>
      <c r="C1218" s="787">
        <v>88267</v>
      </c>
      <c r="D1218" s="273" t="s">
        <v>57</v>
      </c>
      <c r="E1218" s="787" t="s">
        <v>43</v>
      </c>
      <c r="F1218" s="876">
        <v>0.5</v>
      </c>
      <c r="G1218" s="1256">
        <v>24.02</v>
      </c>
      <c r="H1218" s="1231">
        <f>5.34*F1218</f>
        <v>2.67</v>
      </c>
      <c r="I1218" s="1272">
        <f>18.68*F1218</f>
        <v>9.34</v>
      </c>
      <c r="J1218" s="885"/>
      <c r="K1218" s="275"/>
      <c r="L1218" s="276"/>
      <c r="M1218" s="274"/>
      <c r="N1218" s="185"/>
      <c r="O1218" s="185"/>
      <c r="P1218" s="777"/>
      <c r="Q1218" s="777"/>
      <c r="R1218" s="721"/>
      <c r="S1218" s="721"/>
      <c r="T1218" s="721"/>
      <c r="U1218" s="721"/>
      <c r="V1218" s="721"/>
      <c r="W1218" s="721"/>
      <c r="X1218" s="721"/>
      <c r="Y1218" s="721"/>
      <c r="Z1218" s="721"/>
      <c r="AA1218" s="721"/>
      <c r="AB1218" s="721"/>
      <c r="AC1218" s="721"/>
      <c r="AD1218" s="721"/>
      <c r="AE1218" s="721"/>
      <c r="AF1218" s="721"/>
      <c r="AG1218" s="721"/>
      <c r="AH1218" s="721"/>
      <c r="AI1218" s="721"/>
      <c r="AJ1218" s="721"/>
      <c r="AK1218" s="721"/>
      <c r="AL1218" s="721"/>
      <c r="AM1218" s="721"/>
      <c r="AN1218" s="721"/>
      <c r="AO1218" s="721"/>
      <c r="AP1218" s="721"/>
      <c r="AQ1218" s="721"/>
      <c r="AR1218" s="721"/>
      <c r="AS1218" s="721"/>
      <c r="AT1218" s="721"/>
      <c r="AU1218" s="721"/>
      <c r="AV1218" s="721"/>
      <c r="AW1218" s="721"/>
      <c r="AX1218" s="721"/>
      <c r="AY1218" s="721"/>
      <c r="AZ1218" s="721"/>
      <c r="BA1218" s="721"/>
      <c r="BB1218" s="721"/>
      <c r="BC1218" s="721"/>
      <c r="BD1218" s="721"/>
    </row>
    <row r="1219" spans="1:951" s="194" customFormat="1" ht="25.5" customHeight="1">
      <c r="A1219" s="797" t="s">
        <v>33</v>
      </c>
      <c r="B1219" s="786" t="s">
        <v>150</v>
      </c>
      <c r="C1219" s="787">
        <v>88264</v>
      </c>
      <c r="D1219" s="273" t="s">
        <v>298</v>
      </c>
      <c r="E1219" s="787" t="s">
        <v>43</v>
      </c>
      <c r="F1219" s="876">
        <v>0.4</v>
      </c>
      <c r="G1219" s="1256">
        <v>24.73</v>
      </c>
      <c r="H1219" s="1231">
        <f>5.34*F1219</f>
        <v>2.1360000000000001</v>
      </c>
      <c r="I1219" s="1272">
        <f>19.39*F1219</f>
        <v>7.7560000000000002</v>
      </c>
      <c r="J1219" s="885"/>
      <c r="K1219" s="1220"/>
      <c r="L1219" s="276"/>
      <c r="M1219" s="274"/>
      <c r="N1219" s="185"/>
      <c r="O1219" s="185"/>
      <c r="Q1219" s="747"/>
      <c r="R1219" s="721"/>
      <c r="S1219" s="721"/>
      <c r="T1219" s="721"/>
      <c r="U1219" s="721"/>
      <c r="V1219" s="721"/>
      <c r="W1219" s="721"/>
      <c r="X1219" s="721"/>
      <c r="Y1219" s="721"/>
      <c r="Z1219" s="721"/>
      <c r="AA1219" s="721"/>
      <c r="AB1219" s="721"/>
      <c r="AC1219" s="721"/>
      <c r="AD1219" s="721"/>
      <c r="AE1219" s="721"/>
      <c r="AF1219" s="721"/>
      <c r="AG1219" s="721"/>
      <c r="AH1219" s="721"/>
      <c r="AI1219" s="721"/>
      <c r="AJ1219" s="721"/>
      <c r="AK1219" s="721"/>
      <c r="AL1219" s="721"/>
      <c r="AM1219" s="721"/>
      <c r="AN1219" s="721"/>
      <c r="AO1219" s="721"/>
      <c r="AP1219" s="721"/>
      <c r="AQ1219" s="721"/>
      <c r="AR1219" s="721"/>
      <c r="AS1219" s="721"/>
      <c r="AT1219" s="721"/>
      <c r="AU1219" s="721"/>
      <c r="AV1219" s="721"/>
      <c r="AW1219" s="721"/>
      <c r="AX1219" s="721"/>
      <c r="AY1219" s="721"/>
      <c r="AZ1219" s="721"/>
      <c r="BA1219" s="721"/>
      <c r="BB1219" s="721"/>
      <c r="BC1219" s="721"/>
      <c r="BD1219" s="721"/>
    </row>
    <row r="1220" spans="1:951" s="194" customFormat="1" ht="25.5" customHeight="1">
      <c r="A1220" s="797" t="s">
        <v>17</v>
      </c>
      <c r="B1220" s="786" t="s">
        <v>150</v>
      </c>
      <c r="C1220" s="1464" t="s">
        <v>2191</v>
      </c>
      <c r="D1220" s="273" t="s">
        <v>2189</v>
      </c>
      <c r="E1220" s="786" t="s">
        <v>54</v>
      </c>
      <c r="F1220" s="876">
        <v>1</v>
      </c>
      <c r="G1220" s="1256">
        <v>20.63</v>
      </c>
      <c r="H1220" s="1231">
        <v>4.9000000000000004</v>
      </c>
      <c r="I1220" s="1272">
        <v>15.73</v>
      </c>
      <c r="J1220" s="885"/>
      <c r="K1220" s="1220"/>
      <c r="L1220" s="276"/>
      <c r="M1220" s="274"/>
      <c r="N1220" s="185"/>
      <c r="O1220" s="185"/>
      <c r="P1220" s="750">
        <f>$G$1220*$F$1216+($G$1220*$F$1216*$N$5)</f>
        <v>155.04569320705573</v>
      </c>
      <c r="Q1220" s="747"/>
      <c r="R1220" s="721"/>
      <c r="S1220" s="721"/>
      <c r="T1220" s="721"/>
      <c r="U1220" s="721"/>
      <c r="V1220" s="721"/>
      <c r="W1220" s="721"/>
      <c r="X1220" s="721"/>
      <c r="Y1220" s="721"/>
      <c r="Z1220" s="721"/>
      <c r="AA1220" s="721"/>
      <c r="AB1220" s="721"/>
      <c r="AC1220" s="721"/>
      <c r="AD1220" s="721"/>
      <c r="AE1220" s="721"/>
      <c r="AF1220" s="721"/>
      <c r="AG1220" s="721"/>
      <c r="AH1220" s="721"/>
      <c r="AI1220" s="721"/>
      <c r="AJ1220" s="721"/>
      <c r="AK1220" s="721"/>
      <c r="AL1220" s="721"/>
      <c r="AM1220" s="721"/>
      <c r="AN1220" s="721"/>
      <c r="AO1220" s="721"/>
      <c r="AP1220" s="721"/>
      <c r="AQ1220" s="721"/>
      <c r="AR1220" s="721"/>
      <c r="AS1220" s="721"/>
      <c r="AT1220" s="721"/>
      <c r="AU1220" s="721"/>
      <c r="AV1220" s="721"/>
      <c r="AW1220" s="721"/>
      <c r="AX1220" s="721"/>
      <c r="AY1220" s="721"/>
      <c r="AZ1220" s="721"/>
      <c r="BA1220" s="721"/>
      <c r="BB1220" s="721"/>
      <c r="BC1220" s="721"/>
      <c r="BD1220" s="721"/>
    </row>
    <row r="1221" spans="1:951" s="194" customFormat="1" ht="25.5" customHeight="1">
      <c r="A1221" s="797" t="s">
        <v>17</v>
      </c>
      <c r="B1221" s="786" t="s">
        <v>150</v>
      </c>
      <c r="C1221" s="787" t="s">
        <v>2190</v>
      </c>
      <c r="D1221" s="273" t="s">
        <v>2194</v>
      </c>
      <c r="E1221" s="787" t="s">
        <v>51</v>
      </c>
      <c r="F1221" s="876">
        <v>1</v>
      </c>
      <c r="G1221" s="1256">
        <v>69.8</v>
      </c>
      <c r="H1221" s="1231">
        <v>7.46</v>
      </c>
      <c r="I1221" s="1272">
        <v>62.34</v>
      </c>
      <c r="J1221" s="885"/>
      <c r="K1221" s="1220"/>
      <c r="L1221" s="276"/>
      <c r="M1221" s="274"/>
      <c r="N1221" s="185"/>
      <c r="O1221" s="185"/>
      <c r="P1221" s="750">
        <f>$G$1221*$F$1216+($G$1221*$F$1216*$N$5)</f>
        <v>524.58504051635919</v>
      </c>
      <c r="Q1221" s="747"/>
      <c r="R1221" s="721"/>
      <c r="S1221" s="721"/>
      <c r="T1221" s="721"/>
      <c r="U1221" s="721"/>
      <c r="V1221" s="721"/>
      <c r="W1221" s="721"/>
      <c r="X1221" s="721"/>
      <c r="Y1221" s="721"/>
      <c r="Z1221" s="721"/>
      <c r="AA1221" s="721"/>
      <c r="AB1221" s="721"/>
      <c r="AC1221" s="721"/>
      <c r="AD1221" s="721"/>
      <c r="AE1221" s="721"/>
      <c r="AF1221" s="721"/>
      <c r="AG1221" s="721"/>
      <c r="AH1221" s="721"/>
      <c r="AI1221" s="721"/>
      <c r="AJ1221" s="721"/>
      <c r="AK1221" s="721"/>
      <c r="AL1221" s="721"/>
      <c r="AM1221" s="721"/>
      <c r="AN1221" s="721"/>
      <c r="AO1221" s="721"/>
      <c r="AP1221" s="721"/>
      <c r="AQ1221" s="721"/>
      <c r="AR1221" s="721"/>
      <c r="AS1221" s="721"/>
      <c r="AT1221" s="721"/>
      <c r="AU1221" s="721"/>
      <c r="AV1221" s="721"/>
      <c r="AW1221" s="721"/>
      <c r="AX1221" s="721"/>
      <c r="AY1221" s="721"/>
      <c r="AZ1221" s="721"/>
      <c r="BA1221" s="721"/>
      <c r="BB1221" s="721"/>
      <c r="BC1221" s="721"/>
      <c r="BD1221" s="721"/>
    </row>
    <row r="1222" spans="1:951" s="194" customFormat="1" ht="25.5" customHeight="1">
      <c r="A1222" s="797" t="s">
        <v>17</v>
      </c>
      <c r="B1222" s="786" t="s">
        <v>45</v>
      </c>
      <c r="C1222" s="1464" t="s">
        <v>2193</v>
      </c>
      <c r="D1222" s="1465" t="s">
        <v>2192</v>
      </c>
      <c r="E1222" s="787" t="s">
        <v>63</v>
      </c>
      <c r="F1222" s="876">
        <v>1</v>
      </c>
      <c r="G1222" s="1256">
        <v>8.42</v>
      </c>
      <c r="H1222" s="1231">
        <f>F1222*G1222</f>
        <v>8.42</v>
      </c>
      <c r="I1222" s="1272"/>
      <c r="J1222" s="885"/>
      <c r="K1222" s="1220"/>
      <c r="L1222" s="276"/>
      <c r="M1222" s="274"/>
      <c r="N1222" s="185"/>
      <c r="O1222" s="185"/>
      <c r="P1222" s="750">
        <f>$G$1222*$F$1216+($G$1222*$F$1216*$N$5)</f>
        <v>63.280888841658225</v>
      </c>
      <c r="Q1222" s="747"/>
      <c r="R1222" s="721"/>
      <c r="S1222" s="721"/>
      <c r="T1222" s="721"/>
      <c r="U1222" s="721"/>
      <c r="V1222" s="721"/>
      <c r="W1222" s="721"/>
      <c r="X1222" s="721"/>
      <c r="Y1222" s="721"/>
      <c r="Z1222" s="721"/>
      <c r="AA1222" s="721"/>
      <c r="AB1222" s="721"/>
      <c r="AC1222" s="721"/>
      <c r="AD1222" s="721"/>
      <c r="AE1222" s="721"/>
      <c r="AF1222" s="721"/>
      <c r="AG1222" s="721"/>
      <c r="AH1222" s="721"/>
      <c r="AI1222" s="721"/>
      <c r="AJ1222" s="721"/>
      <c r="AK1222" s="721"/>
      <c r="AL1222" s="721"/>
      <c r="AM1222" s="721"/>
      <c r="AN1222" s="721"/>
      <c r="AO1222" s="721"/>
      <c r="AP1222" s="721"/>
      <c r="AQ1222" s="721"/>
      <c r="AR1222" s="721"/>
      <c r="AS1222" s="721"/>
      <c r="AT1222" s="721"/>
      <c r="AU1222" s="721"/>
      <c r="AV1222" s="721"/>
      <c r="AW1222" s="721"/>
      <c r="AX1222" s="721"/>
      <c r="AY1222" s="721"/>
      <c r="AZ1222" s="721"/>
      <c r="BA1222" s="721"/>
      <c r="BB1222" s="721"/>
      <c r="BC1222" s="721"/>
      <c r="BD1222" s="721"/>
    </row>
    <row r="1223" spans="1:951" s="29" customFormat="1" ht="13.8">
      <c r="A1223" s="156"/>
      <c r="B1223" s="121"/>
      <c r="C1223" s="122"/>
      <c r="D1223" s="171"/>
      <c r="E1223" s="170"/>
      <c r="F1223" s="901"/>
      <c r="G1223" s="1256"/>
      <c r="H1223" s="1256"/>
      <c r="I1223" s="1256"/>
      <c r="J1223" s="880"/>
      <c r="K1223" s="188"/>
      <c r="L1223" s="172"/>
      <c r="M1223" s="189"/>
      <c r="N1223" s="105"/>
      <c r="O1223" s="105"/>
      <c r="Q1223" s="747"/>
      <c r="R1223" s="705"/>
      <c r="S1223" s="705"/>
      <c r="T1223" s="705"/>
      <c r="U1223" s="705"/>
      <c r="V1223" s="705"/>
      <c r="W1223" s="705"/>
      <c r="X1223" s="705"/>
      <c r="Y1223" s="705"/>
      <c r="Z1223" s="705"/>
      <c r="AA1223" s="705"/>
      <c r="AB1223" s="705"/>
      <c r="AC1223" s="705"/>
      <c r="AD1223" s="705"/>
      <c r="AE1223" s="705"/>
      <c r="AF1223" s="705"/>
      <c r="AG1223" s="705"/>
      <c r="AH1223" s="705"/>
      <c r="AI1223" s="705"/>
      <c r="AJ1223" s="705"/>
      <c r="AK1223" s="705"/>
      <c r="AL1223" s="705"/>
      <c r="AM1223" s="705"/>
      <c r="AN1223" s="705"/>
      <c r="AO1223" s="705"/>
      <c r="AP1223" s="705"/>
      <c r="AQ1223" s="705"/>
      <c r="AR1223" s="705"/>
      <c r="AS1223" s="705"/>
      <c r="AT1223" s="705"/>
      <c r="AU1223" s="705"/>
      <c r="AV1223" s="705"/>
      <c r="AW1223" s="705"/>
      <c r="AX1223" s="705"/>
      <c r="AY1223" s="705"/>
      <c r="AZ1223" s="705"/>
      <c r="BA1223" s="705"/>
      <c r="BB1223" s="705"/>
      <c r="BC1223" s="705"/>
      <c r="BD1223" s="705"/>
    </row>
    <row r="1224" spans="1:951" s="270" customFormat="1" ht="15.6">
      <c r="A1224" s="59"/>
      <c r="B1224" s="60"/>
      <c r="C1224" s="60">
        <v>16</v>
      </c>
      <c r="D1224" s="269" t="s">
        <v>336</v>
      </c>
      <c r="E1224" s="61"/>
      <c r="F1224" s="864"/>
      <c r="G1224" s="864"/>
      <c r="H1224" s="864"/>
      <c r="I1224" s="864"/>
      <c r="J1224" s="857"/>
      <c r="K1224" s="62"/>
      <c r="L1224" s="62"/>
      <c r="M1224" s="62"/>
      <c r="N1224" s="62"/>
      <c r="O1224" s="63">
        <f>SUM(O1225:O1234)</f>
        <v>2481.6</v>
      </c>
      <c r="P1224" s="13"/>
      <c r="Q1224" s="13"/>
      <c r="R1224" s="727"/>
      <c r="S1224" s="727"/>
      <c r="T1224" s="727"/>
      <c r="U1224" s="727"/>
      <c r="V1224" s="727"/>
      <c r="W1224" s="727"/>
      <c r="X1224" s="727"/>
      <c r="Y1224" s="727"/>
      <c r="Z1224" s="727"/>
      <c r="AA1224" s="727"/>
      <c r="AB1224" s="727"/>
      <c r="AC1224" s="727"/>
      <c r="AD1224" s="727"/>
      <c r="AE1224" s="727"/>
      <c r="AF1224" s="727"/>
      <c r="AG1224" s="727"/>
      <c r="AH1224" s="727"/>
      <c r="AI1224" s="727"/>
      <c r="AJ1224" s="727"/>
      <c r="AK1224" s="727"/>
      <c r="AL1224" s="727"/>
      <c r="AM1224" s="727"/>
      <c r="AN1224" s="727"/>
      <c r="AO1224" s="727"/>
      <c r="AP1224" s="727"/>
      <c r="AQ1224" s="727"/>
      <c r="AR1224" s="727"/>
      <c r="AS1224" s="727"/>
      <c r="AT1224" s="727"/>
      <c r="AU1224" s="727"/>
      <c r="AV1224" s="727"/>
      <c r="AW1224" s="727"/>
      <c r="AX1224" s="727"/>
      <c r="AY1224" s="727"/>
      <c r="AZ1224" s="727"/>
      <c r="BA1224" s="727"/>
      <c r="BB1224" s="727"/>
      <c r="BC1224" s="727"/>
      <c r="BD1224" s="727"/>
    </row>
    <row r="1225" spans="1:951" s="29" customFormat="1">
      <c r="A1225" s="279"/>
      <c r="B1225" s="280"/>
      <c r="C1225" s="281"/>
      <c r="D1225" s="282"/>
      <c r="E1225" s="283"/>
      <c r="F1225" s="902"/>
      <c r="G1225" s="1297"/>
      <c r="H1225" s="1257"/>
      <c r="I1225" s="1297"/>
      <c r="J1225" s="903"/>
      <c r="K1225" s="285"/>
      <c r="L1225" s="284"/>
      <c r="M1225" s="286"/>
      <c r="N1225" s="287"/>
      <c r="O1225" s="287"/>
      <c r="P1225" s="13"/>
      <c r="Q1225" s="13"/>
      <c r="R1225" s="705"/>
      <c r="S1225" s="705"/>
      <c r="T1225" s="705"/>
      <c r="U1225" s="705"/>
      <c r="V1225" s="705"/>
      <c r="W1225" s="705"/>
      <c r="X1225" s="705"/>
      <c r="Y1225" s="705"/>
      <c r="Z1225" s="705"/>
      <c r="AA1225" s="705"/>
      <c r="AB1225" s="705"/>
      <c r="AC1225" s="705"/>
      <c r="AD1225" s="705"/>
      <c r="AE1225" s="705"/>
      <c r="AF1225" s="705"/>
      <c r="AG1225" s="705"/>
      <c r="AH1225" s="705"/>
      <c r="AI1225" s="705"/>
      <c r="AJ1225" s="705"/>
      <c r="AK1225" s="705"/>
      <c r="AL1225" s="705"/>
      <c r="AM1225" s="705"/>
      <c r="AN1225" s="705"/>
      <c r="AO1225" s="705"/>
      <c r="AP1225" s="705"/>
      <c r="AQ1225" s="705"/>
      <c r="AR1225" s="705"/>
      <c r="AS1225" s="705"/>
      <c r="AT1225" s="705"/>
      <c r="AU1225" s="705"/>
      <c r="AV1225" s="705"/>
      <c r="AW1225" s="705"/>
      <c r="AX1225" s="705"/>
      <c r="AY1225" s="705"/>
      <c r="AZ1225" s="705"/>
      <c r="BA1225" s="705"/>
      <c r="BB1225" s="705"/>
      <c r="BC1225" s="705"/>
      <c r="BD1225" s="705"/>
    </row>
    <row r="1226" spans="1:951" s="73" customFormat="1" ht="29.25" customHeight="1">
      <c r="A1226" s="64" t="s">
        <v>33</v>
      </c>
      <c r="B1226" s="65">
        <v>101909</v>
      </c>
      <c r="C1226" s="66" t="s">
        <v>329</v>
      </c>
      <c r="D1226" s="110" t="s">
        <v>1013</v>
      </c>
      <c r="E1226" s="66" t="s">
        <v>62</v>
      </c>
      <c r="F1226" s="856">
        <f>'MEMÓRIA DE CÁLCULO'!$E$233</f>
        <v>9</v>
      </c>
      <c r="G1226" s="1264"/>
      <c r="H1226" s="1236">
        <f>ROUND(SUM(H1227:H1230),2)</f>
        <v>196.29</v>
      </c>
      <c r="I1226" s="1246">
        <f>ROUND(SUM(I1227:I1230),2)</f>
        <v>14.6</v>
      </c>
      <c r="J1226" s="211">
        <f>ROUND(H1226+I1226,2)</f>
        <v>210.89</v>
      </c>
      <c r="K1226" s="68">
        <f>ROUND(F1226*H1226,2)</f>
        <v>1766.61</v>
      </c>
      <c r="L1226" s="69">
        <f>ROUND(F1226*I1226,2)</f>
        <v>131.4</v>
      </c>
      <c r="M1226" s="70">
        <f>ROUND(K1226+L1226,2)</f>
        <v>1898.01</v>
      </c>
      <c r="N1226" s="71">
        <f>ROUND(M1226*$N$5,2)</f>
        <v>479.42</v>
      </c>
      <c r="O1226" s="71">
        <f>ROUND(M1226+N1226,2)</f>
        <v>2377.4299999999998</v>
      </c>
      <c r="P1226" s="737"/>
      <c r="Q1226" s="737"/>
      <c r="R1226" s="704"/>
      <c r="S1226" s="704"/>
      <c r="T1226" s="704"/>
      <c r="U1226" s="704"/>
      <c r="V1226" s="704"/>
      <c r="W1226" s="704"/>
      <c r="X1226" s="704"/>
      <c r="Y1226" s="704"/>
      <c r="Z1226" s="704"/>
      <c r="AA1226" s="704"/>
      <c r="AB1226" s="704"/>
      <c r="AC1226" s="704"/>
      <c r="AD1226" s="704"/>
      <c r="AE1226" s="704"/>
      <c r="AF1226" s="704"/>
      <c r="AG1226" s="704"/>
      <c r="AH1226" s="704"/>
      <c r="AI1226" s="704"/>
      <c r="AJ1226" s="704"/>
      <c r="AK1226" s="704"/>
      <c r="AL1226" s="704"/>
      <c r="AM1226" s="704"/>
      <c r="AN1226" s="704"/>
      <c r="AO1226" s="704"/>
      <c r="AP1226" s="704"/>
      <c r="AQ1226" s="704"/>
      <c r="AR1226" s="704"/>
      <c r="AS1226" s="704"/>
      <c r="AT1226" s="704"/>
      <c r="AU1226" s="704"/>
      <c r="AV1226" s="704"/>
      <c r="AW1226" s="704"/>
      <c r="AX1226" s="704"/>
      <c r="AY1226" s="704"/>
      <c r="AZ1226" s="704"/>
      <c r="BA1226" s="704"/>
      <c r="BB1226" s="704"/>
      <c r="BC1226" s="704"/>
      <c r="BD1226" s="704"/>
    </row>
    <row r="1227" spans="1:951" s="120" customFormat="1" ht="24" customHeight="1">
      <c r="A1227" s="112" t="s">
        <v>33</v>
      </c>
      <c r="B1227" s="75" t="s">
        <v>39</v>
      </c>
      <c r="C1227" s="787">
        <v>88248</v>
      </c>
      <c r="D1227" s="86" t="s">
        <v>56</v>
      </c>
      <c r="E1227" s="787" t="s">
        <v>43</v>
      </c>
      <c r="F1227" s="139">
        <v>0.45739999999999997</v>
      </c>
      <c r="G1227" s="1256">
        <v>18.57</v>
      </c>
      <c r="H1227" s="1231">
        <f>5.34*F1227</f>
        <v>2.4425159999999999</v>
      </c>
      <c r="I1227" s="1272">
        <f>13.23*F1227</f>
        <v>6.0514019999999995</v>
      </c>
      <c r="J1227" s="885"/>
      <c r="K1227" s="157"/>
      <c r="L1227" s="158"/>
      <c r="M1227" s="159"/>
      <c r="N1227" s="118"/>
      <c r="O1227" s="118"/>
      <c r="P1227" s="737"/>
      <c r="Q1227" s="737"/>
      <c r="R1227" s="712"/>
      <c r="S1227" s="712"/>
      <c r="T1227" s="712"/>
      <c r="U1227" s="712"/>
      <c r="V1227" s="712"/>
      <c r="W1227" s="712"/>
      <c r="X1227" s="712"/>
      <c r="Y1227" s="712"/>
      <c r="Z1227" s="712"/>
      <c r="AA1227" s="712"/>
      <c r="AB1227" s="712"/>
      <c r="AC1227" s="712"/>
      <c r="AD1227" s="712"/>
      <c r="AE1227" s="712"/>
      <c r="AF1227" s="712"/>
      <c r="AG1227" s="712"/>
      <c r="AH1227" s="712"/>
      <c r="AI1227" s="712"/>
      <c r="AJ1227" s="712"/>
      <c r="AK1227" s="712"/>
      <c r="AL1227" s="712"/>
      <c r="AM1227" s="712"/>
      <c r="AN1227" s="712"/>
      <c r="AO1227" s="712"/>
      <c r="AP1227" s="712"/>
      <c r="AQ1227" s="712"/>
      <c r="AR1227" s="712"/>
      <c r="AS1227" s="712"/>
      <c r="AT1227" s="712"/>
      <c r="AU1227" s="712"/>
      <c r="AV1227" s="712"/>
      <c r="AW1227" s="712"/>
      <c r="AX1227" s="712"/>
      <c r="AY1227" s="712"/>
      <c r="AZ1227" s="712"/>
      <c r="BA1227" s="712"/>
      <c r="BB1227" s="712"/>
      <c r="BC1227" s="712"/>
      <c r="BD1227" s="712"/>
    </row>
    <row r="1228" spans="1:951" ht="20.25" customHeight="1">
      <c r="A1228" s="112" t="s">
        <v>33</v>
      </c>
      <c r="B1228" s="75" t="s">
        <v>39</v>
      </c>
      <c r="C1228" s="787">
        <v>88267</v>
      </c>
      <c r="D1228" s="86" t="s">
        <v>57</v>
      </c>
      <c r="E1228" s="787" t="s">
        <v>43</v>
      </c>
      <c r="F1228" s="139">
        <v>0.45739999999999997</v>
      </c>
      <c r="G1228" s="1256">
        <v>24.02</v>
      </c>
      <c r="H1228" s="1231">
        <f>5.34*F1228</f>
        <v>2.4425159999999999</v>
      </c>
      <c r="I1228" s="1272">
        <f>18.68*F1228</f>
        <v>8.5442319999999992</v>
      </c>
      <c r="J1228" s="885"/>
      <c r="K1228" s="157"/>
      <c r="L1228" s="158"/>
      <c r="M1228" s="159"/>
      <c r="N1228" s="118"/>
      <c r="O1228" s="118"/>
      <c r="P1228" s="72"/>
      <c r="Q1228" s="745"/>
      <c r="R1228" s="702"/>
      <c r="S1228" s="702"/>
      <c r="T1228" s="702"/>
      <c r="U1228" s="702"/>
      <c r="V1228" s="702"/>
      <c r="W1228" s="702"/>
      <c r="X1228" s="702"/>
      <c r="Y1228" s="702"/>
      <c r="Z1228" s="702"/>
      <c r="AA1228" s="702"/>
      <c r="AB1228" s="702"/>
      <c r="AC1228" s="702"/>
      <c r="AD1228" s="702"/>
      <c r="AE1228" s="702"/>
      <c r="AF1228" s="702"/>
      <c r="AG1228" s="702"/>
      <c r="AH1228" s="702"/>
      <c r="AI1228" s="702"/>
      <c r="AJ1228" s="702"/>
      <c r="AK1228" s="702"/>
      <c r="AL1228" s="702"/>
      <c r="AM1228" s="702"/>
      <c r="AN1228" s="702"/>
      <c r="AO1228" s="702"/>
      <c r="AP1228" s="702"/>
      <c r="AQ1228" s="702"/>
      <c r="AR1228" s="702"/>
      <c r="AS1228" s="702"/>
      <c r="AT1228" s="702"/>
      <c r="AU1228" s="702"/>
      <c r="AV1228" s="702"/>
      <c r="AW1228" s="702"/>
      <c r="AX1228" s="702"/>
      <c r="AY1228" s="702"/>
      <c r="AZ1228" s="702"/>
      <c r="BA1228" s="702"/>
      <c r="BB1228" s="702"/>
      <c r="BC1228" s="702"/>
      <c r="BD1228" s="702"/>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c r="DY1228"/>
      <c r="DZ1228"/>
      <c r="EA1228"/>
      <c r="EB1228"/>
      <c r="EC1228"/>
      <c r="ED1228"/>
      <c r="EE1228"/>
      <c r="EF1228"/>
      <c r="EG1228"/>
      <c r="EH1228"/>
      <c r="EI1228"/>
      <c r="EJ1228"/>
      <c r="EK1228"/>
      <c r="EL1228"/>
      <c r="EM1228"/>
      <c r="EN1228"/>
      <c r="EO1228"/>
      <c r="EP1228"/>
      <c r="EQ1228"/>
      <c r="ER1228"/>
      <c r="ES1228"/>
      <c r="ET1228"/>
      <c r="EU1228"/>
      <c r="EV1228"/>
      <c r="EW1228"/>
      <c r="EX1228"/>
      <c r="EY1228"/>
      <c r="EZ1228"/>
      <c r="FA1228"/>
      <c r="FB1228"/>
      <c r="FC1228"/>
      <c r="FD1228"/>
      <c r="FE1228"/>
      <c r="FF1228"/>
      <c r="FG1228"/>
      <c r="FH1228"/>
      <c r="FI1228"/>
      <c r="FJ1228"/>
      <c r="FK1228"/>
      <c r="FL1228"/>
      <c r="FM1228"/>
      <c r="FN1228"/>
      <c r="FO1228"/>
      <c r="FP1228"/>
      <c r="FQ1228"/>
      <c r="FR1228"/>
      <c r="FS1228"/>
      <c r="FT1228"/>
      <c r="FU1228"/>
      <c r="FV1228"/>
      <c r="FW1228"/>
      <c r="FX1228"/>
      <c r="FY1228"/>
      <c r="FZ1228"/>
      <c r="GA1228"/>
      <c r="GB1228"/>
      <c r="GC1228"/>
      <c r="GD1228"/>
      <c r="GE1228"/>
      <c r="GF1228"/>
      <c r="GG1228"/>
      <c r="GH1228"/>
      <c r="GI1228"/>
      <c r="GJ1228"/>
      <c r="GK1228"/>
      <c r="GL1228"/>
      <c r="GM1228"/>
      <c r="GN1228"/>
      <c r="GO1228"/>
      <c r="GP1228"/>
      <c r="GQ1228"/>
      <c r="GR1228"/>
      <c r="GS1228"/>
      <c r="GT1228"/>
      <c r="GU1228"/>
      <c r="GV1228"/>
      <c r="GW1228"/>
      <c r="GX1228"/>
      <c r="GY1228"/>
      <c r="GZ1228"/>
      <c r="HA1228"/>
      <c r="HB1228"/>
      <c r="HC1228"/>
      <c r="HD1228"/>
      <c r="HE1228"/>
      <c r="HF1228"/>
      <c r="HG1228"/>
      <c r="HH1228"/>
      <c r="HI1228"/>
      <c r="HJ1228"/>
      <c r="HK1228"/>
      <c r="HL1228"/>
      <c r="HM1228"/>
      <c r="HN1228"/>
      <c r="HO1228"/>
      <c r="HP1228"/>
      <c r="HQ1228"/>
      <c r="HR1228"/>
      <c r="HS1228"/>
      <c r="HT1228"/>
      <c r="HU1228"/>
      <c r="HV1228"/>
      <c r="HW1228"/>
      <c r="HX1228"/>
      <c r="HY1228"/>
      <c r="HZ1228"/>
      <c r="IA1228"/>
      <c r="IB1228"/>
      <c r="IC1228"/>
      <c r="ID1228"/>
      <c r="IE1228"/>
      <c r="IF1228"/>
      <c r="IG1228"/>
      <c r="IH1228"/>
      <c r="II1228"/>
      <c r="IJ1228"/>
      <c r="IK1228"/>
      <c r="IL1228"/>
      <c r="IM1228"/>
      <c r="IN1228"/>
      <c r="IO1228"/>
      <c r="IP1228"/>
      <c r="IQ1228"/>
      <c r="IR1228"/>
      <c r="IS1228"/>
      <c r="IT1228"/>
      <c r="IU1228"/>
      <c r="IV1228"/>
      <c r="IW1228"/>
      <c r="IX1228"/>
      <c r="IY1228"/>
      <c r="IZ1228"/>
      <c r="JA1228"/>
      <c r="JB1228"/>
      <c r="JC1228"/>
      <c r="JD1228"/>
      <c r="JE1228"/>
      <c r="JF1228"/>
      <c r="JG1228"/>
      <c r="JH1228"/>
      <c r="JI1228"/>
      <c r="JJ1228"/>
      <c r="JK1228"/>
      <c r="JL1228"/>
      <c r="JM1228"/>
      <c r="JN1228"/>
      <c r="JO1228"/>
      <c r="JP1228"/>
      <c r="JQ1228"/>
      <c r="JR1228"/>
      <c r="JS1228"/>
      <c r="JT1228"/>
      <c r="JU1228"/>
      <c r="JV1228"/>
      <c r="JW1228"/>
      <c r="JX1228"/>
      <c r="JY1228"/>
      <c r="JZ1228"/>
      <c r="KA1228"/>
      <c r="KB1228"/>
      <c r="KC1228"/>
      <c r="KD1228"/>
      <c r="KE1228"/>
      <c r="KF1228"/>
      <c r="KG1228"/>
      <c r="KH1228"/>
      <c r="KI1228"/>
      <c r="KJ1228"/>
      <c r="KK1228"/>
      <c r="KL1228"/>
      <c r="KM1228"/>
      <c r="KN1228"/>
      <c r="KO1228"/>
      <c r="KP1228"/>
      <c r="KQ1228"/>
      <c r="KR1228"/>
      <c r="KS1228"/>
      <c r="KT1228"/>
      <c r="KU1228"/>
      <c r="KV1228"/>
      <c r="KW1228"/>
      <c r="KX1228"/>
      <c r="KY1228"/>
      <c r="KZ1228"/>
      <c r="LA1228"/>
      <c r="LB1228"/>
      <c r="LC1228"/>
      <c r="LD1228"/>
      <c r="LE1228"/>
      <c r="LF1228"/>
      <c r="LG1228"/>
      <c r="LH1228"/>
      <c r="LI1228"/>
      <c r="LJ1228"/>
      <c r="LK1228"/>
      <c r="LL1228"/>
      <c r="LM1228"/>
      <c r="LN1228"/>
      <c r="LO1228"/>
      <c r="LP1228"/>
      <c r="LQ1228"/>
      <c r="LR1228"/>
      <c r="LS1228"/>
      <c r="LT1228"/>
      <c r="LU1228"/>
      <c r="LV1228"/>
      <c r="LW1228"/>
      <c r="LX1228"/>
      <c r="LY1228"/>
      <c r="LZ1228"/>
      <c r="MA1228"/>
      <c r="MB1228"/>
      <c r="MC1228"/>
      <c r="MD1228"/>
      <c r="ME1228"/>
      <c r="MF1228"/>
      <c r="MG1228"/>
      <c r="MH1228"/>
      <c r="MI1228"/>
      <c r="MJ1228"/>
      <c r="MK1228"/>
      <c r="ML1228"/>
      <c r="MM1228"/>
      <c r="MN1228"/>
      <c r="MO1228"/>
      <c r="MP1228"/>
      <c r="MQ1228"/>
      <c r="MR1228"/>
      <c r="MS1228"/>
      <c r="MT1228"/>
      <c r="MU1228"/>
      <c r="MV1228"/>
      <c r="MW1228"/>
      <c r="MX1228"/>
      <c r="MY1228"/>
      <c r="MZ1228"/>
      <c r="NA1228"/>
      <c r="NB1228"/>
      <c r="NC1228"/>
      <c r="ND1228"/>
      <c r="NE1228"/>
      <c r="NF1228"/>
      <c r="NG1228"/>
      <c r="NH1228"/>
      <c r="NI1228"/>
      <c r="NJ1228"/>
      <c r="NK1228"/>
      <c r="NL1228"/>
      <c r="NM1228"/>
      <c r="NN1228"/>
      <c r="NO1228"/>
      <c r="NP1228"/>
      <c r="NQ1228"/>
      <c r="NR1228"/>
      <c r="NS1228"/>
      <c r="NT1228"/>
      <c r="NU1228"/>
      <c r="NV1228"/>
      <c r="NW1228"/>
      <c r="NX1228"/>
      <c r="NY1228"/>
      <c r="NZ1228"/>
      <c r="OA1228"/>
      <c r="OB1228"/>
      <c r="OC1228"/>
      <c r="OD1228"/>
      <c r="OE1228"/>
      <c r="OF1228"/>
      <c r="OG1228"/>
      <c r="OH1228"/>
      <c r="OI1228"/>
      <c r="OJ1228"/>
      <c r="OK1228"/>
      <c r="OL1228"/>
      <c r="OM1228"/>
      <c r="ON1228"/>
      <c r="OO1228"/>
      <c r="OP1228"/>
      <c r="OQ1228"/>
      <c r="OR1228"/>
      <c r="OS1228"/>
      <c r="OT1228"/>
      <c r="OU1228"/>
      <c r="OV1228"/>
      <c r="OW1228"/>
      <c r="OX1228"/>
      <c r="OY1228"/>
      <c r="OZ1228"/>
      <c r="PA1228"/>
      <c r="PB1228"/>
      <c r="PC1228"/>
      <c r="PD1228"/>
      <c r="PE1228"/>
      <c r="PF1228"/>
      <c r="PG1228"/>
      <c r="PH1228"/>
      <c r="PI1228"/>
      <c r="PJ1228"/>
      <c r="PK1228"/>
      <c r="PL1228"/>
      <c r="PM1228"/>
      <c r="PN1228"/>
      <c r="PO1228"/>
      <c r="PP1228"/>
      <c r="PQ1228"/>
      <c r="PR1228"/>
      <c r="PS1228"/>
      <c r="PT1228"/>
      <c r="PU1228"/>
      <c r="PV1228"/>
      <c r="PW1228"/>
      <c r="PX1228"/>
      <c r="PY1228"/>
      <c r="PZ1228"/>
      <c r="QA1228"/>
      <c r="QB1228"/>
      <c r="QC1228"/>
      <c r="QD1228"/>
      <c r="QE1228"/>
      <c r="QF1228"/>
      <c r="QG1228"/>
      <c r="QH1228"/>
      <c r="QI1228"/>
      <c r="QJ1228"/>
      <c r="QK1228"/>
      <c r="QL1228"/>
      <c r="QM1228"/>
      <c r="QN1228"/>
      <c r="QO1228"/>
      <c r="QP1228"/>
      <c r="QQ1228"/>
      <c r="QR1228"/>
      <c r="QS1228"/>
      <c r="QT1228"/>
      <c r="QU1228"/>
      <c r="QV1228"/>
      <c r="QW1228"/>
      <c r="QX1228"/>
      <c r="QY1228"/>
      <c r="QZ1228"/>
      <c r="RA1228"/>
      <c r="RB1228"/>
      <c r="RC1228"/>
      <c r="RD1228"/>
      <c r="RE1228"/>
      <c r="RF1228"/>
      <c r="RG1228"/>
      <c r="RH1228"/>
      <c r="RI1228"/>
      <c r="RJ1228"/>
      <c r="RK1228"/>
      <c r="RL1228"/>
      <c r="RM1228"/>
      <c r="RN1228"/>
      <c r="RO1228"/>
      <c r="RP1228"/>
      <c r="RQ1228"/>
      <c r="RR1228"/>
      <c r="RS1228"/>
      <c r="RT1228"/>
      <c r="RU1228"/>
      <c r="RV1228"/>
      <c r="RW1228"/>
      <c r="RX1228"/>
      <c r="RY1228"/>
      <c r="RZ1228"/>
      <c r="SA1228"/>
      <c r="SB1228"/>
      <c r="SC1228"/>
      <c r="SD1228"/>
      <c r="SE1228"/>
      <c r="SF1228"/>
      <c r="SG1228"/>
      <c r="SH1228"/>
      <c r="SI1228"/>
      <c r="SJ1228"/>
      <c r="SK1228"/>
      <c r="SL1228"/>
      <c r="SM1228"/>
      <c r="SN1228"/>
      <c r="SO1228"/>
      <c r="SP1228"/>
      <c r="SQ1228"/>
      <c r="SR1228"/>
      <c r="SS1228"/>
      <c r="ST1228"/>
      <c r="SU1228"/>
      <c r="SV1228"/>
      <c r="SW1228"/>
      <c r="SX1228"/>
      <c r="SY1228"/>
      <c r="SZ1228"/>
      <c r="TA1228"/>
      <c r="TB1228"/>
      <c r="TC1228"/>
      <c r="TD1228"/>
      <c r="TE1228"/>
      <c r="TF1228"/>
      <c r="TG1228"/>
      <c r="TH1228"/>
      <c r="TI1228"/>
      <c r="TJ1228"/>
      <c r="TK1228"/>
      <c r="TL1228"/>
      <c r="TM1228"/>
      <c r="TN1228"/>
      <c r="TO1228"/>
      <c r="TP1228"/>
      <c r="TQ1228"/>
      <c r="TR1228"/>
      <c r="TS1228"/>
      <c r="TT1228"/>
      <c r="TU1228"/>
      <c r="TV1228"/>
      <c r="TW1228"/>
      <c r="TX1228"/>
      <c r="TY1228"/>
      <c r="TZ1228"/>
      <c r="UA1228"/>
      <c r="UB1228"/>
      <c r="UC1228"/>
      <c r="UD1228"/>
      <c r="UE1228"/>
      <c r="UF1228"/>
      <c r="UG1228"/>
      <c r="UH1228"/>
      <c r="UI1228"/>
      <c r="UJ1228"/>
      <c r="UK1228"/>
      <c r="UL1228"/>
      <c r="UM1228"/>
      <c r="UN1228"/>
      <c r="UO1228"/>
      <c r="UP1228"/>
      <c r="UQ1228"/>
      <c r="UR1228"/>
      <c r="US1228"/>
      <c r="UT1228"/>
      <c r="UU1228"/>
      <c r="UV1228"/>
      <c r="UW1228"/>
      <c r="UX1228"/>
      <c r="UY1228"/>
      <c r="UZ1228"/>
      <c r="VA1228"/>
      <c r="VB1228"/>
      <c r="VC1228"/>
      <c r="VD1228"/>
      <c r="VE1228"/>
      <c r="VF1228"/>
      <c r="VG1228"/>
      <c r="VH1228"/>
      <c r="VI1228"/>
      <c r="VJ1228"/>
      <c r="VK1228"/>
      <c r="VL1228"/>
      <c r="VM1228"/>
      <c r="VN1228"/>
      <c r="VO1228"/>
      <c r="VP1228"/>
      <c r="VQ1228"/>
      <c r="VR1228"/>
      <c r="VS1228"/>
      <c r="VT1228"/>
      <c r="VU1228"/>
      <c r="VV1228"/>
      <c r="VW1228"/>
      <c r="VX1228"/>
      <c r="VY1228"/>
      <c r="VZ1228"/>
      <c r="WA1228"/>
      <c r="WB1228"/>
      <c r="WC1228"/>
      <c r="WD1228"/>
      <c r="WE1228"/>
      <c r="WF1228"/>
      <c r="WG1228"/>
      <c r="WH1228"/>
      <c r="WI1228"/>
      <c r="WJ1228"/>
      <c r="WK1228"/>
      <c r="WL1228"/>
      <c r="WM1228"/>
      <c r="WN1228"/>
      <c r="WO1228"/>
      <c r="WP1228"/>
      <c r="WQ1228"/>
      <c r="WR1228"/>
      <c r="WS1228"/>
      <c r="WT1228"/>
      <c r="WU1228"/>
      <c r="WV1228"/>
      <c r="WW1228"/>
      <c r="WX1228"/>
      <c r="WY1228"/>
      <c r="WZ1228"/>
      <c r="XA1228"/>
      <c r="XB1228"/>
      <c r="XC1228"/>
      <c r="XD1228"/>
      <c r="XE1228"/>
      <c r="XF1228"/>
      <c r="XG1228"/>
      <c r="XH1228"/>
      <c r="XI1228"/>
      <c r="XJ1228"/>
      <c r="XK1228"/>
      <c r="XL1228"/>
      <c r="XM1228"/>
      <c r="XN1228"/>
      <c r="XO1228"/>
      <c r="XP1228"/>
      <c r="XQ1228"/>
      <c r="XR1228"/>
      <c r="XS1228"/>
      <c r="XT1228"/>
      <c r="XU1228"/>
      <c r="XV1228"/>
      <c r="XW1228"/>
      <c r="XX1228"/>
      <c r="XY1228"/>
      <c r="XZ1228"/>
      <c r="YA1228"/>
      <c r="YB1228"/>
      <c r="YC1228"/>
      <c r="YD1228"/>
      <c r="YE1228"/>
      <c r="YF1228"/>
      <c r="YG1228"/>
      <c r="YH1228"/>
      <c r="YI1228"/>
      <c r="YJ1228"/>
      <c r="YK1228"/>
      <c r="YL1228"/>
      <c r="YM1228"/>
      <c r="YN1228"/>
      <c r="YO1228"/>
      <c r="YP1228"/>
      <c r="YQ1228"/>
      <c r="YR1228"/>
      <c r="YS1228"/>
      <c r="YT1228"/>
      <c r="YU1228"/>
      <c r="YV1228"/>
      <c r="YW1228"/>
      <c r="YX1228"/>
      <c r="YY1228"/>
      <c r="YZ1228"/>
      <c r="ZA1228"/>
      <c r="ZB1228"/>
      <c r="ZC1228"/>
      <c r="ZD1228"/>
      <c r="ZE1228"/>
      <c r="ZF1228"/>
      <c r="ZG1228"/>
      <c r="ZH1228"/>
      <c r="ZI1228"/>
      <c r="ZJ1228"/>
      <c r="ZK1228"/>
      <c r="ZL1228"/>
      <c r="ZM1228"/>
      <c r="ZN1228"/>
      <c r="ZO1228"/>
      <c r="ZP1228"/>
      <c r="ZQ1228"/>
      <c r="ZR1228"/>
      <c r="ZS1228"/>
      <c r="ZT1228"/>
      <c r="ZU1228"/>
      <c r="ZV1228"/>
      <c r="ZW1228"/>
      <c r="ZX1228"/>
      <c r="ZY1228"/>
      <c r="ZZ1228"/>
      <c r="AAA1228"/>
      <c r="AAB1228"/>
      <c r="AAC1228"/>
      <c r="AAD1228"/>
      <c r="AAE1228"/>
      <c r="AAF1228"/>
      <c r="AAG1228"/>
      <c r="AAH1228"/>
      <c r="AAI1228"/>
      <c r="AAJ1228"/>
      <c r="AAK1228"/>
      <c r="AAL1228"/>
      <c r="AAM1228"/>
      <c r="AAN1228"/>
      <c r="AAO1228"/>
      <c r="AAP1228"/>
      <c r="AAQ1228"/>
      <c r="AAR1228"/>
      <c r="AAS1228"/>
      <c r="AAT1228"/>
      <c r="AAU1228"/>
      <c r="AAV1228"/>
      <c r="AAW1228"/>
      <c r="AAX1228"/>
      <c r="AAY1228"/>
      <c r="AAZ1228"/>
      <c r="ABA1228"/>
      <c r="ABB1228"/>
      <c r="ABC1228"/>
      <c r="ABD1228"/>
      <c r="ABE1228"/>
      <c r="ABF1228"/>
      <c r="ABG1228"/>
      <c r="ABH1228"/>
      <c r="ABI1228"/>
      <c r="ABJ1228"/>
      <c r="ABK1228"/>
      <c r="ABL1228"/>
      <c r="ABM1228"/>
      <c r="ABN1228"/>
      <c r="ABO1228"/>
      <c r="ABP1228"/>
      <c r="ABQ1228"/>
      <c r="ABR1228"/>
      <c r="ABS1228"/>
      <c r="ABT1228"/>
      <c r="ABU1228"/>
      <c r="ABV1228"/>
      <c r="ABW1228"/>
      <c r="ABX1228"/>
      <c r="ABY1228"/>
      <c r="ABZ1228"/>
      <c r="ACA1228"/>
      <c r="ACB1228"/>
      <c r="ACC1228"/>
      <c r="ACD1228"/>
      <c r="ACE1228"/>
      <c r="ACF1228"/>
      <c r="ACG1228"/>
      <c r="ACH1228"/>
      <c r="ACI1228"/>
      <c r="ACJ1228"/>
      <c r="ACK1228"/>
      <c r="ACL1228"/>
      <c r="ACM1228"/>
      <c r="ACN1228"/>
      <c r="ACO1228"/>
      <c r="ACP1228"/>
      <c r="ACQ1228"/>
      <c r="ACR1228"/>
      <c r="ACS1228"/>
      <c r="ACT1228"/>
      <c r="ACU1228"/>
      <c r="ACV1228"/>
      <c r="ACW1228"/>
      <c r="ACX1228"/>
      <c r="ACY1228"/>
      <c r="ACZ1228"/>
      <c r="ADA1228"/>
      <c r="ADB1228"/>
      <c r="ADC1228"/>
      <c r="ADD1228"/>
      <c r="ADE1228"/>
      <c r="ADF1228"/>
      <c r="ADG1228"/>
      <c r="ADH1228"/>
      <c r="ADI1228"/>
      <c r="ADJ1228"/>
      <c r="ADK1228"/>
      <c r="ADL1228"/>
      <c r="ADM1228"/>
      <c r="ADN1228"/>
      <c r="ADO1228"/>
      <c r="ADP1228"/>
      <c r="ADQ1228"/>
      <c r="ADR1228"/>
      <c r="ADS1228"/>
      <c r="ADT1228"/>
      <c r="ADU1228"/>
      <c r="ADV1228"/>
      <c r="ADW1228"/>
      <c r="ADX1228"/>
      <c r="ADY1228"/>
      <c r="ADZ1228"/>
      <c r="AEA1228"/>
      <c r="AEB1228"/>
      <c r="AEC1228"/>
      <c r="AED1228"/>
      <c r="AEE1228"/>
      <c r="AEF1228"/>
      <c r="AEG1228"/>
      <c r="AEH1228"/>
      <c r="AEI1228"/>
      <c r="AEJ1228"/>
      <c r="AEK1228"/>
      <c r="AEL1228"/>
      <c r="AEM1228"/>
      <c r="AEN1228"/>
      <c r="AEO1228"/>
      <c r="AEP1228"/>
      <c r="AEQ1228"/>
      <c r="AER1228"/>
      <c r="AES1228"/>
      <c r="AET1228"/>
      <c r="AEU1228"/>
      <c r="AEV1228"/>
      <c r="AEW1228"/>
      <c r="AEX1228"/>
      <c r="AEY1228"/>
      <c r="AEZ1228"/>
      <c r="AFA1228"/>
      <c r="AFB1228"/>
      <c r="AFC1228"/>
      <c r="AFD1228"/>
      <c r="AFE1228"/>
      <c r="AFF1228"/>
      <c r="AFG1228"/>
      <c r="AFH1228"/>
      <c r="AFI1228"/>
      <c r="AFJ1228"/>
      <c r="AFK1228"/>
      <c r="AFL1228"/>
      <c r="AFM1228"/>
      <c r="AFN1228"/>
      <c r="AFO1228"/>
      <c r="AFP1228"/>
      <c r="AFQ1228"/>
      <c r="AFR1228"/>
      <c r="AFS1228"/>
      <c r="AFT1228"/>
      <c r="AFU1228"/>
      <c r="AFV1228"/>
      <c r="AFW1228"/>
      <c r="AFX1228"/>
      <c r="AFY1228"/>
      <c r="AFZ1228"/>
      <c r="AGA1228"/>
      <c r="AGB1228"/>
      <c r="AGC1228"/>
      <c r="AGD1228"/>
      <c r="AGE1228"/>
      <c r="AGF1228"/>
      <c r="AGG1228"/>
      <c r="AGH1228"/>
      <c r="AGI1228"/>
      <c r="AGJ1228"/>
      <c r="AGK1228"/>
      <c r="AGL1228"/>
      <c r="AGM1228"/>
      <c r="AGN1228"/>
      <c r="AGO1228"/>
      <c r="AGP1228"/>
      <c r="AGQ1228"/>
      <c r="AGR1228"/>
      <c r="AGS1228"/>
      <c r="AGT1228"/>
      <c r="AGU1228"/>
      <c r="AGV1228"/>
      <c r="AGW1228"/>
      <c r="AGX1228"/>
      <c r="AGY1228"/>
      <c r="AGZ1228"/>
      <c r="AHA1228"/>
      <c r="AHB1228"/>
      <c r="AHC1228"/>
      <c r="AHD1228"/>
      <c r="AHE1228"/>
      <c r="AHF1228"/>
      <c r="AHG1228"/>
      <c r="AHH1228"/>
      <c r="AHI1228"/>
      <c r="AHJ1228"/>
      <c r="AHK1228"/>
      <c r="AHL1228"/>
      <c r="AHM1228"/>
      <c r="AHN1228"/>
      <c r="AHO1228"/>
      <c r="AHP1228"/>
      <c r="AHQ1228"/>
      <c r="AHR1228"/>
      <c r="AHS1228"/>
      <c r="AHT1228"/>
      <c r="AHU1228"/>
      <c r="AHV1228"/>
      <c r="AHW1228"/>
      <c r="AHX1228"/>
      <c r="AHY1228"/>
      <c r="AHZ1228"/>
      <c r="AIA1228"/>
      <c r="AIB1228"/>
      <c r="AIC1228"/>
      <c r="AID1228"/>
      <c r="AIE1228"/>
      <c r="AIF1228"/>
      <c r="AIG1228"/>
      <c r="AIH1228"/>
      <c r="AII1228"/>
      <c r="AIJ1228"/>
      <c r="AIK1228"/>
      <c r="AIL1228"/>
      <c r="AIM1228"/>
      <c r="AIN1228"/>
      <c r="AIO1228"/>
      <c r="AIP1228"/>
      <c r="AIQ1228"/>
      <c r="AIR1228"/>
      <c r="AIS1228"/>
      <c r="AIT1228"/>
      <c r="AIU1228"/>
      <c r="AIV1228"/>
      <c r="AIW1228"/>
      <c r="AIX1228"/>
      <c r="AIY1228"/>
      <c r="AIZ1228"/>
      <c r="AJA1228"/>
      <c r="AJB1228"/>
      <c r="AJC1228"/>
      <c r="AJD1228"/>
      <c r="AJE1228"/>
      <c r="AJF1228"/>
      <c r="AJG1228"/>
      <c r="AJH1228"/>
      <c r="AJI1228"/>
      <c r="AJJ1228"/>
      <c r="AJK1228"/>
      <c r="AJL1228"/>
      <c r="AJM1228"/>
      <c r="AJN1228"/>
    </row>
    <row r="1229" spans="1:951" s="776" customFormat="1" ht="28.5" customHeight="1">
      <c r="A1229" s="797" t="s">
        <v>33</v>
      </c>
      <c r="B1229" s="786" t="s">
        <v>45</v>
      </c>
      <c r="C1229" s="787">
        <v>4350</v>
      </c>
      <c r="D1229" s="273" t="s">
        <v>1014</v>
      </c>
      <c r="E1229" s="787" t="s">
        <v>62</v>
      </c>
      <c r="F1229" s="876">
        <v>2</v>
      </c>
      <c r="G1229" s="1256">
        <v>0.7</v>
      </c>
      <c r="H1229" s="1231">
        <f>F1229*G1229</f>
        <v>1.4</v>
      </c>
      <c r="I1229" s="1272"/>
      <c r="J1229" s="885"/>
      <c r="K1229" s="157"/>
      <c r="L1229" s="158"/>
      <c r="M1229" s="159"/>
      <c r="N1229" s="803"/>
      <c r="O1229" s="803"/>
      <c r="P1229" s="747"/>
      <c r="Q1229" s="747"/>
      <c r="R1229" s="822"/>
      <c r="S1229" s="822"/>
      <c r="T1229" s="822"/>
      <c r="U1229" s="822"/>
      <c r="V1229" s="822"/>
      <c r="W1229" s="822"/>
      <c r="X1229" s="822"/>
      <c r="Y1229" s="822"/>
      <c r="Z1229" s="822"/>
      <c r="AA1229" s="822"/>
      <c r="AB1229" s="822"/>
      <c r="AC1229" s="822"/>
      <c r="AD1229" s="822"/>
      <c r="AE1229" s="822"/>
      <c r="AF1229" s="822"/>
      <c r="AG1229" s="822"/>
      <c r="AH1229" s="822"/>
      <c r="AI1229" s="822"/>
      <c r="AJ1229" s="822"/>
      <c r="AK1229" s="822"/>
      <c r="AL1229" s="822"/>
      <c r="AM1229" s="822"/>
      <c r="AN1229" s="822"/>
      <c r="AO1229" s="822"/>
      <c r="AP1229" s="822"/>
      <c r="AQ1229" s="822"/>
      <c r="AR1229" s="822"/>
      <c r="AS1229" s="822"/>
      <c r="AT1229" s="822"/>
      <c r="AU1229" s="822"/>
      <c r="AV1229" s="822"/>
      <c r="AW1229" s="822"/>
      <c r="AX1229" s="822"/>
      <c r="AY1229" s="822"/>
      <c r="AZ1229" s="822"/>
      <c r="BA1229" s="822"/>
      <c r="BB1229" s="822"/>
      <c r="BC1229" s="822"/>
      <c r="BD1229" s="822"/>
      <c r="AJO1229" s="778"/>
    </row>
    <row r="1230" spans="1:951" ht="28.5" customHeight="1">
      <c r="A1230" s="112" t="s">
        <v>33</v>
      </c>
      <c r="B1230" s="75" t="s">
        <v>45</v>
      </c>
      <c r="C1230" s="111">
        <v>10892</v>
      </c>
      <c r="D1230" s="273" t="s">
        <v>338</v>
      </c>
      <c r="E1230" s="76" t="s">
        <v>62</v>
      </c>
      <c r="F1230" s="876">
        <v>1</v>
      </c>
      <c r="G1230" s="1256">
        <v>190</v>
      </c>
      <c r="H1230" s="1231">
        <f>F1230*G1230</f>
        <v>190</v>
      </c>
      <c r="I1230" s="1272"/>
      <c r="J1230" s="885"/>
      <c r="K1230" s="157"/>
      <c r="L1230" s="158"/>
      <c r="M1230" s="159"/>
      <c r="N1230" s="118"/>
      <c r="O1230" s="118"/>
      <c r="P1230" s="747"/>
      <c r="Q1230" s="747"/>
      <c r="R1230" s="702"/>
      <c r="S1230" s="702"/>
      <c r="T1230" s="702"/>
      <c r="U1230" s="702"/>
      <c r="V1230" s="702"/>
      <c r="W1230" s="702"/>
      <c r="X1230" s="702"/>
      <c r="Y1230" s="702"/>
      <c r="Z1230" s="702"/>
      <c r="AA1230" s="702"/>
      <c r="AB1230" s="702"/>
      <c r="AC1230" s="702"/>
      <c r="AD1230" s="702"/>
      <c r="AE1230" s="702"/>
      <c r="AF1230" s="702"/>
      <c r="AG1230" s="702"/>
      <c r="AH1230" s="702"/>
      <c r="AI1230" s="702"/>
      <c r="AJ1230" s="702"/>
      <c r="AK1230" s="702"/>
      <c r="AL1230" s="702"/>
      <c r="AM1230" s="702"/>
      <c r="AN1230" s="702"/>
      <c r="AO1230" s="702"/>
      <c r="AP1230" s="702"/>
      <c r="AQ1230" s="702"/>
      <c r="AR1230" s="702"/>
      <c r="AS1230" s="702"/>
      <c r="AT1230" s="702"/>
      <c r="AU1230" s="702"/>
      <c r="AV1230" s="702"/>
      <c r="AW1230" s="702"/>
      <c r="AX1230" s="702"/>
      <c r="AY1230" s="702"/>
      <c r="AZ1230" s="702"/>
      <c r="BA1230" s="702"/>
      <c r="BB1230" s="702"/>
      <c r="BC1230" s="702"/>
      <c r="BD1230" s="702"/>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c r="DY1230"/>
      <c r="DZ1230"/>
      <c r="EA1230"/>
      <c r="EB1230"/>
      <c r="EC1230"/>
      <c r="ED1230"/>
      <c r="EE1230"/>
      <c r="EF1230"/>
      <c r="EG1230"/>
      <c r="EH1230"/>
      <c r="EI1230"/>
      <c r="EJ1230"/>
      <c r="EK1230"/>
      <c r="EL1230"/>
      <c r="EM1230"/>
      <c r="EN1230"/>
      <c r="EO1230"/>
      <c r="EP1230"/>
      <c r="EQ1230"/>
      <c r="ER1230"/>
      <c r="ES1230"/>
      <c r="ET1230"/>
      <c r="EU1230"/>
      <c r="EV1230"/>
      <c r="EW1230"/>
      <c r="EX1230"/>
      <c r="EY1230"/>
      <c r="EZ1230"/>
      <c r="FA1230"/>
      <c r="FB1230"/>
      <c r="FC1230"/>
      <c r="FD1230"/>
      <c r="FE1230"/>
      <c r="FF1230"/>
      <c r="FG1230"/>
      <c r="FH1230"/>
      <c r="FI1230"/>
      <c r="FJ1230"/>
      <c r="FK1230"/>
      <c r="FL1230"/>
      <c r="FM1230"/>
      <c r="FN1230"/>
      <c r="FO1230"/>
      <c r="FP1230"/>
      <c r="FQ1230"/>
      <c r="FR1230"/>
      <c r="FS1230"/>
      <c r="FT1230"/>
      <c r="FU1230"/>
      <c r="FV1230"/>
      <c r="FW1230"/>
      <c r="FX1230"/>
      <c r="FY1230"/>
      <c r="FZ1230"/>
      <c r="GA1230"/>
      <c r="GB1230"/>
      <c r="GC1230"/>
      <c r="GD1230"/>
      <c r="GE1230"/>
      <c r="GF1230"/>
      <c r="GG1230"/>
      <c r="GH1230"/>
      <c r="GI1230"/>
      <c r="GJ1230"/>
      <c r="GK1230"/>
      <c r="GL1230"/>
      <c r="GM1230"/>
      <c r="GN1230"/>
      <c r="GO1230"/>
      <c r="GP1230"/>
      <c r="GQ1230"/>
      <c r="GR1230"/>
      <c r="GS1230"/>
      <c r="GT1230"/>
      <c r="GU1230"/>
      <c r="GV1230"/>
      <c r="GW1230"/>
      <c r="GX1230"/>
      <c r="GY1230"/>
      <c r="GZ1230"/>
      <c r="HA1230"/>
      <c r="HB1230"/>
      <c r="HC1230"/>
      <c r="HD1230"/>
      <c r="HE1230"/>
      <c r="HF1230"/>
      <c r="HG1230"/>
      <c r="HH1230"/>
      <c r="HI1230"/>
      <c r="HJ1230"/>
      <c r="HK1230"/>
      <c r="HL1230"/>
      <c r="HM1230"/>
      <c r="HN1230"/>
      <c r="HO1230"/>
      <c r="HP1230"/>
      <c r="HQ1230"/>
      <c r="HR1230"/>
      <c r="HS1230"/>
      <c r="HT1230"/>
      <c r="HU1230"/>
      <c r="HV1230"/>
      <c r="HW1230"/>
      <c r="HX1230"/>
      <c r="HY1230"/>
      <c r="HZ1230"/>
      <c r="IA1230"/>
      <c r="IB1230"/>
      <c r="IC1230"/>
      <c r="ID1230"/>
      <c r="IE1230"/>
      <c r="IF1230"/>
      <c r="IG1230"/>
      <c r="IH1230"/>
      <c r="II1230"/>
      <c r="IJ1230"/>
      <c r="IK1230"/>
      <c r="IL1230"/>
      <c r="IM1230"/>
      <c r="IN1230"/>
      <c r="IO1230"/>
      <c r="IP1230"/>
      <c r="IQ1230"/>
      <c r="IR1230"/>
      <c r="IS1230"/>
      <c r="IT1230"/>
      <c r="IU1230"/>
      <c r="IV1230"/>
      <c r="IW1230"/>
      <c r="IX1230"/>
      <c r="IY1230"/>
      <c r="IZ1230"/>
      <c r="JA1230"/>
      <c r="JB1230"/>
      <c r="JC1230"/>
      <c r="JD1230"/>
      <c r="JE1230"/>
      <c r="JF1230"/>
      <c r="JG1230"/>
      <c r="JH1230"/>
      <c r="JI1230"/>
      <c r="JJ1230"/>
      <c r="JK1230"/>
      <c r="JL1230"/>
      <c r="JM1230"/>
      <c r="JN1230"/>
      <c r="JO1230"/>
      <c r="JP1230"/>
      <c r="JQ1230"/>
      <c r="JR1230"/>
      <c r="JS1230"/>
      <c r="JT1230"/>
      <c r="JU1230"/>
      <c r="JV1230"/>
      <c r="JW1230"/>
      <c r="JX1230"/>
      <c r="JY1230"/>
      <c r="JZ1230"/>
      <c r="KA1230"/>
      <c r="KB1230"/>
      <c r="KC1230"/>
      <c r="KD1230"/>
      <c r="KE1230"/>
      <c r="KF1230"/>
      <c r="KG1230"/>
      <c r="KH1230"/>
      <c r="KI1230"/>
      <c r="KJ1230"/>
      <c r="KK1230"/>
      <c r="KL1230"/>
      <c r="KM1230"/>
      <c r="KN1230"/>
      <c r="KO1230"/>
      <c r="KP1230"/>
      <c r="KQ1230"/>
      <c r="KR1230"/>
      <c r="KS1230"/>
      <c r="KT1230"/>
      <c r="KU1230"/>
      <c r="KV1230"/>
      <c r="KW1230"/>
      <c r="KX1230"/>
      <c r="KY1230"/>
      <c r="KZ1230"/>
      <c r="LA1230"/>
      <c r="LB1230"/>
      <c r="LC1230"/>
      <c r="LD1230"/>
      <c r="LE1230"/>
      <c r="LF1230"/>
      <c r="LG1230"/>
      <c r="LH1230"/>
      <c r="LI1230"/>
      <c r="LJ1230"/>
      <c r="LK1230"/>
      <c r="LL1230"/>
      <c r="LM1230"/>
      <c r="LN1230"/>
      <c r="LO1230"/>
      <c r="LP1230"/>
      <c r="LQ1230"/>
      <c r="LR1230"/>
      <c r="LS1230"/>
      <c r="LT1230"/>
      <c r="LU1230"/>
      <c r="LV1230"/>
      <c r="LW1230"/>
      <c r="LX1230"/>
      <c r="LY1230"/>
      <c r="LZ1230"/>
      <c r="MA1230"/>
      <c r="MB1230"/>
      <c r="MC1230"/>
      <c r="MD1230"/>
      <c r="ME1230"/>
      <c r="MF1230"/>
      <c r="MG1230"/>
      <c r="MH1230"/>
      <c r="MI1230"/>
      <c r="MJ1230"/>
      <c r="MK1230"/>
      <c r="ML1230"/>
      <c r="MM1230"/>
      <c r="MN1230"/>
      <c r="MO1230"/>
      <c r="MP1230"/>
      <c r="MQ1230"/>
      <c r="MR1230"/>
      <c r="MS1230"/>
      <c r="MT1230"/>
      <c r="MU1230"/>
      <c r="MV1230"/>
      <c r="MW1230"/>
      <c r="MX1230"/>
      <c r="MY1230"/>
      <c r="MZ1230"/>
      <c r="NA1230"/>
      <c r="NB1230"/>
      <c r="NC1230"/>
      <c r="ND1230"/>
      <c r="NE1230"/>
      <c r="NF1230"/>
      <c r="NG1230"/>
      <c r="NH1230"/>
      <c r="NI1230"/>
      <c r="NJ1230"/>
      <c r="NK1230"/>
      <c r="NL1230"/>
      <c r="NM1230"/>
      <c r="NN1230"/>
      <c r="NO1230"/>
      <c r="NP1230"/>
      <c r="NQ1230"/>
      <c r="NR1230"/>
      <c r="NS1230"/>
      <c r="NT1230"/>
      <c r="NU1230"/>
      <c r="NV1230"/>
      <c r="NW1230"/>
      <c r="NX1230"/>
      <c r="NY1230"/>
      <c r="NZ1230"/>
      <c r="OA1230"/>
      <c r="OB1230"/>
      <c r="OC1230"/>
      <c r="OD1230"/>
      <c r="OE1230"/>
      <c r="OF1230"/>
      <c r="OG1230"/>
      <c r="OH1230"/>
      <c r="OI1230"/>
      <c r="OJ1230"/>
      <c r="OK1230"/>
      <c r="OL1230"/>
      <c r="OM1230"/>
      <c r="ON1230"/>
      <c r="OO1230"/>
      <c r="OP1230"/>
      <c r="OQ1230"/>
      <c r="OR1230"/>
      <c r="OS1230"/>
      <c r="OT1230"/>
      <c r="OU1230"/>
      <c r="OV1230"/>
      <c r="OW1230"/>
      <c r="OX1230"/>
      <c r="OY1230"/>
      <c r="OZ1230"/>
      <c r="PA1230"/>
      <c r="PB1230"/>
      <c r="PC1230"/>
      <c r="PD1230"/>
      <c r="PE1230"/>
      <c r="PF1230"/>
      <c r="PG1230"/>
      <c r="PH1230"/>
      <c r="PI1230"/>
      <c r="PJ1230"/>
      <c r="PK1230"/>
      <c r="PL1230"/>
      <c r="PM1230"/>
      <c r="PN1230"/>
      <c r="PO1230"/>
      <c r="PP1230"/>
      <c r="PQ1230"/>
      <c r="PR1230"/>
      <c r="PS1230"/>
      <c r="PT1230"/>
      <c r="PU1230"/>
      <c r="PV1230"/>
      <c r="PW1230"/>
      <c r="PX1230"/>
      <c r="PY1230"/>
      <c r="PZ1230"/>
      <c r="QA1230"/>
      <c r="QB1230"/>
      <c r="QC1230"/>
      <c r="QD1230"/>
      <c r="QE1230"/>
      <c r="QF1230"/>
      <c r="QG1230"/>
      <c r="QH1230"/>
      <c r="QI1230"/>
      <c r="QJ1230"/>
      <c r="QK1230"/>
      <c r="QL1230"/>
      <c r="QM1230"/>
      <c r="QN1230"/>
      <c r="QO1230"/>
      <c r="QP1230"/>
      <c r="QQ1230"/>
      <c r="QR1230"/>
      <c r="QS1230"/>
      <c r="QT1230"/>
      <c r="QU1230"/>
      <c r="QV1230"/>
      <c r="QW1230"/>
      <c r="QX1230"/>
      <c r="QY1230"/>
      <c r="QZ1230"/>
      <c r="RA1230"/>
      <c r="RB1230"/>
      <c r="RC1230"/>
      <c r="RD1230"/>
      <c r="RE1230"/>
      <c r="RF1230"/>
      <c r="RG1230"/>
      <c r="RH1230"/>
      <c r="RI1230"/>
      <c r="RJ1230"/>
      <c r="RK1230"/>
      <c r="RL1230"/>
      <c r="RM1230"/>
      <c r="RN1230"/>
      <c r="RO1230"/>
      <c r="RP1230"/>
      <c r="RQ1230"/>
      <c r="RR1230"/>
      <c r="RS1230"/>
      <c r="RT1230"/>
      <c r="RU1230"/>
      <c r="RV1230"/>
      <c r="RW1230"/>
      <c r="RX1230"/>
      <c r="RY1230"/>
      <c r="RZ1230"/>
      <c r="SA1230"/>
      <c r="SB1230"/>
      <c r="SC1230"/>
      <c r="SD1230"/>
      <c r="SE1230"/>
      <c r="SF1230"/>
      <c r="SG1230"/>
      <c r="SH1230"/>
      <c r="SI1230"/>
      <c r="SJ1230"/>
      <c r="SK1230"/>
      <c r="SL1230"/>
      <c r="SM1230"/>
      <c r="SN1230"/>
      <c r="SO1230"/>
      <c r="SP1230"/>
      <c r="SQ1230"/>
      <c r="SR1230"/>
      <c r="SS1230"/>
      <c r="ST1230"/>
      <c r="SU1230"/>
      <c r="SV1230"/>
      <c r="SW1230"/>
      <c r="SX1230"/>
      <c r="SY1230"/>
      <c r="SZ1230"/>
      <c r="TA1230"/>
      <c r="TB1230"/>
      <c r="TC1230"/>
      <c r="TD1230"/>
      <c r="TE1230"/>
      <c r="TF1230"/>
      <c r="TG1230"/>
      <c r="TH1230"/>
      <c r="TI1230"/>
      <c r="TJ1230"/>
      <c r="TK1230"/>
      <c r="TL1230"/>
      <c r="TM1230"/>
      <c r="TN1230"/>
      <c r="TO1230"/>
      <c r="TP1230"/>
      <c r="TQ1230"/>
      <c r="TR1230"/>
      <c r="TS1230"/>
      <c r="TT1230"/>
      <c r="TU1230"/>
      <c r="TV1230"/>
      <c r="TW1230"/>
      <c r="TX1230"/>
      <c r="TY1230"/>
      <c r="TZ1230"/>
      <c r="UA1230"/>
      <c r="UB1230"/>
      <c r="UC1230"/>
      <c r="UD1230"/>
      <c r="UE1230"/>
      <c r="UF1230"/>
      <c r="UG1230"/>
      <c r="UH1230"/>
      <c r="UI1230"/>
      <c r="UJ1230"/>
      <c r="UK1230"/>
      <c r="UL1230"/>
      <c r="UM1230"/>
      <c r="UN1230"/>
      <c r="UO1230"/>
      <c r="UP1230"/>
      <c r="UQ1230"/>
      <c r="UR1230"/>
      <c r="US1230"/>
      <c r="UT1230"/>
      <c r="UU1230"/>
      <c r="UV1230"/>
      <c r="UW1230"/>
      <c r="UX1230"/>
      <c r="UY1230"/>
      <c r="UZ1230"/>
      <c r="VA1230"/>
      <c r="VB1230"/>
      <c r="VC1230"/>
      <c r="VD1230"/>
      <c r="VE1230"/>
      <c r="VF1230"/>
      <c r="VG1230"/>
      <c r="VH1230"/>
      <c r="VI1230"/>
      <c r="VJ1230"/>
      <c r="VK1230"/>
      <c r="VL1230"/>
      <c r="VM1230"/>
      <c r="VN1230"/>
      <c r="VO1230"/>
      <c r="VP1230"/>
      <c r="VQ1230"/>
      <c r="VR1230"/>
      <c r="VS1230"/>
      <c r="VT1230"/>
      <c r="VU1230"/>
      <c r="VV1230"/>
      <c r="VW1230"/>
      <c r="VX1230"/>
      <c r="VY1230"/>
      <c r="VZ1230"/>
      <c r="WA1230"/>
      <c r="WB1230"/>
      <c r="WC1230"/>
      <c r="WD1230"/>
      <c r="WE1230"/>
      <c r="WF1230"/>
      <c r="WG1230"/>
      <c r="WH1230"/>
      <c r="WI1230"/>
      <c r="WJ1230"/>
      <c r="WK1230"/>
      <c r="WL1230"/>
      <c r="WM1230"/>
      <c r="WN1230"/>
      <c r="WO1230"/>
      <c r="WP1230"/>
      <c r="WQ1230"/>
      <c r="WR1230"/>
      <c r="WS1230"/>
      <c r="WT1230"/>
      <c r="WU1230"/>
      <c r="WV1230"/>
      <c r="WW1230"/>
      <c r="WX1230"/>
      <c r="WY1230"/>
      <c r="WZ1230"/>
      <c r="XA1230"/>
      <c r="XB1230"/>
      <c r="XC1230"/>
      <c r="XD1230"/>
      <c r="XE1230"/>
      <c r="XF1230"/>
      <c r="XG1230"/>
      <c r="XH1230"/>
      <c r="XI1230"/>
      <c r="XJ1230"/>
      <c r="XK1230"/>
      <c r="XL1230"/>
      <c r="XM1230"/>
      <c r="XN1230"/>
      <c r="XO1230"/>
      <c r="XP1230"/>
      <c r="XQ1230"/>
      <c r="XR1230"/>
      <c r="XS1230"/>
      <c r="XT1230"/>
      <c r="XU1230"/>
      <c r="XV1230"/>
      <c r="XW1230"/>
      <c r="XX1230"/>
      <c r="XY1230"/>
      <c r="XZ1230"/>
      <c r="YA1230"/>
      <c r="YB1230"/>
      <c r="YC1230"/>
      <c r="YD1230"/>
      <c r="YE1230"/>
      <c r="YF1230"/>
      <c r="YG1230"/>
      <c r="YH1230"/>
      <c r="YI1230"/>
      <c r="YJ1230"/>
      <c r="YK1230"/>
      <c r="YL1230"/>
      <c r="YM1230"/>
      <c r="YN1230"/>
      <c r="YO1230"/>
      <c r="YP1230"/>
      <c r="YQ1230"/>
      <c r="YR1230"/>
      <c r="YS1230"/>
      <c r="YT1230"/>
      <c r="YU1230"/>
      <c r="YV1230"/>
      <c r="YW1230"/>
      <c r="YX1230"/>
      <c r="YY1230"/>
      <c r="YZ1230"/>
      <c r="ZA1230"/>
      <c r="ZB1230"/>
      <c r="ZC1230"/>
      <c r="ZD1230"/>
      <c r="ZE1230"/>
      <c r="ZF1230"/>
      <c r="ZG1230"/>
      <c r="ZH1230"/>
      <c r="ZI1230"/>
      <c r="ZJ1230"/>
      <c r="ZK1230"/>
      <c r="ZL1230"/>
      <c r="ZM1230"/>
      <c r="ZN1230"/>
      <c r="ZO1230"/>
      <c r="ZP1230"/>
      <c r="ZQ1230"/>
      <c r="ZR1230"/>
      <c r="ZS1230"/>
      <c r="ZT1230"/>
      <c r="ZU1230"/>
      <c r="ZV1230"/>
      <c r="ZW1230"/>
      <c r="ZX1230"/>
      <c r="ZY1230"/>
      <c r="ZZ1230"/>
      <c r="AAA1230"/>
      <c r="AAB1230"/>
      <c r="AAC1230"/>
      <c r="AAD1230"/>
      <c r="AAE1230"/>
      <c r="AAF1230"/>
      <c r="AAG1230"/>
      <c r="AAH1230"/>
      <c r="AAI1230"/>
      <c r="AAJ1230"/>
      <c r="AAK1230"/>
      <c r="AAL1230"/>
      <c r="AAM1230"/>
      <c r="AAN1230"/>
      <c r="AAO1230"/>
      <c r="AAP1230"/>
      <c r="AAQ1230"/>
      <c r="AAR1230"/>
      <c r="AAS1230"/>
      <c r="AAT1230"/>
      <c r="AAU1230"/>
      <c r="AAV1230"/>
      <c r="AAW1230"/>
      <c r="AAX1230"/>
      <c r="AAY1230"/>
      <c r="AAZ1230"/>
      <c r="ABA1230"/>
      <c r="ABB1230"/>
      <c r="ABC1230"/>
      <c r="ABD1230"/>
      <c r="ABE1230"/>
      <c r="ABF1230"/>
      <c r="ABG1230"/>
      <c r="ABH1230"/>
      <c r="ABI1230"/>
      <c r="ABJ1230"/>
      <c r="ABK1230"/>
      <c r="ABL1230"/>
      <c r="ABM1230"/>
      <c r="ABN1230"/>
      <c r="ABO1230"/>
      <c r="ABP1230"/>
      <c r="ABQ1230"/>
      <c r="ABR1230"/>
      <c r="ABS1230"/>
      <c r="ABT1230"/>
      <c r="ABU1230"/>
      <c r="ABV1230"/>
      <c r="ABW1230"/>
      <c r="ABX1230"/>
      <c r="ABY1230"/>
      <c r="ABZ1230"/>
      <c r="ACA1230"/>
      <c r="ACB1230"/>
      <c r="ACC1230"/>
      <c r="ACD1230"/>
      <c r="ACE1230"/>
      <c r="ACF1230"/>
      <c r="ACG1230"/>
      <c r="ACH1230"/>
      <c r="ACI1230"/>
      <c r="ACJ1230"/>
      <c r="ACK1230"/>
      <c r="ACL1230"/>
      <c r="ACM1230"/>
      <c r="ACN1230"/>
      <c r="ACO1230"/>
      <c r="ACP1230"/>
      <c r="ACQ1230"/>
      <c r="ACR1230"/>
      <c r="ACS1230"/>
      <c r="ACT1230"/>
      <c r="ACU1230"/>
      <c r="ACV1230"/>
      <c r="ACW1230"/>
      <c r="ACX1230"/>
      <c r="ACY1230"/>
      <c r="ACZ1230"/>
      <c r="ADA1230"/>
      <c r="ADB1230"/>
      <c r="ADC1230"/>
      <c r="ADD1230"/>
      <c r="ADE1230"/>
      <c r="ADF1230"/>
      <c r="ADG1230"/>
      <c r="ADH1230"/>
      <c r="ADI1230"/>
      <c r="ADJ1230"/>
      <c r="ADK1230"/>
      <c r="ADL1230"/>
      <c r="ADM1230"/>
      <c r="ADN1230"/>
      <c r="ADO1230"/>
      <c r="ADP1230"/>
      <c r="ADQ1230"/>
      <c r="ADR1230"/>
      <c r="ADS1230"/>
      <c r="ADT1230"/>
      <c r="ADU1230"/>
      <c r="ADV1230"/>
      <c r="ADW1230"/>
      <c r="ADX1230"/>
      <c r="ADY1230"/>
      <c r="ADZ1230"/>
      <c r="AEA1230"/>
      <c r="AEB1230"/>
      <c r="AEC1230"/>
      <c r="AED1230"/>
      <c r="AEE1230"/>
      <c r="AEF1230"/>
      <c r="AEG1230"/>
      <c r="AEH1230"/>
      <c r="AEI1230"/>
      <c r="AEJ1230"/>
      <c r="AEK1230"/>
      <c r="AEL1230"/>
      <c r="AEM1230"/>
      <c r="AEN1230"/>
      <c r="AEO1230"/>
      <c r="AEP1230"/>
      <c r="AEQ1230"/>
      <c r="AER1230"/>
      <c r="AES1230"/>
      <c r="AET1230"/>
      <c r="AEU1230"/>
      <c r="AEV1230"/>
      <c r="AEW1230"/>
      <c r="AEX1230"/>
      <c r="AEY1230"/>
      <c r="AEZ1230"/>
      <c r="AFA1230"/>
      <c r="AFB1230"/>
      <c r="AFC1230"/>
      <c r="AFD1230"/>
      <c r="AFE1230"/>
      <c r="AFF1230"/>
      <c r="AFG1230"/>
      <c r="AFH1230"/>
      <c r="AFI1230"/>
      <c r="AFJ1230"/>
      <c r="AFK1230"/>
      <c r="AFL1230"/>
      <c r="AFM1230"/>
      <c r="AFN1230"/>
      <c r="AFO1230"/>
      <c r="AFP1230"/>
      <c r="AFQ1230"/>
      <c r="AFR1230"/>
      <c r="AFS1230"/>
      <c r="AFT1230"/>
      <c r="AFU1230"/>
      <c r="AFV1230"/>
      <c r="AFW1230"/>
      <c r="AFX1230"/>
      <c r="AFY1230"/>
      <c r="AFZ1230"/>
      <c r="AGA1230"/>
      <c r="AGB1230"/>
      <c r="AGC1230"/>
      <c r="AGD1230"/>
      <c r="AGE1230"/>
      <c r="AGF1230"/>
      <c r="AGG1230"/>
      <c r="AGH1230"/>
      <c r="AGI1230"/>
      <c r="AGJ1230"/>
      <c r="AGK1230"/>
      <c r="AGL1230"/>
      <c r="AGM1230"/>
      <c r="AGN1230"/>
      <c r="AGO1230"/>
      <c r="AGP1230"/>
      <c r="AGQ1230"/>
      <c r="AGR1230"/>
      <c r="AGS1230"/>
      <c r="AGT1230"/>
      <c r="AGU1230"/>
      <c r="AGV1230"/>
      <c r="AGW1230"/>
      <c r="AGX1230"/>
      <c r="AGY1230"/>
      <c r="AGZ1230"/>
      <c r="AHA1230"/>
      <c r="AHB1230"/>
      <c r="AHC1230"/>
      <c r="AHD1230"/>
      <c r="AHE1230"/>
      <c r="AHF1230"/>
      <c r="AHG1230"/>
      <c r="AHH1230"/>
      <c r="AHI1230"/>
      <c r="AHJ1230"/>
      <c r="AHK1230"/>
      <c r="AHL1230"/>
      <c r="AHM1230"/>
      <c r="AHN1230"/>
      <c r="AHO1230"/>
      <c r="AHP1230"/>
      <c r="AHQ1230"/>
      <c r="AHR1230"/>
      <c r="AHS1230"/>
      <c r="AHT1230"/>
      <c r="AHU1230"/>
      <c r="AHV1230"/>
      <c r="AHW1230"/>
      <c r="AHX1230"/>
      <c r="AHY1230"/>
      <c r="AHZ1230"/>
      <c r="AIA1230"/>
      <c r="AIB1230"/>
      <c r="AIC1230"/>
      <c r="AID1230"/>
      <c r="AIE1230"/>
      <c r="AIF1230"/>
      <c r="AIG1230"/>
      <c r="AIH1230"/>
      <c r="AII1230"/>
      <c r="AIJ1230"/>
      <c r="AIK1230"/>
      <c r="AIL1230"/>
      <c r="AIM1230"/>
      <c r="AIN1230"/>
      <c r="AIO1230"/>
      <c r="AIP1230"/>
      <c r="AIQ1230"/>
      <c r="AIR1230"/>
      <c r="AIS1230"/>
      <c r="AIT1230"/>
      <c r="AIU1230"/>
      <c r="AIV1230"/>
      <c r="AIW1230"/>
      <c r="AIX1230"/>
      <c r="AIY1230"/>
      <c r="AIZ1230"/>
      <c r="AJA1230"/>
      <c r="AJB1230"/>
      <c r="AJC1230"/>
      <c r="AJD1230"/>
      <c r="AJE1230"/>
      <c r="AJF1230"/>
      <c r="AJG1230"/>
      <c r="AJH1230"/>
      <c r="AJI1230"/>
      <c r="AJJ1230"/>
      <c r="AJK1230"/>
      <c r="AJL1230"/>
      <c r="AJM1230"/>
      <c r="AJN1230"/>
    </row>
    <row r="1231" spans="1:951" s="137" customFormat="1">
      <c r="A1231" s="288"/>
      <c r="B1231" s="289"/>
      <c r="C1231" s="290"/>
      <c r="D1231" s="291"/>
      <c r="E1231" s="292"/>
      <c r="F1231" s="904"/>
      <c r="G1231" s="1297"/>
      <c r="H1231" s="1257"/>
      <c r="I1231" s="1297"/>
      <c r="J1231" s="903"/>
      <c r="K1231" s="294"/>
      <c r="L1231" s="293"/>
      <c r="M1231" s="295"/>
      <c r="N1231" s="296"/>
      <c r="O1231" s="296"/>
      <c r="P1231" s="72"/>
      <c r="Q1231" s="745"/>
      <c r="R1231" s="714"/>
      <c r="S1231" s="714"/>
      <c r="T1231" s="714"/>
      <c r="U1231" s="714"/>
      <c r="V1231" s="714"/>
      <c r="W1231" s="714"/>
      <c r="X1231" s="714"/>
      <c r="Y1231" s="714"/>
      <c r="Z1231" s="714"/>
      <c r="AA1231" s="714"/>
      <c r="AB1231" s="714"/>
      <c r="AC1231" s="714"/>
      <c r="AD1231" s="714"/>
      <c r="AE1231" s="714"/>
      <c r="AF1231" s="714"/>
      <c r="AG1231" s="714"/>
      <c r="AH1231" s="714"/>
      <c r="AI1231" s="714"/>
      <c r="AJ1231" s="714"/>
      <c r="AK1231" s="714"/>
      <c r="AL1231" s="714"/>
      <c r="AM1231" s="714"/>
      <c r="AN1231" s="714"/>
      <c r="AO1231" s="714"/>
      <c r="AP1231" s="714"/>
      <c r="AQ1231" s="714"/>
      <c r="AR1231" s="714"/>
      <c r="AS1231" s="714"/>
      <c r="AT1231" s="714"/>
      <c r="AU1231" s="714"/>
      <c r="AV1231" s="714"/>
      <c r="AW1231" s="714"/>
      <c r="AX1231" s="714"/>
      <c r="AY1231" s="714"/>
      <c r="AZ1231" s="714"/>
      <c r="BA1231" s="714"/>
      <c r="BB1231" s="714"/>
      <c r="BC1231" s="714"/>
      <c r="BD1231" s="714"/>
    </row>
    <row r="1232" spans="1:951" s="73" customFormat="1" ht="29.25" customHeight="1">
      <c r="A1232" s="64" t="s">
        <v>166</v>
      </c>
      <c r="B1232" s="65"/>
      <c r="C1232" s="66" t="s">
        <v>330</v>
      </c>
      <c r="D1232" s="110" t="s">
        <v>1131</v>
      </c>
      <c r="E1232" s="66" t="s">
        <v>62</v>
      </c>
      <c r="F1232" s="856">
        <f>'MEMÓRIA DE CÁLCULO'!$E$234</f>
        <v>11</v>
      </c>
      <c r="G1232" s="1264"/>
      <c r="H1232" s="1236">
        <f>ROUND(SUM(H1233:H1233),2)</f>
        <v>2.27</v>
      </c>
      <c r="I1232" s="1246">
        <f>ROUND(SUM(I1233:I1233),2)</f>
        <v>5.29</v>
      </c>
      <c r="J1232" s="211">
        <f>ROUND(H1232+I1232,2)</f>
        <v>7.56</v>
      </c>
      <c r="K1232" s="68">
        <f>ROUND(F1232*H1232,2)</f>
        <v>24.97</v>
      </c>
      <c r="L1232" s="69">
        <f>ROUND(F1232*I1232,2)</f>
        <v>58.19</v>
      </c>
      <c r="M1232" s="70">
        <f>ROUND(K1232+L1232,2)</f>
        <v>83.16</v>
      </c>
      <c r="N1232" s="71">
        <f>ROUND(M1232*$N$5,2)</f>
        <v>21.01</v>
      </c>
      <c r="O1232" s="71">
        <f>ROUND(M1232+N1232,2)</f>
        <v>104.17</v>
      </c>
      <c r="P1232" s="747"/>
      <c r="Q1232" s="747"/>
      <c r="R1232" s="704"/>
      <c r="S1232" s="704"/>
      <c r="T1232" s="704"/>
      <c r="U1232" s="704"/>
      <c r="V1232" s="704"/>
      <c r="W1232" s="704"/>
      <c r="X1232" s="704"/>
      <c r="Y1232" s="704"/>
      <c r="Z1232" s="704"/>
      <c r="AA1232" s="704"/>
      <c r="AB1232" s="704"/>
      <c r="AC1232" s="704"/>
      <c r="AD1232" s="704"/>
      <c r="AE1232" s="704"/>
      <c r="AF1232" s="704"/>
      <c r="AG1232" s="704"/>
      <c r="AH1232" s="704"/>
      <c r="AI1232" s="704"/>
      <c r="AJ1232" s="704"/>
      <c r="AK1232" s="704"/>
      <c r="AL1232" s="704"/>
      <c r="AM1232" s="704"/>
      <c r="AN1232" s="704"/>
      <c r="AO1232" s="704"/>
      <c r="AP1232" s="704"/>
      <c r="AQ1232" s="704"/>
      <c r="AR1232" s="704"/>
      <c r="AS1232" s="704"/>
      <c r="AT1232" s="704"/>
      <c r="AU1232" s="704"/>
      <c r="AV1232" s="704"/>
      <c r="AW1232" s="704"/>
      <c r="AX1232" s="704"/>
      <c r="AY1232" s="704"/>
      <c r="AZ1232" s="704"/>
      <c r="BA1232" s="704"/>
      <c r="BB1232" s="704"/>
      <c r="BC1232" s="704"/>
      <c r="BD1232" s="704"/>
    </row>
    <row r="1233" spans="1:950" ht="20.25" customHeight="1">
      <c r="A1233" s="112" t="s">
        <v>33</v>
      </c>
      <c r="B1233" s="75" t="s">
        <v>39</v>
      </c>
      <c r="C1233" s="663">
        <v>88316</v>
      </c>
      <c r="D1233" s="273" t="s">
        <v>44</v>
      </c>
      <c r="E1233" s="76" t="s">
        <v>43</v>
      </c>
      <c r="F1233" s="876">
        <v>0.4</v>
      </c>
      <c r="G1233" s="1267">
        <v>18.899999999999999</v>
      </c>
      <c r="H1233" s="1227">
        <f>5.68*F1233</f>
        <v>2.2719999999999998</v>
      </c>
      <c r="I1233" s="1232">
        <f>13.22*F1233</f>
        <v>5.2880000000000003</v>
      </c>
      <c r="J1233" s="885"/>
      <c r="K1233" s="157"/>
      <c r="L1233" s="158"/>
      <c r="M1233" s="159"/>
      <c r="N1233" s="118"/>
      <c r="O1233" s="118"/>
      <c r="P1233" s="72"/>
      <c r="Q1233" s="745"/>
      <c r="R1233" s="702"/>
      <c r="S1233" s="702"/>
      <c r="T1233" s="702"/>
      <c r="U1233" s="702"/>
      <c r="V1233" s="702"/>
      <c r="W1233" s="702"/>
      <c r="X1233" s="702"/>
      <c r="Y1233" s="702"/>
      <c r="Z1233" s="702"/>
      <c r="AA1233" s="702"/>
      <c r="AB1233" s="702"/>
      <c r="AC1233" s="702"/>
      <c r="AD1233" s="702"/>
      <c r="AE1233" s="702"/>
      <c r="AF1233" s="702"/>
      <c r="AG1233" s="702"/>
      <c r="AH1233" s="702"/>
      <c r="AI1233" s="702"/>
      <c r="AJ1233" s="702"/>
      <c r="AK1233" s="702"/>
      <c r="AL1233" s="702"/>
      <c r="AM1233" s="702"/>
      <c r="AN1233" s="702"/>
      <c r="AO1233" s="702"/>
      <c r="AP1233" s="702"/>
      <c r="AQ1233" s="702"/>
      <c r="AR1233" s="702"/>
      <c r="AS1233" s="702"/>
      <c r="AT1233" s="702"/>
      <c r="AU1233" s="702"/>
      <c r="AV1233" s="702"/>
      <c r="AW1233" s="702"/>
      <c r="AX1233" s="702"/>
      <c r="AY1233" s="702"/>
      <c r="AZ1233" s="702"/>
      <c r="BA1233" s="702"/>
      <c r="BB1233" s="702"/>
      <c r="BC1233" s="702"/>
      <c r="BD1233" s="702"/>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c r="DY1233"/>
      <c r="DZ1233"/>
      <c r="EA1233"/>
      <c r="EB1233"/>
      <c r="EC1233"/>
      <c r="ED1233"/>
      <c r="EE1233"/>
      <c r="EF1233"/>
      <c r="EG1233"/>
      <c r="EH1233"/>
      <c r="EI1233"/>
      <c r="EJ1233"/>
      <c r="EK1233"/>
      <c r="EL1233"/>
      <c r="EM1233"/>
      <c r="EN1233"/>
      <c r="EO1233"/>
      <c r="EP1233"/>
      <c r="EQ1233"/>
      <c r="ER1233"/>
      <c r="ES1233"/>
      <c r="ET1233"/>
      <c r="EU1233"/>
      <c r="EV1233"/>
      <c r="EW1233"/>
      <c r="EX1233"/>
      <c r="EY1233"/>
      <c r="EZ1233"/>
      <c r="FA1233"/>
      <c r="FB1233"/>
      <c r="FC1233"/>
      <c r="FD1233"/>
      <c r="FE1233"/>
      <c r="FF1233"/>
      <c r="FG1233"/>
      <c r="FH1233"/>
      <c r="FI1233"/>
      <c r="FJ1233"/>
      <c r="FK1233"/>
      <c r="FL1233"/>
      <c r="FM1233"/>
      <c r="FN1233"/>
      <c r="FO1233"/>
      <c r="FP1233"/>
      <c r="FQ1233"/>
      <c r="FR1233"/>
      <c r="FS1233"/>
      <c r="FT1233"/>
      <c r="FU1233"/>
      <c r="FV1233"/>
      <c r="FW1233"/>
      <c r="FX1233"/>
      <c r="FY1233"/>
      <c r="FZ1233"/>
      <c r="GA1233"/>
      <c r="GB1233"/>
      <c r="GC1233"/>
      <c r="GD1233"/>
      <c r="GE1233"/>
      <c r="GF1233"/>
      <c r="GG1233"/>
      <c r="GH1233"/>
      <c r="GI1233"/>
      <c r="GJ1233"/>
      <c r="GK1233"/>
      <c r="GL1233"/>
      <c r="GM1233"/>
      <c r="GN1233"/>
      <c r="GO1233"/>
      <c r="GP1233"/>
      <c r="GQ1233"/>
      <c r="GR1233"/>
      <c r="GS1233"/>
      <c r="GT1233"/>
      <c r="GU1233"/>
      <c r="GV1233"/>
      <c r="GW1233"/>
      <c r="GX1233"/>
      <c r="GY1233"/>
      <c r="GZ1233"/>
      <c r="HA1233"/>
      <c r="HB1233"/>
      <c r="HC1233"/>
      <c r="HD1233"/>
      <c r="HE1233"/>
      <c r="HF1233"/>
      <c r="HG1233"/>
      <c r="HH1233"/>
      <c r="HI1233"/>
      <c r="HJ1233"/>
      <c r="HK1233"/>
      <c r="HL1233"/>
      <c r="HM1233"/>
      <c r="HN1233"/>
      <c r="HO1233"/>
      <c r="HP1233"/>
      <c r="HQ1233"/>
      <c r="HR1233"/>
      <c r="HS1233"/>
      <c r="HT1233"/>
      <c r="HU1233"/>
      <c r="HV1233"/>
      <c r="HW1233"/>
      <c r="HX1233"/>
      <c r="HY1233"/>
      <c r="HZ1233"/>
      <c r="IA1233"/>
      <c r="IB1233"/>
      <c r="IC1233"/>
      <c r="ID1233"/>
      <c r="IE1233"/>
      <c r="IF1233"/>
      <c r="IG1233"/>
      <c r="IH1233"/>
      <c r="II1233"/>
      <c r="IJ1233"/>
      <c r="IK1233"/>
      <c r="IL1233"/>
      <c r="IM1233"/>
      <c r="IN1233"/>
      <c r="IO1233"/>
      <c r="IP1233"/>
      <c r="IQ1233"/>
      <c r="IR1233"/>
      <c r="IS1233"/>
      <c r="IT1233"/>
      <c r="IU1233"/>
      <c r="IV1233"/>
      <c r="IW1233"/>
      <c r="IX1233"/>
      <c r="IY1233"/>
      <c r="IZ1233"/>
      <c r="JA1233"/>
      <c r="JB1233"/>
      <c r="JC1233"/>
      <c r="JD1233"/>
      <c r="JE1233"/>
      <c r="JF1233"/>
      <c r="JG1233"/>
      <c r="JH1233"/>
      <c r="JI1233"/>
      <c r="JJ1233"/>
      <c r="JK1233"/>
      <c r="JL1233"/>
      <c r="JM1233"/>
      <c r="JN1233"/>
      <c r="JO1233"/>
      <c r="JP1233"/>
      <c r="JQ1233"/>
      <c r="JR1233"/>
      <c r="JS1233"/>
      <c r="JT1233"/>
      <c r="JU1233"/>
      <c r="JV1233"/>
      <c r="JW1233"/>
      <c r="JX1233"/>
      <c r="JY1233"/>
      <c r="JZ1233"/>
      <c r="KA1233"/>
      <c r="KB1233"/>
      <c r="KC1233"/>
      <c r="KD1233"/>
      <c r="KE1233"/>
      <c r="KF1233"/>
      <c r="KG1233"/>
      <c r="KH1233"/>
      <c r="KI1233"/>
      <c r="KJ1233"/>
      <c r="KK1233"/>
      <c r="KL1233"/>
      <c r="KM1233"/>
      <c r="KN1233"/>
      <c r="KO1233"/>
      <c r="KP1233"/>
      <c r="KQ1233"/>
      <c r="KR1233"/>
      <c r="KS1233"/>
      <c r="KT1233"/>
      <c r="KU1233"/>
      <c r="KV1233"/>
      <c r="KW1233"/>
      <c r="KX1233"/>
      <c r="KY1233"/>
      <c r="KZ1233"/>
      <c r="LA1233"/>
      <c r="LB1233"/>
      <c r="LC1233"/>
      <c r="LD1233"/>
      <c r="LE1233"/>
      <c r="LF1233"/>
      <c r="LG1233"/>
      <c r="LH1233"/>
      <c r="LI1233"/>
      <c r="LJ1233"/>
      <c r="LK1233"/>
      <c r="LL1233"/>
      <c r="LM1233"/>
      <c r="LN1233"/>
      <c r="LO1233"/>
      <c r="LP1233"/>
      <c r="LQ1233"/>
      <c r="LR1233"/>
      <c r="LS1233"/>
      <c r="LT1233"/>
      <c r="LU1233"/>
      <c r="LV1233"/>
      <c r="LW1233"/>
      <c r="LX1233"/>
      <c r="LY1233"/>
      <c r="LZ1233"/>
      <c r="MA1233"/>
      <c r="MB1233"/>
      <c r="MC1233"/>
      <c r="MD1233"/>
      <c r="ME1233"/>
      <c r="MF1233"/>
      <c r="MG1233"/>
      <c r="MH1233"/>
      <c r="MI1233"/>
      <c r="MJ1233"/>
      <c r="MK1233"/>
      <c r="ML1233"/>
      <c r="MM1233"/>
      <c r="MN1233"/>
      <c r="MO1233"/>
      <c r="MP1233"/>
      <c r="MQ1233"/>
      <c r="MR1233"/>
      <c r="MS1233"/>
      <c r="MT1233"/>
      <c r="MU1233"/>
      <c r="MV1233"/>
      <c r="MW1233"/>
      <c r="MX1233"/>
      <c r="MY1233"/>
      <c r="MZ1233"/>
      <c r="NA1233"/>
      <c r="NB1233"/>
      <c r="NC1233"/>
      <c r="ND1233"/>
      <c r="NE1233"/>
      <c r="NF1233"/>
      <c r="NG1233"/>
      <c r="NH1233"/>
      <c r="NI1233"/>
      <c r="NJ1233"/>
      <c r="NK1233"/>
      <c r="NL1233"/>
      <c r="NM1233"/>
      <c r="NN1233"/>
      <c r="NO1233"/>
      <c r="NP1233"/>
      <c r="NQ1233"/>
      <c r="NR1233"/>
      <c r="NS1233"/>
      <c r="NT1233"/>
      <c r="NU1233"/>
      <c r="NV1233"/>
      <c r="NW1233"/>
      <c r="NX1233"/>
      <c r="NY1233"/>
      <c r="NZ1233"/>
      <c r="OA1233"/>
      <c r="OB1233"/>
      <c r="OC1233"/>
      <c r="OD1233"/>
      <c r="OE1233"/>
      <c r="OF1233"/>
      <c r="OG1233"/>
      <c r="OH1233"/>
      <c r="OI1233"/>
      <c r="OJ1233"/>
      <c r="OK1233"/>
      <c r="OL1233"/>
      <c r="OM1233"/>
      <c r="ON1233"/>
      <c r="OO1233"/>
      <c r="OP1233"/>
      <c r="OQ1233"/>
      <c r="OR1233"/>
      <c r="OS1233"/>
      <c r="OT1233"/>
      <c r="OU1233"/>
      <c r="OV1233"/>
      <c r="OW1233"/>
      <c r="OX1233"/>
      <c r="OY1233"/>
      <c r="OZ1233"/>
      <c r="PA1233"/>
      <c r="PB1233"/>
      <c r="PC1233"/>
      <c r="PD1233"/>
      <c r="PE1233"/>
      <c r="PF1233"/>
      <c r="PG1233"/>
      <c r="PH1233"/>
      <c r="PI1233"/>
      <c r="PJ1233"/>
      <c r="PK1233"/>
      <c r="PL1233"/>
      <c r="PM1233"/>
      <c r="PN1233"/>
      <c r="PO1233"/>
      <c r="PP1233"/>
      <c r="PQ1233"/>
      <c r="PR1233"/>
      <c r="PS1233"/>
      <c r="PT1233"/>
      <c r="PU1233"/>
      <c r="PV1233"/>
      <c r="PW1233"/>
      <c r="PX1233"/>
      <c r="PY1233"/>
      <c r="PZ1233"/>
      <c r="QA1233"/>
      <c r="QB1233"/>
      <c r="QC1233"/>
      <c r="QD1233"/>
      <c r="QE1233"/>
      <c r="QF1233"/>
      <c r="QG1233"/>
      <c r="QH1233"/>
      <c r="QI1233"/>
      <c r="QJ1233"/>
      <c r="QK1233"/>
      <c r="QL1233"/>
      <c r="QM1233"/>
      <c r="QN1233"/>
      <c r="QO1233"/>
      <c r="QP1233"/>
      <c r="QQ1233"/>
      <c r="QR1233"/>
      <c r="QS1233"/>
      <c r="QT1233"/>
      <c r="QU1233"/>
      <c r="QV1233"/>
      <c r="QW1233"/>
      <c r="QX1233"/>
      <c r="QY1233"/>
      <c r="QZ1233"/>
      <c r="RA1233"/>
      <c r="RB1233"/>
      <c r="RC1233"/>
      <c r="RD1233"/>
      <c r="RE1233"/>
      <c r="RF1233"/>
      <c r="RG1233"/>
      <c r="RH1233"/>
      <c r="RI1233"/>
      <c r="RJ1233"/>
      <c r="RK1233"/>
      <c r="RL1233"/>
      <c r="RM1233"/>
      <c r="RN1233"/>
      <c r="RO1233"/>
      <c r="RP1233"/>
      <c r="RQ1233"/>
      <c r="RR1233"/>
      <c r="RS1233"/>
      <c r="RT1233"/>
      <c r="RU1233"/>
      <c r="RV1233"/>
      <c r="RW1233"/>
      <c r="RX1233"/>
      <c r="RY1233"/>
      <c r="RZ1233"/>
      <c r="SA1233"/>
      <c r="SB1233"/>
      <c r="SC1233"/>
      <c r="SD1233"/>
      <c r="SE1233"/>
      <c r="SF1233"/>
      <c r="SG1233"/>
      <c r="SH1233"/>
      <c r="SI1233"/>
      <c r="SJ1233"/>
      <c r="SK1233"/>
      <c r="SL1233"/>
      <c r="SM1233"/>
      <c r="SN1233"/>
      <c r="SO1233"/>
      <c r="SP1233"/>
      <c r="SQ1233"/>
      <c r="SR1233"/>
      <c r="SS1233"/>
      <c r="ST1233"/>
      <c r="SU1233"/>
      <c r="SV1233"/>
      <c r="SW1233"/>
      <c r="SX1233"/>
      <c r="SY1233"/>
      <c r="SZ1233"/>
      <c r="TA1233"/>
      <c r="TB1233"/>
      <c r="TC1233"/>
      <c r="TD1233"/>
      <c r="TE1233"/>
      <c r="TF1233"/>
      <c r="TG1233"/>
      <c r="TH1233"/>
      <c r="TI1233"/>
      <c r="TJ1233"/>
      <c r="TK1233"/>
      <c r="TL1233"/>
      <c r="TM1233"/>
      <c r="TN1233"/>
      <c r="TO1233"/>
      <c r="TP1233"/>
      <c r="TQ1233"/>
      <c r="TR1233"/>
      <c r="TS1233"/>
      <c r="TT1233"/>
      <c r="TU1233"/>
      <c r="TV1233"/>
      <c r="TW1233"/>
      <c r="TX1233"/>
      <c r="TY1233"/>
      <c r="TZ1233"/>
      <c r="UA1233"/>
      <c r="UB1233"/>
      <c r="UC1233"/>
      <c r="UD1233"/>
      <c r="UE1233"/>
      <c r="UF1233"/>
      <c r="UG1233"/>
      <c r="UH1233"/>
      <c r="UI1233"/>
      <c r="UJ1233"/>
      <c r="UK1233"/>
      <c r="UL1233"/>
      <c r="UM1233"/>
      <c r="UN1233"/>
      <c r="UO1233"/>
      <c r="UP1233"/>
      <c r="UQ1233"/>
      <c r="UR1233"/>
      <c r="US1233"/>
      <c r="UT1233"/>
      <c r="UU1233"/>
      <c r="UV1233"/>
      <c r="UW1233"/>
      <c r="UX1233"/>
      <c r="UY1233"/>
      <c r="UZ1233"/>
      <c r="VA1233"/>
      <c r="VB1233"/>
      <c r="VC1233"/>
      <c r="VD1233"/>
      <c r="VE1233"/>
      <c r="VF1233"/>
      <c r="VG1233"/>
      <c r="VH1233"/>
      <c r="VI1233"/>
      <c r="VJ1233"/>
      <c r="VK1233"/>
      <c r="VL1233"/>
      <c r="VM1233"/>
      <c r="VN1233"/>
      <c r="VO1233"/>
      <c r="VP1233"/>
      <c r="VQ1233"/>
      <c r="VR1233"/>
      <c r="VS1233"/>
      <c r="VT1233"/>
      <c r="VU1233"/>
      <c r="VV1233"/>
      <c r="VW1233"/>
      <c r="VX1233"/>
      <c r="VY1233"/>
      <c r="VZ1233"/>
      <c r="WA1233"/>
      <c r="WB1233"/>
      <c r="WC1233"/>
      <c r="WD1233"/>
      <c r="WE1233"/>
      <c r="WF1233"/>
      <c r="WG1233"/>
      <c r="WH1233"/>
      <c r="WI1233"/>
      <c r="WJ1233"/>
      <c r="WK1233"/>
      <c r="WL1233"/>
      <c r="WM1233"/>
      <c r="WN1233"/>
      <c r="WO1233"/>
      <c r="WP1233"/>
      <c r="WQ1233"/>
      <c r="WR1233"/>
      <c r="WS1233"/>
      <c r="WT1233"/>
      <c r="WU1233"/>
      <c r="WV1233"/>
      <c r="WW1233"/>
      <c r="WX1233"/>
      <c r="WY1233"/>
      <c r="WZ1233"/>
      <c r="XA1233"/>
      <c r="XB1233"/>
      <c r="XC1233"/>
      <c r="XD1233"/>
      <c r="XE1233"/>
      <c r="XF1233"/>
      <c r="XG1233"/>
      <c r="XH1233"/>
      <c r="XI1233"/>
      <c r="XJ1233"/>
      <c r="XK1233"/>
      <c r="XL1233"/>
      <c r="XM1233"/>
      <c r="XN1233"/>
      <c r="XO1233"/>
      <c r="XP1233"/>
      <c r="XQ1233"/>
      <c r="XR1233"/>
      <c r="XS1233"/>
      <c r="XT1233"/>
      <c r="XU1233"/>
      <c r="XV1233"/>
      <c r="XW1233"/>
      <c r="XX1233"/>
      <c r="XY1233"/>
      <c r="XZ1233"/>
      <c r="YA1233"/>
      <c r="YB1233"/>
      <c r="YC1233"/>
      <c r="YD1233"/>
      <c r="YE1233"/>
      <c r="YF1233"/>
      <c r="YG1233"/>
      <c r="YH1233"/>
      <c r="YI1233"/>
      <c r="YJ1233"/>
      <c r="YK1233"/>
      <c r="YL1233"/>
      <c r="YM1233"/>
      <c r="YN1233"/>
      <c r="YO1233"/>
      <c r="YP1233"/>
      <c r="YQ1233"/>
      <c r="YR1233"/>
      <c r="YS1233"/>
      <c r="YT1233"/>
      <c r="YU1233"/>
      <c r="YV1233"/>
      <c r="YW1233"/>
      <c r="YX1233"/>
      <c r="YY1233"/>
      <c r="YZ1233"/>
      <c r="ZA1233"/>
      <c r="ZB1233"/>
      <c r="ZC1233"/>
      <c r="ZD1233"/>
      <c r="ZE1233"/>
      <c r="ZF1233"/>
      <c r="ZG1233"/>
      <c r="ZH1233"/>
      <c r="ZI1233"/>
      <c r="ZJ1233"/>
      <c r="ZK1233"/>
      <c r="ZL1233"/>
      <c r="ZM1233"/>
      <c r="ZN1233"/>
      <c r="ZO1233"/>
      <c r="ZP1233"/>
      <c r="ZQ1233"/>
      <c r="ZR1233"/>
      <c r="ZS1233"/>
      <c r="ZT1233"/>
      <c r="ZU1233"/>
      <c r="ZV1233"/>
      <c r="ZW1233"/>
      <c r="ZX1233"/>
      <c r="ZY1233"/>
      <c r="ZZ1233"/>
      <c r="AAA1233"/>
      <c r="AAB1233"/>
      <c r="AAC1233"/>
      <c r="AAD1233"/>
      <c r="AAE1233"/>
      <c r="AAF1233"/>
      <c r="AAG1233"/>
      <c r="AAH1233"/>
      <c r="AAI1233"/>
      <c r="AAJ1233"/>
      <c r="AAK1233"/>
      <c r="AAL1233"/>
      <c r="AAM1233"/>
      <c r="AAN1233"/>
      <c r="AAO1233"/>
      <c r="AAP1233"/>
      <c r="AAQ1233"/>
      <c r="AAR1233"/>
      <c r="AAS1233"/>
      <c r="AAT1233"/>
      <c r="AAU1233"/>
      <c r="AAV1233"/>
      <c r="AAW1233"/>
      <c r="AAX1233"/>
      <c r="AAY1233"/>
      <c r="AAZ1233"/>
      <c r="ABA1233"/>
      <c r="ABB1233"/>
      <c r="ABC1233"/>
      <c r="ABD1233"/>
      <c r="ABE1233"/>
      <c r="ABF1233"/>
      <c r="ABG1233"/>
      <c r="ABH1233"/>
      <c r="ABI1233"/>
      <c r="ABJ1233"/>
      <c r="ABK1233"/>
      <c r="ABL1233"/>
      <c r="ABM1233"/>
      <c r="ABN1233"/>
      <c r="ABO1233"/>
      <c r="ABP1233"/>
      <c r="ABQ1233"/>
      <c r="ABR1233"/>
      <c r="ABS1233"/>
      <c r="ABT1233"/>
      <c r="ABU1233"/>
      <c r="ABV1233"/>
      <c r="ABW1233"/>
      <c r="ABX1233"/>
      <c r="ABY1233"/>
      <c r="ABZ1233"/>
      <c r="ACA1233"/>
      <c r="ACB1233"/>
      <c r="ACC1233"/>
      <c r="ACD1233"/>
      <c r="ACE1233"/>
      <c r="ACF1233"/>
      <c r="ACG1233"/>
      <c r="ACH1233"/>
      <c r="ACI1233"/>
      <c r="ACJ1233"/>
      <c r="ACK1233"/>
      <c r="ACL1233"/>
      <c r="ACM1233"/>
      <c r="ACN1233"/>
      <c r="ACO1233"/>
      <c r="ACP1233"/>
      <c r="ACQ1233"/>
      <c r="ACR1233"/>
      <c r="ACS1233"/>
      <c r="ACT1233"/>
      <c r="ACU1233"/>
      <c r="ACV1233"/>
      <c r="ACW1233"/>
      <c r="ACX1233"/>
      <c r="ACY1233"/>
      <c r="ACZ1233"/>
      <c r="ADA1233"/>
      <c r="ADB1233"/>
      <c r="ADC1233"/>
      <c r="ADD1233"/>
      <c r="ADE1233"/>
      <c r="ADF1233"/>
      <c r="ADG1233"/>
      <c r="ADH1233"/>
      <c r="ADI1233"/>
      <c r="ADJ1233"/>
      <c r="ADK1233"/>
      <c r="ADL1233"/>
      <c r="ADM1233"/>
      <c r="ADN1233"/>
      <c r="ADO1233"/>
      <c r="ADP1233"/>
      <c r="ADQ1233"/>
      <c r="ADR1233"/>
      <c r="ADS1233"/>
      <c r="ADT1233"/>
      <c r="ADU1233"/>
      <c r="ADV1233"/>
      <c r="ADW1233"/>
      <c r="ADX1233"/>
      <c r="ADY1233"/>
      <c r="ADZ1233"/>
      <c r="AEA1233"/>
      <c r="AEB1233"/>
      <c r="AEC1233"/>
      <c r="AED1233"/>
      <c r="AEE1233"/>
      <c r="AEF1233"/>
      <c r="AEG1233"/>
      <c r="AEH1233"/>
      <c r="AEI1233"/>
      <c r="AEJ1233"/>
      <c r="AEK1233"/>
      <c r="AEL1233"/>
      <c r="AEM1233"/>
      <c r="AEN1233"/>
      <c r="AEO1233"/>
      <c r="AEP1233"/>
      <c r="AEQ1233"/>
      <c r="AER1233"/>
      <c r="AES1233"/>
      <c r="AET1233"/>
      <c r="AEU1233"/>
      <c r="AEV1233"/>
      <c r="AEW1233"/>
      <c r="AEX1233"/>
      <c r="AEY1233"/>
      <c r="AEZ1233"/>
      <c r="AFA1233"/>
      <c r="AFB1233"/>
      <c r="AFC1233"/>
      <c r="AFD1233"/>
      <c r="AFE1233"/>
      <c r="AFF1233"/>
      <c r="AFG1233"/>
      <c r="AFH1233"/>
      <c r="AFI1233"/>
      <c r="AFJ1233"/>
      <c r="AFK1233"/>
      <c r="AFL1233"/>
      <c r="AFM1233"/>
      <c r="AFN1233"/>
      <c r="AFO1233"/>
      <c r="AFP1233"/>
      <c r="AFQ1233"/>
      <c r="AFR1233"/>
      <c r="AFS1233"/>
      <c r="AFT1233"/>
      <c r="AFU1233"/>
      <c r="AFV1233"/>
      <c r="AFW1233"/>
      <c r="AFX1233"/>
      <c r="AFY1233"/>
      <c r="AFZ1233"/>
      <c r="AGA1233"/>
      <c r="AGB1233"/>
      <c r="AGC1233"/>
      <c r="AGD1233"/>
      <c r="AGE1233"/>
      <c r="AGF1233"/>
      <c r="AGG1233"/>
      <c r="AGH1233"/>
      <c r="AGI1233"/>
      <c r="AGJ1233"/>
      <c r="AGK1233"/>
      <c r="AGL1233"/>
      <c r="AGM1233"/>
      <c r="AGN1233"/>
      <c r="AGO1233"/>
      <c r="AGP1233"/>
      <c r="AGQ1233"/>
      <c r="AGR1233"/>
      <c r="AGS1233"/>
      <c r="AGT1233"/>
      <c r="AGU1233"/>
      <c r="AGV1233"/>
      <c r="AGW1233"/>
      <c r="AGX1233"/>
      <c r="AGY1233"/>
      <c r="AGZ1233"/>
      <c r="AHA1233"/>
      <c r="AHB1233"/>
      <c r="AHC1233"/>
      <c r="AHD1233"/>
      <c r="AHE1233"/>
      <c r="AHF1233"/>
      <c r="AHG1233"/>
      <c r="AHH1233"/>
      <c r="AHI1233"/>
      <c r="AHJ1233"/>
      <c r="AHK1233"/>
      <c r="AHL1233"/>
      <c r="AHM1233"/>
      <c r="AHN1233"/>
      <c r="AHO1233"/>
      <c r="AHP1233"/>
      <c r="AHQ1233"/>
      <c r="AHR1233"/>
      <c r="AHS1233"/>
      <c r="AHT1233"/>
      <c r="AHU1233"/>
      <c r="AHV1233"/>
      <c r="AHW1233"/>
      <c r="AHX1233"/>
      <c r="AHY1233"/>
      <c r="AHZ1233"/>
      <c r="AIA1233"/>
      <c r="AIB1233"/>
      <c r="AIC1233"/>
      <c r="AID1233"/>
      <c r="AIE1233"/>
      <c r="AIF1233"/>
      <c r="AIG1233"/>
      <c r="AIH1233"/>
      <c r="AII1233"/>
      <c r="AIJ1233"/>
      <c r="AIK1233"/>
      <c r="AIL1233"/>
      <c r="AIM1233"/>
      <c r="AIN1233"/>
      <c r="AIO1233"/>
      <c r="AIP1233"/>
      <c r="AIQ1233"/>
      <c r="AIR1233"/>
      <c r="AIS1233"/>
      <c r="AIT1233"/>
      <c r="AIU1233"/>
      <c r="AIV1233"/>
      <c r="AIW1233"/>
      <c r="AIX1233"/>
      <c r="AIY1233"/>
      <c r="AIZ1233"/>
      <c r="AJA1233"/>
      <c r="AJB1233"/>
      <c r="AJC1233"/>
      <c r="AJD1233"/>
      <c r="AJE1233"/>
      <c r="AJF1233"/>
      <c r="AJG1233"/>
      <c r="AJH1233"/>
      <c r="AJI1233"/>
      <c r="AJJ1233"/>
      <c r="AJK1233"/>
      <c r="AJL1233"/>
      <c r="AJM1233"/>
      <c r="AJN1233"/>
    </row>
    <row r="1234" spans="1:950" s="137" customFormat="1">
      <c r="A1234" s="288"/>
      <c r="B1234" s="289"/>
      <c r="C1234" s="290"/>
      <c r="D1234" s="291"/>
      <c r="E1234" s="292"/>
      <c r="F1234" s="904"/>
      <c r="G1234" s="1297"/>
      <c r="H1234" s="1257"/>
      <c r="I1234" s="1297"/>
      <c r="J1234" s="903"/>
      <c r="K1234" s="294"/>
      <c r="L1234" s="293"/>
      <c r="M1234" s="295"/>
      <c r="N1234" s="296"/>
      <c r="O1234" s="296"/>
      <c r="P1234" s="747"/>
      <c r="Q1234" s="747"/>
      <c r="R1234" s="714"/>
      <c r="S1234" s="714"/>
      <c r="T1234" s="714"/>
      <c r="U1234" s="714"/>
      <c r="V1234" s="714"/>
      <c r="W1234" s="714"/>
      <c r="X1234" s="714"/>
      <c r="Y1234" s="714"/>
      <c r="Z1234" s="714"/>
      <c r="AA1234" s="714"/>
      <c r="AB1234" s="714"/>
      <c r="AC1234" s="714"/>
      <c r="AD1234" s="714"/>
      <c r="AE1234" s="714"/>
      <c r="AF1234" s="714"/>
      <c r="AG1234" s="714"/>
      <c r="AH1234" s="714"/>
      <c r="AI1234" s="714"/>
      <c r="AJ1234" s="714"/>
      <c r="AK1234" s="714"/>
      <c r="AL1234" s="714"/>
      <c r="AM1234" s="714"/>
      <c r="AN1234" s="714"/>
      <c r="AO1234" s="714"/>
      <c r="AP1234" s="714"/>
      <c r="AQ1234" s="714"/>
      <c r="AR1234" s="714"/>
      <c r="AS1234" s="714"/>
      <c r="AT1234" s="714"/>
      <c r="AU1234" s="714"/>
      <c r="AV1234" s="714"/>
      <c r="AW1234" s="714"/>
      <c r="AX1234" s="714"/>
      <c r="AY1234" s="714"/>
      <c r="AZ1234" s="714"/>
      <c r="BA1234" s="714"/>
      <c r="BB1234" s="714"/>
      <c r="BC1234" s="714"/>
      <c r="BD1234" s="714"/>
    </row>
    <row r="1235" spans="1:950" s="270" customFormat="1" ht="15.6">
      <c r="A1235" s="59"/>
      <c r="B1235" s="60"/>
      <c r="C1235" s="60">
        <v>17</v>
      </c>
      <c r="D1235" s="269" t="s">
        <v>340</v>
      </c>
      <c r="E1235" s="61"/>
      <c r="F1235" s="864"/>
      <c r="G1235" s="864"/>
      <c r="H1235" s="864"/>
      <c r="I1235" s="864"/>
      <c r="J1235" s="857"/>
      <c r="K1235" s="62"/>
      <c r="L1235" s="62"/>
      <c r="M1235" s="62"/>
      <c r="N1235" s="62"/>
      <c r="O1235" s="63">
        <f>SUM(O1236:O1453)</f>
        <v>52651.565312160252</v>
      </c>
      <c r="P1235" s="737"/>
      <c r="Q1235" s="737"/>
      <c r="R1235" s="727"/>
      <c r="S1235" s="727"/>
      <c r="T1235" s="727"/>
      <c r="U1235" s="727"/>
      <c r="V1235" s="727"/>
      <c r="W1235" s="727"/>
      <c r="X1235" s="727"/>
      <c r="Y1235" s="727"/>
      <c r="Z1235" s="727"/>
      <c r="AA1235" s="727"/>
      <c r="AB1235" s="727"/>
      <c r="AC1235" s="727"/>
      <c r="AD1235" s="727"/>
      <c r="AE1235" s="727"/>
      <c r="AF1235" s="727"/>
      <c r="AG1235" s="727"/>
      <c r="AH1235" s="727"/>
      <c r="AI1235" s="727"/>
      <c r="AJ1235" s="727"/>
      <c r="AK1235" s="727"/>
      <c r="AL1235" s="727"/>
      <c r="AM1235" s="727"/>
      <c r="AN1235" s="727"/>
      <c r="AO1235" s="727"/>
      <c r="AP1235" s="727"/>
      <c r="AQ1235" s="727"/>
      <c r="AR1235" s="727"/>
      <c r="AS1235" s="727"/>
      <c r="AT1235" s="727"/>
      <c r="AU1235" s="727"/>
      <c r="AV1235" s="727"/>
      <c r="AW1235" s="727"/>
      <c r="AX1235" s="727"/>
      <c r="AY1235" s="727"/>
      <c r="AZ1235" s="727"/>
      <c r="BA1235" s="727"/>
      <c r="BB1235" s="727"/>
      <c r="BC1235" s="727"/>
      <c r="BD1235" s="727"/>
    </row>
    <row r="1236" spans="1:950" s="181" customFormat="1" ht="14.25" customHeight="1">
      <c r="A1236" s="279"/>
      <c r="B1236" s="280"/>
      <c r="C1236" s="281"/>
      <c r="D1236" s="282"/>
      <c r="E1236" s="283"/>
      <c r="F1236" s="902"/>
      <c r="G1236" s="1297"/>
      <c r="H1236" s="1257"/>
      <c r="I1236" s="1297"/>
      <c r="J1236" s="903"/>
      <c r="K1236" s="285"/>
      <c r="L1236" s="284"/>
      <c r="M1236" s="286"/>
      <c r="N1236" s="297"/>
      <c r="O1236" s="297"/>
      <c r="P1236" s="72"/>
      <c r="Q1236" s="745"/>
      <c r="R1236" s="718"/>
      <c r="S1236" s="718"/>
      <c r="T1236" s="718"/>
      <c r="U1236" s="718"/>
      <c r="V1236" s="718"/>
      <c r="W1236" s="718"/>
      <c r="X1236" s="718"/>
      <c r="Y1236" s="718"/>
      <c r="Z1236" s="718"/>
      <c r="AA1236" s="718"/>
      <c r="AB1236" s="718"/>
      <c r="AC1236" s="718"/>
      <c r="AD1236" s="718"/>
      <c r="AE1236" s="718"/>
      <c r="AF1236" s="718"/>
      <c r="AG1236" s="718"/>
      <c r="AH1236" s="718"/>
      <c r="AI1236" s="718"/>
      <c r="AJ1236" s="718"/>
      <c r="AK1236" s="718"/>
      <c r="AL1236" s="718"/>
      <c r="AM1236" s="718"/>
      <c r="AN1236" s="718"/>
      <c r="AO1236" s="718"/>
      <c r="AP1236" s="718"/>
      <c r="AQ1236" s="718"/>
      <c r="AR1236" s="718"/>
      <c r="AS1236" s="718"/>
      <c r="AT1236" s="718"/>
      <c r="AU1236" s="718"/>
      <c r="AV1236" s="718"/>
      <c r="AW1236" s="718"/>
      <c r="AX1236" s="718"/>
      <c r="AY1236" s="718"/>
      <c r="AZ1236" s="718"/>
      <c r="BA1236" s="718"/>
      <c r="BB1236" s="718"/>
      <c r="BC1236" s="718"/>
      <c r="BD1236" s="718"/>
    </row>
    <row r="1237" spans="1:950" s="176" customFormat="1" ht="13.2">
      <c r="A1237" s="240"/>
      <c r="B1237" s="241"/>
      <c r="C1237" s="242"/>
      <c r="D1237" s="243" t="s">
        <v>341</v>
      </c>
      <c r="E1237" s="242"/>
      <c r="F1237" s="896"/>
      <c r="G1237" s="1292"/>
      <c r="H1237" s="1253"/>
      <c r="I1237" s="1293"/>
      <c r="J1237" s="897"/>
      <c r="K1237" s="244"/>
      <c r="L1237" s="245"/>
      <c r="M1237" s="246"/>
      <c r="N1237" s="247"/>
      <c r="O1237" s="247"/>
      <c r="P1237" s="747"/>
      <c r="Q1237" s="747"/>
      <c r="R1237" s="716"/>
      <c r="S1237" s="716"/>
      <c r="T1237" s="716"/>
      <c r="U1237" s="716"/>
      <c r="V1237" s="716"/>
      <c r="W1237" s="716"/>
      <c r="X1237" s="716"/>
      <c r="Y1237" s="716"/>
      <c r="Z1237" s="716"/>
      <c r="AA1237" s="716"/>
      <c r="AB1237" s="716"/>
      <c r="AC1237" s="716"/>
      <c r="AD1237" s="716"/>
      <c r="AE1237" s="716"/>
      <c r="AF1237" s="716"/>
      <c r="AG1237" s="716"/>
      <c r="AH1237" s="716"/>
      <c r="AI1237" s="716"/>
      <c r="AJ1237" s="716"/>
      <c r="AK1237" s="716"/>
      <c r="AL1237" s="716"/>
      <c r="AM1237" s="716"/>
      <c r="AN1237" s="716"/>
      <c r="AO1237" s="716"/>
      <c r="AP1237" s="716"/>
      <c r="AQ1237" s="716"/>
      <c r="AR1237" s="716"/>
      <c r="AS1237" s="716"/>
      <c r="AT1237" s="716"/>
      <c r="AU1237" s="716"/>
      <c r="AV1237" s="716"/>
      <c r="AW1237" s="716"/>
      <c r="AX1237" s="716"/>
      <c r="AY1237" s="716"/>
      <c r="AZ1237" s="716"/>
      <c r="BA1237" s="716"/>
      <c r="BB1237" s="716"/>
      <c r="BC1237" s="716"/>
      <c r="BD1237" s="716"/>
    </row>
    <row r="1238" spans="1:950" s="136" customFormat="1" ht="16.5" customHeight="1">
      <c r="A1238" s="298"/>
      <c r="B1238" s="299"/>
      <c r="C1238" s="300"/>
      <c r="D1238" s="301"/>
      <c r="E1238" s="300"/>
      <c r="F1238" s="905"/>
      <c r="G1238" s="1298"/>
      <c r="H1238" s="1258"/>
      <c r="I1238" s="1299"/>
      <c r="J1238" s="906"/>
      <c r="K1238" s="304"/>
      <c r="L1238" s="302"/>
      <c r="M1238" s="303"/>
      <c r="N1238" s="305"/>
      <c r="O1238" s="305"/>
      <c r="P1238" s="737"/>
      <c r="Q1238" s="737"/>
      <c r="R1238" s="713"/>
      <c r="S1238" s="713"/>
      <c r="T1238" s="713"/>
      <c r="U1238" s="713"/>
      <c r="V1238" s="713"/>
      <c r="W1238" s="713"/>
      <c r="X1238" s="713"/>
      <c r="Y1238" s="713"/>
      <c r="Z1238" s="713"/>
      <c r="AA1238" s="713"/>
      <c r="AB1238" s="713"/>
      <c r="AC1238" s="713"/>
      <c r="AD1238" s="713"/>
      <c r="AE1238" s="713"/>
      <c r="AF1238" s="713"/>
      <c r="AG1238" s="713"/>
      <c r="AH1238" s="713"/>
      <c r="AI1238" s="713"/>
      <c r="AJ1238" s="713"/>
      <c r="AK1238" s="713"/>
      <c r="AL1238" s="713"/>
      <c r="AM1238" s="713"/>
      <c r="AN1238" s="713"/>
      <c r="AO1238" s="713"/>
      <c r="AP1238" s="713"/>
      <c r="AQ1238" s="713"/>
      <c r="AR1238" s="713"/>
      <c r="AS1238" s="713"/>
      <c r="AT1238" s="713"/>
      <c r="AU1238" s="713"/>
      <c r="AV1238" s="713"/>
      <c r="AW1238" s="713"/>
      <c r="AX1238" s="713"/>
      <c r="AY1238" s="713"/>
      <c r="AZ1238" s="713"/>
      <c r="BA1238" s="713"/>
      <c r="BB1238" s="713"/>
      <c r="BC1238" s="713"/>
      <c r="BD1238" s="713"/>
    </row>
    <row r="1239" spans="1:950">
      <c r="A1239" s="128"/>
      <c r="B1239" s="129"/>
      <c r="C1239" s="130"/>
      <c r="D1239" s="131" t="s">
        <v>342</v>
      </c>
      <c r="E1239" s="130"/>
      <c r="F1239" s="874"/>
      <c r="G1239" s="1274"/>
      <c r="H1239" s="1242"/>
      <c r="I1239" s="1275"/>
      <c r="J1239" s="875"/>
      <c r="K1239" s="134"/>
      <c r="L1239" s="132"/>
      <c r="M1239" s="133"/>
      <c r="N1239" s="135"/>
      <c r="O1239" s="135"/>
      <c r="P1239" s="72"/>
      <c r="Q1239" s="745"/>
      <c r="R1239" s="702"/>
      <c r="S1239" s="702"/>
      <c r="T1239" s="702"/>
      <c r="U1239" s="702"/>
      <c r="V1239" s="702"/>
      <c r="W1239" s="702"/>
      <c r="X1239" s="702"/>
      <c r="Y1239" s="702"/>
      <c r="Z1239" s="702"/>
      <c r="AA1239" s="702"/>
      <c r="AB1239" s="702"/>
      <c r="AC1239" s="702"/>
      <c r="AD1239" s="702"/>
      <c r="AE1239" s="702"/>
      <c r="AF1239" s="702"/>
      <c r="AG1239" s="702"/>
      <c r="AH1239" s="702"/>
      <c r="AI1239" s="702"/>
      <c r="AJ1239" s="702"/>
      <c r="AK1239" s="702"/>
      <c r="AL1239" s="702"/>
      <c r="AM1239" s="702"/>
      <c r="AN1239" s="702"/>
      <c r="AO1239" s="702"/>
      <c r="AP1239" s="702"/>
      <c r="AQ1239" s="702"/>
      <c r="AR1239" s="702"/>
      <c r="AS1239" s="702"/>
      <c r="AT1239" s="702"/>
      <c r="AU1239" s="702"/>
      <c r="AV1239" s="702"/>
      <c r="AW1239" s="702"/>
      <c r="AX1239" s="702"/>
      <c r="AY1239" s="702"/>
      <c r="AZ1239" s="702"/>
      <c r="BA1239" s="702"/>
      <c r="BB1239" s="702"/>
      <c r="BC1239" s="702"/>
      <c r="BD1239" s="702"/>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c r="DY1239"/>
      <c r="DZ1239"/>
      <c r="EA1239"/>
      <c r="EB1239"/>
      <c r="EC1239"/>
      <c r="ED1239"/>
      <c r="EE1239"/>
      <c r="EF1239"/>
      <c r="EG1239"/>
      <c r="EH1239"/>
      <c r="EI1239"/>
      <c r="EJ1239"/>
      <c r="EK1239"/>
      <c r="EL1239"/>
      <c r="EM1239"/>
      <c r="EN1239"/>
      <c r="EO1239"/>
      <c r="EP1239"/>
      <c r="EQ1239"/>
      <c r="ER1239"/>
      <c r="ES1239"/>
      <c r="ET1239"/>
      <c r="EU1239"/>
      <c r="EV1239"/>
      <c r="EW1239"/>
      <c r="EX1239"/>
      <c r="EY1239"/>
      <c r="EZ1239"/>
      <c r="FA1239"/>
      <c r="FB1239"/>
      <c r="FC1239"/>
      <c r="FD1239"/>
      <c r="FE1239"/>
      <c r="FF1239"/>
      <c r="FG1239"/>
      <c r="FH1239"/>
      <c r="FI1239"/>
      <c r="FJ1239"/>
      <c r="FK1239"/>
      <c r="FL1239"/>
      <c r="FM1239"/>
      <c r="FN1239"/>
      <c r="FO1239"/>
      <c r="FP1239"/>
      <c r="FQ1239"/>
      <c r="FR1239"/>
      <c r="FS1239"/>
      <c r="FT1239"/>
      <c r="FU1239"/>
      <c r="FV1239"/>
      <c r="FW1239"/>
      <c r="FX1239"/>
      <c r="FY1239"/>
      <c r="FZ1239"/>
      <c r="GA1239"/>
      <c r="GB1239"/>
      <c r="GC1239"/>
      <c r="GD1239"/>
      <c r="GE1239"/>
      <c r="GF1239"/>
      <c r="GG1239"/>
      <c r="GH1239"/>
      <c r="GI1239"/>
      <c r="GJ1239"/>
      <c r="GK1239"/>
      <c r="GL1239"/>
      <c r="GM1239"/>
      <c r="GN1239"/>
      <c r="GO1239"/>
      <c r="GP1239"/>
      <c r="GQ1239"/>
      <c r="GR1239"/>
      <c r="GS1239"/>
      <c r="GT1239"/>
      <c r="GU1239"/>
      <c r="GV1239"/>
      <c r="GW1239"/>
      <c r="GX1239"/>
      <c r="GY1239"/>
      <c r="GZ1239"/>
      <c r="HA1239"/>
      <c r="HB1239"/>
      <c r="HC1239"/>
      <c r="HD1239"/>
      <c r="HE1239"/>
      <c r="HF1239"/>
      <c r="HG1239"/>
      <c r="HH1239"/>
      <c r="HI1239"/>
      <c r="HJ1239"/>
      <c r="HK1239"/>
      <c r="HL1239"/>
      <c r="HM1239"/>
      <c r="HN1239"/>
      <c r="HO1239"/>
      <c r="HP1239"/>
      <c r="HQ1239"/>
      <c r="HR1239"/>
      <c r="HS1239"/>
      <c r="HT1239"/>
      <c r="HU1239"/>
      <c r="HV1239"/>
      <c r="HW1239"/>
      <c r="HX1239"/>
      <c r="HY1239"/>
      <c r="HZ1239"/>
      <c r="IA1239"/>
      <c r="IB1239"/>
      <c r="IC1239"/>
      <c r="ID1239"/>
      <c r="IE1239"/>
      <c r="IF1239"/>
      <c r="IG1239"/>
      <c r="IH1239"/>
      <c r="II1239"/>
      <c r="IJ1239"/>
      <c r="IK1239"/>
      <c r="IL1239"/>
      <c r="IM1239"/>
      <c r="IN1239"/>
      <c r="IO1239"/>
      <c r="IP1239"/>
      <c r="IQ1239"/>
      <c r="IR1239"/>
      <c r="IS1239"/>
      <c r="IT1239"/>
      <c r="IU1239"/>
      <c r="IV1239"/>
      <c r="IW1239"/>
      <c r="IX1239"/>
      <c r="IY1239"/>
      <c r="IZ1239"/>
      <c r="JA1239"/>
      <c r="JB1239"/>
      <c r="JC1239"/>
      <c r="JD1239"/>
      <c r="JE1239"/>
      <c r="JF1239"/>
      <c r="JG1239"/>
      <c r="JH1239"/>
      <c r="JI1239"/>
      <c r="JJ1239"/>
      <c r="JK1239"/>
      <c r="JL1239"/>
      <c r="JM1239"/>
      <c r="JN1239"/>
      <c r="JO1239"/>
      <c r="JP1239"/>
      <c r="JQ1239"/>
      <c r="JR1239"/>
      <c r="JS1239"/>
      <c r="JT1239"/>
      <c r="JU1239"/>
      <c r="JV1239"/>
      <c r="JW1239"/>
      <c r="JX1239"/>
      <c r="JY1239"/>
      <c r="JZ1239"/>
      <c r="KA1239"/>
      <c r="KB1239"/>
      <c r="KC1239"/>
      <c r="KD1239"/>
      <c r="KE1239"/>
      <c r="KF1239"/>
      <c r="KG1239"/>
      <c r="KH1239"/>
      <c r="KI1239"/>
      <c r="KJ1239"/>
      <c r="KK1239"/>
      <c r="KL1239"/>
      <c r="KM1239"/>
      <c r="KN1239"/>
      <c r="KO1239"/>
      <c r="KP1239"/>
      <c r="KQ1239"/>
      <c r="KR1239"/>
      <c r="KS1239"/>
      <c r="KT1239"/>
      <c r="KU1239"/>
      <c r="KV1239"/>
      <c r="KW1239"/>
      <c r="KX1239"/>
      <c r="KY1239"/>
      <c r="KZ1239"/>
      <c r="LA1239"/>
      <c r="LB1239"/>
      <c r="LC1239"/>
      <c r="LD1239"/>
      <c r="LE1239"/>
      <c r="LF1239"/>
      <c r="LG1239"/>
      <c r="LH1239"/>
      <c r="LI1239"/>
      <c r="LJ1239"/>
      <c r="LK1239"/>
      <c r="LL1239"/>
      <c r="LM1239"/>
      <c r="LN1239"/>
      <c r="LO1239"/>
      <c r="LP1239"/>
      <c r="LQ1239"/>
      <c r="LR1239"/>
      <c r="LS1239"/>
      <c r="LT1239"/>
      <c r="LU1239"/>
      <c r="LV1239"/>
      <c r="LW1239"/>
      <c r="LX1239"/>
      <c r="LY1239"/>
      <c r="LZ1239"/>
      <c r="MA1239"/>
      <c r="MB1239"/>
      <c r="MC1239"/>
      <c r="MD1239"/>
      <c r="ME1239"/>
      <c r="MF1239"/>
      <c r="MG1239"/>
      <c r="MH1239"/>
      <c r="MI1239"/>
      <c r="MJ1239"/>
      <c r="MK1239"/>
      <c r="ML1239"/>
      <c r="MM1239"/>
      <c r="MN1239"/>
      <c r="MO1239"/>
      <c r="MP1239"/>
      <c r="MQ1239"/>
      <c r="MR1239"/>
      <c r="MS1239"/>
      <c r="MT1239"/>
      <c r="MU1239"/>
      <c r="MV1239"/>
      <c r="MW1239"/>
      <c r="MX1239"/>
      <c r="MY1239"/>
      <c r="MZ1239"/>
      <c r="NA1239"/>
      <c r="NB1239"/>
      <c r="NC1239"/>
      <c r="ND1239"/>
      <c r="NE1239"/>
      <c r="NF1239"/>
      <c r="NG1239"/>
      <c r="NH1239"/>
      <c r="NI1239"/>
      <c r="NJ1239"/>
      <c r="NK1239"/>
      <c r="NL1239"/>
      <c r="NM1239"/>
      <c r="NN1239"/>
      <c r="NO1239"/>
      <c r="NP1239"/>
      <c r="NQ1239"/>
      <c r="NR1239"/>
      <c r="NS1239"/>
      <c r="NT1239"/>
      <c r="NU1239"/>
      <c r="NV1239"/>
      <c r="NW1239"/>
      <c r="NX1239"/>
      <c r="NY1239"/>
      <c r="NZ1239"/>
      <c r="OA1239"/>
      <c r="OB1239"/>
      <c r="OC1239"/>
      <c r="OD1239"/>
      <c r="OE1239"/>
      <c r="OF1239"/>
      <c r="OG1239"/>
      <c r="OH1239"/>
      <c r="OI1239"/>
      <c r="OJ1239"/>
      <c r="OK1239"/>
      <c r="OL1239"/>
      <c r="OM1239"/>
      <c r="ON1239"/>
      <c r="OO1239"/>
      <c r="OP1239"/>
      <c r="OQ1239"/>
      <c r="OR1239"/>
      <c r="OS1239"/>
      <c r="OT1239"/>
      <c r="OU1239"/>
      <c r="OV1239"/>
      <c r="OW1239"/>
      <c r="OX1239"/>
      <c r="OY1239"/>
      <c r="OZ1239"/>
      <c r="PA1239"/>
      <c r="PB1239"/>
      <c r="PC1239"/>
      <c r="PD1239"/>
      <c r="PE1239"/>
      <c r="PF1239"/>
      <c r="PG1239"/>
      <c r="PH1239"/>
      <c r="PI1239"/>
      <c r="PJ1239"/>
      <c r="PK1239"/>
      <c r="PL1239"/>
      <c r="PM1239"/>
      <c r="PN1239"/>
      <c r="PO1239"/>
      <c r="PP1239"/>
      <c r="PQ1239"/>
      <c r="PR1239"/>
      <c r="PS1239"/>
      <c r="PT1239"/>
      <c r="PU1239"/>
      <c r="PV1239"/>
      <c r="PW1239"/>
      <c r="PX1239"/>
      <c r="PY1239"/>
      <c r="PZ1239"/>
      <c r="QA1239"/>
      <c r="QB1239"/>
      <c r="QC1239"/>
      <c r="QD1239"/>
      <c r="QE1239"/>
      <c r="QF1239"/>
      <c r="QG1239"/>
      <c r="QH1239"/>
      <c r="QI1239"/>
      <c r="QJ1239"/>
      <c r="QK1239"/>
      <c r="QL1239"/>
      <c r="QM1239"/>
      <c r="QN1239"/>
      <c r="QO1239"/>
      <c r="QP1239"/>
      <c r="QQ1239"/>
      <c r="QR1239"/>
      <c r="QS1239"/>
      <c r="QT1239"/>
      <c r="QU1239"/>
      <c r="QV1239"/>
      <c r="QW1239"/>
      <c r="QX1239"/>
      <c r="QY1239"/>
      <c r="QZ1239"/>
      <c r="RA1239"/>
      <c r="RB1239"/>
      <c r="RC1239"/>
      <c r="RD1239"/>
      <c r="RE1239"/>
      <c r="RF1239"/>
      <c r="RG1239"/>
      <c r="RH1239"/>
      <c r="RI1239"/>
      <c r="RJ1239"/>
      <c r="RK1239"/>
      <c r="RL1239"/>
      <c r="RM1239"/>
      <c r="RN1239"/>
      <c r="RO1239"/>
      <c r="RP1239"/>
      <c r="RQ1239"/>
      <c r="RR1239"/>
      <c r="RS1239"/>
      <c r="RT1239"/>
      <c r="RU1239"/>
      <c r="RV1239"/>
      <c r="RW1239"/>
      <c r="RX1239"/>
      <c r="RY1239"/>
      <c r="RZ1239"/>
      <c r="SA1239"/>
      <c r="SB1239"/>
      <c r="SC1239"/>
      <c r="SD1239"/>
      <c r="SE1239"/>
      <c r="SF1239"/>
      <c r="SG1239"/>
      <c r="SH1239"/>
      <c r="SI1239"/>
      <c r="SJ1239"/>
      <c r="SK1239"/>
      <c r="SL1239"/>
      <c r="SM1239"/>
      <c r="SN1239"/>
      <c r="SO1239"/>
      <c r="SP1239"/>
      <c r="SQ1239"/>
      <c r="SR1239"/>
      <c r="SS1239"/>
      <c r="ST1239"/>
      <c r="SU1239"/>
      <c r="SV1239"/>
      <c r="SW1239"/>
      <c r="SX1239"/>
      <c r="SY1239"/>
      <c r="SZ1239"/>
      <c r="TA1239"/>
      <c r="TB1239"/>
      <c r="TC1239"/>
      <c r="TD1239"/>
      <c r="TE1239"/>
      <c r="TF1239"/>
      <c r="TG1239"/>
      <c r="TH1239"/>
      <c r="TI1239"/>
      <c r="TJ1239"/>
      <c r="TK1239"/>
      <c r="TL1239"/>
      <c r="TM1239"/>
      <c r="TN1239"/>
      <c r="TO1239"/>
      <c r="TP1239"/>
      <c r="TQ1239"/>
      <c r="TR1239"/>
      <c r="TS1239"/>
      <c r="TT1239"/>
      <c r="TU1239"/>
      <c r="TV1239"/>
      <c r="TW1239"/>
      <c r="TX1239"/>
      <c r="TY1239"/>
      <c r="TZ1239"/>
      <c r="UA1239"/>
      <c r="UB1239"/>
      <c r="UC1239"/>
      <c r="UD1239"/>
      <c r="UE1239"/>
      <c r="UF1239"/>
      <c r="UG1239"/>
      <c r="UH1239"/>
      <c r="UI1239"/>
      <c r="UJ1239"/>
      <c r="UK1239"/>
      <c r="UL1239"/>
      <c r="UM1239"/>
      <c r="UN1239"/>
      <c r="UO1239"/>
      <c r="UP1239"/>
      <c r="UQ1239"/>
      <c r="UR1239"/>
      <c r="US1239"/>
      <c r="UT1239"/>
      <c r="UU1239"/>
      <c r="UV1239"/>
      <c r="UW1239"/>
      <c r="UX1239"/>
      <c r="UY1239"/>
      <c r="UZ1239"/>
      <c r="VA1239"/>
      <c r="VB1239"/>
      <c r="VC1239"/>
      <c r="VD1239"/>
      <c r="VE1239"/>
      <c r="VF1239"/>
      <c r="VG1239"/>
      <c r="VH1239"/>
      <c r="VI1239"/>
      <c r="VJ1239"/>
      <c r="VK1239"/>
      <c r="VL1239"/>
      <c r="VM1239"/>
      <c r="VN1239"/>
      <c r="VO1239"/>
      <c r="VP1239"/>
      <c r="VQ1239"/>
      <c r="VR1239"/>
      <c r="VS1239"/>
      <c r="VT1239"/>
      <c r="VU1239"/>
      <c r="VV1239"/>
      <c r="VW1239"/>
      <c r="VX1239"/>
      <c r="VY1239"/>
      <c r="VZ1239"/>
      <c r="WA1239"/>
      <c r="WB1239"/>
      <c r="WC1239"/>
      <c r="WD1239"/>
      <c r="WE1239"/>
      <c r="WF1239"/>
      <c r="WG1239"/>
      <c r="WH1239"/>
      <c r="WI1239"/>
      <c r="WJ1239"/>
      <c r="WK1239"/>
      <c r="WL1239"/>
      <c r="WM1239"/>
      <c r="WN1239"/>
      <c r="WO1239"/>
      <c r="WP1239"/>
      <c r="WQ1239"/>
      <c r="WR1239"/>
      <c r="WS1239"/>
      <c r="WT1239"/>
      <c r="WU1239"/>
      <c r="WV1239"/>
      <c r="WW1239"/>
      <c r="WX1239"/>
      <c r="WY1239"/>
      <c r="WZ1239"/>
      <c r="XA1239"/>
      <c r="XB1239"/>
      <c r="XC1239"/>
      <c r="XD1239"/>
      <c r="XE1239"/>
      <c r="XF1239"/>
      <c r="XG1239"/>
      <c r="XH1239"/>
      <c r="XI1239"/>
      <c r="XJ1239"/>
      <c r="XK1239"/>
      <c r="XL1239"/>
      <c r="XM1239"/>
      <c r="XN1239"/>
      <c r="XO1239"/>
      <c r="XP1239"/>
      <c r="XQ1239"/>
      <c r="XR1239"/>
      <c r="XS1239"/>
      <c r="XT1239"/>
      <c r="XU1239"/>
      <c r="XV1239"/>
      <c r="XW1239"/>
      <c r="XX1239"/>
      <c r="XY1239"/>
      <c r="XZ1239"/>
      <c r="YA1239"/>
      <c r="YB1239"/>
      <c r="YC1239"/>
      <c r="YD1239"/>
      <c r="YE1239"/>
      <c r="YF1239"/>
      <c r="YG1239"/>
      <c r="YH1239"/>
      <c r="YI1239"/>
      <c r="YJ1239"/>
      <c r="YK1239"/>
      <c r="YL1239"/>
      <c r="YM1239"/>
      <c r="YN1239"/>
      <c r="YO1239"/>
      <c r="YP1239"/>
      <c r="YQ1239"/>
      <c r="YR1239"/>
      <c r="YS1239"/>
      <c r="YT1239"/>
      <c r="YU1239"/>
      <c r="YV1239"/>
      <c r="YW1239"/>
      <c r="YX1239"/>
      <c r="YY1239"/>
      <c r="YZ1239"/>
      <c r="ZA1239"/>
      <c r="ZB1239"/>
      <c r="ZC1239"/>
      <c r="ZD1239"/>
      <c r="ZE1239"/>
      <c r="ZF1239"/>
      <c r="ZG1239"/>
      <c r="ZH1239"/>
      <c r="ZI1239"/>
      <c r="ZJ1239"/>
      <c r="ZK1239"/>
      <c r="ZL1239"/>
      <c r="ZM1239"/>
      <c r="ZN1239"/>
      <c r="ZO1239"/>
      <c r="ZP1239"/>
      <c r="ZQ1239"/>
      <c r="ZR1239"/>
      <c r="ZS1239"/>
      <c r="ZT1239"/>
      <c r="ZU1239"/>
      <c r="ZV1239"/>
      <c r="ZW1239"/>
      <c r="ZX1239"/>
      <c r="ZY1239"/>
      <c r="ZZ1239"/>
      <c r="AAA1239"/>
      <c r="AAB1239"/>
      <c r="AAC1239"/>
      <c r="AAD1239"/>
      <c r="AAE1239"/>
      <c r="AAF1239"/>
      <c r="AAG1239"/>
      <c r="AAH1239"/>
      <c r="AAI1239"/>
      <c r="AAJ1239"/>
      <c r="AAK1239"/>
      <c r="AAL1239"/>
      <c r="AAM1239"/>
      <c r="AAN1239"/>
      <c r="AAO1239"/>
      <c r="AAP1239"/>
      <c r="AAQ1239"/>
      <c r="AAR1239"/>
      <c r="AAS1239"/>
      <c r="AAT1239"/>
      <c r="AAU1239"/>
      <c r="AAV1239"/>
      <c r="AAW1239"/>
      <c r="AAX1239"/>
      <c r="AAY1239"/>
      <c r="AAZ1239"/>
      <c r="ABA1239"/>
      <c r="ABB1239"/>
      <c r="ABC1239"/>
      <c r="ABD1239"/>
      <c r="ABE1239"/>
      <c r="ABF1239"/>
      <c r="ABG1239"/>
      <c r="ABH1239"/>
      <c r="ABI1239"/>
      <c r="ABJ1239"/>
      <c r="ABK1239"/>
      <c r="ABL1239"/>
      <c r="ABM1239"/>
      <c r="ABN1239"/>
      <c r="ABO1239"/>
      <c r="ABP1239"/>
      <c r="ABQ1239"/>
      <c r="ABR1239"/>
      <c r="ABS1239"/>
      <c r="ABT1239"/>
      <c r="ABU1239"/>
      <c r="ABV1239"/>
      <c r="ABW1239"/>
      <c r="ABX1239"/>
      <c r="ABY1239"/>
      <c r="ABZ1239"/>
      <c r="ACA1239"/>
      <c r="ACB1239"/>
      <c r="ACC1239"/>
      <c r="ACD1239"/>
      <c r="ACE1239"/>
      <c r="ACF1239"/>
      <c r="ACG1239"/>
      <c r="ACH1239"/>
      <c r="ACI1239"/>
      <c r="ACJ1239"/>
      <c r="ACK1239"/>
      <c r="ACL1239"/>
      <c r="ACM1239"/>
      <c r="ACN1239"/>
      <c r="ACO1239"/>
      <c r="ACP1239"/>
      <c r="ACQ1239"/>
      <c r="ACR1239"/>
      <c r="ACS1239"/>
      <c r="ACT1239"/>
      <c r="ACU1239"/>
      <c r="ACV1239"/>
      <c r="ACW1239"/>
      <c r="ACX1239"/>
      <c r="ACY1239"/>
      <c r="ACZ1239"/>
      <c r="ADA1239"/>
      <c r="ADB1239"/>
      <c r="ADC1239"/>
      <c r="ADD1239"/>
      <c r="ADE1239"/>
      <c r="ADF1239"/>
      <c r="ADG1239"/>
      <c r="ADH1239"/>
      <c r="ADI1239"/>
      <c r="ADJ1239"/>
      <c r="ADK1239"/>
      <c r="ADL1239"/>
      <c r="ADM1239"/>
      <c r="ADN1239"/>
      <c r="ADO1239"/>
      <c r="ADP1239"/>
      <c r="ADQ1239"/>
      <c r="ADR1239"/>
      <c r="ADS1239"/>
      <c r="ADT1239"/>
      <c r="ADU1239"/>
      <c r="ADV1239"/>
      <c r="ADW1239"/>
      <c r="ADX1239"/>
      <c r="ADY1239"/>
      <c r="ADZ1239"/>
      <c r="AEA1239"/>
      <c r="AEB1239"/>
      <c r="AEC1239"/>
      <c r="AED1239"/>
      <c r="AEE1239"/>
      <c r="AEF1239"/>
      <c r="AEG1239"/>
      <c r="AEH1239"/>
      <c r="AEI1239"/>
      <c r="AEJ1239"/>
      <c r="AEK1239"/>
      <c r="AEL1239"/>
      <c r="AEM1239"/>
      <c r="AEN1239"/>
      <c r="AEO1239"/>
      <c r="AEP1239"/>
      <c r="AEQ1239"/>
      <c r="AER1239"/>
      <c r="AES1239"/>
      <c r="AET1239"/>
      <c r="AEU1239"/>
      <c r="AEV1239"/>
      <c r="AEW1239"/>
      <c r="AEX1239"/>
      <c r="AEY1239"/>
      <c r="AEZ1239"/>
      <c r="AFA1239"/>
      <c r="AFB1239"/>
      <c r="AFC1239"/>
      <c r="AFD1239"/>
      <c r="AFE1239"/>
      <c r="AFF1239"/>
      <c r="AFG1239"/>
      <c r="AFH1239"/>
      <c r="AFI1239"/>
      <c r="AFJ1239"/>
      <c r="AFK1239"/>
      <c r="AFL1239"/>
      <c r="AFM1239"/>
      <c r="AFN1239"/>
      <c r="AFO1239"/>
      <c r="AFP1239"/>
      <c r="AFQ1239"/>
      <c r="AFR1239"/>
      <c r="AFS1239"/>
      <c r="AFT1239"/>
      <c r="AFU1239"/>
      <c r="AFV1239"/>
      <c r="AFW1239"/>
      <c r="AFX1239"/>
      <c r="AFY1239"/>
      <c r="AFZ1239"/>
      <c r="AGA1239"/>
      <c r="AGB1239"/>
      <c r="AGC1239"/>
      <c r="AGD1239"/>
      <c r="AGE1239"/>
      <c r="AGF1239"/>
      <c r="AGG1239"/>
      <c r="AGH1239"/>
      <c r="AGI1239"/>
      <c r="AGJ1239"/>
      <c r="AGK1239"/>
      <c r="AGL1239"/>
      <c r="AGM1239"/>
      <c r="AGN1239"/>
      <c r="AGO1239"/>
      <c r="AGP1239"/>
      <c r="AGQ1239"/>
      <c r="AGR1239"/>
      <c r="AGS1239"/>
      <c r="AGT1239"/>
      <c r="AGU1239"/>
      <c r="AGV1239"/>
      <c r="AGW1239"/>
      <c r="AGX1239"/>
      <c r="AGY1239"/>
      <c r="AGZ1239"/>
      <c r="AHA1239"/>
      <c r="AHB1239"/>
      <c r="AHC1239"/>
      <c r="AHD1239"/>
      <c r="AHE1239"/>
      <c r="AHF1239"/>
      <c r="AHG1239"/>
      <c r="AHH1239"/>
      <c r="AHI1239"/>
      <c r="AHJ1239"/>
      <c r="AHK1239"/>
      <c r="AHL1239"/>
      <c r="AHM1239"/>
      <c r="AHN1239"/>
      <c r="AHO1239"/>
      <c r="AHP1239"/>
      <c r="AHQ1239"/>
      <c r="AHR1239"/>
      <c r="AHS1239"/>
      <c r="AHT1239"/>
      <c r="AHU1239"/>
      <c r="AHV1239"/>
      <c r="AHW1239"/>
      <c r="AHX1239"/>
      <c r="AHY1239"/>
      <c r="AHZ1239"/>
      <c r="AIA1239"/>
      <c r="AIB1239"/>
      <c r="AIC1239"/>
      <c r="AID1239"/>
      <c r="AIE1239"/>
      <c r="AIF1239"/>
      <c r="AIG1239"/>
      <c r="AIH1239"/>
      <c r="AII1239"/>
      <c r="AIJ1239"/>
      <c r="AIK1239"/>
      <c r="AIL1239"/>
      <c r="AIM1239"/>
      <c r="AIN1239"/>
      <c r="AIO1239"/>
      <c r="AIP1239"/>
      <c r="AIQ1239"/>
      <c r="AIR1239"/>
      <c r="AIS1239"/>
      <c r="AIT1239"/>
      <c r="AIU1239"/>
      <c r="AIV1239"/>
      <c r="AIW1239"/>
      <c r="AIX1239"/>
      <c r="AIY1239"/>
      <c r="AIZ1239"/>
      <c r="AJA1239"/>
      <c r="AJB1239"/>
      <c r="AJC1239"/>
      <c r="AJD1239"/>
      <c r="AJE1239"/>
      <c r="AJF1239"/>
      <c r="AJG1239"/>
      <c r="AJH1239"/>
      <c r="AJI1239"/>
      <c r="AJJ1239"/>
      <c r="AJK1239"/>
      <c r="AJL1239"/>
      <c r="AJM1239"/>
      <c r="AJN1239"/>
    </row>
    <row r="1240" spans="1:950" s="73" customFormat="1" ht="29.25" customHeight="1">
      <c r="A1240" s="64" t="s">
        <v>33</v>
      </c>
      <c r="B1240" s="65">
        <v>98503</v>
      </c>
      <c r="C1240" s="66" t="s">
        <v>337</v>
      </c>
      <c r="D1240" s="110" t="s">
        <v>685</v>
      </c>
      <c r="E1240" s="66" t="s">
        <v>38</v>
      </c>
      <c r="F1240" s="856">
        <f>'MEMÓRIA DE CÁLCULO'!$E$218</f>
        <v>36.599999999999994</v>
      </c>
      <c r="G1240" s="1264"/>
      <c r="H1240" s="1236">
        <f>ROUND(SUM(H1241:H1244),2)</f>
        <v>15.07</v>
      </c>
      <c r="I1240" s="1246">
        <f>ROUND(SUM(I1241:I1244),2)</f>
        <v>3.4</v>
      </c>
      <c r="J1240" s="211">
        <f>H1240+I1240</f>
        <v>18.47</v>
      </c>
      <c r="K1240" s="68">
        <f>ROUND(F1240*H1240,2)</f>
        <v>551.55999999999995</v>
      </c>
      <c r="L1240" s="69">
        <f>ROUND(F1240*I1240,2)</f>
        <v>124.44</v>
      </c>
      <c r="M1240" s="70">
        <f>ROUND(K1240+L1240,2)</f>
        <v>676</v>
      </c>
      <c r="N1240" s="71">
        <f>ROUND(M1240*$N$5,2)</f>
        <v>170.75</v>
      </c>
      <c r="O1240" s="71">
        <f>ROUND(M1240+N1240,2)</f>
        <v>846.75</v>
      </c>
      <c r="P1240" s="747"/>
      <c r="Q1240" s="747"/>
      <c r="R1240" s="704"/>
      <c r="S1240" s="704"/>
      <c r="T1240" s="704"/>
      <c r="U1240" s="704"/>
      <c r="V1240" s="704"/>
      <c r="W1240" s="704"/>
      <c r="X1240" s="704"/>
      <c r="Y1240" s="704"/>
      <c r="Z1240" s="704"/>
      <c r="AA1240" s="704"/>
      <c r="AB1240" s="704"/>
      <c r="AC1240" s="704"/>
      <c r="AD1240" s="704"/>
      <c r="AE1240" s="704"/>
      <c r="AF1240" s="704"/>
      <c r="AG1240" s="704"/>
      <c r="AH1240" s="704"/>
      <c r="AI1240" s="704"/>
      <c r="AJ1240" s="704"/>
      <c r="AK1240" s="704"/>
      <c r="AL1240" s="704"/>
      <c r="AM1240" s="704"/>
      <c r="AN1240" s="704"/>
      <c r="AO1240" s="704"/>
      <c r="AP1240" s="704"/>
      <c r="AQ1240" s="704"/>
      <c r="AR1240" s="704"/>
      <c r="AS1240" s="704"/>
      <c r="AT1240" s="704"/>
      <c r="AU1240" s="704"/>
      <c r="AV1240" s="704"/>
      <c r="AW1240" s="704"/>
      <c r="AX1240" s="704"/>
      <c r="AY1240" s="704"/>
      <c r="AZ1240" s="704"/>
      <c r="BA1240" s="704"/>
      <c r="BB1240" s="704"/>
      <c r="BC1240" s="704"/>
      <c r="BD1240" s="704"/>
    </row>
    <row r="1241" spans="1:950" s="187" customFormat="1" ht="21" customHeight="1">
      <c r="A1241" s="112" t="s">
        <v>33</v>
      </c>
      <c r="B1241" s="75" t="s">
        <v>39</v>
      </c>
      <c r="C1241" s="76">
        <v>88316</v>
      </c>
      <c r="D1241" s="113" t="s">
        <v>44</v>
      </c>
      <c r="E1241" s="85" t="s">
        <v>43</v>
      </c>
      <c r="F1241" s="869">
        <v>0.1923</v>
      </c>
      <c r="G1241" s="1267">
        <v>18.899999999999999</v>
      </c>
      <c r="H1241" s="1227">
        <f>5.68*F1241</f>
        <v>1.0922639999999999</v>
      </c>
      <c r="I1241" s="1232">
        <f>13.22*F1241</f>
        <v>2.5422060000000002</v>
      </c>
      <c r="J1241" s="907"/>
      <c r="K1241" s="201"/>
      <c r="L1241" s="202"/>
      <c r="M1241" s="203"/>
      <c r="N1241" s="83"/>
      <c r="O1241" s="83"/>
      <c r="P1241" s="737"/>
      <c r="Q1241" s="737"/>
      <c r="R1241" s="719"/>
      <c r="S1241" s="719"/>
      <c r="T1241" s="719"/>
      <c r="U1241" s="719"/>
      <c r="V1241" s="719"/>
      <c r="W1241" s="719"/>
      <c r="X1241" s="719"/>
      <c r="Y1241" s="719"/>
      <c r="Z1241" s="719"/>
      <c r="AA1241" s="719"/>
      <c r="AB1241" s="719"/>
      <c r="AC1241" s="719"/>
      <c r="AD1241" s="719"/>
      <c r="AE1241" s="719"/>
      <c r="AF1241" s="719"/>
      <c r="AG1241" s="719"/>
      <c r="AH1241" s="719"/>
      <c r="AI1241" s="719"/>
      <c r="AJ1241" s="719"/>
      <c r="AK1241" s="719"/>
      <c r="AL1241" s="719"/>
      <c r="AM1241" s="719"/>
      <c r="AN1241" s="719"/>
      <c r="AO1241" s="719"/>
      <c r="AP1241" s="719"/>
      <c r="AQ1241" s="719"/>
      <c r="AR1241" s="719"/>
      <c r="AS1241" s="719"/>
      <c r="AT1241" s="719"/>
      <c r="AU1241" s="719"/>
      <c r="AV1241" s="719"/>
      <c r="AW1241" s="719"/>
      <c r="AX1241" s="719"/>
      <c r="AY1241" s="719"/>
      <c r="AZ1241" s="719"/>
      <c r="BA1241" s="719"/>
      <c r="BB1241" s="719"/>
      <c r="BC1241" s="719"/>
      <c r="BD1241" s="719"/>
    </row>
    <row r="1242" spans="1:950" s="187" customFormat="1" ht="21" customHeight="1">
      <c r="A1242" s="112" t="s">
        <v>33</v>
      </c>
      <c r="B1242" s="75" t="s">
        <v>39</v>
      </c>
      <c r="C1242" s="76">
        <v>88441</v>
      </c>
      <c r="D1242" s="113" t="s">
        <v>344</v>
      </c>
      <c r="E1242" s="85" t="s">
        <v>43</v>
      </c>
      <c r="F1242" s="869">
        <v>4.8000000000000001E-2</v>
      </c>
      <c r="G1242" s="1256">
        <v>23.71</v>
      </c>
      <c r="H1242" s="1231">
        <f>5.79*F1242</f>
        <v>0.27792</v>
      </c>
      <c r="I1242" s="1272">
        <f>17.92*F1242</f>
        <v>0.86016000000000015</v>
      </c>
      <c r="J1242" s="907"/>
      <c r="K1242" s="201"/>
      <c r="L1242" s="202"/>
      <c r="M1242" s="203"/>
      <c r="N1242" s="83"/>
      <c r="O1242" s="83"/>
      <c r="P1242" s="72"/>
      <c r="Q1242" s="745"/>
      <c r="R1242" s="719"/>
      <c r="S1242" s="719"/>
      <c r="T1242" s="719"/>
      <c r="U1242" s="719"/>
      <c r="V1242" s="719"/>
      <c r="W1242" s="719"/>
      <c r="X1242" s="719"/>
      <c r="Y1242" s="719"/>
      <c r="Z1242" s="719"/>
      <c r="AA1242" s="719"/>
      <c r="AB1242" s="719"/>
      <c r="AC1242" s="719"/>
      <c r="AD1242" s="719"/>
      <c r="AE1242" s="719"/>
      <c r="AF1242" s="719"/>
      <c r="AG1242" s="719"/>
      <c r="AH1242" s="719"/>
      <c r="AI1242" s="719"/>
      <c r="AJ1242" s="719"/>
      <c r="AK1242" s="719"/>
      <c r="AL1242" s="719"/>
      <c r="AM1242" s="719"/>
      <c r="AN1242" s="719"/>
      <c r="AO1242" s="719"/>
      <c r="AP1242" s="719"/>
      <c r="AQ1242" s="719"/>
      <c r="AR1242" s="719"/>
      <c r="AS1242" s="719"/>
      <c r="AT1242" s="719"/>
      <c r="AU1242" s="719"/>
      <c r="AV1242" s="719"/>
      <c r="AW1242" s="719"/>
      <c r="AX1242" s="719"/>
      <c r="AY1242" s="719"/>
      <c r="AZ1242" s="719"/>
      <c r="BA1242" s="719"/>
      <c r="BB1242" s="719"/>
      <c r="BC1242" s="719"/>
      <c r="BD1242" s="719"/>
    </row>
    <row r="1243" spans="1:950" s="187" customFormat="1" ht="21" customHeight="1">
      <c r="A1243" s="112" t="s">
        <v>33</v>
      </c>
      <c r="B1243" s="75" t="s">
        <v>45</v>
      </c>
      <c r="C1243" s="76">
        <v>7253</v>
      </c>
      <c r="D1243" s="113" t="s">
        <v>1015</v>
      </c>
      <c r="E1243" s="85" t="s">
        <v>41</v>
      </c>
      <c r="F1243" s="869">
        <v>4.4600000000000001E-2</v>
      </c>
      <c r="G1243" s="1256">
        <v>171.42</v>
      </c>
      <c r="H1243" s="1231">
        <f>F1243*G1243</f>
        <v>7.6453319999999998</v>
      </c>
      <c r="I1243" s="1272"/>
      <c r="J1243" s="907"/>
      <c r="K1243" s="201"/>
      <c r="L1243" s="202"/>
      <c r="M1243" s="203"/>
      <c r="N1243" s="83"/>
      <c r="O1243" s="83"/>
      <c r="P1243" s="747"/>
      <c r="Q1243" s="747"/>
      <c r="R1243" s="719"/>
      <c r="S1243" s="719"/>
      <c r="T1243" s="719"/>
      <c r="U1243" s="719"/>
      <c r="V1243" s="719"/>
      <c r="W1243" s="719"/>
      <c r="X1243" s="719"/>
      <c r="Y1243" s="719"/>
      <c r="Z1243" s="719"/>
      <c r="AA1243" s="719"/>
      <c r="AB1243" s="719"/>
      <c r="AC1243" s="719"/>
      <c r="AD1243" s="719"/>
      <c r="AE1243" s="719"/>
      <c r="AF1243" s="719"/>
      <c r="AG1243" s="719"/>
      <c r="AH1243" s="719"/>
      <c r="AI1243" s="719"/>
      <c r="AJ1243" s="719"/>
      <c r="AK1243" s="719"/>
      <c r="AL1243" s="719"/>
      <c r="AM1243" s="719"/>
      <c r="AN1243" s="719"/>
      <c r="AO1243" s="719"/>
      <c r="AP1243" s="719"/>
      <c r="AQ1243" s="719"/>
      <c r="AR1243" s="719"/>
      <c r="AS1243" s="719"/>
      <c r="AT1243" s="719"/>
      <c r="AU1243" s="719"/>
      <c r="AV1243" s="719"/>
      <c r="AW1243" s="719"/>
      <c r="AX1243" s="719"/>
      <c r="AY1243" s="719"/>
      <c r="AZ1243" s="719"/>
      <c r="BA1243" s="719"/>
      <c r="BB1243" s="719"/>
      <c r="BC1243" s="719"/>
      <c r="BD1243" s="719"/>
    </row>
    <row r="1244" spans="1:950" s="187" customFormat="1" ht="21" customHeight="1">
      <c r="A1244" s="112" t="s">
        <v>33</v>
      </c>
      <c r="B1244" s="75" t="s">
        <v>45</v>
      </c>
      <c r="C1244" s="76">
        <v>3322</v>
      </c>
      <c r="D1244" s="113" t="s">
        <v>345</v>
      </c>
      <c r="E1244" s="85" t="s">
        <v>38</v>
      </c>
      <c r="F1244" s="869">
        <v>0.63719999999999999</v>
      </c>
      <c r="G1244" s="1256">
        <v>9.5</v>
      </c>
      <c r="H1244" s="1231">
        <f>F1244*G1244</f>
        <v>6.0533999999999999</v>
      </c>
      <c r="I1244" s="1272"/>
      <c r="J1244" s="907"/>
      <c r="K1244" s="201"/>
      <c r="L1244" s="202"/>
      <c r="M1244" s="203"/>
      <c r="N1244" s="83"/>
      <c r="O1244" s="83"/>
      <c r="P1244" s="737"/>
      <c r="Q1244" s="737"/>
      <c r="R1244" s="719"/>
      <c r="S1244" s="719"/>
      <c r="T1244" s="719"/>
      <c r="U1244" s="719"/>
      <c r="V1244" s="719"/>
      <c r="W1244" s="719"/>
      <c r="X1244" s="719"/>
      <c r="Y1244" s="719"/>
      <c r="Z1244" s="719"/>
      <c r="AA1244" s="719"/>
      <c r="AB1244" s="719"/>
      <c r="AC1244" s="719"/>
      <c r="AD1244" s="719"/>
      <c r="AE1244" s="719"/>
      <c r="AF1244" s="719"/>
      <c r="AG1244" s="719"/>
      <c r="AH1244" s="719"/>
      <c r="AI1244" s="719"/>
      <c r="AJ1244" s="719"/>
      <c r="AK1244" s="719"/>
      <c r="AL1244" s="719"/>
      <c r="AM1244" s="719"/>
      <c r="AN1244" s="719"/>
      <c r="AO1244" s="719"/>
      <c r="AP1244" s="719"/>
      <c r="AQ1244" s="719"/>
      <c r="AR1244" s="719"/>
      <c r="AS1244" s="719"/>
      <c r="AT1244" s="719"/>
      <c r="AU1244" s="719"/>
      <c r="AV1244" s="719"/>
      <c r="AW1244" s="719"/>
      <c r="AX1244" s="719"/>
      <c r="AY1244" s="719"/>
      <c r="AZ1244" s="719"/>
      <c r="BA1244" s="719"/>
      <c r="BB1244" s="719"/>
      <c r="BC1244" s="719"/>
      <c r="BD1244" s="719"/>
    </row>
    <row r="1245" spans="1:950" s="29" customFormat="1" ht="13.8">
      <c r="A1245" s="279"/>
      <c r="B1245" s="280"/>
      <c r="C1245" s="281"/>
      <c r="D1245" s="282"/>
      <c r="E1245" s="283"/>
      <c r="F1245" s="902"/>
      <c r="G1245" s="1297"/>
      <c r="H1245" s="1259"/>
      <c r="I1245" s="1300"/>
      <c r="J1245" s="908"/>
      <c r="K1245" s="306"/>
      <c r="L1245" s="307"/>
      <c r="M1245" s="308"/>
      <c r="N1245" s="297"/>
      <c r="O1245" s="297"/>
      <c r="P1245" s="72"/>
      <c r="Q1245" s="72"/>
      <c r="R1245" s="705"/>
      <c r="S1245" s="705"/>
      <c r="T1245" s="705"/>
      <c r="U1245" s="705"/>
      <c r="V1245" s="705"/>
      <c r="W1245" s="705"/>
      <c r="X1245" s="705"/>
      <c r="Y1245" s="705"/>
      <c r="Z1245" s="705"/>
      <c r="AA1245" s="705"/>
      <c r="AB1245" s="705"/>
      <c r="AC1245" s="705"/>
      <c r="AD1245" s="705"/>
      <c r="AE1245" s="705"/>
      <c r="AF1245" s="705"/>
      <c r="AG1245" s="705"/>
      <c r="AH1245" s="705"/>
      <c r="AI1245" s="705"/>
      <c r="AJ1245" s="705"/>
      <c r="AK1245" s="705"/>
      <c r="AL1245" s="705"/>
      <c r="AM1245" s="705"/>
      <c r="AN1245" s="705"/>
      <c r="AO1245" s="705"/>
      <c r="AP1245" s="705"/>
      <c r="AQ1245" s="705"/>
      <c r="AR1245" s="705"/>
      <c r="AS1245" s="705"/>
      <c r="AT1245" s="705"/>
      <c r="AU1245" s="705"/>
      <c r="AV1245" s="705"/>
      <c r="AW1245" s="705"/>
      <c r="AX1245" s="705"/>
      <c r="AY1245" s="705"/>
      <c r="AZ1245" s="705"/>
      <c r="BA1245" s="705"/>
      <c r="BB1245" s="705"/>
      <c r="BC1245" s="705"/>
      <c r="BD1245" s="705"/>
    </row>
    <row r="1246" spans="1:950" s="155" customFormat="1" ht="42" customHeight="1">
      <c r="A1246" s="147"/>
      <c r="B1246" s="148"/>
      <c r="C1246" s="149"/>
      <c r="D1246" s="311" t="s">
        <v>348</v>
      </c>
      <c r="E1246" s="149"/>
      <c r="F1246" s="874"/>
      <c r="G1246" s="1274"/>
      <c r="H1246" s="1242"/>
      <c r="I1246" s="1275"/>
      <c r="J1246" s="875"/>
      <c r="K1246" s="153"/>
      <c r="L1246" s="151"/>
      <c r="M1246" s="152"/>
      <c r="N1246" s="154"/>
      <c r="O1246" s="154"/>
      <c r="P1246" s="119"/>
      <c r="Q1246" s="119"/>
      <c r="R1246" s="705"/>
      <c r="S1246" s="715"/>
      <c r="T1246" s="715"/>
      <c r="U1246" s="715"/>
      <c r="V1246" s="715"/>
      <c r="W1246" s="715"/>
      <c r="X1246" s="715"/>
      <c r="Y1246" s="715"/>
      <c r="Z1246" s="715"/>
      <c r="AA1246" s="715"/>
      <c r="AB1246" s="715"/>
      <c r="AC1246" s="715"/>
      <c r="AD1246" s="715"/>
      <c r="AE1246" s="715"/>
      <c r="AF1246" s="715"/>
      <c r="AG1246" s="715"/>
      <c r="AH1246" s="715"/>
      <c r="AI1246" s="715"/>
      <c r="AJ1246" s="715"/>
      <c r="AK1246" s="715"/>
      <c r="AL1246" s="715"/>
      <c r="AM1246" s="715"/>
      <c r="AN1246" s="715"/>
      <c r="AO1246" s="715"/>
      <c r="AP1246" s="715"/>
      <c r="AQ1246" s="715"/>
      <c r="AR1246" s="715"/>
      <c r="AS1246" s="715"/>
      <c r="AT1246" s="715"/>
      <c r="AU1246" s="715"/>
      <c r="AV1246" s="715"/>
      <c r="AW1246" s="715"/>
      <c r="AX1246" s="715"/>
      <c r="AY1246" s="715"/>
      <c r="AZ1246" s="715"/>
      <c r="BA1246" s="715"/>
      <c r="BB1246" s="715"/>
      <c r="BC1246" s="715"/>
      <c r="BD1246" s="715"/>
    </row>
    <row r="1247" spans="1:950" s="73" customFormat="1" ht="44.25" customHeight="1">
      <c r="A1247" s="64" t="s">
        <v>33</v>
      </c>
      <c r="B1247" s="65">
        <v>92398</v>
      </c>
      <c r="C1247" s="66" t="s">
        <v>339</v>
      </c>
      <c r="D1247" s="110" t="s">
        <v>674</v>
      </c>
      <c r="E1247" s="66" t="s">
        <v>38</v>
      </c>
      <c r="F1247" s="856">
        <f>'MEMÓRIA DE CÁLCULO'!$E$219</f>
        <v>249.16</v>
      </c>
      <c r="G1247" s="1264"/>
      <c r="H1247" s="1236">
        <f>ROUND(SUM(H1248:H1256),2)</f>
        <v>46.09</v>
      </c>
      <c r="I1247" s="1246">
        <f>ROUND(SUM(I1248:I1256),2)</f>
        <v>7.6</v>
      </c>
      <c r="J1247" s="211">
        <f>H1247+I1247</f>
        <v>53.690000000000005</v>
      </c>
      <c r="K1247" s="68">
        <f>ROUND(F1247*H1247,2)</f>
        <v>11483.78</v>
      </c>
      <c r="L1247" s="69">
        <f>ROUND(F1247*I1247,2)</f>
        <v>1893.62</v>
      </c>
      <c r="M1247" s="70">
        <f>ROUND(K1247+L1247,2)</f>
        <v>13377.4</v>
      </c>
      <c r="N1247" s="71">
        <f>ROUND(M1247*$N$5,2)</f>
        <v>3379.01</v>
      </c>
      <c r="O1247" s="71">
        <f>ROUND(M1247+N1247,2)</f>
        <v>16756.41</v>
      </c>
      <c r="P1247" s="119"/>
      <c r="Q1247" s="119"/>
      <c r="R1247" s="705"/>
      <c r="S1247" s="704"/>
      <c r="T1247" s="704"/>
      <c r="U1247" s="704"/>
      <c r="V1247" s="704"/>
      <c r="W1247" s="704"/>
      <c r="X1247" s="704"/>
      <c r="Y1247" s="704"/>
      <c r="Z1247" s="704"/>
      <c r="AA1247" s="704"/>
      <c r="AB1247" s="704"/>
      <c r="AC1247" s="704"/>
      <c r="AD1247" s="704"/>
      <c r="AE1247" s="704"/>
      <c r="AF1247" s="704"/>
      <c r="AG1247" s="704"/>
      <c r="AH1247" s="704"/>
      <c r="AI1247" s="704"/>
      <c r="AJ1247" s="704"/>
      <c r="AK1247" s="704"/>
      <c r="AL1247" s="704"/>
      <c r="AM1247" s="704"/>
      <c r="AN1247" s="704"/>
      <c r="AO1247" s="704"/>
      <c r="AP1247" s="704"/>
      <c r="AQ1247" s="704"/>
      <c r="AR1247" s="704"/>
      <c r="AS1247" s="704"/>
      <c r="AT1247" s="704"/>
      <c r="AU1247" s="704"/>
      <c r="AV1247" s="704"/>
      <c r="AW1247" s="704"/>
      <c r="AX1247" s="704"/>
      <c r="AY1247" s="704"/>
      <c r="AZ1247" s="704"/>
      <c r="BA1247" s="704"/>
      <c r="BB1247" s="704"/>
      <c r="BC1247" s="704"/>
      <c r="BD1247" s="704"/>
    </row>
    <row r="1248" spans="1:950" s="187" customFormat="1" ht="24.75" customHeight="1">
      <c r="A1248" s="112" t="s">
        <v>33</v>
      </c>
      <c r="B1248" s="75" t="s">
        <v>150</v>
      </c>
      <c r="C1248" s="76">
        <v>88260</v>
      </c>
      <c r="D1248" s="113" t="s">
        <v>350</v>
      </c>
      <c r="E1248" s="85" t="s">
        <v>43</v>
      </c>
      <c r="F1248" s="869">
        <v>0.253</v>
      </c>
      <c r="G1248" s="1256">
        <v>21.72</v>
      </c>
      <c r="H1248" s="1231">
        <f>5.79*F1248</f>
        <v>1.4648700000000001</v>
      </c>
      <c r="I1248" s="1272">
        <f>15.93*F1248</f>
        <v>4.0302899999999999</v>
      </c>
      <c r="J1248" s="907"/>
      <c r="K1248" s="201"/>
      <c r="L1248" s="202"/>
      <c r="M1248" s="203"/>
      <c r="N1248" s="83"/>
      <c r="O1248" s="83"/>
      <c r="P1248" s="119"/>
      <c r="Q1248" s="119"/>
      <c r="R1248" s="705"/>
      <c r="S1248" s="719"/>
      <c r="T1248" s="719"/>
      <c r="U1248" s="719"/>
      <c r="V1248" s="719"/>
      <c r="W1248" s="719"/>
      <c r="X1248" s="719"/>
      <c r="Y1248" s="719"/>
      <c r="Z1248" s="719"/>
      <c r="AA1248" s="719"/>
      <c r="AB1248" s="719"/>
      <c r="AC1248" s="719"/>
      <c r="AD1248" s="719"/>
      <c r="AE1248" s="719"/>
      <c r="AF1248" s="719"/>
      <c r="AG1248" s="719"/>
      <c r="AH1248" s="719"/>
      <c r="AI1248" s="719"/>
      <c r="AJ1248" s="719"/>
      <c r="AK1248" s="719"/>
      <c r="AL1248" s="719"/>
      <c r="AM1248" s="719"/>
      <c r="AN1248" s="719"/>
      <c r="AO1248" s="719"/>
      <c r="AP1248" s="719"/>
      <c r="AQ1248" s="719"/>
      <c r="AR1248" s="719"/>
      <c r="AS1248" s="719"/>
      <c r="AT1248" s="719"/>
      <c r="AU1248" s="719"/>
      <c r="AV1248" s="719"/>
      <c r="AW1248" s="719"/>
      <c r="AX1248" s="719"/>
      <c r="AY1248" s="719"/>
      <c r="AZ1248" s="719"/>
      <c r="BA1248" s="719"/>
      <c r="BB1248" s="719"/>
      <c r="BC1248" s="719"/>
      <c r="BD1248" s="719"/>
    </row>
    <row r="1249" spans="1:950" s="187" customFormat="1" ht="25.5" customHeight="1">
      <c r="A1249" s="112" t="s">
        <v>33</v>
      </c>
      <c r="B1249" s="75" t="s">
        <v>150</v>
      </c>
      <c r="C1249" s="76">
        <v>88316</v>
      </c>
      <c r="D1249" s="113" t="s">
        <v>44</v>
      </c>
      <c r="E1249" s="85" t="s">
        <v>43</v>
      </c>
      <c r="F1249" s="869">
        <v>0.253</v>
      </c>
      <c r="G1249" s="1267">
        <v>18.899999999999999</v>
      </c>
      <c r="H1249" s="1227">
        <f>5.68*F1249</f>
        <v>1.4370399999999999</v>
      </c>
      <c r="I1249" s="1232">
        <f>13.22*F1249</f>
        <v>3.3446600000000002</v>
      </c>
      <c r="J1249" s="907"/>
      <c r="K1249" s="201"/>
      <c r="L1249" s="202"/>
      <c r="M1249" s="203"/>
      <c r="N1249" s="83"/>
      <c r="O1249" s="83"/>
      <c r="P1249" s="72"/>
      <c r="Q1249" s="72"/>
      <c r="R1249" s="719"/>
      <c r="S1249" s="719"/>
      <c r="T1249" s="719"/>
      <c r="U1249" s="719"/>
      <c r="V1249" s="719"/>
      <c r="W1249" s="719"/>
      <c r="X1249" s="719"/>
      <c r="Y1249" s="719"/>
      <c r="Z1249" s="719"/>
      <c r="AA1249" s="719"/>
      <c r="AB1249" s="719"/>
      <c r="AC1249" s="719"/>
      <c r="AD1249" s="719"/>
      <c r="AE1249" s="719"/>
      <c r="AF1249" s="719"/>
      <c r="AG1249" s="719"/>
      <c r="AH1249" s="719"/>
      <c r="AI1249" s="719"/>
      <c r="AJ1249" s="719"/>
      <c r="AK1249" s="719"/>
      <c r="AL1249" s="719"/>
      <c r="AM1249" s="719"/>
      <c r="AN1249" s="719"/>
      <c r="AO1249" s="719"/>
      <c r="AP1249" s="719"/>
      <c r="AQ1249" s="719"/>
      <c r="AR1249" s="719"/>
      <c r="AS1249" s="719"/>
      <c r="AT1249" s="719"/>
      <c r="AU1249" s="719"/>
      <c r="AV1249" s="719"/>
      <c r="AW1249" s="719"/>
      <c r="AX1249" s="719"/>
      <c r="AY1249" s="719"/>
      <c r="AZ1249" s="719"/>
      <c r="BA1249" s="719"/>
      <c r="BB1249" s="719"/>
      <c r="BC1249" s="719"/>
      <c r="BD1249" s="719"/>
    </row>
    <row r="1250" spans="1:950" ht="30" customHeight="1">
      <c r="A1250" s="112" t="s">
        <v>33</v>
      </c>
      <c r="B1250" s="75" t="s">
        <v>150</v>
      </c>
      <c r="C1250" s="76">
        <v>91277</v>
      </c>
      <c r="D1250" s="113" t="s">
        <v>1019</v>
      </c>
      <c r="E1250" s="85" t="s">
        <v>73</v>
      </c>
      <c r="F1250" s="869">
        <v>5.4999999999999997E-3</v>
      </c>
      <c r="G1250" s="1267">
        <v>9.4600000000000009</v>
      </c>
      <c r="H1250" s="1243">
        <f>1.14*F1250</f>
        <v>6.2699999999999995E-3</v>
      </c>
      <c r="I1250" s="1276">
        <f>8.32*F1250</f>
        <v>4.5760000000000002E-2</v>
      </c>
      <c r="J1250" s="907"/>
      <c r="K1250" s="201"/>
      <c r="L1250" s="202"/>
      <c r="M1250" s="203"/>
      <c r="N1250" s="83"/>
      <c r="O1250" s="83"/>
      <c r="P1250" s="746"/>
      <c r="Q1250" s="746"/>
      <c r="R1250" s="702"/>
      <c r="S1250" s="702"/>
      <c r="T1250" s="702"/>
      <c r="U1250" s="702"/>
      <c r="V1250" s="702"/>
      <c r="W1250" s="702"/>
      <c r="X1250" s="702"/>
      <c r="Y1250" s="702"/>
      <c r="Z1250" s="702"/>
      <c r="AA1250" s="702"/>
      <c r="AB1250" s="702"/>
      <c r="AC1250" s="702"/>
      <c r="AD1250" s="702"/>
      <c r="AE1250" s="702"/>
      <c r="AF1250" s="702"/>
      <c r="AG1250" s="702"/>
      <c r="AH1250" s="702"/>
      <c r="AI1250" s="702"/>
      <c r="AJ1250" s="702"/>
      <c r="AK1250" s="702"/>
      <c r="AL1250" s="702"/>
      <c r="AM1250" s="702"/>
      <c r="AN1250" s="702"/>
      <c r="AO1250" s="702"/>
      <c r="AP1250" s="702"/>
      <c r="AQ1250" s="702"/>
      <c r="AR1250" s="702"/>
      <c r="AS1250" s="702"/>
      <c r="AT1250" s="702"/>
      <c r="AU1250" s="702"/>
      <c r="AV1250" s="702"/>
      <c r="AW1250" s="702"/>
      <c r="AX1250" s="702"/>
      <c r="AY1250" s="702"/>
      <c r="AZ1250" s="702"/>
      <c r="BA1250" s="702"/>
      <c r="BB1250" s="702"/>
      <c r="BC1250" s="702"/>
      <c r="BD1250" s="702"/>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c r="DY1250"/>
      <c r="DZ1250"/>
      <c r="EA1250"/>
      <c r="EB1250"/>
      <c r="EC1250"/>
      <c r="ED1250"/>
      <c r="EE1250"/>
      <c r="EF1250"/>
      <c r="EG1250"/>
      <c r="EH1250"/>
      <c r="EI1250"/>
      <c r="EJ1250"/>
      <c r="EK1250"/>
      <c r="EL1250"/>
      <c r="EM1250"/>
      <c r="EN1250"/>
      <c r="EO1250"/>
      <c r="EP1250"/>
      <c r="EQ1250"/>
      <c r="ER1250"/>
      <c r="ES1250"/>
      <c r="ET1250"/>
      <c r="EU1250"/>
      <c r="EV1250"/>
      <c r="EW1250"/>
      <c r="EX1250"/>
      <c r="EY1250"/>
      <c r="EZ1250"/>
      <c r="FA1250"/>
      <c r="FB1250"/>
      <c r="FC1250"/>
      <c r="FD1250"/>
      <c r="FE1250"/>
      <c r="FF1250"/>
      <c r="FG1250"/>
      <c r="FH1250"/>
      <c r="FI1250"/>
      <c r="FJ1250"/>
      <c r="FK1250"/>
      <c r="FL1250"/>
      <c r="FM1250"/>
      <c r="FN1250"/>
      <c r="FO1250"/>
      <c r="FP1250"/>
      <c r="FQ1250"/>
      <c r="FR1250"/>
      <c r="FS1250"/>
      <c r="FT1250"/>
      <c r="FU1250"/>
      <c r="FV1250"/>
      <c r="FW1250"/>
      <c r="FX1250"/>
      <c r="FY1250"/>
      <c r="FZ1250"/>
      <c r="GA1250"/>
      <c r="GB1250"/>
      <c r="GC1250"/>
      <c r="GD1250"/>
      <c r="GE1250"/>
      <c r="GF1250"/>
      <c r="GG1250"/>
      <c r="GH1250"/>
      <c r="GI1250"/>
      <c r="GJ1250"/>
      <c r="GK1250"/>
      <c r="GL1250"/>
      <c r="GM1250"/>
      <c r="GN1250"/>
      <c r="GO1250"/>
      <c r="GP1250"/>
      <c r="GQ1250"/>
      <c r="GR1250"/>
      <c r="GS1250"/>
      <c r="GT1250"/>
      <c r="GU1250"/>
      <c r="GV1250"/>
      <c r="GW1250"/>
      <c r="GX1250"/>
      <c r="GY1250"/>
      <c r="GZ1250"/>
      <c r="HA1250"/>
      <c r="HB1250"/>
      <c r="HC1250"/>
      <c r="HD1250"/>
      <c r="HE1250"/>
      <c r="HF1250"/>
      <c r="HG1250"/>
      <c r="HH1250"/>
      <c r="HI1250"/>
      <c r="HJ1250"/>
      <c r="HK1250"/>
      <c r="HL1250"/>
      <c r="HM1250"/>
      <c r="HN1250"/>
      <c r="HO1250"/>
      <c r="HP1250"/>
      <c r="HQ1250"/>
      <c r="HR1250"/>
      <c r="HS1250"/>
      <c r="HT1250"/>
      <c r="HU1250"/>
      <c r="HV1250"/>
      <c r="HW1250"/>
      <c r="HX1250"/>
      <c r="HY1250"/>
      <c r="HZ1250"/>
      <c r="IA1250"/>
      <c r="IB1250"/>
      <c r="IC1250"/>
      <c r="ID1250"/>
      <c r="IE1250"/>
      <c r="IF1250"/>
      <c r="IG1250"/>
      <c r="IH1250"/>
      <c r="II1250"/>
      <c r="IJ1250"/>
      <c r="IK1250"/>
      <c r="IL1250"/>
      <c r="IM1250"/>
      <c r="IN1250"/>
      <c r="IO1250"/>
      <c r="IP1250"/>
      <c r="IQ1250"/>
      <c r="IR1250"/>
      <c r="IS1250"/>
      <c r="IT1250"/>
      <c r="IU1250"/>
      <c r="IV1250"/>
      <c r="IW1250"/>
      <c r="IX1250"/>
      <c r="IY1250"/>
      <c r="IZ1250"/>
      <c r="JA1250"/>
      <c r="JB1250"/>
      <c r="JC1250"/>
      <c r="JD1250"/>
      <c r="JE1250"/>
      <c r="JF1250"/>
      <c r="JG1250"/>
      <c r="JH1250"/>
      <c r="JI1250"/>
      <c r="JJ1250"/>
      <c r="JK1250"/>
      <c r="JL1250"/>
      <c r="JM1250"/>
      <c r="JN1250"/>
      <c r="JO1250"/>
      <c r="JP1250"/>
      <c r="JQ1250"/>
      <c r="JR1250"/>
      <c r="JS1250"/>
      <c r="JT1250"/>
      <c r="JU1250"/>
      <c r="JV1250"/>
      <c r="JW1250"/>
      <c r="JX1250"/>
      <c r="JY1250"/>
      <c r="JZ1250"/>
      <c r="KA1250"/>
      <c r="KB1250"/>
      <c r="KC1250"/>
      <c r="KD1250"/>
      <c r="KE1250"/>
      <c r="KF1250"/>
      <c r="KG1250"/>
      <c r="KH1250"/>
      <c r="KI1250"/>
      <c r="KJ1250"/>
      <c r="KK1250"/>
      <c r="KL1250"/>
      <c r="KM1250"/>
      <c r="KN1250"/>
      <c r="KO1250"/>
      <c r="KP1250"/>
      <c r="KQ1250"/>
      <c r="KR1250"/>
      <c r="KS1250"/>
      <c r="KT1250"/>
      <c r="KU1250"/>
      <c r="KV1250"/>
      <c r="KW1250"/>
      <c r="KX1250"/>
      <c r="KY1250"/>
      <c r="KZ1250"/>
      <c r="LA1250"/>
      <c r="LB1250"/>
      <c r="LC1250"/>
      <c r="LD1250"/>
      <c r="LE1250"/>
      <c r="LF1250"/>
      <c r="LG1250"/>
      <c r="LH1250"/>
      <c r="LI1250"/>
      <c r="LJ1250"/>
      <c r="LK1250"/>
      <c r="LL1250"/>
      <c r="LM1250"/>
      <c r="LN1250"/>
      <c r="LO1250"/>
      <c r="LP1250"/>
      <c r="LQ1250"/>
      <c r="LR1250"/>
      <c r="LS1250"/>
      <c r="LT1250"/>
      <c r="LU1250"/>
      <c r="LV1250"/>
      <c r="LW1250"/>
      <c r="LX1250"/>
      <c r="LY1250"/>
      <c r="LZ1250"/>
      <c r="MA1250"/>
      <c r="MB1250"/>
      <c r="MC1250"/>
      <c r="MD1250"/>
      <c r="ME1250"/>
      <c r="MF1250"/>
      <c r="MG1250"/>
      <c r="MH1250"/>
      <c r="MI1250"/>
      <c r="MJ1250"/>
      <c r="MK1250"/>
      <c r="ML1250"/>
      <c r="MM1250"/>
      <c r="MN1250"/>
      <c r="MO1250"/>
      <c r="MP1250"/>
      <c r="MQ1250"/>
      <c r="MR1250"/>
      <c r="MS1250"/>
      <c r="MT1250"/>
      <c r="MU1250"/>
      <c r="MV1250"/>
      <c r="MW1250"/>
      <c r="MX1250"/>
      <c r="MY1250"/>
      <c r="MZ1250"/>
      <c r="NA1250"/>
      <c r="NB1250"/>
      <c r="NC1250"/>
      <c r="ND1250"/>
      <c r="NE1250"/>
      <c r="NF1250"/>
      <c r="NG1250"/>
      <c r="NH1250"/>
      <c r="NI1250"/>
      <c r="NJ1250"/>
      <c r="NK1250"/>
      <c r="NL1250"/>
      <c r="NM1250"/>
      <c r="NN1250"/>
      <c r="NO1250"/>
      <c r="NP1250"/>
      <c r="NQ1250"/>
      <c r="NR1250"/>
      <c r="NS1250"/>
      <c r="NT1250"/>
      <c r="NU1250"/>
      <c r="NV1250"/>
      <c r="NW1250"/>
      <c r="NX1250"/>
      <c r="NY1250"/>
      <c r="NZ1250"/>
      <c r="OA1250"/>
      <c r="OB1250"/>
      <c r="OC1250"/>
      <c r="OD1250"/>
      <c r="OE1250"/>
      <c r="OF1250"/>
      <c r="OG1250"/>
      <c r="OH1250"/>
      <c r="OI1250"/>
      <c r="OJ1250"/>
      <c r="OK1250"/>
      <c r="OL1250"/>
      <c r="OM1250"/>
      <c r="ON1250"/>
      <c r="OO1250"/>
      <c r="OP1250"/>
      <c r="OQ1250"/>
      <c r="OR1250"/>
      <c r="OS1250"/>
      <c r="OT1250"/>
      <c r="OU1250"/>
      <c r="OV1250"/>
      <c r="OW1250"/>
      <c r="OX1250"/>
      <c r="OY1250"/>
      <c r="OZ1250"/>
      <c r="PA1250"/>
      <c r="PB1250"/>
      <c r="PC1250"/>
      <c r="PD1250"/>
      <c r="PE1250"/>
      <c r="PF1250"/>
      <c r="PG1250"/>
      <c r="PH1250"/>
      <c r="PI1250"/>
      <c r="PJ1250"/>
      <c r="PK1250"/>
      <c r="PL1250"/>
      <c r="PM1250"/>
      <c r="PN1250"/>
      <c r="PO1250"/>
      <c r="PP1250"/>
      <c r="PQ1250"/>
      <c r="PR1250"/>
      <c r="PS1250"/>
      <c r="PT1250"/>
      <c r="PU1250"/>
      <c r="PV1250"/>
      <c r="PW1250"/>
      <c r="PX1250"/>
      <c r="PY1250"/>
      <c r="PZ1250"/>
      <c r="QA1250"/>
      <c r="QB1250"/>
      <c r="QC1250"/>
      <c r="QD1250"/>
      <c r="QE1250"/>
      <c r="QF1250"/>
      <c r="QG1250"/>
      <c r="QH1250"/>
      <c r="QI1250"/>
      <c r="QJ1250"/>
      <c r="QK1250"/>
      <c r="QL1250"/>
      <c r="QM1250"/>
      <c r="QN1250"/>
      <c r="QO1250"/>
      <c r="QP1250"/>
      <c r="QQ1250"/>
      <c r="QR1250"/>
      <c r="QS1250"/>
      <c r="QT1250"/>
      <c r="QU1250"/>
      <c r="QV1250"/>
      <c r="QW1250"/>
      <c r="QX1250"/>
      <c r="QY1250"/>
      <c r="QZ1250"/>
      <c r="RA1250"/>
      <c r="RB1250"/>
      <c r="RC1250"/>
      <c r="RD1250"/>
      <c r="RE1250"/>
      <c r="RF1250"/>
      <c r="RG1250"/>
      <c r="RH1250"/>
      <c r="RI1250"/>
      <c r="RJ1250"/>
      <c r="RK1250"/>
      <c r="RL1250"/>
      <c r="RM1250"/>
      <c r="RN1250"/>
      <c r="RO1250"/>
      <c r="RP1250"/>
      <c r="RQ1250"/>
      <c r="RR1250"/>
      <c r="RS1250"/>
      <c r="RT1250"/>
      <c r="RU1250"/>
      <c r="RV1250"/>
      <c r="RW1250"/>
      <c r="RX1250"/>
      <c r="RY1250"/>
      <c r="RZ1250"/>
      <c r="SA1250"/>
      <c r="SB1250"/>
      <c r="SC1250"/>
      <c r="SD1250"/>
      <c r="SE1250"/>
      <c r="SF1250"/>
      <c r="SG1250"/>
      <c r="SH1250"/>
      <c r="SI1250"/>
      <c r="SJ1250"/>
      <c r="SK1250"/>
      <c r="SL1250"/>
      <c r="SM1250"/>
      <c r="SN1250"/>
      <c r="SO1250"/>
      <c r="SP1250"/>
      <c r="SQ1250"/>
      <c r="SR1250"/>
      <c r="SS1250"/>
      <c r="ST1250"/>
      <c r="SU1250"/>
      <c r="SV1250"/>
      <c r="SW1250"/>
      <c r="SX1250"/>
      <c r="SY1250"/>
      <c r="SZ1250"/>
      <c r="TA1250"/>
      <c r="TB1250"/>
      <c r="TC1250"/>
      <c r="TD1250"/>
      <c r="TE1250"/>
      <c r="TF1250"/>
      <c r="TG1250"/>
      <c r="TH1250"/>
      <c r="TI1250"/>
      <c r="TJ1250"/>
      <c r="TK1250"/>
      <c r="TL1250"/>
      <c r="TM1250"/>
      <c r="TN1250"/>
      <c r="TO1250"/>
      <c r="TP1250"/>
      <c r="TQ1250"/>
      <c r="TR1250"/>
      <c r="TS1250"/>
      <c r="TT1250"/>
      <c r="TU1250"/>
      <c r="TV1250"/>
      <c r="TW1250"/>
      <c r="TX1250"/>
      <c r="TY1250"/>
      <c r="TZ1250"/>
      <c r="UA1250"/>
      <c r="UB1250"/>
      <c r="UC1250"/>
      <c r="UD1250"/>
      <c r="UE1250"/>
      <c r="UF1250"/>
      <c r="UG1250"/>
      <c r="UH1250"/>
      <c r="UI1250"/>
      <c r="UJ1250"/>
      <c r="UK1250"/>
      <c r="UL1250"/>
      <c r="UM1250"/>
      <c r="UN1250"/>
      <c r="UO1250"/>
      <c r="UP1250"/>
      <c r="UQ1250"/>
      <c r="UR1250"/>
      <c r="US1250"/>
      <c r="UT1250"/>
      <c r="UU1250"/>
      <c r="UV1250"/>
      <c r="UW1250"/>
      <c r="UX1250"/>
      <c r="UY1250"/>
      <c r="UZ1250"/>
      <c r="VA1250"/>
      <c r="VB1250"/>
      <c r="VC1250"/>
      <c r="VD1250"/>
      <c r="VE1250"/>
      <c r="VF1250"/>
      <c r="VG1250"/>
      <c r="VH1250"/>
      <c r="VI1250"/>
      <c r="VJ1250"/>
      <c r="VK1250"/>
      <c r="VL1250"/>
      <c r="VM1250"/>
      <c r="VN1250"/>
      <c r="VO1250"/>
      <c r="VP1250"/>
      <c r="VQ1250"/>
      <c r="VR1250"/>
      <c r="VS1250"/>
      <c r="VT1250"/>
      <c r="VU1250"/>
      <c r="VV1250"/>
      <c r="VW1250"/>
      <c r="VX1250"/>
      <c r="VY1250"/>
      <c r="VZ1250"/>
      <c r="WA1250"/>
      <c r="WB1250"/>
      <c r="WC1250"/>
      <c r="WD1250"/>
      <c r="WE1250"/>
      <c r="WF1250"/>
      <c r="WG1250"/>
      <c r="WH1250"/>
      <c r="WI1250"/>
      <c r="WJ1250"/>
      <c r="WK1250"/>
      <c r="WL1250"/>
      <c r="WM1250"/>
      <c r="WN1250"/>
      <c r="WO1250"/>
      <c r="WP1250"/>
      <c r="WQ1250"/>
      <c r="WR1250"/>
      <c r="WS1250"/>
      <c r="WT1250"/>
      <c r="WU1250"/>
      <c r="WV1250"/>
      <c r="WW1250"/>
      <c r="WX1250"/>
      <c r="WY1250"/>
      <c r="WZ1250"/>
      <c r="XA1250"/>
      <c r="XB1250"/>
      <c r="XC1250"/>
      <c r="XD1250"/>
      <c r="XE1250"/>
      <c r="XF1250"/>
      <c r="XG1250"/>
      <c r="XH1250"/>
      <c r="XI1250"/>
      <c r="XJ1250"/>
      <c r="XK1250"/>
      <c r="XL1250"/>
      <c r="XM1250"/>
      <c r="XN1250"/>
      <c r="XO1250"/>
      <c r="XP1250"/>
      <c r="XQ1250"/>
      <c r="XR1250"/>
      <c r="XS1250"/>
      <c r="XT1250"/>
      <c r="XU1250"/>
      <c r="XV1250"/>
      <c r="XW1250"/>
      <c r="XX1250"/>
      <c r="XY1250"/>
      <c r="XZ1250"/>
      <c r="YA1250"/>
      <c r="YB1250"/>
      <c r="YC1250"/>
      <c r="YD1250"/>
      <c r="YE1250"/>
      <c r="YF1250"/>
      <c r="YG1250"/>
      <c r="YH1250"/>
      <c r="YI1250"/>
      <c r="YJ1250"/>
      <c r="YK1250"/>
      <c r="YL1250"/>
      <c r="YM1250"/>
      <c r="YN1250"/>
      <c r="YO1250"/>
      <c r="YP1250"/>
      <c r="YQ1250"/>
      <c r="YR1250"/>
      <c r="YS1250"/>
      <c r="YT1250"/>
      <c r="YU1250"/>
      <c r="YV1250"/>
      <c r="YW1250"/>
      <c r="YX1250"/>
      <c r="YY1250"/>
      <c r="YZ1250"/>
      <c r="ZA1250"/>
      <c r="ZB1250"/>
      <c r="ZC1250"/>
      <c r="ZD1250"/>
      <c r="ZE1250"/>
      <c r="ZF1250"/>
      <c r="ZG1250"/>
      <c r="ZH1250"/>
      <c r="ZI1250"/>
      <c r="ZJ1250"/>
      <c r="ZK1250"/>
      <c r="ZL1250"/>
      <c r="ZM1250"/>
      <c r="ZN1250"/>
      <c r="ZO1250"/>
      <c r="ZP1250"/>
      <c r="ZQ1250"/>
      <c r="ZR1250"/>
      <c r="ZS1250"/>
      <c r="ZT1250"/>
      <c r="ZU1250"/>
      <c r="ZV1250"/>
      <c r="ZW1250"/>
      <c r="ZX1250"/>
      <c r="ZY1250"/>
      <c r="ZZ1250"/>
      <c r="AAA1250"/>
      <c r="AAB1250"/>
      <c r="AAC1250"/>
      <c r="AAD1250"/>
      <c r="AAE1250"/>
      <c r="AAF1250"/>
      <c r="AAG1250"/>
      <c r="AAH1250"/>
      <c r="AAI1250"/>
      <c r="AAJ1250"/>
      <c r="AAK1250"/>
      <c r="AAL1250"/>
      <c r="AAM1250"/>
      <c r="AAN1250"/>
      <c r="AAO1250"/>
      <c r="AAP1250"/>
      <c r="AAQ1250"/>
      <c r="AAR1250"/>
      <c r="AAS1250"/>
      <c r="AAT1250"/>
      <c r="AAU1250"/>
      <c r="AAV1250"/>
      <c r="AAW1250"/>
      <c r="AAX1250"/>
      <c r="AAY1250"/>
      <c r="AAZ1250"/>
      <c r="ABA1250"/>
      <c r="ABB1250"/>
      <c r="ABC1250"/>
      <c r="ABD1250"/>
      <c r="ABE1250"/>
      <c r="ABF1250"/>
      <c r="ABG1250"/>
      <c r="ABH1250"/>
      <c r="ABI1250"/>
      <c r="ABJ1250"/>
      <c r="ABK1250"/>
      <c r="ABL1250"/>
      <c r="ABM1250"/>
      <c r="ABN1250"/>
      <c r="ABO1250"/>
      <c r="ABP1250"/>
      <c r="ABQ1250"/>
      <c r="ABR1250"/>
      <c r="ABS1250"/>
      <c r="ABT1250"/>
      <c r="ABU1250"/>
      <c r="ABV1250"/>
      <c r="ABW1250"/>
      <c r="ABX1250"/>
      <c r="ABY1250"/>
      <c r="ABZ1250"/>
      <c r="ACA1250"/>
      <c r="ACB1250"/>
      <c r="ACC1250"/>
      <c r="ACD1250"/>
      <c r="ACE1250"/>
      <c r="ACF1250"/>
      <c r="ACG1250"/>
      <c r="ACH1250"/>
      <c r="ACI1250"/>
      <c r="ACJ1250"/>
      <c r="ACK1250"/>
      <c r="ACL1250"/>
      <c r="ACM1250"/>
      <c r="ACN1250"/>
      <c r="ACO1250"/>
      <c r="ACP1250"/>
      <c r="ACQ1250"/>
      <c r="ACR1250"/>
      <c r="ACS1250"/>
      <c r="ACT1250"/>
      <c r="ACU1250"/>
      <c r="ACV1250"/>
      <c r="ACW1250"/>
      <c r="ACX1250"/>
      <c r="ACY1250"/>
      <c r="ACZ1250"/>
      <c r="ADA1250"/>
      <c r="ADB1250"/>
      <c r="ADC1250"/>
      <c r="ADD1250"/>
      <c r="ADE1250"/>
      <c r="ADF1250"/>
      <c r="ADG1250"/>
      <c r="ADH1250"/>
      <c r="ADI1250"/>
      <c r="ADJ1250"/>
      <c r="ADK1250"/>
      <c r="ADL1250"/>
      <c r="ADM1250"/>
      <c r="ADN1250"/>
      <c r="ADO1250"/>
      <c r="ADP1250"/>
      <c r="ADQ1250"/>
      <c r="ADR1250"/>
      <c r="ADS1250"/>
      <c r="ADT1250"/>
      <c r="ADU1250"/>
      <c r="ADV1250"/>
      <c r="ADW1250"/>
      <c r="ADX1250"/>
      <c r="ADY1250"/>
      <c r="ADZ1250"/>
      <c r="AEA1250"/>
      <c r="AEB1250"/>
      <c r="AEC1250"/>
      <c r="AED1250"/>
      <c r="AEE1250"/>
      <c r="AEF1250"/>
      <c r="AEG1250"/>
      <c r="AEH1250"/>
      <c r="AEI1250"/>
      <c r="AEJ1250"/>
      <c r="AEK1250"/>
      <c r="AEL1250"/>
      <c r="AEM1250"/>
      <c r="AEN1250"/>
      <c r="AEO1250"/>
      <c r="AEP1250"/>
      <c r="AEQ1250"/>
      <c r="AER1250"/>
      <c r="AES1250"/>
      <c r="AET1250"/>
      <c r="AEU1250"/>
      <c r="AEV1250"/>
      <c r="AEW1250"/>
      <c r="AEX1250"/>
      <c r="AEY1250"/>
      <c r="AEZ1250"/>
      <c r="AFA1250"/>
      <c r="AFB1250"/>
      <c r="AFC1250"/>
      <c r="AFD1250"/>
      <c r="AFE1250"/>
      <c r="AFF1250"/>
      <c r="AFG1250"/>
      <c r="AFH1250"/>
      <c r="AFI1250"/>
      <c r="AFJ1250"/>
      <c r="AFK1250"/>
      <c r="AFL1250"/>
      <c r="AFM1250"/>
      <c r="AFN1250"/>
      <c r="AFO1250"/>
      <c r="AFP1250"/>
      <c r="AFQ1250"/>
      <c r="AFR1250"/>
      <c r="AFS1250"/>
      <c r="AFT1250"/>
      <c r="AFU1250"/>
      <c r="AFV1250"/>
      <c r="AFW1250"/>
      <c r="AFX1250"/>
      <c r="AFY1250"/>
      <c r="AFZ1250"/>
      <c r="AGA1250"/>
      <c r="AGB1250"/>
      <c r="AGC1250"/>
      <c r="AGD1250"/>
      <c r="AGE1250"/>
      <c r="AGF1250"/>
      <c r="AGG1250"/>
      <c r="AGH1250"/>
      <c r="AGI1250"/>
      <c r="AGJ1250"/>
      <c r="AGK1250"/>
      <c r="AGL1250"/>
      <c r="AGM1250"/>
      <c r="AGN1250"/>
      <c r="AGO1250"/>
      <c r="AGP1250"/>
      <c r="AGQ1250"/>
      <c r="AGR1250"/>
      <c r="AGS1250"/>
      <c r="AGT1250"/>
      <c r="AGU1250"/>
      <c r="AGV1250"/>
      <c r="AGW1250"/>
      <c r="AGX1250"/>
      <c r="AGY1250"/>
      <c r="AGZ1250"/>
      <c r="AHA1250"/>
      <c r="AHB1250"/>
      <c r="AHC1250"/>
      <c r="AHD1250"/>
      <c r="AHE1250"/>
      <c r="AHF1250"/>
      <c r="AHG1250"/>
      <c r="AHH1250"/>
      <c r="AHI1250"/>
      <c r="AHJ1250"/>
      <c r="AHK1250"/>
      <c r="AHL1250"/>
      <c r="AHM1250"/>
      <c r="AHN1250"/>
      <c r="AHO1250"/>
      <c r="AHP1250"/>
      <c r="AHQ1250"/>
      <c r="AHR1250"/>
      <c r="AHS1250"/>
      <c r="AHT1250"/>
      <c r="AHU1250"/>
      <c r="AHV1250"/>
      <c r="AHW1250"/>
      <c r="AHX1250"/>
      <c r="AHY1250"/>
      <c r="AHZ1250"/>
      <c r="AIA1250"/>
      <c r="AIB1250"/>
      <c r="AIC1250"/>
      <c r="AID1250"/>
      <c r="AIE1250"/>
      <c r="AIF1250"/>
      <c r="AIG1250"/>
      <c r="AIH1250"/>
      <c r="AII1250"/>
      <c r="AIJ1250"/>
      <c r="AIK1250"/>
      <c r="AIL1250"/>
      <c r="AIM1250"/>
      <c r="AIN1250"/>
      <c r="AIO1250"/>
      <c r="AIP1250"/>
      <c r="AIQ1250"/>
      <c r="AIR1250"/>
      <c r="AIS1250"/>
      <c r="AIT1250"/>
      <c r="AIU1250"/>
      <c r="AIV1250"/>
      <c r="AIW1250"/>
      <c r="AIX1250"/>
      <c r="AIY1250"/>
      <c r="AIZ1250"/>
      <c r="AJA1250"/>
      <c r="AJB1250"/>
      <c r="AJC1250"/>
      <c r="AJD1250"/>
      <c r="AJE1250"/>
      <c r="AJF1250"/>
      <c r="AJG1250"/>
      <c r="AJH1250"/>
      <c r="AJI1250"/>
      <c r="AJJ1250"/>
      <c r="AJK1250"/>
      <c r="AJL1250"/>
      <c r="AJM1250"/>
      <c r="AJN1250"/>
    </row>
    <row r="1251" spans="1:950" ht="42" customHeight="1">
      <c r="A1251" s="112" t="s">
        <v>33</v>
      </c>
      <c r="B1251" s="75" t="s">
        <v>150</v>
      </c>
      <c r="C1251" s="76">
        <v>91278</v>
      </c>
      <c r="D1251" s="113" t="s">
        <v>1018</v>
      </c>
      <c r="E1251" s="85" t="s">
        <v>79</v>
      </c>
      <c r="F1251" s="869">
        <v>0.12</v>
      </c>
      <c r="G1251" s="1267">
        <v>0.54</v>
      </c>
      <c r="H1251" s="1243"/>
      <c r="I1251" s="1276">
        <f>0.54*F1251</f>
        <v>6.4799999999999996E-2</v>
      </c>
      <c r="J1251" s="907"/>
      <c r="K1251" s="201"/>
      <c r="L1251" s="202"/>
      <c r="M1251" s="203"/>
      <c r="N1251" s="83"/>
      <c r="O1251" s="83"/>
      <c r="P1251" s="746"/>
      <c r="Q1251" s="746"/>
      <c r="R1251" s="702"/>
      <c r="S1251" s="702"/>
      <c r="T1251" s="702"/>
      <c r="U1251" s="702"/>
      <c r="V1251" s="702"/>
      <c r="W1251" s="702"/>
      <c r="X1251" s="702"/>
      <c r="Y1251" s="702"/>
      <c r="Z1251" s="702"/>
      <c r="AA1251" s="702"/>
      <c r="AB1251" s="702"/>
      <c r="AC1251" s="702"/>
      <c r="AD1251" s="702"/>
      <c r="AE1251" s="702"/>
      <c r="AF1251" s="702"/>
      <c r="AG1251" s="702"/>
      <c r="AH1251" s="702"/>
      <c r="AI1251" s="702"/>
      <c r="AJ1251" s="702"/>
      <c r="AK1251" s="702"/>
      <c r="AL1251" s="702"/>
      <c r="AM1251" s="702"/>
      <c r="AN1251" s="702"/>
      <c r="AO1251" s="702"/>
      <c r="AP1251" s="702"/>
      <c r="AQ1251" s="702"/>
      <c r="AR1251" s="702"/>
      <c r="AS1251" s="702"/>
      <c r="AT1251" s="702"/>
      <c r="AU1251" s="702"/>
      <c r="AV1251" s="702"/>
      <c r="AW1251" s="702"/>
      <c r="AX1251" s="702"/>
      <c r="AY1251" s="702"/>
      <c r="AZ1251" s="702"/>
      <c r="BA1251" s="702"/>
      <c r="BB1251" s="702"/>
      <c r="BC1251" s="702"/>
      <c r="BD1251" s="702"/>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c r="DY1251"/>
      <c r="DZ1251"/>
      <c r="EA1251"/>
      <c r="EB1251"/>
      <c r="EC1251"/>
      <c r="ED1251"/>
      <c r="EE1251"/>
      <c r="EF1251"/>
      <c r="EG1251"/>
      <c r="EH1251"/>
      <c r="EI1251"/>
      <c r="EJ1251"/>
      <c r="EK1251"/>
      <c r="EL1251"/>
      <c r="EM1251"/>
      <c r="EN1251"/>
      <c r="EO1251"/>
      <c r="EP1251"/>
      <c r="EQ1251"/>
      <c r="ER1251"/>
      <c r="ES1251"/>
      <c r="ET1251"/>
      <c r="EU1251"/>
      <c r="EV1251"/>
      <c r="EW1251"/>
      <c r="EX1251"/>
      <c r="EY1251"/>
      <c r="EZ1251"/>
      <c r="FA1251"/>
      <c r="FB1251"/>
      <c r="FC1251"/>
      <c r="FD1251"/>
      <c r="FE1251"/>
      <c r="FF1251"/>
      <c r="FG1251"/>
      <c r="FH1251"/>
      <c r="FI1251"/>
      <c r="FJ1251"/>
      <c r="FK1251"/>
      <c r="FL1251"/>
      <c r="FM1251"/>
      <c r="FN1251"/>
      <c r="FO1251"/>
      <c r="FP1251"/>
      <c r="FQ1251"/>
      <c r="FR1251"/>
      <c r="FS1251"/>
      <c r="FT1251"/>
      <c r="FU1251"/>
      <c r="FV1251"/>
      <c r="FW1251"/>
      <c r="FX1251"/>
      <c r="FY1251"/>
      <c r="FZ1251"/>
      <c r="GA1251"/>
      <c r="GB1251"/>
      <c r="GC1251"/>
      <c r="GD1251"/>
      <c r="GE1251"/>
      <c r="GF1251"/>
      <c r="GG1251"/>
      <c r="GH1251"/>
      <c r="GI1251"/>
      <c r="GJ1251"/>
      <c r="GK1251"/>
      <c r="GL1251"/>
      <c r="GM1251"/>
      <c r="GN1251"/>
      <c r="GO1251"/>
      <c r="GP1251"/>
      <c r="GQ1251"/>
      <c r="GR1251"/>
      <c r="GS1251"/>
      <c r="GT1251"/>
      <c r="GU1251"/>
      <c r="GV1251"/>
      <c r="GW1251"/>
      <c r="GX1251"/>
      <c r="GY1251"/>
      <c r="GZ1251"/>
      <c r="HA1251"/>
      <c r="HB1251"/>
      <c r="HC1251"/>
      <c r="HD1251"/>
      <c r="HE1251"/>
      <c r="HF1251"/>
      <c r="HG1251"/>
      <c r="HH1251"/>
      <c r="HI1251"/>
      <c r="HJ1251"/>
      <c r="HK1251"/>
      <c r="HL1251"/>
      <c r="HM1251"/>
      <c r="HN1251"/>
      <c r="HO1251"/>
      <c r="HP1251"/>
      <c r="HQ1251"/>
      <c r="HR1251"/>
      <c r="HS1251"/>
      <c r="HT1251"/>
      <c r="HU1251"/>
      <c r="HV1251"/>
      <c r="HW1251"/>
      <c r="HX1251"/>
      <c r="HY1251"/>
      <c r="HZ1251"/>
      <c r="IA1251"/>
      <c r="IB1251"/>
      <c r="IC1251"/>
      <c r="ID1251"/>
      <c r="IE1251"/>
      <c r="IF1251"/>
      <c r="IG1251"/>
      <c r="IH1251"/>
      <c r="II1251"/>
      <c r="IJ1251"/>
      <c r="IK1251"/>
      <c r="IL1251"/>
      <c r="IM1251"/>
      <c r="IN1251"/>
      <c r="IO1251"/>
      <c r="IP1251"/>
      <c r="IQ1251"/>
      <c r="IR1251"/>
      <c r="IS1251"/>
      <c r="IT1251"/>
      <c r="IU1251"/>
      <c r="IV1251"/>
      <c r="IW1251"/>
      <c r="IX1251"/>
      <c r="IY1251"/>
      <c r="IZ1251"/>
      <c r="JA1251"/>
      <c r="JB1251"/>
      <c r="JC1251"/>
      <c r="JD1251"/>
      <c r="JE1251"/>
      <c r="JF1251"/>
      <c r="JG1251"/>
      <c r="JH1251"/>
      <c r="JI1251"/>
      <c r="JJ1251"/>
      <c r="JK1251"/>
      <c r="JL1251"/>
      <c r="JM1251"/>
      <c r="JN1251"/>
      <c r="JO1251"/>
      <c r="JP1251"/>
      <c r="JQ1251"/>
      <c r="JR1251"/>
      <c r="JS1251"/>
      <c r="JT1251"/>
      <c r="JU1251"/>
      <c r="JV1251"/>
      <c r="JW1251"/>
      <c r="JX1251"/>
      <c r="JY1251"/>
      <c r="JZ1251"/>
      <c r="KA1251"/>
      <c r="KB1251"/>
      <c r="KC1251"/>
      <c r="KD1251"/>
      <c r="KE1251"/>
      <c r="KF1251"/>
      <c r="KG1251"/>
      <c r="KH1251"/>
      <c r="KI1251"/>
      <c r="KJ1251"/>
      <c r="KK1251"/>
      <c r="KL1251"/>
      <c r="KM1251"/>
      <c r="KN1251"/>
      <c r="KO1251"/>
      <c r="KP1251"/>
      <c r="KQ1251"/>
      <c r="KR1251"/>
      <c r="KS1251"/>
      <c r="KT1251"/>
      <c r="KU1251"/>
      <c r="KV1251"/>
      <c r="KW1251"/>
      <c r="KX1251"/>
      <c r="KY1251"/>
      <c r="KZ1251"/>
      <c r="LA1251"/>
      <c r="LB1251"/>
      <c r="LC1251"/>
      <c r="LD1251"/>
      <c r="LE1251"/>
      <c r="LF1251"/>
      <c r="LG1251"/>
      <c r="LH1251"/>
      <c r="LI1251"/>
      <c r="LJ1251"/>
      <c r="LK1251"/>
      <c r="LL1251"/>
      <c r="LM1251"/>
      <c r="LN1251"/>
      <c r="LO1251"/>
      <c r="LP1251"/>
      <c r="LQ1251"/>
      <c r="LR1251"/>
      <c r="LS1251"/>
      <c r="LT1251"/>
      <c r="LU1251"/>
      <c r="LV1251"/>
      <c r="LW1251"/>
      <c r="LX1251"/>
      <c r="LY1251"/>
      <c r="LZ1251"/>
      <c r="MA1251"/>
      <c r="MB1251"/>
      <c r="MC1251"/>
      <c r="MD1251"/>
      <c r="ME1251"/>
      <c r="MF1251"/>
      <c r="MG1251"/>
      <c r="MH1251"/>
      <c r="MI1251"/>
      <c r="MJ1251"/>
      <c r="MK1251"/>
      <c r="ML1251"/>
      <c r="MM1251"/>
      <c r="MN1251"/>
      <c r="MO1251"/>
      <c r="MP1251"/>
      <c r="MQ1251"/>
      <c r="MR1251"/>
      <c r="MS1251"/>
      <c r="MT1251"/>
      <c r="MU1251"/>
      <c r="MV1251"/>
      <c r="MW1251"/>
      <c r="MX1251"/>
      <c r="MY1251"/>
      <c r="MZ1251"/>
      <c r="NA1251"/>
      <c r="NB1251"/>
      <c r="NC1251"/>
      <c r="ND1251"/>
      <c r="NE1251"/>
      <c r="NF1251"/>
      <c r="NG1251"/>
      <c r="NH1251"/>
      <c r="NI1251"/>
      <c r="NJ1251"/>
      <c r="NK1251"/>
      <c r="NL1251"/>
      <c r="NM1251"/>
      <c r="NN1251"/>
      <c r="NO1251"/>
      <c r="NP1251"/>
      <c r="NQ1251"/>
      <c r="NR1251"/>
      <c r="NS1251"/>
      <c r="NT1251"/>
      <c r="NU1251"/>
      <c r="NV1251"/>
      <c r="NW1251"/>
      <c r="NX1251"/>
      <c r="NY1251"/>
      <c r="NZ1251"/>
      <c r="OA1251"/>
      <c r="OB1251"/>
      <c r="OC1251"/>
      <c r="OD1251"/>
      <c r="OE1251"/>
      <c r="OF1251"/>
      <c r="OG1251"/>
      <c r="OH1251"/>
      <c r="OI1251"/>
      <c r="OJ1251"/>
      <c r="OK1251"/>
      <c r="OL1251"/>
      <c r="OM1251"/>
      <c r="ON1251"/>
      <c r="OO1251"/>
      <c r="OP1251"/>
      <c r="OQ1251"/>
      <c r="OR1251"/>
      <c r="OS1251"/>
      <c r="OT1251"/>
      <c r="OU1251"/>
      <c r="OV1251"/>
      <c r="OW1251"/>
      <c r="OX1251"/>
      <c r="OY1251"/>
      <c r="OZ1251"/>
      <c r="PA1251"/>
      <c r="PB1251"/>
      <c r="PC1251"/>
      <c r="PD1251"/>
      <c r="PE1251"/>
      <c r="PF1251"/>
      <c r="PG1251"/>
      <c r="PH1251"/>
      <c r="PI1251"/>
      <c r="PJ1251"/>
      <c r="PK1251"/>
      <c r="PL1251"/>
      <c r="PM1251"/>
      <c r="PN1251"/>
      <c r="PO1251"/>
      <c r="PP1251"/>
      <c r="PQ1251"/>
      <c r="PR1251"/>
      <c r="PS1251"/>
      <c r="PT1251"/>
      <c r="PU1251"/>
      <c r="PV1251"/>
      <c r="PW1251"/>
      <c r="PX1251"/>
      <c r="PY1251"/>
      <c r="PZ1251"/>
      <c r="QA1251"/>
      <c r="QB1251"/>
      <c r="QC1251"/>
      <c r="QD1251"/>
      <c r="QE1251"/>
      <c r="QF1251"/>
      <c r="QG1251"/>
      <c r="QH1251"/>
      <c r="QI1251"/>
      <c r="QJ1251"/>
      <c r="QK1251"/>
      <c r="QL1251"/>
      <c r="QM1251"/>
      <c r="QN1251"/>
      <c r="QO1251"/>
      <c r="QP1251"/>
      <c r="QQ1251"/>
      <c r="QR1251"/>
      <c r="QS1251"/>
      <c r="QT1251"/>
      <c r="QU1251"/>
      <c r="QV1251"/>
      <c r="QW1251"/>
      <c r="QX1251"/>
      <c r="QY1251"/>
      <c r="QZ1251"/>
      <c r="RA1251"/>
      <c r="RB1251"/>
      <c r="RC1251"/>
      <c r="RD1251"/>
      <c r="RE1251"/>
      <c r="RF1251"/>
      <c r="RG1251"/>
      <c r="RH1251"/>
      <c r="RI1251"/>
      <c r="RJ1251"/>
      <c r="RK1251"/>
      <c r="RL1251"/>
      <c r="RM1251"/>
      <c r="RN1251"/>
      <c r="RO1251"/>
      <c r="RP1251"/>
      <c r="RQ1251"/>
      <c r="RR1251"/>
      <c r="RS1251"/>
      <c r="RT1251"/>
      <c r="RU1251"/>
      <c r="RV1251"/>
      <c r="RW1251"/>
      <c r="RX1251"/>
      <c r="RY1251"/>
      <c r="RZ1251"/>
      <c r="SA1251"/>
      <c r="SB1251"/>
      <c r="SC1251"/>
      <c r="SD1251"/>
      <c r="SE1251"/>
      <c r="SF1251"/>
      <c r="SG1251"/>
      <c r="SH1251"/>
      <c r="SI1251"/>
      <c r="SJ1251"/>
      <c r="SK1251"/>
      <c r="SL1251"/>
      <c r="SM1251"/>
      <c r="SN1251"/>
      <c r="SO1251"/>
      <c r="SP1251"/>
      <c r="SQ1251"/>
      <c r="SR1251"/>
      <c r="SS1251"/>
      <c r="ST1251"/>
      <c r="SU1251"/>
      <c r="SV1251"/>
      <c r="SW1251"/>
      <c r="SX1251"/>
      <c r="SY1251"/>
      <c r="SZ1251"/>
      <c r="TA1251"/>
      <c r="TB1251"/>
      <c r="TC1251"/>
      <c r="TD1251"/>
      <c r="TE1251"/>
      <c r="TF1251"/>
      <c r="TG1251"/>
      <c r="TH1251"/>
      <c r="TI1251"/>
      <c r="TJ1251"/>
      <c r="TK1251"/>
      <c r="TL1251"/>
      <c r="TM1251"/>
      <c r="TN1251"/>
      <c r="TO1251"/>
      <c r="TP1251"/>
      <c r="TQ1251"/>
      <c r="TR1251"/>
      <c r="TS1251"/>
      <c r="TT1251"/>
      <c r="TU1251"/>
      <c r="TV1251"/>
      <c r="TW1251"/>
      <c r="TX1251"/>
      <c r="TY1251"/>
      <c r="TZ1251"/>
      <c r="UA1251"/>
      <c r="UB1251"/>
      <c r="UC1251"/>
      <c r="UD1251"/>
      <c r="UE1251"/>
      <c r="UF1251"/>
      <c r="UG1251"/>
      <c r="UH1251"/>
      <c r="UI1251"/>
      <c r="UJ1251"/>
      <c r="UK1251"/>
      <c r="UL1251"/>
      <c r="UM1251"/>
      <c r="UN1251"/>
      <c r="UO1251"/>
      <c r="UP1251"/>
      <c r="UQ1251"/>
      <c r="UR1251"/>
      <c r="US1251"/>
      <c r="UT1251"/>
      <c r="UU1251"/>
      <c r="UV1251"/>
      <c r="UW1251"/>
      <c r="UX1251"/>
      <c r="UY1251"/>
      <c r="UZ1251"/>
      <c r="VA1251"/>
      <c r="VB1251"/>
      <c r="VC1251"/>
      <c r="VD1251"/>
      <c r="VE1251"/>
      <c r="VF1251"/>
      <c r="VG1251"/>
      <c r="VH1251"/>
      <c r="VI1251"/>
      <c r="VJ1251"/>
      <c r="VK1251"/>
      <c r="VL1251"/>
      <c r="VM1251"/>
      <c r="VN1251"/>
      <c r="VO1251"/>
      <c r="VP1251"/>
      <c r="VQ1251"/>
      <c r="VR1251"/>
      <c r="VS1251"/>
      <c r="VT1251"/>
      <c r="VU1251"/>
      <c r="VV1251"/>
      <c r="VW1251"/>
      <c r="VX1251"/>
      <c r="VY1251"/>
      <c r="VZ1251"/>
      <c r="WA1251"/>
      <c r="WB1251"/>
      <c r="WC1251"/>
      <c r="WD1251"/>
      <c r="WE1251"/>
      <c r="WF1251"/>
      <c r="WG1251"/>
      <c r="WH1251"/>
      <c r="WI1251"/>
      <c r="WJ1251"/>
      <c r="WK1251"/>
      <c r="WL1251"/>
      <c r="WM1251"/>
      <c r="WN1251"/>
      <c r="WO1251"/>
      <c r="WP1251"/>
      <c r="WQ1251"/>
      <c r="WR1251"/>
      <c r="WS1251"/>
      <c r="WT1251"/>
      <c r="WU1251"/>
      <c r="WV1251"/>
      <c r="WW1251"/>
      <c r="WX1251"/>
      <c r="WY1251"/>
      <c r="WZ1251"/>
      <c r="XA1251"/>
      <c r="XB1251"/>
      <c r="XC1251"/>
      <c r="XD1251"/>
      <c r="XE1251"/>
      <c r="XF1251"/>
      <c r="XG1251"/>
      <c r="XH1251"/>
      <c r="XI1251"/>
      <c r="XJ1251"/>
      <c r="XK1251"/>
      <c r="XL1251"/>
      <c r="XM1251"/>
      <c r="XN1251"/>
      <c r="XO1251"/>
      <c r="XP1251"/>
      <c r="XQ1251"/>
      <c r="XR1251"/>
      <c r="XS1251"/>
      <c r="XT1251"/>
      <c r="XU1251"/>
      <c r="XV1251"/>
      <c r="XW1251"/>
      <c r="XX1251"/>
      <c r="XY1251"/>
      <c r="XZ1251"/>
      <c r="YA1251"/>
      <c r="YB1251"/>
      <c r="YC1251"/>
      <c r="YD1251"/>
      <c r="YE1251"/>
      <c r="YF1251"/>
      <c r="YG1251"/>
      <c r="YH1251"/>
      <c r="YI1251"/>
      <c r="YJ1251"/>
      <c r="YK1251"/>
      <c r="YL1251"/>
      <c r="YM1251"/>
      <c r="YN1251"/>
      <c r="YO1251"/>
      <c r="YP1251"/>
      <c r="YQ1251"/>
      <c r="YR1251"/>
      <c r="YS1251"/>
      <c r="YT1251"/>
      <c r="YU1251"/>
      <c r="YV1251"/>
      <c r="YW1251"/>
      <c r="YX1251"/>
      <c r="YY1251"/>
      <c r="YZ1251"/>
      <c r="ZA1251"/>
      <c r="ZB1251"/>
      <c r="ZC1251"/>
      <c r="ZD1251"/>
      <c r="ZE1251"/>
      <c r="ZF1251"/>
      <c r="ZG1251"/>
      <c r="ZH1251"/>
      <c r="ZI1251"/>
      <c r="ZJ1251"/>
      <c r="ZK1251"/>
      <c r="ZL1251"/>
      <c r="ZM1251"/>
      <c r="ZN1251"/>
      <c r="ZO1251"/>
      <c r="ZP1251"/>
      <c r="ZQ1251"/>
      <c r="ZR1251"/>
      <c r="ZS1251"/>
      <c r="ZT1251"/>
      <c r="ZU1251"/>
      <c r="ZV1251"/>
      <c r="ZW1251"/>
      <c r="ZX1251"/>
      <c r="ZY1251"/>
      <c r="ZZ1251"/>
      <c r="AAA1251"/>
      <c r="AAB1251"/>
      <c r="AAC1251"/>
      <c r="AAD1251"/>
      <c r="AAE1251"/>
      <c r="AAF1251"/>
      <c r="AAG1251"/>
      <c r="AAH1251"/>
      <c r="AAI1251"/>
      <c r="AAJ1251"/>
      <c r="AAK1251"/>
      <c r="AAL1251"/>
      <c r="AAM1251"/>
      <c r="AAN1251"/>
      <c r="AAO1251"/>
      <c r="AAP1251"/>
      <c r="AAQ1251"/>
      <c r="AAR1251"/>
      <c r="AAS1251"/>
      <c r="AAT1251"/>
      <c r="AAU1251"/>
      <c r="AAV1251"/>
      <c r="AAW1251"/>
      <c r="AAX1251"/>
      <c r="AAY1251"/>
      <c r="AAZ1251"/>
      <c r="ABA1251"/>
      <c r="ABB1251"/>
      <c r="ABC1251"/>
      <c r="ABD1251"/>
      <c r="ABE1251"/>
      <c r="ABF1251"/>
      <c r="ABG1251"/>
      <c r="ABH1251"/>
      <c r="ABI1251"/>
      <c r="ABJ1251"/>
      <c r="ABK1251"/>
      <c r="ABL1251"/>
      <c r="ABM1251"/>
      <c r="ABN1251"/>
      <c r="ABO1251"/>
      <c r="ABP1251"/>
      <c r="ABQ1251"/>
      <c r="ABR1251"/>
      <c r="ABS1251"/>
      <c r="ABT1251"/>
      <c r="ABU1251"/>
      <c r="ABV1251"/>
      <c r="ABW1251"/>
      <c r="ABX1251"/>
      <c r="ABY1251"/>
      <c r="ABZ1251"/>
      <c r="ACA1251"/>
      <c r="ACB1251"/>
      <c r="ACC1251"/>
      <c r="ACD1251"/>
      <c r="ACE1251"/>
      <c r="ACF1251"/>
      <c r="ACG1251"/>
      <c r="ACH1251"/>
      <c r="ACI1251"/>
      <c r="ACJ1251"/>
      <c r="ACK1251"/>
      <c r="ACL1251"/>
      <c r="ACM1251"/>
      <c r="ACN1251"/>
      <c r="ACO1251"/>
      <c r="ACP1251"/>
      <c r="ACQ1251"/>
      <c r="ACR1251"/>
      <c r="ACS1251"/>
      <c r="ACT1251"/>
      <c r="ACU1251"/>
      <c r="ACV1251"/>
      <c r="ACW1251"/>
      <c r="ACX1251"/>
      <c r="ACY1251"/>
      <c r="ACZ1251"/>
      <c r="ADA1251"/>
      <c r="ADB1251"/>
      <c r="ADC1251"/>
      <c r="ADD1251"/>
      <c r="ADE1251"/>
      <c r="ADF1251"/>
      <c r="ADG1251"/>
      <c r="ADH1251"/>
      <c r="ADI1251"/>
      <c r="ADJ1251"/>
      <c r="ADK1251"/>
      <c r="ADL1251"/>
      <c r="ADM1251"/>
      <c r="ADN1251"/>
      <c r="ADO1251"/>
      <c r="ADP1251"/>
      <c r="ADQ1251"/>
      <c r="ADR1251"/>
      <c r="ADS1251"/>
      <c r="ADT1251"/>
      <c r="ADU1251"/>
      <c r="ADV1251"/>
      <c r="ADW1251"/>
      <c r="ADX1251"/>
      <c r="ADY1251"/>
      <c r="ADZ1251"/>
      <c r="AEA1251"/>
      <c r="AEB1251"/>
      <c r="AEC1251"/>
      <c r="AED1251"/>
      <c r="AEE1251"/>
      <c r="AEF1251"/>
      <c r="AEG1251"/>
      <c r="AEH1251"/>
      <c r="AEI1251"/>
      <c r="AEJ1251"/>
      <c r="AEK1251"/>
      <c r="AEL1251"/>
      <c r="AEM1251"/>
      <c r="AEN1251"/>
      <c r="AEO1251"/>
      <c r="AEP1251"/>
      <c r="AEQ1251"/>
      <c r="AER1251"/>
      <c r="AES1251"/>
      <c r="AET1251"/>
      <c r="AEU1251"/>
      <c r="AEV1251"/>
      <c r="AEW1251"/>
      <c r="AEX1251"/>
      <c r="AEY1251"/>
      <c r="AEZ1251"/>
      <c r="AFA1251"/>
      <c r="AFB1251"/>
      <c r="AFC1251"/>
      <c r="AFD1251"/>
      <c r="AFE1251"/>
      <c r="AFF1251"/>
      <c r="AFG1251"/>
      <c r="AFH1251"/>
      <c r="AFI1251"/>
      <c r="AFJ1251"/>
      <c r="AFK1251"/>
      <c r="AFL1251"/>
      <c r="AFM1251"/>
      <c r="AFN1251"/>
      <c r="AFO1251"/>
      <c r="AFP1251"/>
      <c r="AFQ1251"/>
      <c r="AFR1251"/>
      <c r="AFS1251"/>
      <c r="AFT1251"/>
      <c r="AFU1251"/>
      <c r="AFV1251"/>
      <c r="AFW1251"/>
      <c r="AFX1251"/>
      <c r="AFY1251"/>
      <c r="AFZ1251"/>
      <c r="AGA1251"/>
      <c r="AGB1251"/>
      <c r="AGC1251"/>
      <c r="AGD1251"/>
      <c r="AGE1251"/>
      <c r="AGF1251"/>
      <c r="AGG1251"/>
      <c r="AGH1251"/>
      <c r="AGI1251"/>
      <c r="AGJ1251"/>
      <c r="AGK1251"/>
      <c r="AGL1251"/>
      <c r="AGM1251"/>
      <c r="AGN1251"/>
      <c r="AGO1251"/>
      <c r="AGP1251"/>
      <c r="AGQ1251"/>
      <c r="AGR1251"/>
      <c r="AGS1251"/>
      <c r="AGT1251"/>
      <c r="AGU1251"/>
      <c r="AGV1251"/>
      <c r="AGW1251"/>
      <c r="AGX1251"/>
      <c r="AGY1251"/>
      <c r="AGZ1251"/>
      <c r="AHA1251"/>
      <c r="AHB1251"/>
      <c r="AHC1251"/>
      <c r="AHD1251"/>
      <c r="AHE1251"/>
      <c r="AHF1251"/>
      <c r="AHG1251"/>
      <c r="AHH1251"/>
      <c r="AHI1251"/>
      <c r="AHJ1251"/>
      <c r="AHK1251"/>
      <c r="AHL1251"/>
      <c r="AHM1251"/>
      <c r="AHN1251"/>
      <c r="AHO1251"/>
      <c r="AHP1251"/>
      <c r="AHQ1251"/>
      <c r="AHR1251"/>
      <c r="AHS1251"/>
      <c r="AHT1251"/>
      <c r="AHU1251"/>
      <c r="AHV1251"/>
      <c r="AHW1251"/>
      <c r="AHX1251"/>
      <c r="AHY1251"/>
      <c r="AHZ1251"/>
      <c r="AIA1251"/>
      <c r="AIB1251"/>
      <c r="AIC1251"/>
      <c r="AID1251"/>
      <c r="AIE1251"/>
      <c r="AIF1251"/>
      <c r="AIG1251"/>
      <c r="AIH1251"/>
      <c r="AII1251"/>
      <c r="AIJ1251"/>
      <c r="AIK1251"/>
      <c r="AIL1251"/>
      <c r="AIM1251"/>
      <c r="AIN1251"/>
      <c r="AIO1251"/>
      <c r="AIP1251"/>
      <c r="AIQ1251"/>
      <c r="AIR1251"/>
      <c r="AIS1251"/>
      <c r="AIT1251"/>
      <c r="AIU1251"/>
      <c r="AIV1251"/>
      <c r="AIW1251"/>
      <c r="AIX1251"/>
      <c r="AIY1251"/>
      <c r="AIZ1251"/>
      <c r="AJA1251"/>
      <c r="AJB1251"/>
      <c r="AJC1251"/>
      <c r="AJD1251"/>
      <c r="AJE1251"/>
      <c r="AJF1251"/>
      <c r="AJG1251"/>
      <c r="AJH1251"/>
      <c r="AJI1251"/>
      <c r="AJJ1251"/>
      <c r="AJK1251"/>
      <c r="AJL1251"/>
      <c r="AJM1251"/>
      <c r="AJN1251"/>
    </row>
    <row r="1252" spans="1:950" ht="54" customHeight="1">
      <c r="A1252" s="112" t="s">
        <v>33</v>
      </c>
      <c r="B1252" s="75" t="s">
        <v>150</v>
      </c>
      <c r="C1252" s="76">
        <v>91283</v>
      </c>
      <c r="D1252" s="113" t="s">
        <v>1016</v>
      </c>
      <c r="E1252" s="85" t="s">
        <v>73</v>
      </c>
      <c r="F1252" s="869">
        <v>3.7000000000000002E-3</v>
      </c>
      <c r="G1252" s="1256">
        <v>21.76</v>
      </c>
      <c r="H1252" s="1231">
        <f>19.89*F1252</f>
        <v>7.3593000000000006E-2</v>
      </c>
      <c r="I1252" s="1272">
        <f>1.87*F1252</f>
        <v>6.9190000000000007E-3</v>
      </c>
      <c r="J1252" s="907"/>
      <c r="K1252" s="201"/>
      <c r="L1252" s="202"/>
      <c r="M1252" s="203"/>
      <c r="N1252" s="83"/>
      <c r="O1252" s="83"/>
      <c r="P1252" s="746"/>
      <c r="Q1252" s="746"/>
      <c r="R1252" s="702"/>
      <c r="S1252" s="702"/>
      <c r="T1252" s="702"/>
      <c r="U1252" s="702"/>
      <c r="V1252" s="702"/>
      <c r="W1252" s="702"/>
      <c r="X1252" s="702"/>
      <c r="Y1252" s="702"/>
      <c r="Z1252" s="702"/>
      <c r="AA1252" s="702"/>
      <c r="AB1252" s="702"/>
      <c r="AC1252" s="702"/>
      <c r="AD1252" s="702"/>
      <c r="AE1252" s="702"/>
      <c r="AF1252" s="702"/>
      <c r="AG1252" s="702"/>
      <c r="AH1252" s="702"/>
      <c r="AI1252" s="702"/>
      <c r="AJ1252" s="702"/>
      <c r="AK1252" s="702"/>
      <c r="AL1252" s="702"/>
      <c r="AM1252" s="702"/>
      <c r="AN1252" s="702"/>
      <c r="AO1252" s="702"/>
      <c r="AP1252" s="702"/>
      <c r="AQ1252" s="702"/>
      <c r="AR1252" s="702"/>
      <c r="AS1252" s="702"/>
      <c r="AT1252" s="702"/>
      <c r="AU1252" s="702"/>
      <c r="AV1252" s="702"/>
      <c r="AW1252" s="702"/>
      <c r="AX1252" s="702"/>
      <c r="AY1252" s="702"/>
      <c r="AZ1252" s="702"/>
      <c r="BA1252" s="702"/>
      <c r="BB1252" s="702"/>
      <c r="BC1252" s="702"/>
      <c r="BD1252" s="70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c r="DY1252"/>
      <c r="DZ1252"/>
      <c r="EA1252"/>
      <c r="EB1252"/>
      <c r="EC1252"/>
      <c r="ED1252"/>
      <c r="EE1252"/>
      <c r="EF1252"/>
      <c r="EG1252"/>
      <c r="EH1252"/>
      <c r="EI1252"/>
      <c r="EJ1252"/>
      <c r="EK1252"/>
      <c r="EL1252"/>
      <c r="EM1252"/>
      <c r="EN1252"/>
      <c r="EO1252"/>
      <c r="EP1252"/>
      <c r="EQ1252"/>
      <c r="ER1252"/>
      <c r="ES1252"/>
      <c r="ET1252"/>
      <c r="EU1252"/>
      <c r="EV1252"/>
      <c r="EW1252"/>
      <c r="EX1252"/>
      <c r="EY1252"/>
      <c r="EZ1252"/>
      <c r="FA1252"/>
      <c r="FB1252"/>
      <c r="FC1252"/>
      <c r="FD1252"/>
      <c r="FE1252"/>
      <c r="FF1252"/>
      <c r="FG1252"/>
      <c r="FH1252"/>
      <c r="FI1252"/>
      <c r="FJ1252"/>
      <c r="FK1252"/>
      <c r="FL1252"/>
      <c r="FM1252"/>
      <c r="FN1252"/>
      <c r="FO1252"/>
      <c r="FP1252"/>
      <c r="FQ1252"/>
      <c r="FR1252"/>
      <c r="FS1252"/>
      <c r="FT1252"/>
      <c r="FU1252"/>
      <c r="FV1252"/>
      <c r="FW1252"/>
      <c r="FX1252"/>
      <c r="FY1252"/>
      <c r="FZ1252"/>
      <c r="GA1252"/>
      <c r="GB1252"/>
      <c r="GC1252"/>
      <c r="GD1252"/>
      <c r="GE1252"/>
      <c r="GF1252"/>
      <c r="GG1252"/>
      <c r="GH1252"/>
      <c r="GI1252"/>
      <c r="GJ1252"/>
      <c r="GK1252"/>
      <c r="GL1252"/>
      <c r="GM1252"/>
      <c r="GN1252"/>
      <c r="GO1252"/>
      <c r="GP1252"/>
      <c r="GQ1252"/>
      <c r="GR1252"/>
      <c r="GS1252"/>
      <c r="GT1252"/>
      <c r="GU1252"/>
      <c r="GV1252"/>
      <c r="GW1252"/>
      <c r="GX1252"/>
      <c r="GY1252"/>
      <c r="GZ1252"/>
      <c r="HA1252"/>
      <c r="HB1252"/>
      <c r="HC1252"/>
      <c r="HD1252"/>
      <c r="HE1252"/>
      <c r="HF1252"/>
      <c r="HG1252"/>
      <c r="HH1252"/>
      <c r="HI1252"/>
      <c r="HJ1252"/>
      <c r="HK1252"/>
      <c r="HL1252"/>
      <c r="HM1252"/>
      <c r="HN1252"/>
      <c r="HO1252"/>
      <c r="HP1252"/>
      <c r="HQ1252"/>
      <c r="HR1252"/>
      <c r="HS1252"/>
      <c r="HT1252"/>
      <c r="HU1252"/>
      <c r="HV1252"/>
      <c r="HW1252"/>
      <c r="HX1252"/>
      <c r="HY1252"/>
      <c r="HZ1252"/>
      <c r="IA1252"/>
      <c r="IB1252"/>
      <c r="IC1252"/>
      <c r="ID1252"/>
      <c r="IE1252"/>
      <c r="IF1252"/>
      <c r="IG1252"/>
      <c r="IH1252"/>
      <c r="II1252"/>
      <c r="IJ1252"/>
      <c r="IK1252"/>
      <c r="IL1252"/>
      <c r="IM1252"/>
      <c r="IN1252"/>
      <c r="IO1252"/>
      <c r="IP1252"/>
      <c r="IQ1252"/>
      <c r="IR1252"/>
      <c r="IS1252"/>
      <c r="IT1252"/>
      <c r="IU1252"/>
      <c r="IV1252"/>
      <c r="IW1252"/>
      <c r="IX1252"/>
      <c r="IY1252"/>
      <c r="IZ1252"/>
      <c r="JA1252"/>
      <c r="JB1252"/>
      <c r="JC1252"/>
      <c r="JD1252"/>
      <c r="JE1252"/>
      <c r="JF1252"/>
      <c r="JG1252"/>
      <c r="JH1252"/>
      <c r="JI1252"/>
      <c r="JJ1252"/>
      <c r="JK1252"/>
      <c r="JL1252"/>
      <c r="JM1252"/>
      <c r="JN1252"/>
      <c r="JO1252"/>
      <c r="JP1252"/>
      <c r="JQ1252"/>
      <c r="JR1252"/>
      <c r="JS1252"/>
      <c r="JT1252"/>
      <c r="JU1252"/>
      <c r="JV1252"/>
      <c r="JW1252"/>
      <c r="JX1252"/>
      <c r="JY1252"/>
      <c r="JZ1252"/>
      <c r="KA1252"/>
      <c r="KB1252"/>
      <c r="KC1252"/>
      <c r="KD1252"/>
      <c r="KE1252"/>
      <c r="KF1252"/>
      <c r="KG1252"/>
      <c r="KH1252"/>
      <c r="KI1252"/>
      <c r="KJ1252"/>
      <c r="KK1252"/>
      <c r="KL1252"/>
      <c r="KM1252"/>
      <c r="KN1252"/>
      <c r="KO1252"/>
      <c r="KP1252"/>
      <c r="KQ1252"/>
      <c r="KR1252"/>
      <c r="KS1252"/>
      <c r="KT1252"/>
      <c r="KU1252"/>
      <c r="KV1252"/>
      <c r="KW1252"/>
      <c r="KX1252"/>
      <c r="KY1252"/>
      <c r="KZ1252"/>
      <c r="LA1252"/>
      <c r="LB1252"/>
      <c r="LC1252"/>
      <c r="LD1252"/>
      <c r="LE1252"/>
      <c r="LF1252"/>
      <c r="LG1252"/>
      <c r="LH1252"/>
      <c r="LI1252"/>
      <c r="LJ1252"/>
      <c r="LK1252"/>
      <c r="LL1252"/>
      <c r="LM1252"/>
      <c r="LN1252"/>
      <c r="LO1252"/>
      <c r="LP1252"/>
      <c r="LQ1252"/>
      <c r="LR1252"/>
      <c r="LS1252"/>
      <c r="LT1252"/>
      <c r="LU1252"/>
      <c r="LV1252"/>
      <c r="LW1252"/>
      <c r="LX1252"/>
      <c r="LY1252"/>
      <c r="LZ1252"/>
      <c r="MA1252"/>
      <c r="MB1252"/>
      <c r="MC1252"/>
      <c r="MD1252"/>
      <c r="ME1252"/>
      <c r="MF1252"/>
      <c r="MG1252"/>
      <c r="MH1252"/>
      <c r="MI1252"/>
      <c r="MJ1252"/>
      <c r="MK1252"/>
      <c r="ML1252"/>
      <c r="MM1252"/>
      <c r="MN1252"/>
      <c r="MO1252"/>
      <c r="MP1252"/>
      <c r="MQ1252"/>
      <c r="MR1252"/>
      <c r="MS1252"/>
      <c r="MT1252"/>
      <c r="MU1252"/>
      <c r="MV1252"/>
      <c r="MW1252"/>
      <c r="MX1252"/>
      <c r="MY1252"/>
      <c r="MZ1252"/>
      <c r="NA1252"/>
      <c r="NB1252"/>
      <c r="NC1252"/>
      <c r="ND1252"/>
      <c r="NE1252"/>
      <c r="NF1252"/>
      <c r="NG1252"/>
      <c r="NH1252"/>
      <c r="NI1252"/>
      <c r="NJ1252"/>
      <c r="NK1252"/>
      <c r="NL1252"/>
      <c r="NM1252"/>
      <c r="NN1252"/>
      <c r="NO1252"/>
      <c r="NP1252"/>
      <c r="NQ1252"/>
      <c r="NR1252"/>
      <c r="NS1252"/>
      <c r="NT1252"/>
      <c r="NU1252"/>
      <c r="NV1252"/>
      <c r="NW1252"/>
      <c r="NX1252"/>
      <c r="NY1252"/>
      <c r="NZ1252"/>
      <c r="OA1252"/>
      <c r="OB1252"/>
      <c r="OC1252"/>
      <c r="OD1252"/>
      <c r="OE1252"/>
      <c r="OF1252"/>
      <c r="OG1252"/>
      <c r="OH1252"/>
      <c r="OI1252"/>
      <c r="OJ1252"/>
      <c r="OK1252"/>
      <c r="OL1252"/>
      <c r="OM1252"/>
      <c r="ON1252"/>
      <c r="OO1252"/>
      <c r="OP1252"/>
      <c r="OQ1252"/>
      <c r="OR1252"/>
      <c r="OS1252"/>
      <c r="OT1252"/>
      <c r="OU1252"/>
      <c r="OV1252"/>
      <c r="OW1252"/>
      <c r="OX1252"/>
      <c r="OY1252"/>
      <c r="OZ1252"/>
      <c r="PA1252"/>
      <c r="PB1252"/>
      <c r="PC1252"/>
      <c r="PD1252"/>
      <c r="PE1252"/>
      <c r="PF1252"/>
      <c r="PG1252"/>
      <c r="PH1252"/>
      <c r="PI1252"/>
      <c r="PJ1252"/>
      <c r="PK1252"/>
      <c r="PL1252"/>
      <c r="PM1252"/>
      <c r="PN1252"/>
      <c r="PO1252"/>
      <c r="PP1252"/>
      <c r="PQ1252"/>
      <c r="PR1252"/>
      <c r="PS1252"/>
      <c r="PT1252"/>
      <c r="PU1252"/>
      <c r="PV1252"/>
      <c r="PW1252"/>
      <c r="PX1252"/>
      <c r="PY1252"/>
      <c r="PZ1252"/>
      <c r="QA1252"/>
      <c r="QB1252"/>
      <c r="QC1252"/>
      <c r="QD1252"/>
      <c r="QE1252"/>
      <c r="QF1252"/>
      <c r="QG1252"/>
      <c r="QH1252"/>
      <c r="QI1252"/>
      <c r="QJ1252"/>
      <c r="QK1252"/>
      <c r="QL1252"/>
      <c r="QM1252"/>
      <c r="QN1252"/>
      <c r="QO1252"/>
      <c r="QP1252"/>
      <c r="QQ1252"/>
      <c r="QR1252"/>
      <c r="QS1252"/>
      <c r="QT1252"/>
      <c r="QU1252"/>
      <c r="QV1252"/>
      <c r="QW1252"/>
      <c r="QX1252"/>
      <c r="QY1252"/>
      <c r="QZ1252"/>
      <c r="RA1252"/>
      <c r="RB1252"/>
      <c r="RC1252"/>
      <c r="RD1252"/>
      <c r="RE1252"/>
      <c r="RF1252"/>
      <c r="RG1252"/>
      <c r="RH1252"/>
      <c r="RI1252"/>
      <c r="RJ1252"/>
      <c r="RK1252"/>
      <c r="RL1252"/>
      <c r="RM1252"/>
      <c r="RN1252"/>
      <c r="RO1252"/>
      <c r="RP1252"/>
      <c r="RQ1252"/>
      <c r="RR1252"/>
      <c r="RS1252"/>
      <c r="RT1252"/>
      <c r="RU1252"/>
      <c r="RV1252"/>
      <c r="RW1252"/>
      <c r="RX1252"/>
      <c r="RY1252"/>
      <c r="RZ1252"/>
      <c r="SA1252"/>
      <c r="SB1252"/>
      <c r="SC1252"/>
      <c r="SD1252"/>
      <c r="SE1252"/>
      <c r="SF1252"/>
      <c r="SG1252"/>
      <c r="SH1252"/>
      <c r="SI1252"/>
      <c r="SJ1252"/>
      <c r="SK1252"/>
      <c r="SL1252"/>
      <c r="SM1252"/>
      <c r="SN1252"/>
      <c r="SO1252"/>
      <c r="SP1252"/>
      <c r="SQ1252"/>
      <c r="SR1252"/>
      <c r="SS1252"/>
      <c r="ST1252"/>
      <c r="SU1252"/>
      <c r="SV1252"/>
      <c r="SW1252"/>
      <c r="SX1252"/>
      <c r="SY1252"/>
      <c r="SZ1252"/>
      <c r="TA1252"/>
      <c r="TB1252"/>
      <c r="TC1252"/>
      <c r="TD1252"/>
      <c r="TE1252"/>
      <c r="TF1252"/>
      <c r="TG1252"/>
      <c r="TH1252"/>
      <c r="TI1252"/>
      <c r="TJ1252"/>
      <c r="TK1252"/>
      <c r="TL1252"/>
      <c r="TM1252"/>
      <c r="TN1252"/>
      <c r="TO1252"/>
      <c r="TP1252"/>
      <c r="TQ1252"/>
      <c r="TR1252"/>
      <c r="TS1252"/>
      <c r="TT1252"/>
      <c r="TU1252"/>
      <c r="TV1252"/>
      <c r="TW1252"/>
      <c r="TX1252"/>
      <c r="TY1252"/>
      <c r="TZ1252"/>
      <c r="UA1252"/>
      <c r="UB1252"/>
      <c r="UC1252"/>
      <c r="UD1252"/>
      <c r="UE1252"/>
      <c r="UF1252"/>
      <c r="UG1252"/>
      <c r="UH1252"/>
      <c r="UI1252"/>
      <c r="UJ1252"/>
      <c r="UK1252"/>
      <c r="UL1252"/>
      <c r="UM1252"/>
      <c r="UN1252"/>
      <c r="UO1252"/>
      <c r="UP1252"/>
      <c r="UQ1252"/>
      <c r="UR1252"/>
      <c r="US1252"/>
      <c r="UT1252"/>
      <c r="UU1252"/>
      <c r="UV1252"/>
      <c r="UW1252"/>
      <c r="UX1252"/>
      <c r="UY1252"/>
      <c r="UZ1252"/>
      <c r="VA1252"/>
      <c r="VB1252"/>
      <c r="VC1252"/>
      <c r="VD1252"/>
      <c r="VE1252"/>
      <c r="VF1252"/>
      <c r="VG1252"/>
      <c r="VH1252"/>
      <c r="VI1252"/>
      <c r="VJ1252"/>
      <c r="VK1252"/>
      <c r="VL1252"/>
      <c r="VM1252"/>
      <c r="VN1252"/>
      <c r="VO1252"/>
      <c r="VP1252"/>
      <c r="VQ1252"/>
      <c r="VR1252"/>
      <c r="VS1252"/>
      <c r="VT1252"/>
      <c r="VU1252"/>
      <c r="VV1252"/>
      <c r="VW1252"/>
      <c r="VX1252"/>
      <c r="VY1252"/>
      <c r="VZ1252"/>
      <c r="WA1252"/>
      <c r="WB1252"/>
      <c r="WC1252"/>
      <c r="WD1252"/>
      <c r="WE1252"/>
      <c r="WF1252"/>
      <c r="WG1252"/>
      <c r="WH1252"/>
      <c r="WI1252"/>
      <c r="WJ1252"/>
      <c r="WK1252"/>
      <c r="WL1252"/>
      <c r="WM1252"/>
      <c r="WN1252"/>
      <c r="WO1252"/>
      <c r="WP1252"/>
      <c r="WQ1252"/>
      <c r="WR1252"/>
      <c r="WS1252"/>
      <c r="WT1252"/>
      <c r="WU1252"/>
      <c r="WV1252"/>
      <c r="WW1252"/>
      <c r="WX1252"/>
      <c r="WY1252"/>
      <c r="WZ1252"/>
      <c r="XA1252"/>
      <c r="XB1252"/>
      <c r="XC1252"/>
      <c r="XD1252"/>
      <c r="XE1252"/>
      <c r="XF1252"/>
      <c r="XG1252"/>
      <c r="XH1252"/>
      <c r="XI1252"/>
      <c r="XJ1252"/>
      <c r="XK1252"/>
      <c r="XL1252"/>
      <c r="XM1252"/>
      <c r="XN1252"/>
      <c r="XO1252"/>
      <c r="XP1252"/>
      <c r="XQ1252"/>
      <c r="XR1252"/>
      <c r="XS1252"/>
      <c r="XT1252"/>
      <c r="XU1252"/>
      <c r="XV1252"/>
      <c r="XW1252"/>
      <c r="XX1252"/>
      <c r="XY1252"/>
      <c r="XZ1252"/>
      <c r="YA1252"/>
      <c r="YB1252"/>
      <c r="YC1252"/>
      <c r="YD1252"/>
      <c r="YE1252"/>
      <c r="YF1252"/>
      <c r="YG1252"/>
      <c r="YH1252"/>
      <c r="YI1252"/>
      <c r="YJ1252"/>
      <c r="YK1252"/>
      <c r="YL1252"/>
      <c r="YM1252"/>
      <c r="YN1252"/>
      <c r="YO1252"/>
      <c r="YP1252"/>
      <c r="YQ1252"/>
      <c r="YR1252"/>
      <c r="YS1252"/>
      <c r="YT1252"/>
      <c r="YU1252"/>
      <c r="YV1252"/>
      <c r="YW1252"/>
      <c r="YX1252"/>
      <c r="YY1252"/>
      <c r="YZ1252"/>
      <c r="ZA1252"/>
      <c r="ZB1252"/>
      <c r="ZC1252"/>
      <c r="ZD1252"/>
      <c r="ZE1252"/>
      <c r="ZF1252"/>
      <c r="ZG1252"/>
      <c r="ZH1252"/>
      <c r="ZI1252"/>
      <c r="ZJ1252"/>
      <c r="ZK1252"/>
      <c r="ZL1252"/>
      <c r="ZM1252"/>
      <c r="ZN1252"/>
      <c r="ZO1252"/>
      <c r="ZP1252"/>
      <c r="ZQ1252"/>
      <c r="ZR1252"/>
      <c r="ZS1252"/>
      <c r="ZT1252"/>
      <c r="ZU1252"/>
      <c r="ZV1252"/>
      <c r="ZW1252"/>
      <c r="ZX1252"/>
      <c r="ZY1252"/>
      <c r="ZZ1252"/>
      <c r="AAA1252"/>
      <c r="AAB1252"/>
      <c r="AAC1252"/>
      <c r="AAD1252"/>
      <c r="AAE1252"/>
      <c r="AAF1252"/>
      <c r="AAG1252"/>
      <c r="AAH1252"/>
      <c r="AAI1252"/>
      <c r="AAJ1252"/>
      <c r="AAK1252"/>
      <c r="AAL1252"/>
      <c r="AAM1252"/>
      <c r="AAN1252"/>
      <c r="AAO1252"/>
      <c r="AAP1252"/>
      <c r="AAQ1252"/>
      <c r="AAR1252"/>
      <c r="AAS1252"/>
      <c r="AAT1252"/>
      <c r="AAU1252"/>
      <c r="AAV1252"/>
      <c r="AAW1252"/>
      <c r="AAX1252"/>
      <c r="AAY1252"/>
      <c r="AAZ1252"/>
      <c r="ABA1252"/>
      <c r="ABB1252"/>
      <c r="ABC1252"/>
      <c r="ABD1252"/>
      <c r="ABE1252"/>
      <c r="ABF1252"/>
      <c r="ABG1252"/>
      <c r="ABH1252"/>
      <c r="ABI1252"/>
      <c r="ABJ1252"/>
      <c r="ABK1252"/>
      <c r="ABL1252"/>
      <c r="ABM1252"/>
      <c r="ABN1252"/>
      <c r="ABO1252"/>
      <c r="ABP1252"/>
      <c r="ABQ1252"/>
      <c r="ABR1252"/>
      <c r="ABS1252"/>
      <c r="ABT1252"/>
      <c r="ABU1252"/>
      <c r="ABV1252"/>
      <c r="ABW1252"/>
      <c r="ABX1252"/>
      <c r="ABY1252"/>
      <c r="ABZ1252"/>
      <c r="ACA1252"/>
      <c r="ACB1252"/>
      <c r="ACC1252"/>
      <c r="ACD1252"/>
      <c r="ACE1252"/>
      <c r="ACF1252"/>
      <c r="ACG1252"/>
      <c r="ACH1252"/>
      <c r="ACI1252"/>
      <c r="ACJ1252"/>
      <c r="ACK1252"/>
      <c r="ACL1252"/>
      <c r="ACM1252"/>
      <c r="ACN1252"/>
      <c r="ACO1252"/>
      <c r="ACP1252"/>
      <c r="ACQ1252"/>
      <c r="ACR1252"/>
      <c r="ACS1252"/>
      <c r="ACT1252"/>
      <c r="ACU1252"/>
      <c r="ACV1252"/>
      <c r="ACW1252"/>
      <c r="ACX1252"/>
      <c r="ACY1252"/>
      <c r="ACZ1252"/>
      <c r="ADA1252"/>
      <c r="ADB1252"/>
      <c r="ADC1252"/>
      <c r="ADD1252"/>
      <c r="ADE1252"/>
      <c r="ADF1252"/>
      <c r="ADG1252"/>
      <c r="ADH1252"/>
      <c r="ADI1252"/>
      <c r="ADJ1252"/>
      <c r="ADK1252"/>
      <c r="ADL1252"/>
      <c r="ADM1252"/>
      <c r="ADN1252"/>
      <c r="ADO1252"/>
      <c r="ADP1252"/>
      <c r="ADQ1252"/>
      <c r="ADR1252"/>
      <c r="ADS1252"/>
      <c r="ADT1252"/>
      <c r="ADU1252"/>
      <c r="ADV1252"/>
      <c r="ADW1252"/>
      <c r="ADX1252"/>
      <c r="ADY1252"/>
      <c r="ADZ1252"/>
      <c r="AEA1252"/>
      <c r="AEB1252"/>
      <c r="AEC1252"/>
      <c r="AED1252"/>
      <c r="AEE1252"/>
      <c r="AEF1252"/>
      <c r="AEG1252"/>
      <c r="AEH1252"/>
      <c r="AEI1252"/>
      <c r="AEJ1252"/>
      <c r="AEK1252"/>
      <c r="AEL1252"/>
      <c r="AEM1252"/>
      <c r="AEN1252"/>
      <c r="AEO1252"/>
      <c r="AEP1252"/>
      <c r="AEQ1252"/>
      <c r="AER1252"/>
      <c r="AES1252"/>
      <c r="AET1252"/>
      <c r="AEU1252"/>
      <c r="AEV1252"/>
      <c r="AEW1252"/>
      <c r="AEX1252"/>
      <c r="AEY1252"/>
      <c r="AEZ1252"/>
      <c r="AFA1252"/>
      <c r="AFB1252"/>
      <c r="AFC1252"/>
      <c r="AFD1252"/>
      <c r="AFE1252"/>
      <c r="AFF1252"/>
      <c r="AFG1252"/>
      <c r="AFH1252"/>
      <c r="AFI1252"/>
      <c r="AFJ1252"/>
      <c r="AFK1252"/>
      <c r="AFL1252"/>
      <c r="AFM1252"/>
      <c r="AFN1252"/>
      <c r="AFO1252"/>
      <c r="AFP1252"/>
      <c r="AFQ1252"/>
      <c r="AFR1252"/>
      <c r="AFS1252"/>
      <c r="AFT1252"/>
      <c r="AFU1252"/>
      <c r="AFV1252"/>
      <c r="AFW1252"/>
      <c r="AFX1252"/>
      <c r="AFY1252"/>
      <c r="AFZ1252"/>
      <c r="AGA1252"/>
      <c r="AGB1252"/>
      <c r="AGC1252"/>
      <c r="AGD1252"/>
      <c r="AGE1252"/>
      <c r="AGF1252"/>
      <c r="AGG1252"/>
      <c r="AGH1252"/>
      <c r="AGI1252"/>
      <c r="AGJ1252"/>
      <c r="AGK1252"/>
      <c r="AGL1252"/>
      <c r="AGM1252"/>
      <c r="AGN1252"/>
      <c r="AGO1252"/>
      <c r="AGP1252"/>
      <c r="AGQ1252"/>
      <c r="AGR1252"/>
      <c r="AGS1252"/>
      <c r="AGT1252"/>
      <c r="AGU1252"/>
      <c r="AGV1252"/>
      <c r="AGW1252"/>
      <c r="AGX1252"/>
      <c r="AGY1252"/>
      <c r="AGZ1252"/>
      <c r="AHA1252"/>
      <c r="AHB1252"/>
      <c r="AHC1252"/>
      <c r="AHD1252"/>
      <c r="AHE1252"/>
      <c r="AHF1252"/>
      <c r="AHG1252"/>
      <c r="AHH1252"/>
      <c r="AHI1252"/>
      <c r="AHJ1252"/>
      <c r="AHK1252"/>
      <c r="AHL1252"/>
      <c r="AHM1252"/>
      <c r="AHN1252"/>
      <c r="AHO1252"/>
      <c r="AHP1252"/>
      <c r="AHQ1252"/>
      <c r="AHR1252"/>
      <c r="AHS1252"/>
      <c r="AHT1252"/>
      <c r="AHU1252"/>
      <c r="AHV1252"/>
      <c r="AHW1252"/>
      <c r="AHX1252"/>
      <c r="AHY1252"/>
      <c r="AHZ1252"/>
      <c r="AIA1252"/>
      <c r="AIB1252"/>
      <c r="AIC1252"/>
      <c r="AID1252"/>
      <c r="AIE1252"/>
      <c r="AIF1252"/>
      <c r="AIG1252"/>
      <c r="AIH1252"/>
      <c r="AII1252"/>
      <c r="AIJ1252"/>
      <c r="AIK1252"/>
      <c r="AIL1252"/>
      <c r="AIM1252"/>
      <c r="AIN1252"/>
      <c r="AIO1252"/>
      <c r="AIP1252"/>
      <c r="AIQ1252"/>
      <c r="AIR1252"/>
      <c r="AIS1252"/>
      <c r="AIT1252"/>
      <c r="AIU1252"/>
      <c r="AIV1252"/>
      <c r="AIW1252"/>
      <c r="AIX1252"/>
      <c r="AIY1252"/>
      <c r="AIZ1252"/>
      <c r="AJA1252"/>
      <c r="AJB1252"/>
      <c r="AJC1252"/>
      <c r="AJD1252"/>
      <c r="AJE1252"/>
      <c r="AJF1252"/>
      <c r="AJG1252"/>
      <c r="AJH1252"/>
      <c r="AJI1252"/>
      <c r="AJJ1252"/>
      <c r="AJK1252"/>
      <c r="AJL1252"/>
      <c r="AJM1252"/>
      <c r="AJN1252"/>
    </row>
    <row r="1253" spans="1:950" ht="40.5" customHeight="1">
      <c r="A1253" s="112" t="s">
        <v>33</v>
      </c>
      <c r="B1253" s="75" t="s">
        <v>150</v>
      </c>
      <c r="C1253" s="76">
        <v>91285</v>
      </c>
      <c r="D1253" s="113" t="s">
        <v>1017</v>
      </c>
      <c r="E1253" s="85" t="s">
        <v>79</v>
      </c>
      <c r="F1253" s="869">
        <v>0.12</v>
      </c>
      <c r="G1253" s="1256">
        <v>0.88</v>
      </c>
      <c r="H1253" s="1231"/>
      <c r="I1253" s="1272">
        <f>0.88*F1253</f>
        <v>0.1056</v>
      </c>
      <c r="J1253" s="907"/>
      <c r="K1253" s="201"/>
      <c r="L1253" s="202"/>
      <c r="M1253" s="203"/>
      <c r="N1253" s="83"/>
      <c r="O1253" s="83"/>
      <c r="P1253" s="746"/>
      <c r="Q1253" s="746"/>
      <c r="R1253" s="702"/>
      <c r="S1253" s="702"/>
      <c r="T1253" s="702"/>
      <c r="U1253" s="702"/>
      <c r="V1253" s="702"/>
      <c r="W1253" s="702"/>
      <c r="X1253" s="702"/>
      <c r="Y1253" s="702"/>
      <c r="Z1253" s="702"/>
      <c r="AA1253" s="702"/>
      <c r="AB1253" s="702"/>
      <c r="AC1253" s="702"/>
      <c r="AD1253" s="702"/>
      <c r="AE1253" s="702"/>
      <c r="AF1253" s="702"/>
      <c r="AG1253" s="702"/>
      <c r="AH1253" s="702"/>
      <c r="AI1253" s="702"/>
      <c r="AJ1253" s="702"/>
      <c r="AK1253" s="702"/>
      <c r="AL1253" s="702"/>
      <c r="AM1253" s="702"/>
      <c r="AN1253" s="702"/>
      <c r="AO1253" s="702"/>
      <c r="AP1253" s="702"/>
      <c r="AQ1253" s="702"/>
      <c r="AR1253" s="702"/>
      <c r="AS1253" s="702"/>
      <c r="AT1253" s="702"/>
      <c r="AU1253" s="702"/>
      <c r="AV1253" s="702"/>
      <c r="AW1253" s="702"/>
      <c r="AX1253" s="702"/>
      <c r="AY1253" s="702"/>
      <c r="AZ1253" s="702"/>
      <c r="BA1253" s="702"/>
      <c r="BB1253" s="702"/>
      <c r="BC1253" s="702"/>
      <c r="BD1253" s="702"/>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c r="DY1253"/>
      <c r="DZ1253"/>
      <c r="EA1253"/>
      <c r="EB1253"/>
      <c r="EC1253"/>
      <c r="ED1253"/>
      <c r="EE1253"/>
      <c r="EF1253"/>
      <c r="EG1253"/>
      <c r="EH1253"/>
      <c r="EI1253"/>
      <c r="EJ1253"/>
      <c r="EK1253"/>
      <c r="EL1253"/>
      <c r="EM1253"/>
      <c r="EN1253"/>
      <c r="EO1253"/>
      <c r="EP1253"/>
      <c r="EQ1253"/>
      <c r="ER1253"/>
      <c r="ES1253"/>
      <c r="ET1253"/>
      <c r="EU1253"/>
      <c r="EV1253"/>
      <c r="EW1253"/>
      <c r="EX1253"/>
      <c r="EY1253"/>
      <c r="EZ1253"/>
      <c r="FA1253"/>
      <c r="FB1253"/>
      <c r="FC1253"/>
      <c r="FD1253"/>
      <c r="FE1253"/>
      <c r="FF1253"/>
      <c r="FG1253"/>
      <c r="FH1253"/>
      <c r="FI1253"/>
      <c r="FJ1253"/>
      <c r="FK1253"/>
      <c r="FL1253"/>
      <c r="FM1253"/>
      <c r="FN1253"/>
      <c r="FO1253"/>
      <c r="FP1253"/>
      <c r="FQ1253"/>
      <c r="FR1253"/>
      <c r="FS1253"/>
      <c r="FT1253"/>
      <c r="FU1253"/>
      <c r="FV1253"/>
      <c r="FW1253"/>
      <c r="FX1253"/>
      <c r="FY1253"/>
      <c r="FZ1253"/>
      <c r="GA1253"/>
      <c r="GB1253"/>
      <c r="GC1253"/>
      <c r="GD1253"/>
      <c r="GE1253"/>
      <c r="GF1253"/>
      <c r="GG1253"/>
      <c r="GH1253"/>
      <c r="GI1253"/>
      <c r="GJ1253"/>
      <c r="GK1253"/>
      <c r="GL1253"/>
      <c r="GM1253"/>
      <c r="GN1253"/>
      <c r="GO1253"/>
      <c r="GP1253"/>
      <c r="GQ1253"/>
      <c r="GR1253"/>
      <c r="GS1253"/>
      <c r="GT1253"/>
      <c r="GU1253"/>
      <c r="GV1253"/>
      <c r="GW1253"/>
      <c r="GX1253"/>
      <c r="GY1253"/>
      <c r="GZ1253"/>
      <c r="HA1253"/>
      <c r="HB1253"/>
      <c r="HC1253"/>
      <c r="HD1253"/>
      <c r="HE1253"/>
      <c r="HF1253"/>
      <c r="HG1253"/>
      <c r="HH1253"/>
      <c r="HI1253"/>
      <c r="HJ1253"/>
      <c r="HK1253"/>
      <c r="HL1253"/>
      <c r="HM1253"/>
      <c r="HN1253"/>
      <c r="HO1253"/>
      <c r="HP1253"/>
      <c r="HQ1253"/>
      <c r="HR1253"/>
      <c r="HS1253"/>
      <c r="HT1253"/>
      <c r="HU1253"/>
      <c r="HV1253"/>
      <c r="HW1253"/>
      <c r="HX1253"/>
      <c r="HY1253"/>
      <c r="HZ1253"/>
      <c r="IA1253"/>
      <c r="IB1253"/>
      <c r="IC1253"/>
      <c r="ID1253"/>
      <c r="IE1253"/>
      <c r="IF1253"/>
      <c r="IG1253"/>
      <c r="IH1253"/>
      <c r="II1253"/>
      <c r="IJ1253"/>
      <c r="IK1253"/>
      <c r="IL1253"/>
      <c r="IM1253"/>
      <c r="IN1253"/>
      <c r="IO1253"/>
      <c r="IP1253"/>
      <c r="IQ1253"/>
      <c r="IR1253"/>
      <c r="IS1253"/>
      <c r="IT1253"/>
      <c r="IU1253"/>
      <c r="IV1253"/>
      <c r="IW1253"/>
      <c r="IX1253"/>
      <c r="IY1253"/>
      <c r="IZ1253"/>
      <c r="JA1253"/>
      <c r="JB1253"/>
      <c r="JC1253"/>
      <c r="JD1253"/>
      <c r="JE1253"/>
      <c r="JF1253"/>
      <c r="JG1253"/>
      <c r="JH1253"/>
      <c r="JI1253"/>
      <c r="JJ1253"/>
      <c r="JK1253"/>
      <c r="JL1253"/>
      <c r="JM1253"/>
      <c r="JN1253"/>
      <c r="JO1253"/>
      <c r="JP1253"/>
      <c r="JQ1253"/>
      <c r="JR1253"/>
      <c r="JS1253"/>
      <c r="JT1253"/>
      <c r="JU1253"/>
      <c r="JV1253"/>
      <c r="JW1253"/>
      <c r="JX1253"/>
      <c r="JY1253"/>
      <c r="JZ1253"/>
      <c r="KA1253"/>
      <c r="KB1253"/>
      <c r="KC1253"/>
      <c r="KD1253"/>
      <c r="KE1253"/>
      <c r="KF1253"/>
      <c r="KG1253"/>
      <c r="KH1253"/>
      <c r="KI1253"/>
      <c r="KJ1253"/>
      <c r="KK1253"/>
      <c r="KL1253"/>
      <c r="KM1253"/>
      <c r="KN1253"/>
      <c r="KO1253"/>
      <c r="KP1253"/>
      <c r="KQ1253"/>
      <c r="KR1253"/>
      <c r="KS1253"/>
      <c r="KT1253"/>
      <c r="KU1253"/>
      <c r="KV1253"/>
      <c r="KW1253"/>
      <c r="KX1253"/>
      <c r="KY1253"/>
      <c r="KZ1253"/>
      <c r="LA1253"/>
      <c r="LB1253"/>
      <c r="LC1253"/>
      <c r="LD1253"/>
      <c r="LE1253"/>
      <c r="LF1253"/>
      <c r="LG1253"/>
      <c r="LH1253"/>
      <c r="LI1253"/>
      <c r="LJ1253"/>
      <c r="LK1253"/>
      <c r="LL1253"/>
      <c r="LM1253"/>
      <c r="LN1253"/>
      <c r="LO1253"/>
      <c r="LP1253"/>
      <c r="LQ1253"/>
      <c r="LR1253"/>
      <c r="LS1253"/>
      <c r="LT1253"/>
      <c r="LU1253"/>
      <c r="LV1253"/>
      <c r="LW1253"/>
      <c r="LX1253"/>
      <c r="LY1253"/>
      <c r="LZ1253"/>
      <c r="MA1253"/>
      <c r="MB1253"/>
      <c r="MC1253"/>
      <c r="MD1253"/>
      <c r="ME1253"/>
      <c r="MF1253"/>
      <c r="MG1253"/>
      <c r="MH1253"/>
      <c r="MI1253"/>
      <c r="MJ1253"/>
      <c r="MK1253"/>
      <c r="ML1253"/>
      <c r="MM1253"/>
      <c r="MN1253"/>
      <c r="MO1253"/>
      <c r="MP1253"/>
      <c r="MQ1253"/>
      <c r="MR1253"/>
      <c r="MS1253"/>
      <c r="MT1253"/>
      <c r="MU1253"/>
      <c r="MV1253"/>
      <c r="MW1253"/>
      <c r="MX1253"/>
      <c r="MY1253"/>
      <c r="MZ1253"/>
      <c r="NA1253"/>
      <c r="NB1253"/>
      <c r="NC1253"/>
      <c r="ND1253"/>
      <c r="NE1253"/>
      <c r="NF1253"/>
      <c r="NG1253"/>
      <c r="NH1253"/>
      <c r="NI1253"/>
      <c r="NJ1253"/>
      <c r="NK1253"/>
      <c r="NL1253"/>
      <c r="NM1253"/>
      <c r="NN1253"/>
      <c r="NO1253"/>
      <c r="NP1253"/>
      <c r="NQ1253"/>
      <c r="NR1253"/>
      <c r="NS1253"/>
      <c r="NT1253"/>
      <c r="NU1253"/>
      <c r="NV1253"/>
      <c r="NW1253"/>
      <c r="NX1253"/>
      <c r="NY1253"/>
      <c r="NZ1253"/>
      <c r="OA1253"/>
      <c r="OB1253"/>
      <c r="OC1253"/>
      <c r="OD1253"/>
      <c r="OE1253"/>
      <c r="OF1253"/>
      <c r="OG1253"/>
      <c r="OH1253"/>
      <c r="OI1253"/>
      <c r="OJ1253"/>
      <c r="OK1253"/>
      <c r="OL1253"/>
      <c r="OM1253"/>
      <c r="ON1253"/>
      <c r="OO1253"/>
      <c r="OP1253"/>
      <c r="OQ1253"/>
      <c r="OR1253"/>
      <c r="OS1253"/>
      <c r="OT1253"/>
      <c r="OU1253"/>
      <c r="OV1253"/>
      <c r="OW1253"/>
      <c r="OX1253"/>
      <c r="OY1253"/>
      <c r="OZ1253"/>
      <c r="PA1253"/>
      <c r="PB1253"/>
      <c r="PC1253"/>
      <c r="PD1253"/>
      <c r="PE1253"/>
      <c r="PF1253"/>
      <c r="PG1253"/>
      <c r="PH1253"/>
      <c r="PI1253"/>
      <c r="PJ1253"/>
      <c r="PK1253"/>
      <c r="PL1253"/>
      <c r="PM1253"/>
      <c r="PN1253"/>
      <c r="PO1253"/>
      <c r="PP1253"/>
      <c r="PQ1253"/>
      <c r="PR1253"/>
      <c r="PS1253"/>
      <c r="PT1253"/>
      <c r="PU1253"/>
      <c r="PV1253"/>
      <c r="PW1253"/>
      <c r="PX1253"/>
      <c r="PY1253"/>
      <c r="PZ1253"/>
      <c r="QA1253"/>
      <c r="QB1253"/>
      <c r="QC1253"/>
      <c r="QD1253"/>
      <c r="QE1253"/>
      <c r="QF1253"/>
      <c r="QG1253"/>
      <c r="QH1253"/>
      <c r="QI1253"/>
      <c r="QJ1253"/>
      <c r="QK1253"/>
      <c r="QL1253"/>
      <c r="QM1253"/>
      <c r="QN1253"/>
      <c r="QO1253"/>
      <c r="QP1253"/>
      <c r="QQ1253"/>
      <c r="QR1253"/>
      <c r="QS1253"/>
      <c r="QT1253"/>
      <c r="QU1253"/>
      <c r="QV1253"/>
      <c r="QW1253"/>
      <c r="QX1253"/>
      <c r="QY1253"/>
      <c r="QZ1253"/>
      <c r="RA1253"/>
      <c r="RB1253"/>
      <c r="RC1253"/>
      <c r="RD1253"/>
      <c r="RE1253"/>
      <c r="RF1253"/>
      <c r="RG1253"/>
      <c r="RH1253"/>
      <c r="RI1253"/>
      <c r="RJ1253"/>
      <c r="RK1253"/>
      <c r="RL1253"/>
      <c r="RM1253"/>
      <c r="RN1253"/>
      <c r="RO1253"/>
      <c r="RP1253"/>
      <c r="RQ1253"/>
      <c r="RR1253"/>
      <c r="RS1253"/>
      <c r="RT1253"/>
      <c r="RU1253"/>
      <c r="RV1253"/>
      <c r="RW1253"/>
      <c r="RX1253"/>
      <c r="RY1253"/>
      <c r="RZ1253"/>
      <c r="SA1253"/>
      <c r="SB1253"/>
      <c r="SC1253"/>
      <c r="SD1253"/>
      <c r="SE1253"/>
      <c r="SF1253"/>
      <c r="SG1253"/>
      <c r="SH1253"/>
      <c r="SI1253"/>
      <c r="SJ1253"/>
      <c r="SK1253"/>
      <c r="SL1253"/>
      <c r="SM1253"/>
      <c r="SN1253"/>
      <c r="SO1253"/>
      <c r="SP1253"/>
      <c r="SQ1253"/>
      <c r="SR1253"/>
      <c r="SS1253"/>
      <c r="ST1253"/>
      <c r="SU1253"/>
      <c r="SV1253"/>
      <c r="SW1253"/>
      <c r="SX1253"/>
      <c r="SY1253"/>
      <c r="SZ1253"/>
      <c r="TA1253"/>
      <c r="TB1253"/>
      <c r="TC1253"/>
      <c r="TD1253"/>
      <c r="TE1253"/>
      <c r="TF1253"/>
      <c r="TG1253"/>
      <c r="TH1253"/>
      <c r="TI1253"/>
      <c r="TJ1253"/>
      <c r="TK1253"/>
      <c r="TL1253"/>
      <c r="TM1253"/>
      <c r="TN1253"/>
      <c r="TO1253"/>
      <c r="TP1253"/>
      <c r="TQ1253"/>
      <c r="TR1253"/>
      <c r="TS1253"/>
      <c r="TT1253"/>
      <c r="TU1253"/>
      <c r="TV1253"/>
      <c r="TW1253"/>
      <c r="TX1253"/>
      <c r="TY1253"/>
      <c r="TZ1253"/>
      <c r="UA1253"/>
      <c r="UB1253"/>
      <c r="UC1253"/>
      <c r="UD1253"/>
      <c r="UE1253"/>
      <c r="UF1253"/>
      <c r="UG1253"/>
      <c r="UH1253"/>
      <c r="UI1253"/>
      <c r="UJ1253"/>
      <c r="UK1253"/>
      <c r="UL1253"/>
      <c r="UM1253"/>
      <c r="UN1253"/>
      <c r="UO1253"/>
      <c r="UP1253"/>
      <c r="UQ1253"/>
      <c r="UR1253"/>
      <c r="US1253"/>
      <c r="UT1253"/>
      <c r="UU1253"/>
      <c r="UV1253"/>
      <c r="UW1253"/>
      <c r="UX1253"/>
      <c r="UY1253"/>
      <c r="UZ1253"/>
      <c r="VA1253"/>
      <c r="VB1253"/>
      <c r="VC1253"/>
      <c r="VD1253"/>
      <c r="VE1253"/>
      <c r="VF1253"/>
      <c r="VG1253"/>
      <c r="VH1253"/>
      <c r="VI1253"/>
      <c r="VJ1253"/>
      <c r="VK1253"/>
      <c r="VL1253"/>
      <c r="VM1253"/>
      <c r="VN1253"/>
      <c r="VO1253"/>
      <c r="VP1253"/>
      <c r="VQ1253"/>
      <c r="VR1253"/>
      <c r="VS1253"/>
      <c r="VT1253"/>
      <c r="VU1253"/>
      <c r="VV1253"/>
      <c r="VW1253"/>
      <c r="VX1253"/>
      <c r="VY1253"/>
      <c r="VZ1253"/>
      <c r="WA1253"/>
      <c r="WB1253"/>
      <c r="WC1253"/>
      <c r="WD1253"/>
      <c r="WE1253"/>
      <c r="WF1253"/>
      <c r="WG1253"/>
      <c r="WH1253"/>
      <c r="WI1253"/>
      <c r="WJ1253"/>
      <c r="WK1253"/>
      <c r="WL1253"/>
      <c r="WM1253"/>
      <c r="WN1253"/>
      <c r="WO1253"/>
      <c r="WP1253"/>
      <c r="WQ1253"/>
      <c r="WR1253"/>
      <c r="WS1253"/>
      <c r="WT1253"/>
      <c r="WU1253"/>
      <c r="WV1253"/>
      <c r="WW1253"/>
      <c r="WX1253"/>
      <c r="WY1253"/>
      <c r="WZ1253"/>
      <c r="XA1253"/>
      <c r="XB1253"/>
      <c r="XC1253"/>
      <c r="XD1253"/>
      <c r="XE1253"/>
      <c r="XF1253"/>
      <c r="XG1253"/>
      <c r="XH1253"/>
      <c r="XI1253"/>
      <c r="XJ1253"/>
      <c r="XK1253"/>
      <c r="XL1253"/>
      <c r="XM1253"/>
      <c r="XN1253"/>
      <c r="XO1253"/>
      <c r="XP1253"/>
      <c r="XQ1253"/>
      <c r="XR1253"/>
      <c r="XS1253"/>
      <c r="XT1253"/>
      <c r="XU1253"/>
      <c r="XV1253"/>
      <c r="XW1253"/>
      <c r="XX1253"/>
      <c r="XY1253"/>
      <c r="XZ1253"/>
      <c r="YA1253"/>
      <c r="YB1253"/>
      <c r="YC1253"/>
      <c r="YD1253"/>
      <c r="YE1253"/>
      <c r="YF1253"/>
      <c r="YG1253"/>
      <c r="YH1253"/>
      <c r="YI1253"/>
      <c r="YJ1253"/>
      <c r="YK1253"/>
      <c r="YL1253"/>
      <c r="YM1253"/>
      <c r="YN1253"/>
      <c r="YO1253"/>
      <c r="YP1253"/>
      <c r="YQ1253"/>
      <c r="YR1253"/>
      <c r="YS1253"/>
      <c r="YT1253"/>
      <c r="YU1253"/>
      <c r="YV1253"/>
      <c r="YW1253"/>
      <c r="YX1253"/>
      <c r="YY1253"/>
      <c r="YZ1253"/>
      <c r="ZA1253"/>
      <c r="ZB1253"/>
      <c r="ZC1253"/>
      <c r="ZD1253"/>
      <c r="ZE1253"/>
      <c r="ZF1253"/>
      <c r="ZG1253"/>
      <c r="ZH1253"/>
      <c r="ZI1253"/>
      <c r="ZJ1253"/>
      <c r="ZK1253"/>
      <c r="ZL1253"/>
      <c r="ZM1253"/>
      <c r="ZN1253"/>
      <c r="ZO1253"/>
      <c r="ZP1253"/>
      <c r="ZQ1253"/>
      <c r="ZR1253"/>
      <c r="ZS1253"/>
      <c r="ZT1253"/>
      <c r="ZU1253"/>
      <c r="ZV1253"/>
      <c r="ZW1253"/>
      <c r="ZX1253"/>
      <c r="ZY1253"/>
      <c r="ZZ1253"/>
      <c r="AAA1253"/>
      <c r="AAB1253"/>
      <c r="AAC1253"/>
      <c r="AAD1253"/>
      <c r="AAE1253"/>
      <c r="AAF1253"/>
      <c r="AAG1253"/>
      <c r="AAH1253"/>
      <c r="AAI1253"/>
      <c r="AAJ1253"/>
      <c r="AAK1253"/>
      <c r="AAL1253"/>
      <c r="AAM1253"/>
      <c r="AAN1253"/>
      <c r="AAO1253"/>
      <c r="AAP1253"/>
      <c r="AAQ1253"/>
      <c r="AAR1253"/>
      <c r="AAS1253"/>
      <c r="AAT1253"/>
      <c r="AAU1253"/>
      <c r="AAV1253"/>
      <c r="AAW1253"/>
      <c r="AAX1253"/>
      <c r="AAY1253"/>
      <c r="AAZ1253"/>
      <c r="ABA1253"/>
      <c r="ABB1253"/>
      <c r="ABC1253"/>
      <c r="ABD1253"/>
      <c r="ABE1253"/>
      <c r="ABF1253"/>
      <c r="ABG1253"/>
      <c r="ABH1253"/>
      <c r="ABI1253"/>
      <c r="ABJ1253"/>
      <c r="ABK1253"/>
      <c r="ABL1253"/>
      <c r="ABM1253"/>
      <c r="ABN1253"/>
      <c r="ABO1253"/>
      <c r="ABP1253"/>
      <c r="ABQ1253"/>
      <c r="ABR1253"/>
      <c r="ABS1253"/>
      <c r="ABT1253"/>
      <c r="ABU1253"/>
      <c r="ABV1253"/>
      <c r="ABW1253"/>
      <c r="ABX1253"/>
      <c r="ABY1253"/>
      <c r="ABZ1253"/>
      <c r="ACA1253"/>
      <c r="ACB1253"/>
      <c r="ACC1253"/>
      <c r="ACD1253"/>
      <c r="ACE1253"/>
      <c r="ACF1253"/>
      <c r="ACG1253"/>
      <c r="ACH1253"/>
      <c r="ACI1253"/>
      <c r="ACJ1253"/>
      <c r="ACK1253"/>
      <c r="ACL1253"/>
      <c r="ACM1253"/>
      <c r="ACN1253"/>
      <c r="ACO1253"/>
      <c r="ACP1253"/>
      <c r="ACQ1253"/>
      <c r="ACR1253"/>
      <c r="ACS1253"/>
      <c r="ACT1253"/>
      <c r="ACU1253"/>
      <c r="ACV1253"/>
      <c r="ACW1253"/>
      <c r="ACX1253"/>
      <c r="ACY1253"/>
      <c r="ACZ1253"/>
      <c r="ADA1253"/>
      <c r="ADB1253"/>
      <c r="ADC1253"/>
      <c r="ADD1253"/>
      <c r="ADE1253"/>
      <c r="ADF1253"/>
      <c r="ADG1253"/>
      <c r="ADH1253"/>
      <c r="ADI1253"/>
      <c r="ADJ1253"/>
      <c r="ADK1253"/>
      <c r="ADL1253"/>
      <c r="ADM1253"/>
      <c r="ADN1253"/>
      <c r="ADO1253"/>
      <c r="ADP1253"/>
      <c r="ADQ1253"/>
      <c r="ADR1253"/>
      <c r="ADS1253"/>
      <c r="ADT1253"/>
      <c r="ADU1253"/>
      <c r="ADV1253"/>
      <c r="ADW1253"/>
      <c r="ADX1253"/>
      <c r="ADY1253"/>
      <c r="ADZ1253"/>
      <c r="AEA1253"/>
      <c r="AEB1253"/>
      <c r="AEC1253"/>
      <c r="AED1253"/>
      <c r="AEE1253"/>
      <c r="AEF1253"/>
      <c r="AEG1253"/>
      <c r="AEH1253"/>
      <c r="AEI1253"/>
      <c r="AEJ1253"/>
      <c r="AEK1253"/>
      <c r="AEL1253"/>
      <c r="AEM1253"/>
      <c r="AEN1253"/>
      <c r="AEO1253"/>
      <c r="AEP1253"/>
      <c r="AEQ1253"/>
      <c r="AER1253"/>
      <c r="AES1253"/>
      <c r="AET1253"/>
      <c r="AEU1253"/>
      <c r="AEV1253"/>
      <c r="AEW1253"/>
      <c r="AEX1253"/>
      <c r="AEY1253"/>
      <c r="AEZ1253"/>
      <c r="AFA1253"/>
      <c r="AFB1253"/>
      <c r="AFC1253"/>
      <c r="AFD1253"/>
      <c r="AFE1253"/>
      <c r="AFF1253"/>
      <c r="AFG1253"/>
      <c r="AFH1253"/>
      <c r="AFI1253"/>
      <c r="AFJ1253"/>
      <c r="AFK1253"/>
      <c r="AFL1253"/>
      <c r="AFM1253"/>
      <c r="AFN1253"/>
      <c r="AFO1253"/>
      <c r="AFP1253"/>
      <c r="AFQ1253"/>
      <c r="AFR1253"/>
      <c r="AFS1253"/>
      <c r="AFT1253"/>
      <c r="AFU1253"/>
      <c r="AFV1253"/>
      <c r="AFW1253"/>
      <c r="AFX1253"/>
      <c r="AFY1253"/>
      <c r="AFZ1253"/>
      <c r="AGA1253"/>
      <c r="AGB1253"/>
      <c r="AGC1253"/>
      <c r="AGD1253"/>
      <c r="AGE1253"/>
      <c r="AGF1253"/>
      <c r="AGG1253"/>
      <c r="AGH1253"/>
      <c r="AGI1253"/>
      <c r="AGJ1253"/>
      <c r="AGK1253"/>
      <c r="AGL1253"/>
      <c r="AGM1253"/>
      <c r="AGN1253"/>
      <c r="AGO1253"/>
      <c r="AGP1253"/>
      <c r="AGQ1253"/>
      <c r="AGR1253"/>
      <c r="AGS1253"/>
      <c r="AGT1253"/>
      <c r="AGU1253"/>
      <c r="AGV1253"/>
      <c r="AGW1253"/>
      <c r="AGX1253"/>
      <c r="AGY1253"/>
      <c r="AGZ1253"/>
      <c r="AHA1253"/>
      <c r="AHB1253"/>
      <c r="AHC1253"/>
      <c r="AHD1253"/>
      <c r="AHE1253"/>
      <c r="AHF1253"/>
      <c r="AHG1253"/>
      <c r="AHH1253"/>
      <c r="AHI1253"/>
      <c r="AHJ1253"/>
      <c r="AHK1253"/>
      <c r="AHL1253"/>
      <c r="AHM1253"/>
      <c r="AHN1253"/>
      <c r="AHO1253"/>
      <c r="AHP1253"/>
      <c r="AHQ1253"/>
      <c r="AHR1253"/>
      <c r="AHS1253"/>
      <c r="AHT1253"/>
      <c r="AHU1253"/>
      <c r="AHV1253"/>
      <c r="AHW1253"/>
      <c r="AHX1253"/>
      <c r="AHY1253"/>
      <c r="AHZ1253"/>
      <c r="AIA1253"/>
      <c r="AIB1253"/>
      <c r="AIC1253"/>
      <c r="AID1253"/>
      <c r="AIE1253"/>
      <c r="AIF1253"/>
      <c r="AIG1253"/>
      <c r="AIH1253"/>
      <c r="AII1253"/>
      <c r="AIJ1253"/>
      <c r="AIK1253"/>
      <c r="AIL1253"/>
      <c r="AIM1253"/>
      <c r="AIN1253"/>
      <c r="AIO1253"/>
      <c r="AIP1253"/>
      <c r="AIQ1253"/>
      <c r="AIR1253"/>
      <c r="AIS1253"/>
      <c r="AIT1253"/>
      <c r="AIU1253"/>
      <c r="AIV1253"/>
      <c r="AIW1253"/>
      <c r="AIX1253"/>
      <c r="AIY1253"/>
      <c r="AIZ1253"/>
      <c r="AJA1253"/>
      <c r="AJB1253"/>
      <c r="AJC1253"/>
      <c r="AJD1253"/>
      <c r="AJE1253"/>
      <c r="AJF1253"/>
      <c r="AJG1253"/>
      <c r="AJH1253"/>
      <c r="AJI1253"/>
      <c r="AJJ1253"/>
      <c r="AJK1253"/>
      <c r="AJL1253"/>
      <c r="AJM1253"/>
      <c r="AJN1253"/>
    </row>
    <row r="1254" spans="1:950" ht="23.25" customHeight="1">
      <c r="A1254" s="112" t="s">
        <v>33</v>
      </c>
      <c r="B1254" s="75" t="s">
        <v>45</v>
      </c>
      <c r="C1254" s="76">
        <v>4741</v>
      </c>
      <c r="D1254" s="113" t="s">
        <v>351</v>
      </c>
      <c r="E1254" s="85" t="s">
        <v>41</v>
      </c>
      <c r="F1254" s="869">
        <v>8.6999999999999994E-3</v>
      </c>
      <c r="G1254" s="1256">
        <v>48.75</v>
      </c>
      <c r="H1254" s="1231">
        <f>F1254*G1254</f>
        <v>0.42412499999999997</v>
      </c>
      <c r="I1254" s="1272"/>
      <c r="J1254" s="907"/>
      <c r="K1254" s="201"/>
      <c r="L1254" s="202"/>
      <c r="M1254" s="203"/>
      <c r="N1254" s="83"/>
      <c r="O1254" s="83"/>
      <c r="P1254" s="746"/>
      <c r="Q1254" s="746"/>
      <c r="R1254" s="702"/>
      <c r="S1254" s="702"/>
      <c r="T1254" s="702"/>
      <c r="U1254" s="702"/>
      <c r="V1254" s="702"/>
      <c r="W1254" s="702"/>
      <c r="X1254" s="702"/>
      <c r="Y1254" s="702"/>
      <c r="Z1254" s="702"/>
      <c r="AA1254" s="702"/>
      <c r="AB1254" s="702"/>
      <c r="AC1254" s="702"/>
      <c r="AD1254" s="702"/>
      <c r="AE1254" s="702"/>
      <c r="AF1254" s="702"/>
      <c r="AG1254" s="702"/>
      <c r="AH1254" s="702"/>
      <c r="AI1254" s="702"/>
      <c r="AJ1254" s="702"/>
      <c r="AK1254" s="702"/>
      <c r="AL1254" s="702"/>
      <c r="AM1254" s="702"/>
      <c r="AN1254" s="702"/>
      <c r="AO1254" s="702"/>
      <c r="AP1254" s="702"/>
      <c r="AQ1254" s="702"/>
      <c r="AR1254" s="702"/>
      <c r="AS1254" s="702"/>
      <c r="AT1254" s="702"/>
      <c r="AU1254" s="702"/>
      <c r="AV1254" s="702"/>
      <c r="AW1254" s="702"/>
      <c r="AX1254" s="702"/>
      <c r="AY1254" s="702"/>
      <c r="AZ1254" s="702"/>
      <c r="BA1254" s="702"/>
      <c r="BB1254" s="702"/>
      <c r="BC1254" s="702"/>
      <c r="BD1254" s="702"/>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c r="DY1254"/>
      <c r="DZ1254"/>
      <c r="EA1254"/>
      <c r="EB1254"/>
      <c r="EC1254"/>
      <c r="ED1254"/>
      <c r="EE1254"/>
      <c r="EF1254"/>
      <c r="EG1254"/>
      <c r="EH1254"/>
      <c r="EI1254"/>
      <c r="EJ1254"/>
      <c r="EK1254"/>
      <c r="EL1254"/>
      <c r="EM1254"/>
      <c r="EN1254"/>
      <c r="EO1254"/>
      <c r="EP1254"/>
      <c r="EQ1254"/>
      <c r="ER1254"/>
      <c r="ES1254"/>
      <c r="ET1254"/>
      <c r="EU1254"/>
      <c r="EV1254"/>
      <c r="EW1254"/>
      <c r="EX1254"/>
      <c r="EY1254"/>
      <c r="EZ1254"/>
      <c r="FA1254"/>
      <c r="FB1254"/>
      <c r="FC1254"/>
      <c r="FD1254"/>
      <c r="FE1254"/>
      <c r="FF1254"/>
      <c r="FG1254"/>
      <c r="FH1254"/>
      <c r="FI1254"/>
      <c r="FJ1254"/>
      <c r="FK1254"/>
      <c r="FL1254"/>
      <c r="FM1254"/>
      <c r="FN1254"/>
      <c r="FO1254"/>
      <c r="FP1254"/>
      <c r="FQ1254"/>
      <c r="FR1254"/>
      <c r="FS1254"/>
      <c r="FT1254"/>
      <c r="FU1254"/>
      <c r="FV1254"/>
      <c r="FW1254"/>
      <c r="FX1254"/>
      <c r="FY1254"/>
      <c r="FZ1254"/>
      <c r="GA1254"/>
      <c r="GB1254"/>
      <c r="GC1254"/>
      <c r="GD1254"/>
      <c r="GE1254"/>
      <c r="GF1254"/>
      <c r="GG1254"/>
      <c r="GH1254"/>
      <c r="GI1254"/>
      <c r="GJ1254"/>
      <c r="GK1254"/>
      <c r="GL1254"/>
      <c r="GM1254"/>
      <c r="GN1254"/>
      <c r="GO1254"/>
      <c r="GP1254"/>
      <c r="GQ1254"/>
      <c r="GR1254"/>
      <c r="GS1254"/>
      <c r="GT1254"/>
      <c r="GU1254"/>
      <c r="GV1254"/>
      <c r="GW1254"/>
      <c r="GX1254"/>
      <c r="GY1254"/>
      <c r="GZ1254"/>
      <c r="HA1254"/>
      <c r="HB1254"/>
      <c r="HC1254"/>
      <c r="HD1254"/>
      <c r="HE1254"/>
      <c r="HF1254"/>
      <c r="HG1254"/>
      <c r="HH1254"/>
      <c r="HI1254"/>
      <c r="HJ1254"/>
      <c r="HK1254"/>
      <c r="HL1254"/>
      <c r="HM1254"/>
      <c r="HN1254"/>
      <c r="HO1254"/>
      <c r="HP1254"/>
      <c r="HQ1254"/>
      <c r="HR1254"/>
      <c r="HS1254"/>
      <c r="HT1254"/>
      <c r="HU1254"/>
      <c r="HV1254"/>
      <c r="HW1254"/>
      <c r="HX1254"/>
      <c r="HY1254"/>
      <c r="HZ1254"/>
      <c r="IA1254"/>
      <c r="IB1254"/>
      <c r="IC1254"/>
      <c r="ID1254"/>
      <c r="IE1254"/>
      <c r="IF1254"/>
      <c r="IG1254"/>
      <c r="IH1254"/>
      <c r="II1254"/>
      <c r="IJ1254"/>
      <c r="IK1254"/>
      <c r="IL1254"/>
      <c r="IM1254"/>
      <c r="IN1254"/>
      <c r="IO1254"/>
      <c r="IP1254"/>
      <c r="IQ1254"/>
      <c r="IR1254"/>
      <c r="IS1254"/>
      <c r="IT1254"/>
      <c r="IU1254"/>
      <c r="IV1254"/>
      <c r="IW1254"/>
      <c r="IX1254"/>
      <c r="IY1254"/>
      <c r="IZ1254"/>
      <c r="JA1254"/>
      <c r="JB1254"/>
      <c r="JC1254"/>
      <c r="JD1254"/>
      <c r="JE1254"/>
      <c r="JF1254"/>
      <c r="JG1254"/>
      <c r="JH1254"/>
      <c r="JI1254"/>
      <c r="JJ1254"/>
      <c r="JK1254"/>
      <c r="JL1254"/>
      <c r="JM1254"/>
      <c r="JN1254"/>
      <c r="JO1254"/>
      <c r="JP1254"/>
      <c r="JQ1254"/>
      <c r="JR1254"/>
      <c r="JS1254"/>
      <c r="JT1254"/>
      <c r="JU1254"/>
      <c r="JV1254"/>
      <c r="JW1254"/>
      <c r="JX1254"/>
      <c r="JY1254"/>
      <c r="JZ1254"/>
      <c r="KA1254"/>
      <c r="KB1254"/>
      <c r="KC1254"/>
      <c r="KD1254"/>
      <c r="KE1254"/>
      <c r="KF1254"/>
      <c r="KG1254"/>
      <c r="KH1254"/>
      <c r="KI1254"/>
      <c r="KJ1254"/>
      <c r="KK1254"/>
      <c r="KL1254"/>
      <c r="KM1254"/>
      <c r="KN1254"/>
      <c r="KO1254"/>
      <c r="KP1254"/>
      <c r="KQ1254"/>
      <c r="KR1254"/>
      <c r="KS1254"/>
      <c r="KT1254"/>
      <c r="KU1254"/>
      <c r="KV1254"/>
      <c r="KW1254"/>
      <c r="KX1254"/>
      <c r="KY1254"/>
      <c r="KZ1254"/>
      <c r="LA1254"/>
      <c r="LB1254"/>
      <c r="LC1254"/>
      <c r="LD1254"/>
      <c r="LE1254"/>
      <c r="LF1254"/>
      <c r="LG1254"/>
      <c r="LH1254"/>
      <c r="LI1254"/>
      <c r="LJ1254"/>
      <c r="LK1254"/>
      <c r="LL1254"/>
      <c r="LM1254"/>
      <c r="LN1254"/>
      <c r="LO1254"/>
      <c r="LP1254"/>
      <c r="LQ1254"/>
      <c r="LR1254"/>
      <c r="LS1254"/>
      <c r="LT1254"/>
      <c r="LU1254"/>
      <c r="LV1254"/>
      <c r="LW1254"/>
      <c r="LX1254"/>
      <c r="LY1254"/>
      <c r="LZ1254"/>
      <c r="MA1254"/>
      <c r="MB1254"/>
      <c r="MC1254"/>
      <c r="MD1254"/>
      <c r="ME1254"/>
      <c r="MF1254"/>
      <c r="MG1254"/>
      <c r="MH1254"/>
      <c r="MI1254"/>
      <c r="MJ1254"/>
      <c r="MK1254"/>
      <c r="ML1254"/>
      <c r="MM1254"/>
      <c r="MN1254"/>
      <c r="MO1254"/>
      <c r="MP1254"/>
      <c r="MQ1254"/>
      <c r="MR1254"/>
      <c r="MS1254"/>
      <c r="MT1254"/>
      <c r="MU1254"/>
      <c r="MV1254"/>
      <c r="MW1254"/>
      <c r="MX1254"/>
      <c r="MY1254"/>
      <c r="MZ1254"/>
      <c r="NA1254"/>
      <c r="NB1254"/>
      <c r="NC1254"/>
      <c r="ND1254"/>
      <c r="NE1254"/>
      <c r="NF1254"/>
      <c r="NG1254"/>
      <c r="NH1254"/>
      <c r="NI1254"/>
      <c r="NJ1254"/>
      <c r="NK1254"/>
      <c r="NL1254"/>
      <c r="NM1254"/>
      <c r="NN1254"/>
      <c r="NO1254"/>
      <c r="NP1254"/>
      <c r="NQ1254"/>
      <c r="NR1254"/>
      <c r="NS1254"/>
      <c r="NT1254"/>
      <c r="NU1254"/>
      <c r="NV1254"/>
      <c r="NW1254"/>
      <c r="NX1254"/>
      <c r="NY1254"/>
      <c r="NZ1254"/>
      <c r="OA1254"/>
      <c r="OB1254"/>
      <c r="OC1254"/>
      <c r="OD1254"/>
      <c r="OE1254"/>
      <c r="OF1254"/>
      <c r="OG1254"/>
      <c r="OH1254"/>
      <c r="OI1254"/>
      <c r="OJ1254"/>
      <c r="OK1254"/>
      <c r="OL1254"/>
      <c r="OM1254"/>
      <c r="ON1254"/>
      <c r="OO1254"/>
      <c r="OP1254"/>
      <c r="OQ1254"/>
      <c r="OR1254"/>
      <c r="OS1254"/>
      <c r="OT1254"/>
      <c r="OU1254"/>
      <c r="OV1254"/>
      <c r="OW1254"/>
      <c r="OX1254"/>
      <c r="OY1254"/>
      <c r="OZ1254"/>
      <c r="PA1254"/>
      <c r="PB1254"/>
      <c r="PC1254"/>
      <c r="PD1254"/>
      <c r="PE1254"/>
      <c r="PF1254"/>
      <c r="PG1254"/>
      <c r="PH1254"/>
      <c r="PI1254"/>
      <c r="PJ1254"/>
      <c r="PK1254"/>
      <c r="PL1254"/>
      <c r="PM1254"/>
      <c r="PN1254"/>
      <c r="PO1254"/>
      <c r="PP1254"/>
      <c r="PQ1254"/>
      <c r="PR1254"/>
      <c r="PS1254"/>
      <c r="PT1254"/>
      <c r="PU1254"/>
      <c r="PV1254"/>
      <c r="PW1254"/>
      <c r="PX1254"/>
      <c r="PY1254"/>
      <c r="PZ1254"/>
      <c r="QA1254"/>
      <c r="QB1254"/>
      <c r="QC1254"/>
      <c r="QD1254"/>
      <c r="QE1254"/>
      <c r="QF1254"/>
      <c r="QG1254"/>
      <c r="QH1254"/>
      <c r="QI1254"/>
      <c r="QJ1254"/>
      <c r="QK1254"/>
      <c r="QL1254"/>
      <c r="QM1254"/>
      <c r="QN1254"/>
      <c r="QO1254"/>
      <c r="QP1254"/>
      <c r="QQ1254"/>
      <c r="QR1254"/>
      <c r="QS1254"/>
      <c r="QT1254"/>
      <c r="QU1254"/>
      <c r="QV1254"/>
      <c r="QW1254"/>
      <c r="QX1254"/>
      <c r="QY1254"/>
      <c r="QZ1254"/>
      <c r="RA1254"/>
      <c r="RB1254"/>
      <c r="RC1254"/>
      <c r="RD1254"/>
      <c r="RE1254"/>
      <c r="RF1254"/>
      <c r="RG1254"/>
      <c r="RH1254"/>
      <c r="RI1254"/>
      <c r="RJ1254"/>
      <c r="RK1254"/>
      <c r="RL1254"/>
      <c r="RM1254"/>
      <c r="RN1254"/>
      <c r="RO1254"/>
      <c r="RP1254"/>
      <c r="RQ1254"/>
      <c r="RR1254"/>
      <c r="RS1254"/>
      <c r="RT1254"/>
      <c r="RU1254"/>
      <c r="RV1254"/>
      <c r="RW1254"/>
      <c r="RX1254"/>
      <c r="RY1254"/>
      <c r="RZ1254"/>
      <c r="SA1254"/>
      <c r="SB1254"/>
      <c r="SC1254"/>
      <c r="SD1254"/>
      <c r="SE1254"/>
      <c r="SF1254"/>
      <c r="SG1254"/>
      <c r="SH1254"/>
      <c r="SI1254"/>
      <c r="SJ1254"/>
      <c r="SK1254"/>
      <c r="SL1254"/>
      <c r="SM1254"/>
      <c r="SN1254"/>
      <c r="SO1254"/>
      <c r="SP1254"/>
      <c r="SQ1254"/>
      <c r="SR1254"/>
      <c r="SS1254"/>
      <c r="ST1254"/>
      <c r="SU1254"/>
      <c r="SV1254"/>
      <c r="SW1254"/>
      <c r="SX1254"/>
      <c r="SY1254"/>
      <c r="SZ1254"/>
      <c r="TA1254"/>
      <c r="TB1254"/>
      <c r="TC1254"/>
      <c r="TD1254"/>
      <c r="TE1254"/>
      <c r="TF1254"/>
      <c r="TG1254"/>
      <c r="TH1254"/>
      <c r="TI1254"/>
      <c r="TJ1254"/>
      <c r="TK1254"/>
      <c r="TL1254"/>
      <c r="TM1254"/>
      <c r="TN1254"/>
      <c r="TO1254"/>
      <c r="TP1254"/>
      <c r="TQ1254"/>
      <c r="TR1254"/>
      <c r="TS1254"/>
      <c r="TT1254"/>
      <c r="TU1254"/>
      <c r="TV1254"/>
      <c r="TW1254"/>
      <c r="TX1254"/>
      <c r="TY1254"/>
      <c r="TZ1254"/>
      <c r="UA1254"/>
      <c r="UB1254"/>
      <c r="UC1254"/>
      <c r="UD1254"/>
      <c r="UE1254"/>
      <c r="UF1254"/>
      <c r="UG1254"/>
      <c r="UH1254"/>
      <c r="UI1254"/>
      <c r="UJ1254"/>
      <c r="UK1254"/>
      <c r="UL1254"/>
      <c r="UM1254"/>
      <c r="UN1254"/>
      <c r="UO1254"/>
      <c r="UP1254"/>
      <c r="UQ1254"/>
      <c r="UR1254"/>
      <c r="US1254"/>
      <c r="UT1254"/>
      <c r="UU1254"/>
      <c r="UV1254"/>
      <c r="UW1254"/>
      <c r="UX1254"/>
      <c r="UY1254"/>
      <c r="UZ1254"/>
      <c r="VA1254"/>
      <c r="VB1254"/>
      <c r="VC1254"/>
      <c r="VD1254"/>
      <c r="VE1254"/>
      <c r="VF1254"/>
      <c r="VG1254"/>
      <c r="VH1254"/>
      <c r="VI1254"/>
      <c r="VJ1254"/>
      <c r="VK1254"/>
      <c r="VL1254"/>
      <c r="VM1254"/>
      <c r="VN1254"/>
      <c r="VO1254"/>
      <c r="VP1254"/>
      <c r="VQ1254"/>
      <c r="VR1254"/>
      <c r="VS1254"/>
      <c r="VT1254"/>
      <c r="VU1254"/>
      <c r="VV1254"/>
      <c r="VW1254"/>
      <c r="VX1254"/>
      <c r="VY1254"/>
      <c r="VZ1254"/>
      <c r="WA1254"/>
      <c r="WB1254"/>
      <c r="WC1254"/>
      <c r="WD1254"/>
      <c r="WE1254"/>
      <c r="WF1254"/>
      <c r="WG1254"/>
      <c r="WH1254"/>
      <c r="WI1254"/>
      <c r="WJ1254"/>
      <c r="WK1254"/>
      <c r="WL1254"/>
      <c r="WM1254"/>
      <c r="WN1254"/>
      <c r="WO1254"/>
      <c r="WP1254"/>
      <c r="WQ1254"/>
      <c r="WR1254"/>
      <c r="WS1254"/>
      <c r="WT1254"/>
      <c r="WU1254"/>
      <c r="WV1254"/>
      <c r="WW1254"/>
      <c r="WX1254"/>
      <c r="WY1254"/>
      <c r="WZ1254"/>
      <c r="XA1254"/>
      <c r="XB1254"/>
      <c r="XC1254"/>
      <c r="XD1254"/>
      <c r="XE1254"/>
      <c r="XF1254"/>
      <c r="XG1254"/>
      <c r="XH1254"/>
      <c r="XI1254"/>
      <c r="XJ1254"/>
      <c r="XK1254"/>
      <c r="XL1254"/>
      <c r="XM1254"/>
      <c r="XN1254"/>
      <c r="XO1254"/>
      <c r="XP1254"/>
      <c r="XQ1254"/>
      <c r="XR1254"/>
      <c r="XS1254"/>
      <c r="XT1254"/>
      <c r="XU1254"/>
      <c r="XV1254"/>
      <c r="XW1254"/>
      <c r="XX1254"/>
      <c r="XY1254"/>
      <c r="XZ1254"/>
      <c r="YA1254"/>
      <c r="YB1254"/>
      <c r="YC1254"/>
      <c r="YD1254"/>
      <c r="YE1254"/>
      <c r="YF1254"/>
      <c r="YG1254"/>
      <c r="YH1254"/>
      <c r="YI1254"/>
      <c r="YJ1254"/>
      <c r="YK1254"/>
      <c r="YL1254"/>
      <c r="YM1254"/>
      <c r="YN1254"/>
      <c r="YO1254"/>
      <c r="YP1254"/>
      <c r="YQ1254"/>
      <c r="YR1254"/>
      <c r="YS1254"/>
      <c r="YT1254"/>
      <c r="YU1254"/>
      <c r="YV1254"/>
      <c r="YW1254"/>
      <c r="YX1254"/>
      <c r="YY1254"/>
      <c r="YZ1254"/>
      <c r="ZA1254"/>
      <c r="ZB1254"/>
      <c r="ZC1254"/>
      <c r="ZD1254"/>
      <c r="ZE1254"/>
      <c r="ZF1254"/>
      <c r="ZG1254"/>
      <c r="ZH1254"/>
      <c r="ZI1254"/>
      <c r="ZJ1254"/>
      <c r="ZK1254"/>
      <c r="ZL1254"/>
      <c r="ZM1254"/>
      <c r="ZN1254"/>
      <c r="ZO1254"/>
      <c r="ZP1254"/>
      <c r="ZQ1254"/>
      <c r="ZR1254"/>
      <c r="ZS1254"/>
      <c r="ZT1254"/>
      <c r="ZU1254"/>
      <c r="ZV1254"/>
      <c r="ZW1254"/>
      <c r="ZX1254"/>
      <c r="ZY1254"/>
      <c r="ZZ1254"/>
      <c r="AAA1254"/>
      <c r="AAB1254"/>
      <c r="AAC1254"/>
      <c r="AAD1254"/>
      <c r="AAE1254"/>
      <c r="AAF1254"/>
      <c r="AAG1254"/>
      <c r="AAH1254"/>
      <c r="AAI1254"/>
      <c r="AAJ1254"/>
      <c r="AAK1254"/>
      <c r="AAL1254"/>
      <c r="AAM1254"/>
      <c r="AAN1254"/>
      <c r="AAO1254"/>
      <c r="AAP1254"/>
      <c r="AAQ1254"/>
      <c r="AAR1254"/>
      <c r="AAS1254"/>
      <c r="AAT1254"/>
      <c r="AAU1254"/>
      <c r="AAV1254"/>
      <c r="AAW1254"/>
      <c r="AAX1254"/>
      <c r="AAY1254"/>
      <c r="AAZ1254"/>
      <c r="ABA1254"/>
      <c r="ABB1254"/>
      <c r="ABC1254"/>
      <c r="ABD1254"/>
      <c r="ABE1254"/>
      <c r="ABF1254"/>
      <c r="ABG1254"/>
      <c r="ABH1254"/>
      <c r="ABI1254"/>
      <c r="ABJ1254"/>
      <c r="ABK1254"/>
      <c r="ABL1254"/>
      <c r="ABM1254"/>
      <c r="ABN1254"/>
      <c r="ABO1254"/>
      <c r="ABP1254"/>
      <c r="ABQ1254"/>
      <c r="ABR1254"/>
      <c r="ABS1254"/>
      <c r="ABT1254"/>
      <c r="ABU1254"/>
      <c r="ABV1254"/>
      <c r="ABW1254"/>
      <c r="ABX1254"/>
      <c r="ABY1254"/>
      <c r="ABZ1254"/>
      <c r="ACA1254"/>
      <c r="ACB1254"/>
      <c r="ACC1254"/>
      <c r="ACD1254"/>
      <c r="ACE1254"/>
      <c r="ACF1254"/>
      <c r="ACG1254"/>
      <c r="ACH1254"/>
      <c r="ACI1254"/>
      <c r="ACJ1254"/>
      <c r="ACK1254"/>
      <c r="ACL1254"/>
      <c r="ACM1254"/>
      <c r="ACN1254"/>
      <c r="ACO1254"/>
      <c r="ACP1254"/>
      <c r="ACQ1254"/>
      <c r="ACR1254"/>
      <c r="ACS1254"/>
      <c r="ACT1254"/>
      <c r="ACU1254"/>
      <c r="ACV1254"/>
      <c r="ACW1254"/>
      <c r="ACX1254"/>
      <c r="ACY1254"/>
      <c r="ACZ1254"/>
      <c r="ADA1254"/>
      <c r="ADB1254"/>
      <c r="ADC1254"/>
      <c r="ADD1254"/>
      <c r="ADE1254"/>
      <c r="ADF1254"/>
      <c r="ADG1254"/>
      <c r="ADH1254"/>
      <c r="ADI1254"/>
      <c r="ADJ1254"/>
      <c r="ADK1254"/>
      <c r="ADL1254"/>
      <c r="ADM1254"/>
      <c r="ADN1254"/>
      <c r="ADO1254"/>
      <c r="ADP1254"/>
      <c r="ADQ1254"/>
      <c r="ADR1254"/>
      <c r="ADS1254"/>
      <c r="ADT1254"/>
      <c r="ADU1254"/>
      <c r="ADV1254"/>
      <c r="ADW1254"/>
      <c r="ADX1254"/>
      <c r="ADY1254"/>
      <c r="ADZ1254"/>
      <c r="AEA1254"/>
      <c r="AEB1254"/>
      <c r="AEC1254"/>
      <c r="AED1254"/>
      <c r="AEE1254"/>
      <c r="AEF1254"/>
      <c r="AEG1254"/>
      <c r="AEH1254"/>
      <c r="AEI1254"/>
      <c r="AEJ1254"/>
      <c r="AEK1254"/>
      <c r="AEL1254"/>
      <c r="AEM1254"/>
      <c r="AEN1254"/>
      <c r="AEO1254"/>
      <c r="AEP1254"/>
      <c r="AEQ1254"/>
      <c r="AER1254"/>
      <c r="AES1254"/>
      <c r="AET1254"/>
      <c r="AEU1254"/>
      <c r="AEV1254"/>
      <c r="AEW1254"/>
      <c r="AEX1254"/>
      <c r="AEY1254"/>
      <c r="AEZ1254"/>
      <c r="AFA1254"/>
      <c r="AFB1254"/>
      <c r="AFC1254"/>
      <c r="AFD1254"/>
      <c r="AFE1254"/>
      <c r="AFF1254"/>
      <c r="AFG1254"/>
      <c r="AFH1254"/>
      <c r="AFI1254"/>
      <c r="AFJ1254"/>
      <c r="AFK1254"/>
      <c r="AFL1254"/>
      <c r="AFM1254"/>
      <c r="AFN1254"/>
      <c r="AFO1254"/>
      <c r="AFP1254"/>
      <c r="AFQ1254"/>
      <c r="AFR1254"/>
      <c r="AFS1254"/>
      <c r="AFT1254"/>
      <c r="AFU1254"/>
      <c r="AFV1254"/>
      <c r="AFW1254"/>
      <c r="AFX1254"/>
      <c r="AFY1254"/>
      <c r="AFZ1254"/>
      <c r="AGA1254"/>
      <c r="AGB1254"/>
      <c r="AGC1254"/>
      <c r="AGD1254"/>
      <c r="AGE1254"/>
      <c r="AGF1254"/>
      <c r="AGG1254"/>
      <c r="AGH1254"/>
      <c r="AGI1254"/>
      <c r="AGJ1254"/>
      <c r="AGK1254"/>
      <c r="AGL1254"/>
      <c r="AGM1254"/>
      <c r="AGN1254"/>
      <c r="AGO1254"/>
      <c r="AGP1254"/>
      <c r="AGQ1254"/>
      <c r="AGR1254"/>
      <c r="AGS1254"/>
      <c r="AGT1254"/>
      <c r="AGU1254"/>
      <c r="AGV1254"/>
      <c r="AGW1254"/>
      <c r="AGX1254"/>
      <c r="AGY1254"/>
      <c r="AGZ1254"/>
      <c r="AHA1254"/>
      <c r="AHB1254"/>
      <c r="AHC1254"/>
      <c r="AHD1254"/>
      <c r="AHE1254"/>
      <c r="AHF1254"/>
      <c r="AHG1254"/>
      <c r="AHH1254"/>
      <c r="AHI1254"/>
      <c r="AHJ1254"/>
      <c r="AHK1254"/>
      <c r="AHL1254"/>
      <c r="AHM1254"/>
      <c r="AHN1254"/>
      <c r="AHO1254"/>
      <c r="AHP1254"/>
      <c r="AHQ1254"/>
      <c r="AHR1254"/>
      <c r="AHS1254"/>
      <c r="AHT1254"/>
      <c r="AHU1254"/>
      <c r="AHV1254"/>
      <c r="AHW1254"/>
      <c r="AHX1254"/>
      <c r="AHY1254"/>
      <c r="AHZ1254"/>
      <c r="AIA1254"/>
      <c r="AIB1254"/>
      <c r="AIC1254"/>
      <c r="AID1254"/>
      <c r="AIE1254"/>
      <c r="AIF1254"/>
      <c r="AIG1254"/>
      <c r="AIH1254"/>
      <c r="AII1254"/>
      <c r="AIJ1254"/>
      <c r="AIK1254"/>
      <c r="AIL1254"/>
      <c r="AIM1254"/>
      <c r="AIN1254"/>
      <c r="AIO1254"/>
      <c r="AIP1254"/>
      <c r="AIQ1254"/>
      <c r="AIR1254"/>
      <c r="AIS1254"/>
      <c r="AIT1254"/>
      <c r="AIU1254"/>
      <c r="AIV1254"/>
      <c r="AIW1254"/>
      <c r="AIX1254"/>
      <c r="AIY1254"/>
      <c r="AIZ1254"/>
      <c r="AJA1254"/>
      <c r="AJB1254"/>
      <c r="AJC1254"/>
      <c r="AJD1254"/>
      <c r="AJE1254"/>
      <c r="AJF1254"/>
      <c r="AJG1254"/>
      <c r="AJH1254"/>
      <c r="AJI1254"/>
      <c r="AJJ1254"/>
      <c r="AJK1254"/>
      <c r="AJL1254"/>
      <c r="AJM1254"/>
      <c r="AJN1254"/>
    </row>
    <row r="1255" spans="1:950" ht="22.5" customHeight="1">
      <c r="A1255" s="112" t="s">
        <v>33</v>
      </c>
      <c r="B1255" s="75" t="s">
        <v>45</v>
      </c>
      <c r="C1255" s="76">
        <v>370</v>
      </c>
      <c r="D1255" s="113" t="s">
        <v>99</v>
      </c>
      <c r="E1255" s="85" t="s">
        <v>41</v>
      </c>
      <c r="F1255" s="869">
        <v>5.6800000000000003E-2</v>
      </c>
      <c r="G1255" s="1256">
        <v>65</v>
      </c>
      <c r="H1255" s="1231">
        <f>F1255*G1255</f>
        <v>3.6920000000000002</v>
      </c>
      <c r="I1255" s="1272"/>
      <c r="J1255" s="907"/>
      <c r="K1255" s="201"/>
      <c r="L1255" s="202"/>
      <c r="M1255" s="203"/>
      <c r="N1255" s="83"/>
      <c r="O1255" s="83"/>
      <c r="P1255" s="72"/>
      <c r="Q1255" s="72"/>
      <c r="R1255" s="702"/>
      <c r="S1255" s="702"/>
      <c r="T1255" s="702"/>
      <c r="U1255" s="702"/>
      <c r="V1255" s="702"/>
      <c r="W1255" s="702"/>
      <c r="X1255" s="702"/>
      <c r="Y1255" s="702"/>
      <c r="Z1255" s="702"/>
      <c r="AA1255" s="702"/>
      <c r="AB1255" s="702"/>
      <c r="AC1255" s="702"/>
      <c r="AD1255" s="702"/>
      <c r="AE1255" s="702"/>
      <c r="AF1255" s="702"/>
      <c r="AG1255" s="702"/>
      <c r="AH1255" s="702"/>
      <c r="AI1255" s="702"/>
      <c r="AJ1255" s="702"/>
      <c r="AK1255" s="702"/>
      <c r="AL1255" s="702"/>
      <c r="AM1255" s="702"/>
      <c r="AN1255" s="702"/>
      <c r="AO1255" s="702"/>
      <c r="AP1255" s="702"/>
      <c r="AQ1255" s="702"/>
      <c r="AR1255" s="702"/>
      <c r="AS1255" s="702"/>
      <c r="AT1255" s="702"/>
      <c r="AU1255" s="702"/>
      <c r="AV1255" s="702"/>
      <c r="AW1255" s="702"/>
      <c r="AX1255" s="702"/>
      <c r="AY1255" s="702"/>
      <c r="AZ1255" s="702"/>
      <c r="BA1255" s="702"/>
      <c r="BB1255" s="702"/>
      <c r="BC1255" s="702"/>
      <c r="BD1255" s="702"/>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c r="DY1255"/>
      <c r="DZ1255"/>
      <c r="EA1255"/>
      <c r="EB1255"/>
      <c r="EC1255"/>
      <c r="ED1255"/>
      <c r="EE1255"/>
      <c r="EF1255"/>
      <c r="EG1255"/>
      <c r="EH1255"/>
      <c r="EI1255"/>
      <c r="EJ1255"/>
      <c r="EK1255"/>
      <c r="EL1255"/>
      <c r="EM1255"/>
      <c r="EN1255"/>
      <c r="EO1255"/>
      <c r="EP1255"/>
      <c r="EQ1255"/>
      <c r="ER1255"/>
      <c r="ES1255"/>
      <c r="ET1255"/>
      <c r="EU1255"/>
      <c r="EV1255"/>
      <c r="EW1255"/>
      <c r="EX1255"/>
      <c r="EY1255"/>
      <c r="EZ1255"/>
      <c r="FA1255"/>
      <c r="FB1255"/>
      <c r="FC1255"/>
      <c r="FD1255"/>
      <c r="FE1255"/>
      <c r="FF1255"/>
      <c r="FG1255"/>
      <c r="FH1255"/>
      <c r="FI1255"/>
      <c r="FJ1255"/>
      <c r="FK1255"/>
      <c r="FL1255"/>
      <c r="FM1255"/>
      <c r="FN1255"/>
      <c r="FO1255"/>
      <c r="FP1255"/>
      <c r="FQ1255"/>
      <c r="FR1255"/>
      <c r="FS1255"/>
      <c r="FT1255"/>
      <c r="FU1255"/>
      <c r="FV1255"/>
      <c r="FW1255"/>
      <c r="FX1255"/>
      <c r="FY1255"/>
      <c r="FZ1255"/>
      <c r="GA1255"/>
      <c r="GB1255"/>
      <c r="GC1255"/>
      <c r="GD1255"/>
      <c r="GE1255"/>
      <c r="GF1255"/>
      <c r="GG1255"/>
      <c r="GH1255"/>
      <c r="GI1255"/>
      <c r="GJ1255"/>
      <c r="GK1255"/>
      <c r="GL1255"/>
      <c r="GM1255"/>
      <c r="GN1255"/>
      <c r="GO1255"/>
      <c r="GP1255"/>
      <c r="GQ1255"/>
      <c r="GR1255"/>
      <c r="GS1255"/>
      <c r="GT1255"/>
      <c r="GU1255"/>
      <c r="GV1255"/>
      <c r="GW1255"/>
      <c r="GX1255"/>
      <c r="GY1255"/>
      <c r="GZ1255"/>
      <c r="HA1255"/>
      <c r="HB1255"/>
      <c r="HC1255"/>
      <c r="HD1255"/>
      <c r="HE1255"/>
      <c r="HF1255"/>
      <c r="HG1255"/>
      <c r="HH1255"/>
      <c r="HI1255"/>
      <c r="HJ1255"/>
      <c r="HK1255"/>
      <c r="HL1255"/>
      <c r="HM1255"/>
      <c r="HN1255"/>
      <c r="HO1255"/>
      <c r="HP1255"/>
      <c r="HQ1255"/>
      <c r="HR1255"/>
      <c r="HS1255"/>
      <c r="HT1255"/>
      <c r="HU1255"/>
      <c r="HV1255"/>
      <c r="HW1255"/>
      <c r="HX1255"/>
      <c r="HY1255"/>
      <c r="HZ1255"/>
      <c r="IA1255"/>
      <c r="IB1255"/>
      <c r="IC1255"/>
      <c r="ID1255"/>
      <c r="IE1255"/>
      <c r="IF1255"/>
      <c r="IG1255"/>
      <c r="IH1255"/>
      <c r="II1255"/>
      <c r="IJ1255"/>
      <c r="IK1255"/>
      <c r="IL1255"/>
      <c r="IM1255"/>
      <c r="IN1255"/>
      <c r="IO1255"/>
      <c r="IP1255"/>
      <c r="IQ1255"/>
      <c r="IR1255"/>
      <c r="IS1255"/>
      <c r="IT1255"/>
      <c r="IU1255"/>
      <c r="IV1255"/>
      <c r="IW1255"/>
      <c r="IX1255"/>
      <c r="IY1255"/>
      <c r="IZ1255"/>
      <c r="JA1255"/>
      <c r="JB1255"/>
      <c r="JC1255"/>
      <c r="JD1255"/>
      <c r="JE1255"/>
      <c r="JF1255"/>
      <c r="JG1255"/>
      <c r="JH1255"/>
      <c r="JI1255"/>
      <c r="JJ1255"/>
      <c r="JK1255"/>
      <c r="JL1255"/>
      <c r="JM1255"/>
      <c r="JN1255"/>
      <c r="JO1255"/>
      <c r="JP1255"/>
      <c r="JQ1255"/>
      <c r="JR1255"/>
      <c r="JS1255"/>
      <c r="JT1255"/>
      <c r="JU1255"/>
      <c r="JV1255"/>
      <c r="JW1255"/>
      <c r="JX1255"/>
      <c r="JY1255"/>
      <c r="JZ1255"/>
      <c r="KA1255"/>
      <c r="KB1255"/>
      <c r="KC1255"/>
      <c r="KD1255"/>
      <c r="KE1255"/>
      <c r="KF1255"/>
      <c r="KG1255"/>
      <c r="KH1255"/>
      <c r="KI1255"/>
      <c r="KJ1255"/>
      <c r="KK1255"/>
      <c r="KL1255"/>
      <c r="KM1255"/>
      <c r="KN1255"/>
      <c r="KO1255"/>
      <c r="KP1255"/>
      <c r="KQ1255"/>
      <c r="KR1255"/>
      <c r="KS1255"/>
      <c r="KT1255"/>
      <c r="KU1255"/>
      <c r="KV1255"/>
      <c r="KW1255"/>
      <c r="KX1255"/>
      <c r="KY1255"/>
      <c r="KZ1255"/>
      <c r="LA1255"/>
      <c r="LB1255"/>
      <c r="LC1255"/>
      <c r="LD1255"/>
      <c r="LE1255"/>
      <c r="LF1255"/>
      <c r="LG1255"/>
      <c r="LH1255"/>
      <c r="LI1255"/>
      <c r="LJ1255"/>
      <c r="LK1255"/>
      <c r="LL1255"/>
      <c r="LM1255"/>
      <c r="LN1255"/>
      <c r="LO1255"/>
      <c r="LP1255"/>
      <c r="LQ1255"/>
      <c r="LR1255"/>
      <c r="LS1255"/>
      <c r="LT1255"/>
      <c r="LU1255"/>
      <c r="LV1255"/>
      <c r="LW1255"/>
      <c r="LX1255"/>
      <c r="LY1255"/>
      <c r="LZ1255"/>
      <c r="MA1255"/>
      <c r="MB1255"/>
      <c r="MC1255"/>
      <c r="MD1255"/>
      <c r="ME1255"/>
      <c r="MF1255"/>
      <c r="MG1255"/>
      <c r="MH1255"/>
      <c r="MI1255"/>
      <c r="MJ1255"/>
      <c r="MK1255"/>
      <c r="ML1255"/>
      <c r="MM1255"/>
      <c r="MN1255"/>
      <c r="MO1255"/>
      <c r="MP1255"/>
      <c r="MQ1255"/>
      <c r="MR1255"/>
      <c r="MS1255"/>
      <c r="MT1255"/>
      <c r="MU1255"/>
      <c r="MV1255"/>
      <c r="MW1255"/>
      <c r="MX1255"/>
      <c r="MY1255"/>
      <c r="MZ1255"/>
      <c r="NA1255"/>
      <c r="NB1255"/>
      <c r="NC1255"/>
      <c r="ND1255"/>
      <c r="NE1255"/>
      <c r="NF1255"/>
      <c r="NG1255"/>
      <c r="NH1255"/>
      <c r="NI1255"/>
      <c r="NJ1255"/>
      <c r="NK1255"/>
      <c r="NL1255"/>
      <c r="NM1255"/>
      <c r="NN1255"/>
      <c r="NO1255"/>
      <c r="NP1255"/>
      <c r="NQ1255"/>
      <c r="NR1255"/>
      <c r="NS1255"/>
      <c r="NT1255"/>
      <c r="NU1255"/>
      <c r="NV1255"/>
      <c r="NW1255"/>
      <c r="NX1255"/>
      <c r="NY1255"/>
      <c r="NZ1255"/>
      <c r="OA1255"/>
      <c r="OB1255"/>
      <c r="OC1255"/>
      <c r="OD1255"/>
      <c r="OE1255"/>
      <c r="OF1255"/>
      <c r="OG1255"/>
      <c r="OH1255"/>
      <c r="OI1255"/>
      <c r="OJ1255"/>
      <c r="OK1255"/>
      <c r="OL1255"/>
      <c r="OM1255"/>
      <c r="ON1255"/>
      <c r="OO1255"/>
      <c r="OP1255"/>
      <c r="OQ1255"/>
      <c r="OR1255"/>
      <c r="OS1255"/>
      <c r="OT1255"/>
      <c r="OU1255"/>
      <c r="OV1255"/>
      <c r="OW1255"/>
      <c r="OX1255"/>
      <c r="OY1255"/>
      <c r="OZ1255"/>
      <c r="PA1255"/>
      <c r="PB1255"/>
      <c r="PC1255"/>
      <c r="PD1255"/>
      <c r="PE1255"/>
      <c r="PF1255"/>
      <c r="PG1255"/>
      <c r="PH1255"/>
      <c r="PI1255"/>
      <c r="PJ1255"/>
      <c r="PK1255"/>
      <c r="PL1255"/>
      <c r="PM1255"/>
      <c r="PN1255"/>
      <c r="PO1255"/>
      <c r="PP1255"/>
      <c r="PQ1255"/>
      <c r="PR1255"/>
      <c r="PS1255"/>
      <c r="PT1255"/>
      <c r="PU1255"/>
      <c r="PV1255"/>
      <c r="PW1255"/>
      <c r="PX1255"/>
      <c r="PY1255"/>
      <c r="PZ1255"/>
      <c r="QA1255"/>
      <c r="QB1255"/>
      <c r="QC1255"/>
      <c r="QD1255"/>
      <c r="QE1255"/>
      <c r="QF1255"/>
      <c r="QG1255"/>
      <c r="QH1255"/>
      <c r="QI1255"/>
      <c r="QJ1255"/>
      <c r="QK1255"/>
      <c r="QL1255"/>
      <c r="QM1255"/>
      <c r="QN1255"/>
      <c r="QO1255"/>
      <c r="QP1255"/>
      <c r="QQ1255"/>
      <c r="QR1255"/>
      <c r="QS1255"/>
      <c r="QT1255"/>
      <c r="QU1255"/>
      <c r="QV1255"/>
      <c r="QW1255"/>
      <c r="QX1255"/>
      <c r="QY1255"/>
      <c r="QZ1255"/>
      <c r="RA1255"/>
      <c r="RB1255"/>
      <c r="RC1255"/>
      <c r="RD1255"/>
      <c r="RE1255"/>
      <c r="RF1255"/>
      <c r="RG1255"/>
      <c r="RH1255"/>
      <c r="RI1255"/>
      <c r="RJ1255"/>
      <c r="RK1255"/>
      <c r="RL1255"/>
      <c r="RM1255"/>
      <c r="RN1255"/>
      <c r="RO1255"/>
      <c r="RP1255"/>
      <c r="RQ1255"/>
      <c r="RR1255"/>
      <c r="RS1255"/>
      <c r="RT1255"/>
      <c r="RU1255"/>
      <c r="RV1255"/>
      <c r="RW1255"/>
      <c r="RX1255"/>
      <c r="RY1255"/>
      <c r="RZ1255"/>
      <c r="SA1255"/>
      <c r="SB1255"/>
      <c r="SC1255"/>
      <c r="SD1255"/>
      <c r="SE1255"/>
      <c r="SF1255"/>
      <c r="SG1255"/>
      <c r="SH1255"/>
      <c r="SI1255"/>
      <c r="SJ1255"/>
      <c r="SK1255"/>
      <c r="SL1255"/>
      <c r="SM1255"/>
      <c r="SN1255"/>
      <c r="SO1255"/>
      <c r="SP1255"/>
      <c r="SQ1255"/>
      <c r="SR1255"/>
      <c r="SS1255"/>
      <c r="ST1255"/>
      <c r="SU1255"/>
      <c r="SV1255"/>
      <c r="SW1255"/>
      <c r="SX1255"/>
      <c r="SY1255"/>
      <c r="SZ1255"/>
      <c r="TA1255"/>
      <c r="TB1255"/>
      <c r="TC1255"/>
      <c r="TD1255"/>
      <c r="TE1255"/>
      <c r="TF1255"/>
      <c r="TG1255"/>
      <c r="TH1255"/>
      <c r="TI1255"/>
      <c r="TJ1255"/>
      <c r="TK1255"/>
      <c r="TL1255"/>
      <c r="TM1255"/>
      <c r="TN1255"/>
      <c r="TO1255"/>
      <c r="TP1255"/>
      <c r="TQ1255"/>
      <c r="TR1255"/>
      <c r="TS1255"/>
      <c r="TT1255"/>
      <c r="TU1255"/>
      <c r="TV1255"/>
      <c r="TW1255"/>
      <c r="TX1255"/>
      <c r="TY1255"/>
      <c r="TZ1255"/>
      <c r="UA1255"/>
      <c r="UB1255"/>
      <c r="UC1255"/>
      <c r="UD1255"/>
      <c r="UE1255"/>
      <c r="UF1255"/>
      <c r="UG1255"/>
      <c r="UH1255"/>
      <c r="UI1255"/>
      <c r="UJ1255"/>
      <c r="UK1255"/>
      <c r="UL1255"/>
      <c r="UM1255"/>
      <c r="UN1255"/>
      <c r="UO1255"/>
      <c r="UP1255"/>
      <c r="UQ1255"/>
      <c r="UR1255"/>
      <c r="US1255"/>
      <c r="UT1255"/>
      <c r="UU1255"/>
      <c r="UV1255"/>
      <c r="UW1255"/>
      <c r="UX1255"/>
      <c r="UY1255"/>
      <c r="UZ1255"/>
      <c r="VA1255"/>
      <c r="VB1255"/>
      <c r="VC1255"/>
      <c r="VD1255"/>
      <c r="VE1255"/>
      <c r="VF1255"/>
      <c r="VG1255"/>
      <c r="VH1255"/>
      <c r="VI1255"/>
      <c r="VJ1255"/>
      <c r="VK1255"/>
      <c r="VL1255"/>
      <c r="VM1255"/>
      <c r="VN1255"/>
      <c r="VO1255"/>
      <c r="VP1255"/>
      <c r="VQ1255"/>
      <c r="VR1255"/>
      <c r="VS1255"/>
      <c r="VT1255"/>
      <c r="VU1255"/>
      <c r="VV1255"/>
      <c r="VW1255"/>
      <c r="VX1255"/>
      <c r="VY1255"/>
      <c r="VZ1255"/>
      <c r="WA1255"/>
      <c r="WB1255"/>
      <c r="WC1255"/>
      <c r="WD1255"/>
      <c r="WE1255"/>
      <c r="WF1255"/>
      <c r="WG1255"/>
      <c r="WH1255"/>
      <c r="WI1255"/>
      <c r="WJ1255"/>
      <c r="WK1255"/>
      <c r="WL1255"/>
      <c r="WM1255"/>
      <c r="WN1255"/>
      <c r="WO1255"/>
      <c r="WP1255"/>
      <c r="WQ1255"/>
      <c r="WR1255"/>
      <c r="WS1255"/>
      <c r="WT1255"/>
      <c r="WU1255"/>
      <c r="WV1255"/>
      <c r="WW1255"/>
      <c r="WX1255"/>
      <c r="WY1255"/>
      <c r="WZ1255"/>
      <c r="XA1255"/>
      <c r="XB1255"/>
      <c r="XC1255"/>
      <c r="XD1255"/>
      <c r="XE1255"/>
      <c r="XF1255"/>
      <c r="XG1255"/>
      <c r="XH1255"/>
      <c r="XI1255"/>
      <c r="XJ1255"/>
      <c r="XK1255"/>
      <c r="XL1255"/>
      <c r="XM1255"/>
      <c r="XN1255"/>
      <c r="XO1255"/>
      <c r="XP1255"/>
      <c r="XQ1255"/>
      <c r="XR1255"/>
      <c r="XS1255"/>
      <c r="XT1255"/>
      <c r="XU1255"/>
      <c r="XV1255"/>
      <c r="XW1255"/>
      <c r="XX1255"/>
      <c r="XY1255"/>
      <c r="XZ1255"/>
      <c r="YA1255"/>
      <c r="YB1255"/>
      <c r="YC1255"/>
      <c r="YD1255"/>
      <c r="YE1255"/>
      <c r="YF1255"/>
      <c r="YG1255"/>
      <c r="YH1255"/>
      <c r="YI1255"/>
      <c r="YJ1255"/>
      <c r="YK1255"/>
      <c r="YL1255"/>
      <c r="YM1255"/>
      <c r="YN1255"/>
      <c r="YO1255"/>
      <c r="YP1255"/>
      <c r="YQ1255"/>
      <c r="YR1255"/>
      <c r="YS1255"/>
      <c r="YT1255"/>
      <c r="YU1255"/>
      <c r="YV1255"/>
      <c r="YW1255"/>
      <c r="YX1255"/>
      <c r="YY1255"/>
      <c r="YZ1255"/>
      <c r="ZA1255"/>
      <c r="ZB1255"/>
      <c r="ZC1255"/>
      <c r="ZD1255"/>
      <c r="ZE1255"/>
      <c r="ZF1255"/>
      <c r="ZG1255"/>
      <c r="ZH1255"/>
      <c r="ZI1255"/>
      <c r="ZJ1255"/>
      <c r="ZK1255"/>
      <c r="ZL1255"/>
      <c r="ZM1255"/>
      <c r="ZN1255"/>
      <c r="ZO1255"/>
      <c r="ZP1255"/>
      <c r="ZQ1255"/>
      <c r="ZR1255"/>
      <c r="ZS1255"/>
      <c r="ZT1255"/>
      <c r="ZU1255"/>
      <c r="ZV1255"/>
      <c r="ZW1255"/>
      <c r="ZX1255"/>
      <c r="ZY1255"/>
      <c r="ZZ1255"/>
      <c r="AAA1255"/>
      <c r="AAB1255"/>
      <c r="AAC1255"/>
      <c r="AAD1255"/>
      <c r="AAE1255"/>
      <c r="AAF1255"/>
      <c r="AAG1255"/>
      <c r="AAH1255"/>
      <c r="AAI1255"/>
      <c r="AAJ1255"/>
      <c r="AAK1255"/>
      <c r="AAL1255"/>
      <c r="AAM1255"/>
      <c r="AAN1255"/>
      <c r="AAO1255"/>
      <c r="AAP1255"/>
      <c r="AAQ1255"/>
      <c r="AAR1255"/>
      <c r="AAS1255"/>
      <c r="AAT1255"/>
      <c r="AAU1255"/>
      <c r="AAV1255"/>
      <c r="AAW1255"/>
      <c r="AAX1255"/>
      <c r="AAY1255"/>
      <c r="AAZ1255"/>
      <c r="ABA1255"/>
      <c r="ABB1255"/>
      <c r="ABC1255"/>
      <c r="ABD1255"/>
      <c r="ABE1255"/>
      <c r="ABF1255"/>
      <c r="ABG1255"/>
      <c r="ABH1255"/>
      <c r="ABI1255"/>
      <c r="ABJ1255"/>
      <c r="ABK1255"/>
      <c r="ABL1255"/>
      <c r="ABM1255"/>
      <c r="ABN1255"/>
      <c r="ABO1255"/>
      <c r="ABP1255"/>
      <c r="ABQ1255"/>
      <c r="ABR1255"/>
      <c r="ABS1255"/>
      <c r="ABT1255"/>
      <c r="ABU1255"/>
      <c r="ABV1255"/>
      <c r="ABW1255"/>
      <c r="ABX1255"/>
      <c r="ABY1255"/>
      <c r="ABZ1255"/>
      <c r="ACA1255"/>
      <c r="ACB1255"/>
      <c r="ACC1255"/>
      <c r="ACD1255"/>
      <c r="ACE1255"/>
      <c r="ACF1255"/>
      <c r="ACG1255"/>
      <c r="ACH1255"/>
      <c r="ACI1255"/>
      <c r="ACJ1255"/>
      <c r="ACK1255"/>
      <c r="ACL1255"/>
      <c r="ACM1255"/>
      <c r="ACN1255"/>
      <c r="ACO1255"/>
      <c r="ACP1255"/>
      <c r="ACQ1255"/>
      <c r="ACR1255"/>
      <c r="ACS1255"/>
      <c r="ACT1255"/>
      <c r="ACU1255"/>
      <c r="ACV1255"/>
      <c r="ACW1255"/>
      <c r="ACX1255"/>
      <c r="ACY1255"/>
      <c r="ACZ1255"/>
      <c r="ADA1255"/>
      <c r="ADB1255"/>
      <c r="ADC1255"/>
      <c r="ADD1255"/>
      <c r="ADE1255"/>
      <c r="ADF1255"/>
      <c r="ADG1255"/>
      <c r="ADH1255"/>
      <c r="ADI1255"/>
      <c r="ADJ1255"/>
      <c r="ADK1255"/>
      <c r="ADL1255"/>
      <c r="ADM1255"/>
      <c r="ADN1255"/>
      <c r="ADO1255"/>
      <c r="ADP1255"/>
      <c r="ADQ1255"/>
      <c r="ADR1255"/>
      <c r="ADS1255"/>
      <c r="ADT1255"/>
      <c r="ADU1255"/>
      <c r="ADV1255"/>
      <c r="ADW1255"/>
      <c r="ADX1255"/>
      <c r="ADY1255"/>
      <c r="ADZ1255"/>
      <c r="AEA1255"/>
      <c r="AEB1255"/>
      <c r="AEC1255"/>
      <c r="AED1255"/>
      <c r="AEE1255"/>
      <c r="AEF1255"/>
      <c r="AEG1255"/>
      <c r="AEH1255"/>
      <c r="AEI1255"/>
      <c r="AEJ1255"/>
      <c r="AEK1255"/>
      <c r="AEL1255"/>
      <c r="AEM1255"/>
      <c r="AEN1255"/>
      <c r="AEO1255"/>
      <c r="AEP1255"/>
      <c r="AEQ1255"/>
      <c r="AER1255"/>
      <c r="AES1255"/>
      <c r="AET1255"/>
      <c r="AEU1255"/>
      <c r="AEV1255"/>
      <c r="AEW1255"/>
      <c r="AEX1255"/>
      <c r="AEY1255"/>
      <c r="AEZ1255"/>
      <c r="AFA1255"/>
      <c r="AFB1255"/>
      <c r="AFC1255"/>
      <c r="AFD1255"/>
      <c r="AFE1255"/>
      <c r="AFF1255"/>
      <c r="AFG1255"/>
      <c r="AFH1255"/>
      <c r="AFI1255"/>
      <c r="AFJ1255"/>
      <c r="AFK1255"/>
      <c r="AFL1255"/>
      <c r="AFM1255"/>
      <c r="AFN1255"/>
      <c r="AFO1255"/>
      <c r="AFP1255"/>
      <c r="AFQ1255"/>
      <c r="AFR1255"/>
      <c r="AFS1255"/>
      <c r="AFT1255"/>
      <c r="AFU1255"/>
      <c r="AFV1255"/>
      <c r="AFW1255"/>
      <c r="AFX1255"/>
      <c r="AFY1255"/>
      <c r="AFZ1255"/>
      <c r="AGA1255"/>
      <c r="AGB1255"/>
      <c r="AGC1255"/>
      <c r="AGD1255"/>
      <c r="AGE1255"/>
      <c r="AGF1255"/>
      <c r="AGG1255"/>
      <c r="AGH1255"/>
      <c r="AGI1255"/>
      <c r="AGJ1255"/>
      <c r="AGK1255"/>
      <c r="AGL1255"/>
      <c r="AGM1255"/>
      <c r="AGN1255"/>
      <c r="AGO1255"/>
      <c r="AGP1255"/>
      <c r="AGQ1255"/>
      <c r="AGR1255"/>
      <c r="AGS1255"/>
      <c r="AGT1255"/>
      <c r="AGU1255"/>
      <c r="AGV1255"/>
      <c r="AGW1255"/>
      <c r="AGX1255"/>
      <c r="AGY1255"/>
      <c r="AGZ1255"/>
      <c r="AHA1255"/>
      <c r="AHB1255"/>
      <c r="AHC1255"/>
      <c r="AHD1255"/>
      <c r="AHE1255"/>
      <c r="AHF1255"/>
      <c r="AHG1255"/>
      <c r="AHH1255"/>
      <c r="AHI1255"/>
      <c r="AHJ1255"/>
      <c r="AHK1255"/>
      <c r="AHL1255"/>
      <c r="AHM1255"/>
      <c r="AHN1255"/>
      <c r="AHO1255"/>
      <c r="AHP1255"/>
      <c r="AHQ1255"/>
      <c r="AHR1255"/>
      <c r="AHS1255"/>
      <c r="AHT1255"/>
      <c r="AHU1255"/>
      <c r="AHV1255"/>
      <c r="AHW1255"/>
      <c r="AHX1255"/>
      <c r="AHY1255"/>
      <c r="AHZ1255"/>
      <c r="AIA1255"/>
      <c r="AIB1255"/>
      <c r="AIC1255"/>
      <c r="AID1255"/>
      <c r="AIE1255"/>
      <c r="AIF1255"/>
      <c r="AIG1255"/>
      <c r="AIH1255"/>
      <c r="AII1255"/>
      <c r="AIJ1255"/>
      <c r="AIK1255"/>
      <c r="AIL1255"/>
      <c r="AIM1255"/>
      <c r="AIN1255"/>
      <c r="AIO1255"/>
      <c r="AIP1255"/>
      <c r="AIQ1255"/>
      <c r="AIR1255"/>
      <c r="AIS1255"/>
      <c r="AIT1255"/>
      <c r="AIU1255"/>
      <c r="AIV1255"/>
      <c r="AIW1255"/>
      <c r="AIX1255"/>
      <c r="AIY1255"/>
      <c r="AIZ1255"/>
      <c r="AJA1255"/>
      <c r="AJB1255"/>
      <c r="AJC1255"/>
      <c r="AJD1255"/>
      <c r="AJE1255"/>
      <c r="AJF1255"/>
      <c r="AJG1255"/>
      <c r="AJH1255"/>
      <c r="AJI1255"/>
      <c r="AJJ1255"/>
      <c r="AJK1255"/>
      <c r="AJL1255"/>
      <c r="AJM1255"/>
      <c r="AJN1255"/>
    </row>
    <row r="1256" spans="1:950" ht="38.25" customHeight="1">
      <c r="A1256" s="112" t="s">
        <v>33</v>
      </c>
      <c r="B1256" s="75" t="s">
        <v>45</v>
      </c>
      <c r="C1256" s="76">
        <v>36170</v>
      </c>
      <c r="D1256" s="113" t="s">
        <v>352</v>
      </c>
      <c r="E1256" s="85" t="s">
        <v>38</v>
      </c>
      <c r="F1256" s="869">
        <v>1.0029999999999999</v>
      </c>
      <c r="G1256" s="1256">
        <v>38.880000000000003</v>
      </c>
      <c r="H1256" s="1231">
        <f>F1256*G1256</f>
        <v>38.996639999999999</v>
      </c>
      <c r="I1256" s="1272"/>
      <c r="J1256" s="907"/>
      <c r="K1256" s="201"/>
      <c r="L1256" s="202"/>
      <c r="M1256" s="203"/>
      <c r="N1256" s="83"/>
      <c r="O1256" s="83"/>
      <c r="P1256" s="737"/>
      <c r="Q1256" s="737"/>
      <c r="R1256" s="702"/>
      <c r="S1256" s="702"/>
      <c r="T1256" s="702"/>
      <c r="U1256" s="702"/>
      <c r="V1256" s="702"/>
      <c r="W1256" s="702"/>
      <c r="X1256" s="702"/>
      <c r="Y1256" s="702"/>
      <c r="Z1256" s="702"/>
      <c r="AA1256" s="702"/>
      <c r="AB1256" s="702"/>
      <c r="AC1256" s="702"/>
      <c r="AD1256" s="702"/>
      <c r="AE1256" s="702"/>
      <c r="AF1256" s="702"/>
      <c r="AG1256" s="702"/>
      <c r="AH1256" s="702"/>
      <c r="AI1256" s="702"/>
      <c r="AJ1256" s="702"/>
      <c r="AK1256" s="702"/>
      <c r="AL1256" s="702"/>
      <c r="AM1256" s="702"/>
      <c r="AN1256" s="702"/>
      <c r="AO1256" s="702"/>
      <c r="AP1256" s="702"/>
      <c r="AQ1256" s="702"/>
      <c r="AR1256" s="702"/>
      <c r="AS1256" s="702"/>
      <c r="AT1256" s="702"/>
      <c r="AU1256" s="702"/>
      <c r="AV1256" s="702"/>
      <c r="AW1256" s="702"/>
      <c r="AX1256" s="702"/>
      <c r="AY1256" s="702"/>
      <c r="AZ1256" s="702"/>
      <c r="BA1256" s="702"/>
      <c r="BB1256" s="702"/>
      <c r="BC1256" s="702"/>
      <c r="BD1256" s="702"/>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c r="DY1256"/>
      <c r="DZ1256"/>
      <c r="EA1256"/>
      <c r="EB1256"/>
      <c r="EC1256"/>
      <c r="ED1256"/>
      <c r="EE1256"/>
      <c r="EF1256"/>
      <c r="EG1256"/>
      <c r="EH1256"/>
      <c r="EI1256"/>
      <c r="EJ1256"/>
      <c r="EK1256"/>
      <c r="EL1256"/>
      <c r="EM1256"/>
      <c r="EN1256"/>
      <c r="EO1256"/>
      <c r="EP1256"/>
      <c r="EQ1256"/>
      <c r="ER1256"/>
      <c r="ES1256"/>
      <c r="ET1256"/>
      <c r="EU1256"/>
      <c r="EV1256"/>
      <c r="EW1256"/>
      <c r="EX1256"/>
      <c r="EY1256"/>
      <c r="EZ1256"/>
      <c r="FA1256"/>
      <c r="FB1256"/>
      <c r="FC1256"/>
      <c r="FD1256"/>
      <c r="FE1256"/>
      <c r="FF1256"/>
      <c r="FG1256"/>
      <c r="FH1256"/>
      <c r="FI1256"/>
      <c r="FJ1256"/>
      <c r="FK1256"/>
      <c r="FL1256"/>
      <c r="FM1256"/>
      <c r="FN1256"/>
      <c r="FO1256"/>
      <c r="FP1256"/>
      <c r="FQ1256"/>
      <c r="FR1256"/>
      <c r="FS1256"/>
      <c r="FT1256"/>
      <c r="FU1256"/>
      <c r="FV1256"/>
      <c r="FW1256"/>
      <c r="FX1256"/>
      <c r="FY1256"/>
      <c r="FZ1256"/>
      <c r="GA1256"/>
      <c r="GB1256"/>
      <c r="GC1256"/>
      <c r="GD1256"/>
      <c r="GE1256"/>
      <c r="GF1256"/>
      <c r="GG1256"/>
      <c r="GH1256"/>
      <c r="GI1256"/>
      <c r="GJ1256"/>
      <c r="GK1256"/>
      <c r="GL1256"/>
      <c r="GM1256"/>
      <c r="GN1256"/>
      <c r="GO1256"/>
      <c r="GP1256"/>
      <c r="GQ1256"/>
      <c r="GR1256"/>
      <c r="GS1256"/>
      <c r="GT1256"/>
      <c r="GU1256"/>
      <c r="GV1256"/>
      <c r="GW1256"/>
      <c r="GX1256"/>
      <c r="GY1256"/>
      <c r="GZ1256"/>
      <c r="HA1256"/>
      <c r="HB1256"/>
      <c r="HC1256"/>
      <c r="HD1256"/>
      <c r="HE1256"/>
      <c r="HF1256"/>
      <c r="HG1256"/>
      <c r="HH1256"/>
      <c r="HI1256"/>
      <c r="HJ1256"/>
      <c r="HK1256"/>
      <c r="HL1256"/>
      <c r="HM1256"/>
      <c r="HN1256"/>
      <c r="HO1256"/>
      <c r="HP1256"/>
      <c r="HQ1256"/>
      <c r="HR1256"/>
      <c r="HS1256"/>
      <c r="HT1256"/>
      <c r="HU1256"/>
      <c r="HV1256"/>
      <c r="HW1256"/>
      <c r="HX1256"/>
      <c r="HY1256"/>
      <c r="HZ1256"/>
      <c r="IA1256"/>
      <c r="IB1256"/>
      <c r="IC1256"/>
      <c r="ID1256"/>
      <c r="IE1256"/>
      <c r="IF1256"/>
      <c r="IG1256"/>
      <c r="IH1256"/>
      <c r="II1256"/>
      <c r="IJ1256"/>
      <c r="IK1256"/>
      <c r="IL1256"/>
      <c r="IM1256"/>
      <c r="IN1256"/>
      <c r="IO1256"/>
      <c r="IP1256"/>
      <c r="IQ1256"/>
      <c r="IR1256"/>
      <c r="IS1256"/>
      <c r="IT1256"/>
      <c r="IU1256"/>
      <c r="IV1256"/>
      <c r="IW1256"/>
      <c r="IX1256"/>
      <c r="IY1256"/>
      <c r="IZ1256"/>
      <c r="JA1256"/>
      <c r="JB1256"/>
      <c r="JC1256"/>
      <c r="JD1256"/>
      <c r="JE1256"/>
      <c r="JF1256"/>
      <c r="JG1256"/>
      <c r="JH1256"/>
      <c r="JI1256"/>
      <c r="JJ1256"/>
      <c r="JK1256"/>
      <c r="JL1256"/>
      <c r="JM1256"/>
      <c r="JN1256"/>
      <c r="JO1256"/>
      <c r="JP1256"/>
      <c r="JQ1256"/>
      <c r="JR1256"/>
      <c r="JS1256"/>
      <c r="JT1256"/>
      <c r="JU1256"/>
      <c r="JV1256"/>
      <c r="JW1256"/>
      <c r="JX1256"/>
      <c r="JY1256"/>
      <c r="JZ1256"/>
      <c r="KA1256"/>
      <c r="KB1256"/>
      <c r="KC1256"/>
      <c r="KD1256"/>
      <c r="KE1256"/>
      <c r="KF1256"/>
      <c r="KG1256"/>
      <c r="KH1256"/>
      <c r="KI1256"/>
      <c r="KJ1256"/>
      <c r="KK1256"/>
      <c r="KL1256"/>
      <c r="KM1256"/>
      <c r="KN1256"/>
      <c r="KO1256"/>
      <c r="KP1256"/>
      <c r="KQ1256"/>
      <c r="KR1256"/>
      <c r="KS1256"/>
      <c r="KT1256"/>
      <c r="KU1256"/>
      <c r="KV1256"/>
      <c r="KW1256"/>
      <c r="KX1256"/>
      <c r="KY1256"/>
      <c r="KZ1256"/>
      <c r="LA1256"/>
      <c r="LB1256"/>
      <c r="LC1256"/>
      <c r="LD1256"/>
      <c r="LE1256"/>
      <c r="LF1256"/>
      <c r="LG1256"/>
      <c r="LH1256"/>
      <c r="LI1256"/>
      <c r="LJ1256"/>
      <c r="LK1256"/>
      <c r="LL1256"/>
      <c r="LM1256"/>
      <c r="LN1256"/>
      <c r="LO1256"/>
      <c r="LP1256"/>
      <c r="LQ1256"/>
      <c r="LR1256"/>
      <c r="LS1256"/>
      <c r="LT1256"/>
      <c r="LU1256"/>
      <c r="LV1256"/>
      <c r="LW1256"/>
      <c r="LX1256"/>
      <c r="LY1256"/>
      <c r="LZ1256"/>
      <c r="MA1256"/>
      <c r="MB1256"/>
      <c r="MC1256"/>
      <c r="MD1256"/>
      <c r="ME1256"/>
      <c r="MF1256"/>
      <c r="MG1256"/>
      <c r="MH1256"/>
      <c r="MI1256"/>
      <c r="MJ1256"/>
      <c r="MK1256"/>
      <c r="ML1256"/>
      <c r="MM1256"/>
      <c r="MN1256"/>
      <c r="MO1256"/>
      <c r="MP1256"/>
      <c r="MQ1256"/>
      <c r="MR1256"/>
      <c r="MS1256"/>
      <c r="MT1256"/>
      <c r="MU1256"/>
      <c r="MV1256"/>
      <c r="MW1256"/>
      <c r="MX1256"/>
      <c r="MY1256"/>
      <c r="MZ1256"/>
      <c r="NA1256"/>
      <c r="NB1256"/>
      <c r="NC1256"/>
      <c r="ND1256"/>
      <c r="NE1256"/>
      <c r="NF1256"/>
      <c r="NG1256"/>
      <c r="NH1256"/>
      <c r="NI1256"/>
      <c r="NJ1256"/>
      <c r="NK1256"/>
      <c r="NL1256"/>
      <c r="NM1256"/>
      <c r="NN1256"/>
      <c r="NO1256"/>
      <c r="NP1256"/>
      <c r="NQ1256"/>
      <c r="NR1256"/>
      <c r="NS1256"/>
      <c r="NT1256"/>
      <c r="NU1256"/>
      <c r="NV1256"/>
      <c r="NW1256"/>
      <c r="NX1256"/>
      <c r="NY1256"/>
      <c r="NZ1256"/>
      <c r="OA1256"/>
      <c r="OB1256"/>
      <c r="OC1256"/>
      <c r="OD1256"/>
      <c r="OE1256"/>
      <c r="OF1256"/>
      <c r="OG1256"/>
      <c r="OH1256"/>
      <c r="OI1256"/>
      <c r="OJ1256"/>
      <c r="OK1256"/>
      <c r="OL1256"/>
      <c r="OM1256"/>
      <c r="ON1256"/>
      <c r="OO1256"/>
      <c r="OP1256"/>
      <c r="OQ1256"/>
      <c r="OR1256"/>
      <c r="OS1256"/>
      <c r="OT1256"/>
      <c r="OU1256"/>
      <c r="OV1256"/>
      <c r="OW1256"/>
      <c r="OX1256"/>
      <c r="OY1256"/>
      <c r="OZ1256"/>
      <c r="PA1256"/>
      <c r="PB1256"/>
      <c r="PC1256"/>
      <c r="PD1256"/>
      <c r="PE1256"/>
      <c r="PF1256"/>
      <c r="PG1256"/>
      <c r="PH1256"/>
      <c r="PI1256"/>
      <c r="PJ1256"/>
      <c r="PK1256"/>
      <c r="PL1256"/>
      <c r="PM1256"/>
      <c r="PN1256"/>
      <c r="PO1256"/>
      <c r="PP1256"/>
      <c r="PQ1256"/>
      <c r="PR1256"/>
      <c r="PS1256"/>
      <c r="PT1256"/>
      <c r="PU1256"/>
      <c r="PV1256"/>
      <c r="PW1256"/>
      <c r="PX1256"/>
      <c r="PY1256"/>
      <c r="PZ1256"/>
      <c r="QA1256"/>
      <c r="QB1256"/>
      <c r="QC1256"/>
      <c r="QD1256"/>
      <c r="QE1256"/>
      <c r="QF1256"/>
      <c r="QG1256"/>
      <c r="QH1256"/>
      <c r="QI1256"/>
      <c r="QJ1256"/>
      <c r="QK1256"/>
      <c r="QL1256"/>
      <c r="QM1256"/>
      <c r="QN1256"/>
      <c r="QO1256"/>
      <c r="QP1256"/>
      <c r="QQ1256"/>
      <c r="QR1256"/>
      <c r="QS1256"/>
      <c r="QT1256"/>
      <c r="QU1256"/>
      <c r="QV1256"/>
      <c r="QW1256"/>
      <c r="QX1256"/>
      <c r="QY1256"/>
      <c r="QZ1256"/>
      <c r="RA1256"/>
      <c r="RB1256"/>
      <c r="RC1256"/>
      <c r="RD1256"/>
      <c r="RE1256"/>
      <c r="RF1256"/>
      <c r="RG1256"/>
      <c r="RH1256"/>
      <c r="RI1256"/>
      <c r="RJ1256"/>
      <c r="RK1256"/>
      <c r="RL1256"/>
      <c r="RM1256"/>
      <c r="RN1256"/>
      <c r="RO1256"/>
      <c r="RP1256"/>
      <c r="RQ1256"/>
      <c r="RR1256"/>
      <c r="RS1256"/>
      <c r="RT1256"/>
      <c r="RU1256"/>
      <c r="RV1256"/>
      <c r="RW1256"/>
      <c r="RX1256"/>
      <c r="RY1256"/>
      <c r="RZ1256"/>
      <c r="SA1256"/>
      <c r="SB1256"/>
      <c r="SC1256"/>
      <c r="SD1256"/>
      <c r="SE1256"/>
      <c r="SF1256"/>
      <c r="SG1256"/>
      <c r="SH1256"/>
      <c r="SI1256"/>
      <c r="SJ1256"/>
      <c r="SK1256"/>
      <c r="SL1256"/>
      <c r="SM1256"/>
      <c r="SN1256"/>
      <c r="SO1256"/>
      <c r="SP1256"/>
      <c r="SQ1256"/>
      <c r="SR1256"/>
      <c r="SS1256"/>
      <c r="ST1256"/>
      <c r="SU1256"/>
      <c r="SV1256"/>
      <c r="SW1256"/>
      <c r="SX1256"/>
      <c r="SY1256"/>
      <c r="SZ1256"/>
      <c r="TA1256"/>
      <c r="TB1256"/>
      <c r="TC1256"/>
      <c r="TD1256"/>
      <c r="TE1256"/>
      <c r="TF1256"/>
      <c r="TG1256"/>
      <c r="TH1256"/>
      <c r="TI1256"/>
      <c r="TJ1256"/>
      <c r="TK1256"/>
      <c r="TL1256"/>
      <c r="TM1256"/>
      <c r="TN1256"/>
      <c r="TO1256"/>
      <c r="TP1256"/>
      <c r="TQ1256"/>
      <c r="TR1256"/>
      <c r="TS1256"/>
      <c r="TT1256"/>
      <c r="TU1256"/>
      <c r="TV1256"/>
      <c r="TW1256"/>
      <c r="TX1256"/>
      <c r="TY1256"/>
      <c r="TZ1256"/>
      <c r="UA1256"/>
      <c r="UB1256"/>
      <c r="UC1256"/>
      <c r="UD1256"/>
      <c r="UE1256"/>
      <c r="UF1256"/>
      <c r="UG1256"/>
      <c r="UH1256"/>
      <c r="UI1256"/>
      <c r="UJ1256"/>
      <c r="UK1256"/>
      <c r="UL1256"/>
      <c r="UM1256"/>
      <c r="UN1256"/>
      <c r="UO1256"/>
      <c r="UP1256"/>
      <c r="UQ1256"/>
      <c r="UR1256"/>
      <c r="US1256"/>
      <c r="UT1256"/>
      <c r="UU1256"/>
      <c r="UV1256"/>
      <c r="UW1256"/>
      <c r="UX1256"/>
      <c r="UY1256"/>
      <c r="UZ1256"/>
      <c r="VA1256"/>
      <c r="VB1256"/>
      <c r="VC1256"/>
      <c r="VD1256"/>
      <c r="VE1256"/>
      <c r="VF1256"/>
      <c r="VG1256"/>
      <c r="VH1256"/>
      <c r="VI1256"/>
      <c r="VJ1256"/>
      <c r="VK1256"/>
      <c r="VL1256"/>
      <c r="VM1256"/>
      <c r="VN1256"/>
      <c r="VO1256"/>
      <c r="VP1256"/>
      <c r="VQ1256"/>
      <c r="VR1256"/>
      <c r="VS1256"/>
      <c r="VT1256"/>
      <c r="VU1256"/>
      <c r="VV1256"/>
      <c r="VW1256"/>
      <c r="VX1256"/>
      <c r="VY1256"/>
      <c r="VZ1256"/>
      <c r="WA1256"/>
      <c r="WB1256"/>
      <c r="WC1256"/>
      <c r="WD1256"/>
      <c r="WE1256"/>
      <c r="WF1256"/>
      <c r="WG1256"/>
      <c r="WH1256"/>
      <c r="WI1256"/>
      <c r="WJ1256"/>
      <c r="WK1256"/>
      <c r="WL1256"/>
      <c r="WM1256"/>
      <c r="WN1256"/>
      <c r="WO1256"/>
      <c r="WP1256"/>
      <c r="WQ1256"/>
      <c r="WR1256"/>
      <c r="WS1256"/>
      <c r="WT1256"/>
      <c r="WU1256"/>
      <c r="WV1256"/>
      <c r="WW1256"/>
      <c r="WX1256"/>
      <c r="WY1256"/>
      <c r="WZ1256"/>
      <c r="XA1256"/>
      <c r="XB1256"/>
      <c r="XC1256"/>
      <c r="XD1256"/>
      <c r="XE1256"/>
      <c r="XF1256"/>
      <c r="XG1256"/>
      <c r="XH1256"/>
      <c r="XI1256"/>
      <c r="XJ1256"/>
      <c r="XK1256"/>
      <c r="XL1256"/>
      <c r="XM1256"/>
      <c r="XN1256"/>
      <c r="XO1256"/>
      <c r="XP1256"/>
      <c r="XQ1256"/>
      <c r="XR1256"/>
      <c r="XS1256"/>
      <c r="XT1256"/>
      <c r="XU1256"/>
      <c r="XV1256"/>
      <c r="XW1256"/>
      <c r="XX1256"/>
      <c r="XY1256"/>
      <c r="XZ1256"/>
      <c r="YA1256"/>
      <c r="YB1256"/>
      <c r="YC1256"/>
      <c r="YD1256"/>
      <c r="YE1256"/>
      <c r="YF1256"/>
      <c r="YG1256"/>
      <c r="YH1256"/>
      <c r="YI1256"/>
      <c r="YJ1256"/>
      <c r="YK1256"/>
      <c r="YL1256"/>
      <c r="YM1256"/>
      <c r="YN1256"/>
      <c r="YO1256"/>
      <c r="YP1256"/>
      <c r="YQ1256"/>
      <c r="YR1256"/>
      <c r="YS1256"/>
      <c r="YT1256"/>
      <c r="YU1256"/>
      <c r="YV1256"/>
      <c r="YW1256"/>
      <c r="YX1256"/>
      <c r="YY1256"/>
      <c r="YZ1256"/>
      <c r="ZA1256"/>
      <c r="ZB1256"/>
      <c r="ZC1256"/>
      <c r="ZD1256"/>
      <c r="ZE1256"/>
      <c r="ZF1256"/>
      <c r="ZG1256"/>
      <c r="ZH1256"/>
      <c r="ZI1256"/>
      <c r="ZJ1256"/>
      <c r="ZK1256"/>
      <c r="ZL1256"/>
      <c r="ZM1256"/>
      <c r="ZN1256"/>
      <c r="ZO1256"/>
      <c r="ZP1256"/>
      <c r="ZQ1256"/>
      <c r="ZR1256"/>
      <c r="ZS1256"/>
      <c r="ZT1256"/>
      <c r="ZU1256"/>
      <c r="ZV1256"/>
      <c r="ZW1256"/>
      <c r="ZX1256"/>
      <c r="ZY1256"/>
      <c r="ZZ1256"/>
      <c r="AAA1256"/>
      <c r="AAB1256"/>
      <c r="AAC1256"/>
      <c r="AAD1256"/>
      <c r="AAE1256"/>
      <c r="AAF1256"/>
      <c r="AAG1256"/>
      <c r="AAH1256"/>
      <c r="AAI1256"/>
      <c r="AAJ1256"/>
      <c r="AAK1256"/>
      <c r="AAL1256"/>
      <c r="AAM1256"/>
      <c r="AAN1256"/>
      <c r="AAO1256"/>
      <c r="AAP1256"/>
      <c r="AAQ1256"/>
      <c r="AAR1256"/>
      <c r="AAS1256"/>
      <c r="AAT1256"/>
      <c r="AAU1256"/>
      <c r="AAV1256"/>
      <c r="AAW1256"/>
      <c r="AAX1256"/>
      <c r="AAY1256"/>
      <c r="AAZ1256"/>
      <c r="ABA1256"/>
      <c r="ABB1256"/>
      <c r="ABC1256"/>
      <c r="ABD1256"/>
      <c r="ABE1256"/>
      <c r="ABF1256"/>
      <c r="ABG1256"/>
      <c r="ABH1256"/>
      <c r="ABI1256"/>
      <c r="ABJ1256"/>
      <c r="ABK1256"/>
      <c r="ABL1256"/>
      <c r="ABM1256"/>
      <c r="ABN1256"/>
      <c r="ABO1256"/>
      <c r="ABP1256"/>
      <c r="ABQ1256"/>
      <c r="ABR1256"/>
      <c r="ABS1256"/>
      <c r="ABT1256"/>
      <c r="ABU1256"/>
      <c r="ABV1256"/>
      <c r="ABW1256"/>
      <c r="ABX1256"/>
      <c r="ABY1256"/>
      <c r="ABZ1256"/>
      <c r="ACA1256"/>
      <c r="ACB1256"/>
      <c r="ACC1256"/>
      <c r="ACD1256"/>
      <c r="ACE1256"/>
      <c r="ACF1256"/>
      <c r="ACG1256"/>
      <c r="ACH1256"/>
      <c r="ACI1256"/>
      <c r="ACJ1256"/>
      <c r="ACK1256"/>
      <c r="ACL1256"/>
      <c r="ACM1256"/>
      <c r="ACN1256"/>
      <c r="ACO1256"/>
      <c r="ACP1256"/>
      <c r="ACQ1256"/>
      <c r="ACR1256"/>
      <c r="ACS1256"/>
      <c r="ACT1256"/>
      <c r="ACU1256"/>
      <c r="ACV1256"/>
      <c r="ACW1256"/>
      <c r="ACX1256"/>
      <c r="ACY1256"/>
      <c r="ACZ1256"/>
      <c r="ADA1256"/>
      <c r="ADB1256"/>
      <c r="ADC1256"/>
      <c r="ADD1256"/>
      <c r="ADE1256"/>
      <c r="ADF1256"/>
      <c r="ADG1256"/>
      <c r="ADH1256"/>
      <c r="ADI1256"/>
      <c r="ADJ1256"/>
      <c r="ADK1256"/>
      <c r="ADL1256"/>
      <c r="ADM1256"/>
      <c r="ADN1256"/>
      <c r="ADO1256"/>
      <c r="ADP1256"/>
      <c r="ADQ1256"/>
      <c r="ADR1256"/>
      <c r="ADS1256"/>
      <c r="ADT1256"/>
      <c r="ADU1256"/>
      <c r="ADV1256"/>
      <c r="ADW1256"/>
      <c r="ADX1256"/>
      <c r="ADY1256"/>
      <c r="ADZ1256"/>
      <c r="AEA1256"/>
      <c r="AEB1256"/>
      <c r="AEC1256"/>
      <c r="AED1256"/>
      <c r="AEE1256"/>
      <c r="AEF1256"/>
      <c r="AEG1256"/>
      <c r="AEH1256"/>
      <c r="AEI1256"/>
      <c r="AEJ1256"/>
      <c r="AEK1256"/>
      <c r="AEL1256"/>
      <c r="AEM1256"/>
      <c r="AEN1256"/>
      <c r="AEO1256"/>
      <c r="AEP1256"/>
      <c r="AEQ1256"/>
      <c r="AER1256"/>
      <c r="AES1256"/>
      <c r="AET1256"/>
      <c r="AEU1256"/>
      <c r="AEV1256"/>
      <c r="AEW1256"/>
      <c r="AEX1256"/>
      <c r="AEY1256"/>
      <c r="AEZ1256"/>
      <c r="AFA1256"/>
      <c r="AFB1256"/>
      <c r="AFC1256"/>
      <c r="AFD1256"/>
      <c r="AFE1256"/>
      <c r="AFF1256"/>
      <c r="AFG1256"/>
      <c r="AFH1256"/>
      <c r="AFI1256"/>
      <c r="AFJ1256"/>
      <c r="AFK1256"/>
      <c r="AFL1256"/>
      <c r="AFM1256"/>
      <c r="AFN1256"/>
      <c r="AFO1256"/>
      <c r="AFP1256"/>
      <c r="AFQ1256"/>
      <c r="AFR1256"/>
      <c r="AFS1256"/>
      <c r="AFT1256"/>
      <c r="AFU1256"/>
      <c r="AFV1256"/>
      <c r="AFW1256"/>
      <c r="AFX1256"/>
      <c r="AFY1256"/>
      <c r="AFZ1256"/>
      <c r="AGA1256"/>
      <c r="AGB1256"/>
      <c r="AGC1256"/>
      <c r="AGD1256"/>
      <c r="AGE1256"/>
      <c r="AGF1256"/>
      <c r="AGG1256"/>
      <c r="AGH1256"/>
      <c r="AGI1256"/>
      <c r="AGJ1256"/>
      <c r="AGK1256"/>
      <c r="AGL1256"/>
      <c r="AGM1256"/>
      <c r="AGN1256"/>
      <c r="AGO1256"/>
      <c r="AGP1256"/>
      <c r="AGQ1256"/>
      <c r="AGR1256"/>
      <c r="AGS1256"/>
      <c r="AGT1256"/>
      <c r="AGU1256"/>
      <c r="AGV1256"/>
      <c r="AGW1256"/>
      <c r="AGX1256"/>
      <c r="AGY1256"/>
      <c r="AGZ1256"/>
      <c r="AHA1256"/>
      <c r="AHB1256"/>
      <c r="AHC1256"/>
      <c r="AHD1256"/>
      <c r="AHE1256"/>
      <c r="AHF1256"/>
      <c r="AHG1256"/>
      <c r="AHH1256"/>
      <c r="AHI1256"/>
      <c r="AHJ1256"/>
      <c r="AHK1256"/>
      <c r="AHL1256"/>
      <c r="AHM1256"/>
      <c r="AHN1256"/>
      <c r="AHO1256"/>
      <c r="AHP1256"/>
      <c r="AHQ1256"/>
      <c r="AHR1256"/>
      <c r="AHS1256"/>
      <c r="AHT1256"/>
      <c r="AHU1256"/>
      <c r="AHV1256"/>
      <c r="AHW1256"/>
      <c r="AHX1256"/>
      <c r="AHY1256"/>
      <c r="AHZ1256"/>
      <c r="AIA1256"/>
      <c r="AIB1256"/>
      <c r="AIC1256"/>
      <c r="AID1256"/>
      <c r="AIE1256"/>
      <c r="AIF1256"/>
      <c r="AIG1256"/>
      <c r="AIH1256"/>
      <c r="AII1256"/>
      <c r="AIJ1256"/>
      <c r="AIK1256"/>
      <c r="AIL1256"/>
      <c r="AIM1256"/>
      <c r="AIN1256"/>
      <c r="AIO1256"/>
      <c r="AIP1256"/>
      <c r="AIQ1256"/>
      <c r="AIR1256"/>
      <c r="AIS1256"/>
      <c r="AIT1256"/>
      <c r="AIU1256"/>
      <c r="AIV1256"/>
      <c r="AIW1256"/>
      <c r="AIX1256"/>
      <c r="AIY1256"/>
      <c r="AIZ1256"/>
      <c r="AJA1256"/>
      <c r="AJB1256"/>
      <c r="AJC1256"/>
      <c r="AJD1256"/>
      <c r="AJE1256"/>
      <c r="AJF1256"/>
      <c r="AJG1256"/>
      <c r="AJH1256"/>
      <c r="AJI1256"/>
      <c r="AJJ1256"/>
      <c r="AJK1256"/>
      <c r="AJL1256"/>
      <c r="AJM1256"/>
      <c r="AJN1256"/>
    </row>
    <row r="1257" spans="1:950" s="73" customFormat="1" ht="13.8">
      <c r="A1257" s="288"/>
      <c r="B1257" s="289"/>
      <c r="C1257" s="309"/>
      <c r="D1257" s="291"/>
      <c r="E1257" s="292"/>
      <c r="F1257" s="902"/>
      <c r="G1257" s="1297"/>
      <c r="H1257" s="1231"/>
      <c r="I1257" s="1272"/>
      <c r="J1257" s="907"/>
      <c r="K1257" s="201"/>
      <c r="L1257" s="202"/>
      <c r="M1257" s="203"/>
      <c r="N1257" s="310"/>
      <c r="O1257" s="310"/>
      <c r="P1257" s="72"/>
      <c r="Q1257" s="72"/>
      <c r="R1257" s="704"/>
      <c r="S1257" s="704"/>
      <c r="T1257" s="704"/>
      <c r="U1257" s="704"/>
      <c r="V1257" s="704"/>
      <c r="W1257" s="704"/>
      <c r="X1257" s="704"/>
      <c r="Y1257" s="704"/>
      <c r="Z1257" s="704"/>
      <c r="AA1257" s="704"/>
      <c r="AB1257" s="704"/>
      <c r="AC1257" s="704"/>
      <c r="AD1257" s="704"/>
      <c r="AE1257" s="704"/>
      <c r="AF1257" s="704"/>
      <c r="AG1257" s="704"/>
      <c r="AH1257" s="704"/>
      <c r="AI1257" s="704"/>
      <c r="AJ1257" s="704"/>
      <c r="AK1257" s="704"/>
      <c r="AL1257" s="704"/>
      <c r="AM1257" s="704"/>
      <c r="AN1257" s="704"/>
      <c r="AO1257" s="704"/>
      <c r="AP1257" s="704"/>
      <c r="AQ1257" s="704"/>
      <c r="AR1257" s="704"/>
      <c r="AS1257" s="704"/>
      <c r="AT1257" s="704"/>
      <c r="AU1257" s="704"/>
      <c r="AV1257" s="704"/>
      <c r="AW1257" s="704"/>
      <c r="AX1257" s="704"/>
      <c r="AY1257" s="704"/>
      <c r="AZ1257" s="704"/>
      <c r="BA1257" s="704"/>
      <c r="BB1257" s="704"/>
      <c r="BC1257" s="704"/>
      <c r="BD1257" s="704"/>
    </row>
    <row r="1258" spans="1:950" s="155" customFormat="1" ht="30" customHeight="1">
      <c r="A1258" s="147"/>
      <c r="B1258" s="148"/>
      <c r="C1258" s="149"/>
      <c r="D1258" s="311" t="s">
        <v>360</v>
      </c>
      <c r="E1258" s="149"/>
      <c r="F1258" s="874"/>
      <c r="G1258" s="1274"/>
      <c r="H1258" s="1242"/>
      <c r="I1258" s="1275"/>
      <c r="J1258" s="875"/>
      <c r="K1258" s="153"/>
      <c r="L1258" s="151"/>
      <c r="M1258" s="152"/>
      <c r="N1258" s="154"/>
      <c r="O1258" s="154"/>
      <c r="P1258" s="94"/>
      <c r="Q1258" s="94"/>
      <c r="R1258" s="715"/>
      <c r="S1258" s="715"/>
      <c r="T1258" s="715"/>
      <c r="U1258" s="715"/>
      <c r="V1258" s="715"/>
      <c r="W1258" s="715"/>
      <c r="X1258" s="715"/>
      <c r="Y1258" s="715"/>
      <c r="Z1258" s="715"/>
      <c r="AA1258" s="715"/>
      <c r="AB1258" s="715"/>
      <c r="AC1258" s="715"/>
      <c r="AD1258" s="715"/>
      <c r="AE1258" s="715"/>
      <c r="AF1258" s="715"/>
      <c r="AG1258" s="715"/>
      <c r="AH1258" s="715"/>
      <c r="AI1258" s="715"/>
      <c r="AJ1258" s="715"/>
      <c r="AK1258" s="715"/>
      <c r="AL1258" s="715"/>
      <c r="AM1258" s="715"/>
      <c r="AN1258" s="715"/>
      <c r="AO1258" s="715"/>
      <c r="AP1258" s="715"/>
      <c r="AQ1258" s="715"/>
      <c r="AR1258" s="715"/>
      <c r="AS1258" s="715"/>
      <c r="AT1258" s="715"/>
      <c r="AU1258" s="715"/>
      <c r="AV1258" s="715"/>
      <c r="AW1258" s="715"/>
      <c r="AX1258" s="715"/>
      <c r="AY1258" s="715"/>
      <c r="AZ1258" s="715"/>
      <c r="BA1258" s="715"/>
      <c r="BB1258" s="715"/>
      <c r="BC1258" s="715"/>
      <c r="BD1258" s="715"/>
    </row>
    <row r="1259" spans="1:950" s="29" customFormat="1" ht="13.8">
      <c r="A1259" s="96"/>
      <c r="B1259" s="97"/>
      <c r="C1259" s="98"/>
      <c r="D1259" s="99"/>
      <c r="E1259" s="100"/>
      <c r="F1259" s="910"/>
      <c r="G1259" s="139"/>
      <c r="H1259" s="1249"/>
      <c r="I1259" s="1267"/>
      <c r="J1259" s="883"/>
      <c r="K1259" s="313"/>
      <c r="L1259" s="101"/>
      <c r="M1259" s="220"/>
      <c r="N1259" s="143"/>
      <c r="O1259" s="143"/>
      <c r="P1259" s="94"/>
      <c r="Q1259" s="94"/>
      <c r="R1259" s="705"/>
      <c r="S1259" s="705"/>
      <c r="T1259" s="705"/>
      <c r="U1259" s="705"/>
      <c r="V1259" s="705"/>
      <c r="W1259" s="705"/>
      <c r="X1259" s="705"/>
      <c r="Y1259" s="705"/>
      <c r="Z1259" s="705"/>
      <c r="AA1259" s="705"/>
      <c r="AB1259" s="705"/>
      <c r="AC1259" s="705"/>
      <c r="AD1259" s="705"/>
      <c r="AE1259" s="705"/>
      <c r="AF1259" s="705"/>
      <c r="AG1259" s="705"/>
      <c r="AH1259" s="705"/>
      <c r="AI1259" s="705"/>
      <c r="AJ1259" s="705"/>
      <c r="AK1259" s="705"/>
      <c r="AL1259" s="705"/>
      <c r="AM1259" s="705"/>
      <c r="AN1259" s="705"/>
      <c r="AO1259" s="705"/>
      <c r="AP1259" s="705"/>
      <c r="AQ1259" s="705"/>
      <c r="AR1259" s="705"/>
      <c r="AS1259" s="705"/>
      <c r="AT1259" s="705"/>
      <c r="AU1259" s="705"/>
      <c r="AV1259" s="705"/>
      <c r="AW1259" s="705"/>
      <c r="AX1259" s="705"/>
      <c r="AY1259" s="705"/>
      <c r="AZ1259" s="705"/>
      <c r="BA1259" s="705"/>
      <c r="BB1259" s="705"/>
      <c r="BC1259" s="705"/>
      <c r="BD1259" s="705"/>
    </row>
    <row r="1260" spans="1:950" s="73" customFormat="1" ht="44.25" customHeight="1">
      <c r="A1260" s="64" t="s">
        <v>33</v>
      </c>
      <c r="B1260" s="65">
        <v>92398</v>
      </c>
      <c r="C1260" s="66" t="s">
        <v>1352</v>
      </c>
      <c r="D1260" s="110" t="s">
        <v>1021</v>
      </c>
      <c r="E1260" s="66" t="s">
        <v>38</v>
      </c>
      <c r="F1260" s="856">
        <f>'MEMÓRIA DE CÁLCULO'!$E$222</f>
        <v>50.4</v>
      </c>
      <c r="G1260" s="1264"/>
      <c r="H1260" s="1236">
        <f>ROUND(SUM(H1261:H1269),2)</f>
        <v>46.09</v>
      </c>
      <c r="I1260" s="1246">
        <f>ROUND(SUM(I1261:I1269),2)</f>
        <v>7.6</v>
      </c>
      <c r="J1260" s="211">
        <f>H1260+I1260</f>
        <v>53.690000000000005</v>
      </c>
      <c r="K1260" s="68">
        <f>ROUND(F1260*H1260,2)</f>
        <v>2322.94</v>
      </c>
      <c r="L1260" s="69">
        <f>ROUND(F1260*I1260,2)</f>
        <v>383.04</v>
      </c>
      <c r="M1260" s="70">
        <f>ROUND(K1260+L1260,2)</f>
        <v>2705.98</v>
      </c>
      <c r="N1260" s="71">
        <f>ROUND(M1260*$N$5,2)</f>
        <v>683.51</v>
      </c>
      <c r="O1260" s="71">
        <f>ROUND(M1260+N1260,2)</f>
        <v>3389.49</v>
      </c>
      <c r="P1260" s="748"/>
      <c r="Q1260" s="748"/>
      <c r="R1260" s="704"/>
      <c r="S1260" s="704"/>
      <c r="T1260" s="704"/>
      <c r="U1260" s="704"/>
      <c r="V1260" s="704"/>
      <c r="W1260" s="704"/>
      <c r="X1260" s="704"/>
      <c r="Y1260" s="704"/>
      <c r="Z1260" s="704"/>
      <c r="AA1260" s="704"/>
      <c r="AB1260" s="704"/>
      <c r="AC1260" s="704"/>
      <c r="AD1260" s="704"/>
      <c r="AE1260" s="704"/>
      <c r="AF1260" s="704"/>
      <c r="AG1260" s="704"/>
      <c r="AH1260" s="704"/>
      <c r="AI1260" s="704"/>
      <c r="AJ1260" s="704"/>
      <c r="AK1260" s="704"/>
      <c r="AL1260" s="704"/>
      <c r="AM1260" s="704"/>
      <c r="AN1260" s="704"/>
      <c r="AO1260" s="704"/>
      <c r="AP1260" s="704"/>
      <c r="AQ1260" s="704"/>
      <c r="AR1260" s="704"/>
      <c r="AS1260" s="704"/>
      <c r="AT1260" s="704"/>
      <c r="AU1260" s="704"/>
      <c r="AV1260" s="704"/>
      <c r="AW1260" s="704"/>
      <c r="AX1260" s="704"/>
      <c r="AY1260" s="704"/>
      <c r="AZ1260" s="704"/>
      <c r="BA1260" s="704"/>
      <c r="BB1260" s="704"/>
      <c r="BC1260" s="704"/>
      <c r="BD1260" s="704"/>
    </row>
    <row r="1261" spans="1:950" s="187" customFormat="1" ht="24.75" customHeight="1">
      <c r="A1261" s="112" t="s">
        <v>33</v>
      </c>
      <c r="B1261" s="75" t="s">
        <v>150</v>
      </c>
      <c r="C1261" s="787">
        <v>88260</v>
      </c>
      <c r="D1261" s="798" t="s">
        <v>350</v>
      </c>
      <c r="E1261" s="789" t="s">
        <v>43</v>
      </c>
      <c r="F1261" s="869">
        <v>0.253</v>
      </c>
      <c r="G1261" s="1256">
        <v>21.72</v>
      </c>
      <c r="H1261" s="1231">
        <f>5.79*F1261</f>
        <v>1.4648700000000001</v>
      </c>
      <c r="I1261" s="1272">
        <f>15.93*F1261</f>
        <v>4.0302899999999999</v>
      </c>
      <c r="J1261" s="907"/>
      <c r="K1261" s="201"/>
      <c r="L1261" s="202"/>
      <c r="M1261" s="203"/>
      <c r="N1261" s="83"/>
      <c r="O1261" s="83"/>
      <c r="P1261" s="748"/>
      <c r="Q1261" s="748"/>
      <c r="R1261" s="719"/>
      <c r="S1261" s="719"/>
      <c r="T1261" s="719"/>
      <c r="U1261" s="719"/>
      <c r="V1261" s="719"/>
      <c r="W1261" s="719"/>
      <c r="X1261" s="719"/>
      <c r="Y1261" s="719"/>
      <c r="Z1261" s="719"/>
      <c r="AA1261" s="719"/>
      <c r="AB1261" s="719"/>
      <c r="AC1261" s="719"/>
      <c r="AD1261" s="719"/>
      <c r="AE1261" s="719"/>
      <c r="AF1261" s="719"/>
      <c r="AG1261" s="719"/>
      <c r="AH1261" s="719"/>
      <c r="AI1261" s="719"/>
      <c r="AJ1261" s="719"/>
      <c r="AK1261" s="719"/>
      <c r="AL1261" s="719"/>
      <c r="AM1261" s="719"/>
      <c r="AN1261" s="719"/>
      <c r="AO1261" s="719"/>
      <c r="AP1261" s="719"/>
      <c r="AQ1261" s="719"/>
      <c r="AR1261" s="719"/>
      <c r="AS1261" s="719"/>
      <c r="AT1261" s="719"/>
      <c r="AU1261" s="719"/>
      <c r="AV1261" s="719"/>
      <c r="AW1261" s="719"/>
      <c r="AX1261" s="719"/>
      <c r="AY1261" s="719"/>
      <c r="AZ1261" s="719"/>
      <c r="BA1261" s="719"/>
      <c r="BB1261" s="719"/>
      <c r="BC1261" s="719"/>
      <c r="BD1261" s="719"/>
    </row>
    <row r="1262" spans="1:950" s="187" customFormat="1" ht="25.5" customHeight="1">
      <c r="A1262" s="112" t="s">
        <v>33</v>
      </c>
      <c r="B1262" s="75" t="s">
        <v>150</v>
      </c>
      <c r="C1262" s="787">
        <v>88316</v>
      </c>
      <c r="D1262" s="798" t="s">
        <v>44</v>
      </c>
      <c r="E1262" s="789" t="s">
        <v>43</v>
      </c>
      <c r="F1262" s="869">
        <v>0.253</v>
      </c>
      <c r="G1262" s="1267">
        <v>18.899999999999999</v>
      </c>
      <c r="H1262" s="1227">
        <f>5.68*F1262</f>
        <v>1.4370399999999999</v>
      </c>
      <c r="I1262" s="1232">
        <f>13.22*F1262</f>
        <v>3.3446600000000002</v>
      </c>
      <c r="J1262" s="907"/>
      <c r="K1262" s="201"/>
      <c r="L1262" s="202"/>
      <c r="M1262" s="203"/>
      <c r="N1262" s="83"/>
      <c r="O1262" s="83"/>
      <c r="P1262" s="748"/>
      <c r="Q1262" s="748"/>
      <c r="R1262" s="719"/>
      <c r="S1262" s="719"/>
      <c r="T1262" s="719"/>
      <c r="U1262" s="719"/>
      <c r="V1262" s="719"/>
      <c r="W1262" s="719"/>
      <c r="X1262" s="719"/>
      <c r="Y1262" s="719"/>
      <c r="Z1262" s="719"/>
      <c r="AA1262" s="719"/>
      <c r="AB1262" s="719"/>
      <c r="AC1262" s="719"/>
      <c r="AD1262" s="719"/>
      <c r="AE1262" s="719"/>
      <c r="AF1262" s="719"/>
      <c r="AG1262" s="719"/>
      <c r="AH1262" s="719"/>
      <c r="AI1262" s="719"/>
      <c r="AJ1262" s="719"/>
      <c r="AK1262" s="719"/>
      <c r="AL1262" s="719"/>
      <c r="AM1262" s="719"/>
      <c r="AN1262" s="719"/>
      <c r="AO1262" s="719"/>
      <c r="AP1262" s="719"/>
      <c r="AQ1262" s="719"/>
      <c r="AR1262" s="719"/>
      <c r="AS1262" s="719"/>
      <c r="AT1262" s="719"/>
      <c r="AU1262" s="719"/>
      <c r="AV1262" s="719"/>
      <c r="AW1262" s="719"/>
      <c r="AX1262" s="719"/>
      <c r="AY1262" s="719"/>
      <c r="AZ1262" s="719"/>
      <c r="BA1262" s="719"/>
      <c r="BB1262" s="719"/>
      <c r="BC1262" s="719"/>
      <c r="BD1262" s="719"/>
    </row>
    <row r="1263" spans="1:950" ht="25.5" customHeight="1">
      <c r="A1263" s="112" t="s">
        <v>33</v>
      </c>
      <c r="B1263" s="75" t="s">
        <v>150</v>
      </c>
      <c r="C1263" s="787">
        <v>91277</v>
      </c>
      <c r="D1263" s="798" t="s">
        <v>1019</v>
      </c>
      <c r="E1263" s="789" t="s">
        <v>73</v>
      </c>
      <c r="F1263" s="869">
        <v>5.4999999999999997E-3</v>
      </c>
      <c r="G1263" s="1267">
        <v>9.4600000000000009</v>
      </c>
      <c r="H1263" s="1243">
        <f>1.14*F1263</f>
        <v>6.2699999999999995E-3</v>
      </c>
      <c r="I1263" s="1276">
        <f>8.32*F1263</f>
        <v>4.5760000000000002E-2</v>
      </c>
      <c r="J1263" s="907"/>
      <c r="K1263" s="201"/>
      <c r="L1263" s="202"/>
      <c r="M1263" s="203"/>
      <c r="N1263" s="83"/>
      <c r="O1263" s="83"/>
      <c r="P1263" s="748"/>
      <c r="Q1263" s="748"/>
      <c r="R1263" s="702"/>
      <c r="S1263" s="702"/>
      <c r="T1263" s="702"/>
      <c r="U1263" s="702"/>
      <c r="V1263" s="702"/>
      <c r="W1263" s="702"/>
      <c r="X1263" s="702"/>
      <c r="Y1263" s="702"/>
      <c r="Z1263" s="702"/>
      <c r="AA1263" s="702"/>
      <c r="AB1263" s="702"/>
      <c r="AC1263" s="702"/>
      <c r="AD1263" s="702"/>
      <c r="AE1263" s="702"/>
      <c r="AF1263" s="702"/>
      <c r="AG1263" s="702"/>
      <c r="AH1263" s="702"/>
      <c r="AI1263" s="702"/>
      <c r="AJ1263" s="702"/>
      <c r="AK1263" s="702"/>
      <c r="AL1263" s="702"/>
      <c r="AM1263" s="702"/>
      <c r="AN1263" s="702"/>
      <c r="AO1263" s="702"/>
      <c r="AP1263" s="702"/>
      <c r="AQ1263" s="702"/>
      <c r="AR1263" s="702"/>
      <c r="AS1263" s="702"/>
      <c r="AT1263" s="702"/>
      <c r="AU1263" s="702"/>
      <c r="AV1263" s="702"/>
      <c r="AW1263" s="702"/>
      <c r="AX1263" s="702"/>
      <c r="AY1263" s="702"/>
      <c r="AZ1263" s="702"/>
      <c r="BA1263" s="702"/>
      <c r="BB1263" s="702"/>
      <c r="BC1263" s="702"/>
      <c r="BD1263" s="702"/>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c r="DY1263"/>
      <c r="DZ1263"/>
      <c r="EA1263"/>
      <c r="EB1263"/>
      <c r="EC1263"/>
      <c r="ED1263"/>
      <c r="EE1263"/>
      <c r="EF1263"/>
      <c r="EG1263"/>
      <c r="EH1263"/>
      <c r="EI1263"/>
      <c r="EJ1263"/>
      <c r="EK1263"/>
      <c r="EL1263"/>
      <c r="EM1263"/>
      <c r="EN1263"/>
      <c r="EO1263"/>
      <c r="EP1263"/>
      <c r="EQ1263"/>
      <c r="ER1263"/>
      <c r="ES1263"/>
      <c r="ET1263"/>
      <c r="EU1263"/>
      <c r="EV1263"/>
      <c r="EW1263"/>
      <c r="EX1263"/>
      <c r="EY1263"/>
      <c r="EZ1263"/>
      <c r="FA1263"/>
      <c r="FB1263"/>
      <c r="FC1263"/>
      <c r="FD1263"/>
      <c r="FE1263"/>
      <c r="FF1263"/>
      <c r="FG1263"/>
      <c r="FH1263"/>
      <c r="FI1263"/>
      <c r="FJ1263"/>
      <c r="FK1263"/>
      <c r="FL1263"/>
      <c r="FM1263"/>
      <c r="FN1263"/>
      <c r="FO1263"/>
      <c r="FP1263"/>
      <c r="FQ1263"/>
      <c r="FR1263"/>
      <c r="FS1263"/>
      <c r="FT1263"/>
      <c r="FU1263"/>
      <c r="FV1263"/>
      <c r="FW1263"/>
      <c r="FX1263"/>
      <c r="FY1263"/>
      <c r="FZ1263"/>
      <c r="GA1263"/>
      <c r="GB1263"/>
      <c r="GC1263"/>
      <c r="GD1263"/>
      <c r="GE1263"/>
      <c r="GF1263"/>
      <c r="GG1263"/>
      <c r="GH1263"/>
      <c r="GI1263"/>
      <c r="GJ1263"/>
      <c r="GK1263"/>
      <c r="GL1263"/>
      <c r="GM1263"/>
      <c r="GN1263"/>
      <c r="GO1263"/>
      <c r="GP1263"/>
      <c r="GQ1263"/>
      <c r="GR1263"/>
      <c r="GS1263"/>
      <c r="GT1263"/>
      <c r="GU1263"/>
      <c r="GV1263"/>
      <c r="GW1263"/>
      <c r="GX1263"/>
      <c r="GY1263"/>
      <c r="GZ1263"/>
      <c r="HA1263"/>
      <c r="HB1263"/>
      <c r="HC1263"/>
      <c r="HD1263"/>
      <c r="HE1263"/>
      <c r="HF1263"/>
      <c r="HG1263"/>
      <c r="HH1263"/>
      <c r="HI1263"/>
      <c r="HJ1263"/>
      <c r="HK1263"/>
      <c r="HL1263"/>
      <c r="HM1263"/>
      <c r="HN1263"/>
      <c r="HO1263"/>
      <c r="HP1263"/>
      <c r="HQ1263"/>
      <c r="HR1263"/>
      <c r="HS1263"/>
      <c r="HT1263"/>
      <c r="HU1263"/>
      <c r="HV1263"/>
      <c r="HW1263"/>
      <c r="HX1263"/>
      <c r="HY1263"/>
      <c r="HZ1263"/>
      <c r="IA1263"/>
      <c r="IB1263"/>
      <c r="IC1263"/>
      <c r="ID1263"/>
      <c r="IE1263"/>
      <c r="IF1263"/>
      <c r="IG1263"/>
      <c r="IH1263"/>
      <c r="II1263"/>
      <c r="IJ1263"/>
      <c r="IK1263"/>
      <c r="IL1263"/>
      <c r="IM1263"/>
      <c r="IN1263"/>
      <c r="IO1263"/>
      <c r="IP1263"/>
      <c r="IQ1263"/>
      <c r="IR1263"/>
      <c r="IS1263"/>
      <c r="IT1263"/>
      <c r="IU1263"/>
      <c r="IV1263"/>
      <c r="IW1263"/>
      <c r="IX1263"/>
      <c r="IY1263"/>
      <c r="IZ1263"/>
      <c r="JA1263"/>
      <c r="JB1263"/>
      <c r="JC1263"/>
      <c r="JD1263"/>
      <c r="JE1263"/>
      <c r="JF1263"/>
      <c r="JG1263"/>
      <c r="JH1263"/>
      <c r="JI1263"/>
      <c r="JJ1263"/>
      <c r="JK1263"/>
      <c r="JL1263"/>
      <c r="JM1263"/>
      <c r="JN1263"/>
      <c r="JO1263"/>
      <c r="JP1263"/>
      <c r="JQ1263"/>
      <c r="JR1263"/>
      <c r="JS1263"/>
      <c r="JT1263"/>
      <c r="JU1263"/>
      <c r="JV1263"/>
      <c r="JW1263"/>
      <c r="JX1263"/>
      <c r="JY1263"/>
      <c r="JZ1263"/>
      <c r="KA1263"/>
      <c r="KB1263"/>
      <c r="KC1263"/>
      <c r="KD1263"/>
      <c r="KE1263"/>
      <c r="KF1263"/>
      <c r="KG1263"/>
      <c r="KH1263"/>
      <c r="KI1263"/>
      <c r="KJ1263"/>
      <c r="KK1263"/>
      <c r="KL1263"/>
      <c r="KM1263"/>
      <c r="KN1263"/>
      <c r="KO1263"/>
      <c r="KP1263"/>
      <c r="KQ1263"/>
      <c r="KR1263"/>
      <c r="KS1263"/>
      <c r="KT1263"/>
      <c r="KU1263"/>
      <c r="KV1263"/>
      <c r="KW1263"/>
      <c r="KX1263"/>
      <c r="KY1263"/>
      <c r="KZ1263"/>
      <c r="LA1263"/>
      <c r="LB1263"/>
      <c r="LC1263"/>
      <c r="LD1263"/>
      <c r="LE1263"/>
      <c r="LF1263"/>
      <c r="LG1263"/>
      <c r="LH1263"/>
      <c r="LI1263"/>
      <c r="LJ1263"/>
      <c r="LK1263"/>
      <c r="LL1263"/>
      <c r="LM1263"/>
      <c r="LN1263"/>
      <c r="LO1263"/>
      <c r="LP1263"/>
      <c r="LQ1263"/>
      <c r="LR1263"/>
      <c r="LS1263"/>
      <c r="LT1263"/>
      <c r="LU1263"/>
      <c r="LV1263"/>
      <c r="LW1263"/>
      <c r="LX1263"/>
      <c r="LY1263"/>
      <c r="LZ1263"/>
      <c r="MA1263"/>
      <c r="MB1263"/>
      <c r="MC1263"/>
      <c r="MD1263"/>
      <c r="ME1263"/>
      <c r="MF1263"/>
      <c r="MG1263"/>
      <c r="MH1263"/>
      <c r="MI1263"/>
      <c r="MJ1263"/>
      <c r="MK1263"/>
      <c r="ML1263"/>
      <c r="MM1263"/>
      <c r="MN1263"/>
      <c r="MO1263"/>
      <c r="MP1263"/>
      <c r="MQ1263"/>
      <c r="MR1263"/>
      <c r="MS1263"/>
      <c r="MT1263"/>
      <c r="MU1263"/>
      <c r="MV1263"/>
      <c r="MW1263"/>
      <c r="MX1263"/>
      <c r="MY1263"/>
      <c r="MZ1263"/>
      <c r="NA1263"/>
      <c r="NB1263"/>
      <c r="NC1263"/>
      <c r="ND1263"/>
      <c r="NE1263"/>
      <c r="NF1263"/>
      <c r="NG1263"/>
      <c r="NH1263"/>
      <c r="NI1263"/>
      <c r="NJ1263"/>
      <c r="NK1263"/>
      <c r="NL1263"/>
      <c r="NM1263"/>
      <c r="NN1263"/>
      <c r="NO1263"/>
      <c r="NP1263"/>
      <c r="NQ1263"/>
      <c r="NR1263"/>
      <c r="NS1263"/>
      <c r="NT1263"/>
      <c r="NU1263"/>
      <c r="NV1263"/>
      <c r="NW1263"/>
      <c r="NX1263"/>
      <c r="NY1263"/>
      <c r="NZ1263"/>
      <c r="OA1263"/>
      <c r="OB1263"/>
      <c r="OC1263"/>
      <c r="OD1263"/>
      <c r="OE1263"/>
      <c r="OF1263"/>
      <c r="OG1263"/>
      <c r="OH1263"/>
      <c r="OI1263"/>
      <c r="OJ1263"/>
      <c r="OK1263"/>
      <c r="OL1263"/>
      <c r="OM1263"/>
      <c r="ON1263"/>
      <c r="OO1263"/>
      <c r="OP1263"/>
      <c r="OQ1263"/>
      <c r="OR1263"/>
      <c r="OS1263"/>
      <c r="OT1263"/>
      <c r="OU1263"/>
      <c r="OV1263"/>
      <c r="OW1263"/>
      <c r="OX1263"/>
      <c r="OY1263"/>
      <c r="OZ1263"/>
      <c r="PA1263"/>
      <c r="PB1263"/>
      <c r="PC1263"/>
      <c r="PD1263"/>
      <c r="PE1263"/>
      <c r="PF1263"/>
      <c r="PG1263"/>
      <c r="PH1263"/>
      <c r="PI1263"/>
      <c r="PJ1263"/>
      <c r="PK1263"/>
      <c r="PL1263"/>
      <c r="PM1263"/>
      <c r="PN1263"/>
      <c r="PO1263"/>
      <c r="PP1263"/>
      <c r="PQ1263"/>
      <c r="PR1263"/>
      <c r="PS1263"/>
      <c r="PT1263"/>
      <c r="PU1263"/>
      <c r="PV1263"/>
      <c r="PW1263"/>
      <c r="PX1263"/>
      <c r="PY1263"/>
      <c r="PZ1263"/>
      <c r="QA1263"/>
      <c r="QB1263"/>
      <c r="QC1263"/>
      <c r="QD1263"/>
      <c r="QE1263"/>
      <c r="QF1263"/>
      <c r="QG1263"/>
      <c r="QH1263"/>
      <c r="QI1263"/>
      <c r="QJ1263"/>
      <c r="QK1263"/>
      <c r="QL1263"/>
      <c r="QM1263"/>
      <c r="QN1263"/>
      <c r="QO1263"/>
      <c r="QP1263"/>
      <c r="QQ1263"/>
      <c r="QR1263"/>
      <c r="QS1263"/>
      <c r="QT1263"/>
      <c r="QU1263"/>
      <c r="QV1263"/>
      <c r="QW1263"/>
      <c r="QX1263"/>
      <c r="QY1263"/>
      <c r="QZ1263"/>
      <c r="RA1263"/>
      <c r="RB1263"/>
      <c r="RC1263"/>
      <c r="RD1263"/>
      <c r="RE1263"/>
      <c r="RF1263"/>
      <c r="RG1263"/>
      <c r="RH1263"/>
      <c r="RI1263"/>
      <c r="RJ1263"/>
      <c r="RK1263"/>
      <c r="RL1263"/>
      <c r="RM1263"/>
      <c r="RN1263"/>
      <c r="RO1263"/>
      <c r="RP1263"/>
      <c r="RQ1263"/>
      <c r="RR1263"/>
      <c r="RS1263"/>
      <c r="RT1263"/>
      <c r="RU1263"/>
      <c r="RV1263"/>
      <c r="RW1263"/>
      <c r="RX1263"/>
      <c r="RY1263"/>
      <c r="RZ1263"/>
      <c r="SA1263"/>
      <c r="SB1263"/>
      <c r="SC1263"/>
      <c r="SD1263"/>
      <c r="SE1263"/>
      <c r="SF1263"/>
      <c r="SG1263"/>
      <c r="SH1263"/>
      <c r="SI1263"/>
      <c r="SJ1263"/>
      <c r="SK1263"/>
      <c r="SL1263"/>
      <c r="SM1263"/>
      <c r="SN1263"/>
      <c r="SO1263"/>
      <c r="SP1263"/>
      <c r="SQ1263"/>
      <c r="SR1263"/>
      <c r="SS1263"/>
      <c r="ST1263"/>
      <c r="SU1263"/>
      <c r="SV1263"/>
      <c r="SW1263"/>
      <c r="SX1263"/>
      <c r="SY1263"/>
      <c r="SZ1263"/>
      <c r="TA1263"/>
      <c r="TB1263"/>
      <c r="TC1263"/>
      <c r="TD1263"/>
      <c r="TE1263"/>
      <c r="TF1263"/>
      <c r="TG1263"/>
      <c r="TH1263"/>
      <c r="TI1263"/>
      <c r="TJ1263"/>
      <c r="TK1263"/>
      <c r="TL1263"/>
      <c r="TM1263"/>
      <c r="TN1263"/>
      <c r="TO1263"/>
      <c r="TP1263"/>
      <c r="TQ1263"/>
      <c r="TR1263"/>
      <c r="TS1263"/>
      <c r="TT1263"/>
      <c r="TU1263"/>
      <c r="TV1263"/>
      <c r="TW1263"/>
      <c r="TX1263"/>
      <c r="TY1263"/>
      <c r="TZ1263"/>
      <c r="UA1263"/>
      <c r="UB1263"/>
      <c r="UC1263"/>
      <c r="UD1263"/>
      <c r="UE1263"/>
      <c r="UF1263"/>
      <c r="UG1263"/>
      <c r="UH1263"/>
      <c r="UI1263"/>
      <c r="UJ1263"/>
      <c r="UK1263"/>
      <c r="UL1263"/>
      <c r="UM1263"/>
      <c r="UN1263"/>
      <c r="UO1263"/>
      <c r="UP1263"/>
      <c r="UQ1263"/>
      <c r="UR1263"/>
      <c r="US1263"/>
      <c r="UT1263"/>
      <c r="UU1263"/>
      <c r="UV1263"/>
      <c r="UW1263"/>
      <c r="UX1263"/>
      <c r="UY1263"/>
      <c r="UZ1263"/>
      <c r="VA1263"/>
      <c r="VB1263"/>
      <c r="VC1263"/>
      <c r="VD1263"/>
      <c r="VE1263"/>
      <c r="VF1263"/>
      <c r="VG1263"/>
      <c r="VH1263"/>
      <c r="VI1263"/>
      <c r="VJ1263"/>
      <c r="VK1263"/>
      <c r="VL1263"/>
      <c r="VM1263"/>
      <c r="VN1263"/>
      <c r="VO1263"/>
      <c r="VP1263"/>
      <c r="VQ1263"/>
      <c r="VR1263"/>
      <c r="VS1263"/>
      <c r="VT1263"/>
      <c r="VU1263"/>
      <c r="VV1263"/>
      <c r="VW1263"/>
      <c r="VX1263"/>
      <c r="VY1263"/>
      <c r="VZ1263"/>
      <c r="WA1263"/>
      <c r="WB1263"/>
      <c r="WC1263"/>
      <c r="WD1263"/>
      <c r="WE1263"/>
      <c r="WF1263"/>
      <c r="WG1263"/>
      <c r="WH1263"/>
      <c r="WI1263"/>
      <c r="WJ1263"/>
      <c r="WK1263"/>
      <c r="WL1263"/>
      <c r="WM1263"/>
      <c r="WN1263"/>
      <c r="WO1263"/>
      <c r="WP1263"/>
      <c r="WQ1263"/>
      <c r="WR1263"/>
      <c r="WS1263"/>
      <c r="WT1263"/>
      <c r="WU1263"/>
      <c r="WV1263"/>
      <c r="WW1263"/>
      <c r="WX1263"/>
      <c r="WY1263"/>
      <c r="WZ1263"/>
      <c r="XA1263"/>
      <c r="XB1263"/>
      <c r="XC1263"/>
      <c r="XD1263"/>
      <c r="XE1263"/>
      <c r="XF1263"/>
      <c r="XG1263"/>
      <c r="XH1263"/>
      <c r="XI1263"/>
      <c r="XJ1263"/>
      <c r="XK1263"/>
      <c r="XL1263"/>
      <c r="XM1263"/>
      <c r="XN1263"/>
      <c r="XO1263"/>
      <c r="XP1263"/>
      <c r="XQ1263"/>
      <c r="XR1263"/>
      <c r="XS1263"/>
      <c r="XT1263"/>
      <c r="XU1263"/>
      <c r="XV1263"/>
      <c r="XW1263"/>
      <c r="XX1263"/>
      <c r="XY1263"/>
      <c r="XZ1263"/>
      <c r="YA1263"/>
      <c r="YB1263"/>
      <c r="YC1263"/>
      <c r="YD1263"/>
      <c r="YE1263"/>
      <c r="YF1263"/>
      <c r="YG1263"/>
      <c r="YH1263"/>
      <c r="YI1263"/>
      <c r="YJ1263"/>
      <c r="YK1263"/>
      <c r="YL1263"/>
      <c r="YM1263"/>
      <c r="YN1263"/>
      <c r="YO1263"/>
      <c r="YP1263"/>
      <c r="YQ1263"/>
      <c r="YR1263"/>
      <c r="YS1263"/>
      <c r="YT1263"/>
      <c r="YU1263"/>
      <c r="YV1263"/>
      <c r="YW1263"/>
      <c r="YX1263"/>
      <c r="YY1263"/>
      <c r="YZ1263"/>
      <c r="ZA1263"/>
      <c r="ZB1263"/>
      <c r="ZC1263"/>
      <c r="ZD1263"/>
      <c r="ZE1263"/>
      <c r="ZF1263"/>
      <c r="ZG1263"/>
      <c r="ZH1263"/>
      <c r="ZI1263"/>
      <c r="ZJ1263"/>
      <c r="ZK1263"/>
      <c r="ZL1263"/>
      <c r="ZM1263"/>
      <c r="ZN1263"/>
      <c r="ZO1263"/>
      <c r="ZP1263"/>
      <c r="ZQ1263"/>
      <c r="ZR1263"/>
      <c r="ZS1263"/>
      <c r="ZT1263"/>
      <c r="ZU1263"/>
      <c r="ZV1263"/>
      <c r="ZW1263"/>
      <c r="ZX1263"/>
      <c r="ZY1263"/>
      <c r="ZZ1263"/>
      <c r="AAA1263"/>
      <c r="AAB1263"/>
      <c r="AAC1263"/>
      <c r="AAD1263"/>
      <c r="AAE1263"/>
      <c r="AAF1263"/>
      <c r="AAG1263"/>
      <c r="AAH1263"/>
      <c r="AAI1263"/>
      <c r="AAJ1263"/>
      <c r="AAK1263"/>
      <c r="AAL1263"/>
      <c r="AAM1263"/>
      <c r="AAN1263"/>
      <c r="AAO1263"/>
      <c r="AAP1263"/>
      <c r="AAQ1263"/>
      <c r="AAR1263"/>
      <c r="AAS1263"/>
      <c r="AAT1263"/>
      <c r="AAU1263"/>
      <c r="AAV1263"/>
      <c r="AAW1263"/>
      <c r="AAX1263"/>
      <c r="AAY1263"/>
      <c r="AAZ1263"/>
      <c r="ABA1263"/>
      <c r="ABB1263"/>
      <c r="ABC1263"/>
      <c r="ABD1263"/>
      <c r="ABE1263"/>
      <c r="ABF1263"/>
      <c r="ABG1263"/>
      <c r="ABH1263"/>
      <c r="ABI1263"/>
      <c r="ABJ1263"/>
      <c r="ABK1263"/>
      <c r="ABL1263"/>
      <c r="ABM1263"/>
      <c r="ABN1263"/>
      <c r="ABO1263"/>
      <c r="ABP1263"/>
      <c r="ABQ1263"/>
      <c r="ABR1263"/>
      <c r="ABS1263"/>
      <c r="ABT1263"/>
      <c r="ABU1263"/>
      <c r="ABV1263"/>
      <c r="ABW1263"/>
      <c r="ABX1263"/>
      <c r="ABY1263"/>
      <c r="ABZ1263"/>
      <c r="ACA1263"/>
      <c r="ACB1263"/>
      <c r="ACC1263"/>
      <c r="ACD1263"/>
      <c r="ACE1263"/>
      <c r="ACF1263"/>
      <c r="ACG1263"/>
      <c r="ACH1263"/>
      <c r="ACI1263"/>
      <c r="ACJ1263"/>
      <c r="ACK1263"/>
      <c r="ACL1263"/>
      <c r="ACM1263"/>
      <c r="ACN1263"/>
      <c r="ACO1263"/>
      <c r="ACP1263"/>
      <c r="ACQ1263"/>
      <c r="ACR1263"/>
      <c r="ACS1263"/>
      <c r="ACT1263"/>
      <c r="ACU1263"/>
      <c r="ACV1263"/>
      <c r="ACW1263"/>
      <c r="ACX1263"/>
      <c r="ACY1263"/>
      <c r="ACZ1263"/>
      <c r="ADA1263"/>
      <c r="ADB1263"/>
      <c r="ADC1263"/>
      <c r="ADD1263"/>
      <c r="ADE1263"/>
      <c r="ADF1263"/>
      <c r="ADG1263"/>
      <c r="ADH1263"/>
      <c r="ADI1263"/>
      <c r="ADJ1263"/>
      <c r="ADK1263"/>
      <c r="ADL1263"/>
      <c r="ADM1263"/>
      <c r="ADN1263"/>
      <c r="ADO1263"/>
      <c r="ADP1263"/>
      <c r="ADQ1263"/>
      <c r="ADR1263"/>
      <c r="ADS1263"/>
      <c r="ADT1263"/>
      <c r="ADU1263"/>
      <c r="ADV1263"/>
      <c r="ADW1263"/>
      <c r="ADX1263"/>
      <c r="ADY1263"/>
      <c r="ADZ1263"/>
      <c r="AEA1263"/>
      <c r="AEB1263"/>
      <c r="AEC1263"/>
      <c r="AED1263"/>
      <c r="AEE1263"/>
      <c r="AEF1263"/>
      <c r="AEG1263"/>
      <c r="AEH1263"/>
      <c r="AEI1263"/>
      <c r="AEJ1263"/>
      <c r="AEK1263"/>
      <c r="AEL1263"/>
      <c r="AEM1263"/>
      <c r="AEN1263"/>
      <c r="AEO1263"/>
      <c r="AEP1263"/>
      <c r="AEQ1263"/>
      <c r="AER1263"/>
      <c r="AES1263"/>
      <c r="AET1263"/>
      <c r="AEU1263"/>
      <c r="AEV1263"/>
      <c r="AEW1263"/>
      <c r="AEX1263"/>
      <c r="AEY1263"/>
      <c r="AEZ1263"/>
      <c r="AFA1263"/>
      <c r="AFB1263"/>
      <c r="AFC1263"/>
      <c r="AFD1263"/>
      <c r="AFE1263"/>
      <c r="AFF1263"/>
      <c r="AFG1263"/>
      <c r="AFH1263"/>
      <c r="AFI1263"/>
      <c r="AFJ1263"/>
      <c r="AFK1263"/>
      <c r="AFL1263"/>
      <c r="AFM1263"/>
      <c r="AFN1263"/>
      <c r="AFO1263"/>
      <c r="AFP1263"/>
      <c r="AFQ1263"/>
      <c r="AFR1263"/>
      <c r="AFS1263"/>
      <c r="AFT1263"/>
      <c r="AFU1263"/>
      <c r="AFV1263"/>
      <c r="AFW1263"/>
      <c r="AFX1263"/>
      <c r="AFY1263"/>
      <c r="AFZ1263"/>
      <c r="AGA1263"/>
      <c r="AGB1263"/>
      <c r="AGC1263"/>
      <c r="AGD1263"/>
      <c r="AGE1263"/>
      <c r="AGF1263"/>
      <c r="AGG1263"/>
      <c r="AGH1263"/>
      <c r="AGI1263"/>
      <c r="AGJ1263"/>
      <c r="AGK1263"/>
      <c r="AGL1263"/>
      <c r="AGM1263"/>
      <c r="AGN1263"/>
      <c r="AGO1263"/>
      <c r="AGP1263"/>
      <c r="AGQ1263"/>
      <c r="AGR1263"/>
      <c r="AGS1263"/>
      <c r="AGT1263"/>
      <c r="AGU1263"/>
      <c r="AGV1263"/>
      <c r="AGW1263"/>
      <c r="AGX1263"/>
      <c r="AGY1263"/>
      <c r="AGZ1263"/>
      <c r="AHA1263"/>
      <c r="AHB1263"/>
      <c r="AHC1263"/>
      <c r="AHD1263"/>
      <c r="AHE1263"/>
      <c r="AHF1263"/>
      <c r="AHG1263"/>
      <c r="AHH1263"/>
      <c r="AHI1263"/>
      <c r="AHJ1263"/>
      <c r="AHK1263"/>
      <c r="AHL1263"/>
      <c r="AHM1263"/>
      <c r="AHN1263"/>
      <c r="AHO1263"/>
      <c r="AHP1263"/>
      <c r="AHQ1263"/>
      <c r="AHR1263"/>
      <c r="AHS1263"/>
      <c r="AHT1263"/>
      <c r="AHU1263"/>
      <c r="AHV1263"/>
      <c r="AHW1263"/>
      <c r="AHX1263"/>
      <c r="AHY1263"/>
      <c r="AHZ1263"/>
      <c r="AIA1263"/>
      <c r="AIB1263"/>
      <c r="AIC1263"/>
      <c r="AID1263"/>
      <c r="AIE1263"/>
      <c r="AIF1263"/>
      <c r="AIG1263"/>
      <c r="AIH1263"/>
      <c r="AII1263"/>
      <c r="AIJ1263"/>
      <c r="AIK1263"/>
      <c r="AIL1263"/>
      <c r="AIM1263"/>
      <c r="AIN1263"/>
      <c r="AIO1263"/>
      <c r="AIP1263"/>
      <c r="AIQ1263"/>
      <c r="AIR1263"/>
      <c r="AIS1263"/>
      <c r="AIT1263"/>
      <c r="AIU1263"/>
      <c r="AIV1263"/>
      <c r="AIW1263"/>
      <c r="AIX1263"/>
      <c r="AIY1263"/>
      <c r="AIZ1263"/>
      <c r="AJA1263"/>
      <c r="AJB1263"/>
      <c r="AJC1263"/>
      <c r="AJD1263"/>
      <c r="AJE1263"/>
      <c r="AJF1263"/>
      <c r="AJG1263"/>
      <c r="AJH1263"/>
      <c r="AJI1263"/>
      <c r="AJJ1263"/>
      <c r="AJK1263"/>
      <c r="AJL1263"/>
      <c r="AJM1263"/>
      <c r="AJN1263"/>
    </row>
    <row r="1264" spans="1:950" ht="25.5" customHeight="1">
      <c r="A1264" s="112" t="s">
        <v>33</v>
      </c>
      <c r="B1264" s="75" t="s">
        <v>150</v>
      </c>
      <c r="C1264" s="787">
        <v>91278</v>
      </c>
      <c r="D1264" s="798" t="s">
        <v>1018</v>
      </c>
      <c r="E1264" s="789" t="s">
        <v>79</v>
      </c>
      <c r="F1264" s="869">
        <v>0.12</v>
      </c>
      <c r="G1264" s="1267">
        <v>0.54</v>
      </c>
      <c r="H1264" s="1243"/>
      <c r="I1264" s="1276">
        <f>0.54*F1264</f>
        <v>6.4799999999999996E-2</v>
      </c>
      <c r="J1264" s="907"/>
      <c r="K1264" s="201"/>
      <c r="L1264" s="202"/>
      <c r="M1264" s="203"/>
      <c r="N1264" s="83"/>
      <c r="O1264" s="83"/>
      <c r="P1264" s="748"/>
      <c r="Q1264" s="748"/>
      <c r="R1264" s="702"/>
      <c r="S1264" s="702"/>
      <c r="T1264" s="702"/>
      <c r="U1264" s="702"/>
      <c r="V1264" s="702"/>
      <c r="W1264" s="702"/>
      <c r="X1264" s="702"/>
      <c r="Y1264" s="702"/>
      <c r="Z1264" s="702"/>
      <c r="AA1264" s="702"/>
      <c r="AB1264" s="702"/>
      <c r="AC1264" s="702"/>
      <c r="AD1264" s="702"/>
      <c r="AE1264" s="702"/>
      <c r="AF1264" s="702"/>
      <c r="AG1264" s="702"/>
      <c r="AH1264" s="702"/>
      <c r="AI1264" s="702"/>
      <c r="AJ1264" s="702"/>
      <c r="AK1264" s="702"/>
      <c r="AL1264" s="702"/>
      <c r="AM1264" s="702"/>
      <c r="AN1264" s="702"/>
      <c r="AO1264" s="702"/>
      <c r="AP1264" s="702"/>
      <c r="AQ1264" s="702"/>
      <c r="AR1264" s="702"/>
      <c r="AS1264" s="702"/>
      <c r="AT1264" s="702"/>
      <c r="AU1264" s="702"/>
      <c r="AV1264" s="702"/>
      <c r="AW1264" s="702"/>
      <c r="AX1264" s="702"/>
      <c r="AY1264" s="702"/>
      <c r="AZ1264" s="702"/>
      <c r="BA1264" s="702"/>
      <c r="BB1264" s="702"/>
      <c r="BC1264" s="702"/>
      <c r="BD1264" s="702"/>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c r="DY1264"/>
      <c r="DZ1264"/>
      <c r="EA1264"/>
      <c r="EB1264"/>
      <c r="EC1264"/>
      <c r="ED1264"/>
      <c r="EE1264"/>
      <c r="EF1264"/>
      <c r="EG1264"/>
      <c r="EH1264"/>
      <c r="EI1264"/>
      <c r="EJ1264"/>
      <c r="EK1264"/>
      <c r="EL1264"/>
      <c r="EM1264"/>
      <c r="EN1264"/>
      <c r="EO1264"/>
      <c r="EP1264"/>
      <c r="EQ1264"/>
      <c r="ER1264"/>
      <c r="ES1264"/>
      <c r="ET1264"/>
      <c r="EU1264"/>
      <c r="EV1264"/>
      <c r="EW1264"/>
      <c r="EX1264"/>
      <c r="EY1264"/>
      <c r="EZ1264"/>
      <c r="FA1264"/>
      <c r="FB1264"/>
      <c r="FC1264"/>
      <c r="FD1264"/>
      <c r="FE1264"/>
      <c r="FF1264"/>
      <c r="FG1264"/>
      <c r="FH1264"/>
      <c r="FI1264"/>
      <c r="FJ1264"/>
      <c r="FK1264"/>
      <c r="FL1264"/>
      <c r="FM1264"/>
      <c r="FN1264"/>
      <c r="FO1264"/>
      <c r="FP1264"/>
      <c r="FQ1264"/>
      <c r="FR1264"/>
      <c r="FS1264"/>
      <c r="FT1264"/>
      <c r="FU1264"/>
      <c r="FV1264"/>
      <c r="FW1264"/>
      <c r="FX1264"/>
      <c r="FY1264"/>
      <c r="FZ1264"/>
      <c r="GA1264"/>
      <c r="GB1264"/>
      <c r="GC1264"/>
      <c r="GD1264"/>
      <c r="GE1264"/>
      <c r="GF1264"/>
      <c r="GG1264"/>
      <c r="GH1264"/>
      <c r="GI1264"/>
      <c r="GJ1264"/>
      <c r="GK1264"/>
      <c r="GL1264"/>
      <c r="GM1264"/>
      <c r="GN1264"/>
      <c r="GO1264"/>
      <c r="GP1264"/>
      <c r="GQ1264"/>
      <c r="GR1264"/>
      <c r="GS1264"/>
      <c r="GT1264"/>
      <c r="GU1264"/>
      <c r="GV1264"/>
      <c r="GW1264"/>
      <c r="GX1264"/>
      <c r="GY1264"/>
      <c r="GZ1264"/>
      <c r="HA1264"/>
      <c r="HB1264"/>
      <c r="HC1264"/>
      <c r="HD1264"/>
      <c r="HE1264"/>
      <c r="HF1264"/>
      <c r="HG1264"/>
      <c r="HH1264"/>
      <c r="HI1264"/>
      <c r="HJ1264"/>
      <c r="HK1264"/>
      <c r="HL1264"/>
      <c r="HM1264"/>
      <c r="HN1264"/>
      <c r="HO1264"/>
      <c r="HP1264"/>
      <c r="HQ1264"/>
      <c r="HR1264"/>
      <c r="HS1264"/>
      <c r="HT1264"/>
      <c r="HU1264"/>
      <c r="HV1264"/>
      <c r="HW1264"/>
      <c r="HX1264"/>
      <c r="HY1264"/>
      <c r="HZ1264"/>
      <c r="IA1264"/>
      <c r="IB1264"/>
      <c r="IC1264"/>
      <c r="ID1264"/>
      <c r="IE1264"/>
      <c r="IF1264"/>
      <c r="IG1264"/>
      <c r="IH1264"/>
      <c r="II1264"/>
      <c r="IJ1264"/>
      <c r="IK1264"/>
      <c r="IL1264"/>
      <c r="IM1264"/>
      <c r="IN1264"/>
      <c r="IO1264"/>
      <c r="IP1264"/>
      <c r="IQ1264"/>
      <c r="IR1264"/>
      <c r="IS1264"/>
      <c r="IT1264"/>
      <c r="IU1264"/>
      <c r="IV1264"/>
      <c r="IW1264"/>
      <c r="IX1264"/>
      <c r="IY1264"/>
      <c r="IZ1264"/>
      <c r="JA1264"/>
      <c r="JB1264"/>
      <c r="JC1264"/>
      <c r="JD1264"/>
      <c r="JE1264"/>
      <c r="JF1264"/>
      <c r="JG1264"/>
      <c r="JH1264"/>
      <c r="JI1264"/>
      <c r="JJ1264"/>
      <c r="JK1264"/>
      <c r="JL1264"/>
      <c r="JM1264"/>
      <c r="JN1264"/>
      <c r="JO1264"/>
      <c r="JP1264"/>
      <c r="JQ1264"/>
      <c r="JR1264"/>
      <c r="JS1264"/>
      <c r="JT1264"/>
      <c r="JU1264"/>
      <c r="JV1264"/>
      <c r="JW1264"/>
      <c r="JX1264"/>
      <c r="JY1264"/>
      <c r="JZ1264"/>
      <c r="KA1264"/>
      <c r="KB1264"/>
      <c r="KC1264"/>
      <c r="KD1264"/>
      <c r="KE1264"/>
      <c r="KF1264"/>
      <c r="KG1264"/>
      <c r="KH1264"/>
      <c r="KI1264"/>
      <c r="KJ1264"/>
      <c r="KK1264"/>
      <c r="KL1264"/>
      <c r="KM1264"/>
      <c r="KN1264"/>
      <c r="KO1264"/>
      <c r="KP1264"/>
      <c r="KQ1264"/>
      <c r="KR1264"/>
      <c r="KS1264"/>
      <c r="KT1264"/>
      <c r="KU1264"/>
      <c r="KV1264"/>
      <c r="KW1264"/>
      <c r="KX1264"/>
      <c r="KY1264"/>
      <c r="KZ1264"/>
      <c r="LA1264"/>
      <c r="LB1264"/>
      <c r="LC1264"/>
      <c r="LD1264"/>
      <c r="LE1264"/>
      <c r="LF1264"/>
      <c r="LG1264"/>
      <c r="LH1264"/>
      <c r="LI1264"/>
      <c r="LJ1264"/>
      <c r="LK1264"/>
      <c r="LL1264"/>
      <c r="LM1264"/>
      <c r="LN1264"/>
      <c r="LO1264"/>
      <c r="LP1264"/>
      <c r="LQ1264"/>
      <c r="LR1264"/>
      <c r="LS1264"/>
      <c r="LT1264"/>
      <c r="LU1264"/>
      <c r="LV1264"/>
      <c r="LW1264"/>
      <c r="LX1264"/>
      <c r="LY1264"/>
      <c r="LZ1264"/>
      <c r="MA1264"/>
      <c r="MB1264"/>
      <c r="MC1264"/>
      <c r="MD1264"/>
      <c r="ME1264"/>
      <c r="MF1264"/>
      <c r="MG1264"/>
      <c r="MH1264"/>
      <c r="MI1264"/>
      <c r="MJ1264"/>
      <c r="MK1264"/>
      <c r="ML1264"/>
      <c r="MM1264"/>
      <c r="MN1264"/>
      <c r="MO1264"/>
      <c r="MP1264"/>
      <c r="MQ1264"/>
      <c r="MR1264"/>
      <c r="MS1264"/>
      <c r="MT1264"/>
      <c r="MU1264"/>
      <c r="MV1264"/>
      <c r="MW1264"/>
      <c r="MX1264"/>
      <c r="MY1264"/>
      <c r="MZ1264"/>
      <c r="NA1264"/>
      <c r="NB1264"/>
      <c r="NC1264"/>
      <c r="ND1264"/>
      <c r="NE1264"/>
      <c r="NF1264"/>
      <c r="NG1264"/>
      <c r="NH1264"/>
      <c r="NI1264"/>
      <c r="NJ1264"/>
      <c r="NK1264"/>
      <c r="NL1264"/>
      <c r="NM1264"/>
      <c r="NN1264"/>
      <c r="NO1264"/>
      <c r="NP1264"/>
      <c r="NQ1264"/>
      <c r="NR1264"/>
      <c r="NS1264"/>
      <c r="NT1264"/>
      <c r="NU1264"/>
      <c r="NV1264"/>
      <c r="NW1264"/>
      <c r="NX1264"/>
      <c r="NY1264"/>
      <c r="NZ1264"/>
      <c r="OA1264"/>
      <c r="OB1264"/>
      <c r="OC1264"/>
      <c r="OD1264"/>
      <c r="OE1264"/>
      <c r="OF1264"/>
      <c r="OG1264"/>
      <c r="OH1264"/>
      <c r="OI1264"/>
      <c r="OJ1264"/>
      <c r="OK1264"/>
      <c r="OL1264"/>
      <c r="OM1264"/>
      <c r="ON1264"/>
      <c r="OO1264"/>
      <c r="OP1264"/>
      <c r="OQ1264"/>
      <c r="OR1264"/>
      <c r="OS1264"/>
      <c r="OT1264"/>
      <c r="OU1264"/>
      <c r="OV1264"/>
      <c r="OW1264"/>
      <c r="OX1264"/>
      <c r="OY1264"/>
      <c r="OZ1264"/>
      <c r="PA1264"/>
      <c r="PB1264"/>
      <c r="PC1264"/>
      <c r="PD1264"/>
      <c r="PE1264"/>
      <c r="PF1264"/>
      <c r="PG1264"/>
      <c r="PH1264"/>
      <c r="PI1264"/>
      <c r="PJ1264"/>
      <c r="PK1264"/>
      <c r="PL1264"/>
      <c r="PM1264"/>
      <c r="PN1264"/>
      <c r="PO1264"/>
      <c r="PP1264"/>
      <c r="PQ1264"/>
      <c r="PR1264"/>
      <c r="PS1264"/>
      <c r="PT1264"/>
      <c r="PU1264"/>
      <c r="PV1264"/>
      <c r="PW1264"/>
      <c r="PX1264"/>
      <c r="PY1264"/>
      <c r="PZ1264"/>
      <c r="QA1264"/>
      <c r="QB1264"/>
      <c r="QC1264"/>
      <c r="QD1264"/>
      <c r="QE1264"/>
      <c r="QF1264"/>
      <c r="QG1264"/>
      <c r="QH1264"/>
      <c r="QI1264"/>
      <c r="QJ1264"/>
      <c r="QK1264"/>
      <c r="QL1264"/>
      <c r="QM1264"/>
      <c r="QN1264"/>
      <c r="QO1264"/>
      <c r="QP1264"/>
      <c r="QQ1264"/>
      <c r="QR1264"/>
      <c r="QS1264"/>
      <c r="QT1264"/>
      <c r="QU1264"/>
      <c r="QV1264"/>
      <c r="QW1264"/>
      <c r="QX1264"/>
      <c r="QY1264"/>
      <c r="QZ1264"/>
      <c r="RA1264"/>
      <c r="RB1264"/>
      <c r="RC1264"/>
      <c r="RD1264"/>
      <c r="RE1264"/>
      <c r="RF1264"/>
      <c r="RG1264"/>
      <c r="RH1264"/>
      <c r="RI1264"/>
      <c r="RJ1264"/>
      <c r="RK1264"/>
      <c r="RL1264"/>
      <c r="RM1264"/>
      <c r="RN1264"/>
      <c r="RO1264"/>
      <c r="RP1264"/>
      <c r="RQ1264"/>
      <c r="RR1264"/>
      <c r="RS1264"/>
      <c r="RT1264"/>
      <c r="RU1264"/>
      <c r="RV1264"/>
      <c r="RW1264"/>
      <c r="RX1264"/>
      <c r="RY1264"/>
      <c r="RZ1264"/>
      <c r="SA1264"/>
      <c r="SB1264"/>
      <c r="SC1264"/>
      <c r="SD1264"/>
      <c r="SE1264"/>
      <c r="SF1264"/>
      <c r="SG1264"/>
      <c r="SH1264"/>
      <c r="SI1264"/>
      <c r="SJ1264"/>
      <c r="SK1264"/>
      <c r="SL1264"/>
      <c r="SM1264"/>
      <c r="SN1264"/>
      <c r="SO1264"/>
      <c r="SP1264"/>
      <c r="SQ1264"/>
      <c r="SR1264"/>
      <c r="SS1264"/>
      <c r="ST1264"/>
      <c r="SU1264"/>
      <c r="SV1264"/>
      <c r="SW1264"/>
      <c r="SX1264"/>
      <c r="SY1264"/>
      <c r="SZ1264"/>
      <c r="TA1264"/>
      <c r="TB1264"/>
      <c r="TC1264"/>
      <c r="TD1264"/>
      <c r="TE1264"/>
      <c r="TF1264"/>
      <c r="TG1264"/>
      <c r="TH1264"/>
      <c r="TI1264"/>
      <c r="TJ1264"/>
      <c r="TK1264"/>
      <c r="TL1264"/>
      <c r="TM1264"/>
      <c r="TN1264"/>
      <c r="TO1264"/>
      <c r="TP1264"/>
      <c r="TQ1264"/>
      <c r="TR1264"/>
      <c r="TS1264"/>
      <c r="TT1264"/>
      <c r="TU1264"/>
      <c r="TV1264"/>
      <c r="TW1264"/>
      <c r="TX1264"/>
      <c r="TY1264"/>
      <c r="TZ1264"/>
      <c r="UA1264"/>
      <c r="UB1264"/>
      <c r="UC1264"/>
      <c r="UD1264"/>
      <c r="UE1264"/>
      <c r="UF1264"/>
      <c r="UG1264"/>
      <c r="UH1264"/>
      <c r="UI1264"/>
      <c r="UJ1264"/>
      <c r="UK1264"/>
      <c r="UL1264"/>
      <c r="UM1264"/>
      <c r="UN1264"/>
      <c r="UO1264"/>
      <c r="UP1264"/>
      <c r="UQ1264"/>
      <c r="UR1264"/>
      <c r="US1264"/>
      <c r="UT1264"/>
      <c r="UU1264"/>
      <c r="UV1264"/>
      <c r="UW1264"/>
      <c r="UX1264"/>
      <c r="UY1264"/>
      <c r="UZ1264"/>
      <c r="VA1264"/>
      <c r="VB1264"/>
      <c r="VC1264"/>
      <c r="VD1264"/>
      <c r="VE1264"/>
      <c r="VF1264"/>
      <c r="VG1264"/>
      <c r="VH1264"/>
      <c r="VI1264"/>
      <c r="VJ1264"/>
      <c r="VK1264"/>
      <c r="VL1264"/>
      <c r="VM1264"/>
      <c r="VN1264"/>
      <c r="VO1264"/>
      <c r="VP1264"/>
      <c r="VQ1264"/>
      <c r="VR1264"/>
      <c r="VS1264"/>
      <c r="VT1264"/>
      <c r="VU1264"/>
      <c r="VV1264"/>
      <c r="VW1264"/>
      <c r="VX1264"/>
      <c r="VY1264"/>
      <c r="VZ1264"/>
      <c r="WA1264"/>
      <c r="WB1264"/>
      <c r="WC1264"/>
      <c r="WD1264"/>
      <c r="WE1264"/>
      <c r="WF1264"/>
      <c r="WG1264"/>
      <c r="WH1264"/>
      <c r="WI1264"/>
      <c r="WJ1264"/>
      <c r="WK1264"/>
      <c r="WL1264"/>
      <c r="WM1264"/>
      <c r="WN1264"/>
      <c r="WO1264"/>
      <c r="WP1264"/>
      <c r="WQ1264"/>
      <c r="WR1264"/>
      <c r="WS1264"/>
      <c r="WT1264"/>
      <c r="WU1264"/>
      <c r="WV1264"/>
      <c r="WW1264"/>
      <c r="WX1264"/>
      <c r="WY1264"/>
      <c r="WZ1264"/>
      <c r="XA1264"/>
      <c r="XB1264"/>
      <c r="XC1264"/>
      <c r="XD1264"/>
      <c r="XE1264"/>
      <c r="XF1264"/>
      <c r="XG1264"/>
      <c r="XH1264"/>
      <c r="XI1264"/>
      <c r="XJ1264"/>
      <c r="XK1264"/>
      <c r="XL1264"/>
      <c r="XM1264"/>
      <c r="XN1264"/>
      <c r="XO1264"/>
      <c r="XP1264"/>
      <c r="XQ1264"/>
      <c r="XR1264"/>
      <c r="XS1264"/>
      <c r="XT1264"/>
      <c r="XU1264"/>
      <c r="XV1264"/>
      <c r="XW1264"/>
      <c r="XX1264"/>
      <c r="XY1264"/>
      <c r="XZ1264"/>
      <c r="YA1264"/>
      <c r="YB1264"/>
      <c r="YC1264"/>
      <c r="YD1264"/>
      <c r="YE1264"/>
      <c r="YF1264"/>
      <c r="YG1264"/>
      <c r="YH1264"/>
      <c r="YI1264"/>
      <c r="YJ1264"/>
      <c r="YK1264"/>
      <c r="YL1264"/>
      <c r="YM1264"/>
      <c r="YN1264"/>
      <c r="YO1264"/>
      <c r="YP1264"/>
      <c r="YQ1264"/>
      <c r="YR1264"/>
      <c r="YS1264"/>
      <c r="YT1264"/>
      <c r="YU1264"/>
      <c r="YV1264"/>
      <c r="YW1264"/>
      <c r="YX1264"/>
      <c r="YY1264"/>
      <c r="YZ1264"/>
      <c r="ZA1264"/>
      <c r="ZB1264"/>
      <c r="ZC1264"/>
      <c r="ZD1264"/>
      <c r="ZE1264"/>
      <c r="ZF1264"/>
      <c r="ZG1264"/>
      <c r="ZH1264"/>
      <c r="ZI1264"/>
      <c r="ZJ1264"/>
      <c r="ZK1264"/>
      <c r="ZL1264"/>
      <c r="ZM1264"/>
      <c r="ZN1264"/>
      <c r="ZO1264"/>
      <c r="ZP1264"/>
      <c r="ZQ1264"/>
      <c r="ZR1264"/>
      <c r="ZS1264"/>
      <c r="ZT1264"/>
      <c r="ZU1264"/>
      <c r="ZV1264"/>
      <c r="ZW1264"/>
      <c r="ZX1264"/>
      <c r="ZY1264"/>
      <c r="ZZ1264"/>
      <c r="AAA1264"/>
      <c r="AAB1264"/>
      <c r="AAC1264"/>
      <c r="AAD1264"/>
      <c r="AAE1264"/>
      <c r="AAF1264"/>
      <c r="AAG1264"/>
      <c r="AAH1264"/>
      <c r="AAI1264"/>
      <c r="AAJ1264"/>
      <c r="AAK1264"/>
      <c r="AAL1264"/>
      <c r="AAM1264"/>
      <c r="AAN1264"/>
      <c r="AAO1264"/>
      <c r="AAP1264"/>
      <c r="AAQ1264"/>
      <c r="AAR1264"/>
      <c r="AAS1264"/>
      <c r="AAT1264"/>
      <c r="AAU1264"/>
      <c r="AAV1264"/>
      <c r="AAW1264"/>
      <c r="AAX1264"/>
      <c r="AAY1264"/>
      <c r="AAZ1264"/>
      <c r="ABA1264"/>
      <c r="ABB1264"/>
      <c r="ABC1264"/>
      <c r="ABD1264"/>
      <c r="ABE1264"/>
      <c r="ABF1264"/>
      <c r="ABG1264"/>
      <c r="ABH1264"/>
      <c r="ABI1264"/>
      <c r="ABJ1264"/>
      <c r="ABK1264"/>
      <c r="ABL1264"/>
      <c r="ABM1264"/>
      <c r="ABN1264"/>
      <c r="ABO1264"/>
      <c r="ABP1264"/>
      <c r="ABQ1264"/>
      <c r="ABR1264"/>
      <c r="ABS1264"/>
      <c r="ABT1264"/>
      <c r="ABU1264"/>
      <c r="ABV1264"/>
      <c r="ABW1264"/>
      <c r="ABX1264"/>
      <c r="ABY1264"/>
      <c r="ABZ1264"/>
      <c r="ACA1264"/>
      <c r="ACB1264"/>
      <c r="ACC1264"/>
      <c r="ACD1264"/>
      <c r="ACE1264"/>
      <c r="ACF1264"/>
      <c r="ACG1264"/>
      <c r="ACH1264"/>
      <c r="ACI1264"/>
      <c r="ACJ1264"/>
      <c r="ACK1264"/>
      <c r="ACL1264"/>
      <c r="ACM1264"/>
      <c r="ACN1264"/>
      <c r="ACO1264"/>
      <c r="ACP1264"/>
      <c r="ACQ1264"/>
      <c r="ACR1264"/>
      <c r="ACS1264"/>
      <c r="ACT1264"/>
      <c r="ACU1264"/>
      <c r="ACV1264"/>
      <c r="ACW1264"/>
      <c r="ACX1264"/>
      <c r="ACY1264"/>
      <c r="ACZ1264"/>
      <c r="ADA1264"/>
      <c r="ADB1264"/>
      <c r="ADC1264"/>
      <c r="ADD1264"/>
      <c r="ADE1264"/>
      <c r="ADF1264"/>
      <c r="ADG1264"/>
      <c r="ADH1264"/>
      <c r="ADI1264"/>
      <c r="ADJ1264"/>
      <c r="ADK1264"/>
      <c r="ADL1264"/>
      <c r="ADM1264"/>
      <c r="ADN1264"/>
      <c r="ADO1264"/>
      <c r="ADP1264"/>
      <c r="ADQ1264"/>
      <c r="ADR1264"/>
      <c r="ADS1264"/>
      <c r="ADT1264"/>
      <c r="ADU1264"/>
      <c r="ADV1264"/>
      <c r="ADW1264"/>
      <c r="ADX1264"/>
      <c r="ADY1264"/>
      <c r="ADZ1264"/>
      <c r="AEA1264"/>
      <c r="AEB1264"/>
      <c r="AEC1264"/>
      <c r="AED1264"/>
      <c r="AEE1264"/>
      <c r="AEF1264"/>
      <c r="AEG1264"/>
      <c r="AEH1264"/>
      <c r="AEI1264"/>
      <c r="AEJ1264"/>
      <c r="AEK1264"/>
      <c r="AEL1264"/>
      <c r="AEM1264"/>
      <c r="AEN1264"/>
      <c r="AEO1264"/>
      <c r="AEP1264"/>
      <c r="AEQ1264"/>
      <c r="AER1264"/>
      <c r="AES1264"/>
      <c r="AET1264"/>
      <c r="AEU1264"/>
      <c r="AEV1264"/>
      <c r="AEW1264"/>
      <c r="AEX1264"/>
      <c r="AEY1264"/>
      <c r="AEZ1264"/>
      <c r="AFA1264"/>
      <c r="AFB1264"/>
      <c r="AFC1264"/>
      <c r="AFD1264"/>
      <c r="AFE1264"/>
      <c r="AFF1264"/>
      <c r="AFG1264"/>
      <c r="AFH1264"/>
      <c r="AFI1264"/>
      <c r="AFJ1264"/>
      <c r="AFK1264"/>
      <c r="AFL1264"/>
      <c r="AFM1264"/>
      <c r="AFN1264"/>
      <c r="AFO1264"/>
      <c r="AFP1264"/>
      <c r="AFQ1264"/>
      <c r="AFR1264"/>
      <c r="AFS1264"/>
      <c r="AFT1264"/>
      <c r="AFU1264"/>
      <c r="AFV1264"/>
      <c r="AFW1264"/>
      <c r="AFX1264"/>
      <c r="AFY1264"/>
      <c r="AFZ1264"/>
      <c r="AGA1264"/>
      <c r="AGB1264"/>
      <c r="AGC1264"/>
      <c r="AGD1264"/>
      <c r="AGE1264"/>
      <c r="AGF1264"/>
      <c r="AGG1264"/>
      <c r="AGH1264"/>
      <c r="AGI1264"/>
      <c r="AGJ1264"/>
      <c r="AGK1264"/>
      <c r="AGL1264"/>
      <c r="AGM1264"/>
      <c r="AGN1264"/>
      <c r="AGO1264"/>
      <c r="AGP1264"/>
      <c r="AGQ1264"/>
      <c r="AGR1264"/>
      <c r="AGS1264"/>
      <c r="AGT1264"/>
      <c r="AGU1264"/>
      <c r="AGV1264"/>
      <c r="AGW1264"/>
      <c r="AGX1264"/>
      <c r="AGY1264"/>
      <c r="AGZ1264"/>
      <c r="AHA1264"/>
      <c r="AHB1264"/>
      <c r="AHC1264"/>
      <c r="AHD1264"/>
      <c r="AHE1264"/>
      <c r="AHF1264"/>
      <c r="AHG1264"/>
      <c r="AHH1264"/>
      <c r="AHI1264"/>
      <c r="AHJ1264"/>
      <c r="AHK1264"/>
      <c r="AHL1264"/>
      <c r="AHM1264"/>
      <c r="AHN1264"/>
      <c r="AHO1264"/>
      <c r="AHP1264"/>
      <c r="AHQ1264"/>
      <c r="AHR1264"/>
      <c r="AHS1264"/>
      <c r="AHT1264"/>
      <c r="AHU1264"/>
      <c r="AHV1264"/>
      <c r="AHW1264"/>
      <c r="AHX1264"/>
      <c r="AHY1264"/>
      <c r="AHZ1264"/>
      <c r="AIA1264"/>
      <c r="AIB1264"/>
      <c r="AIC1264"/>
      <c r="AID1264"/>
      <c r="AIE1264"/>
      <c r="AIF1264"/>
      <c r="AIG1264"/>
      <c r="AIH1264"/>
      <c r="AII1264"/>
      <c r="AIJ1264"/>
      <c r="AIK1264"/>
      <c r="AIL1264"/>
      <c r="AIM1264"/>
      <c r="AIN1264"/>
      <c r="AIO1264"/>
      <c r="AIP1264"/>
      <c r="AIQ1264"/>
      <c r="AIR1264"/>
      <c r="AIS1264"/>
      <c r="AIT1264"/>
      <c r="AIU1264"/>
      <c r="AIV1264"/>
      <c r="AIW1264"/>
      <c r="AIX1264"/>
      <c r="AIY1264"/>
      <c r="AIZ1264"/>
      <c r="AJA1264"/>
      <c r="AJB1264"/>
      <c r="AJC1264"/>
      <c r="AJD1264"/>
      <c r="AJE1264"/>
      <c r="AJF1264"/>
      <c r="AJG1264"/>
      <c r="AJH1264"/>
      <c r="AJI1264"/>
      <c r="AJJ1264"/>
      <c r="AJK1264"/>
      <c r="AJL1264"/>
      <c r="AJM1264"/>
      <c r="AJN1264"/>
    </row>
    <row r="1265" spans="1:950" ht="50.25" customHeight="1">
      <c r="A1265" s="112" t="s">
        <v>33</v>
      </c>
      <c r="B1265" s="75" t="s">
        <v>150</v>
      </c>
      <c r="C1265" s="787">
        <v>91283</v>
      </c>
      <c r="D1265" s="798" t="s">
        <v>1016</v>
      </c>
      <c r="E1265" s="789" t="s">
        <v>73</v>
      </c>
      <c r="F1265" s="869">
        <v>3.7000000000000002E-3</v>
      </c>
      <c r="G1265" s="1256">
        <v>21.76</v>
      </c>
      <c r="H1265" s="1231">
        <f>19.89*F1265</f>
        <v>7.3593000000000006E-2</v>
      </c>
      <c r="I1265" s="1272">
        <f>1.87*F1265</f>
        <v>6.9190000000000007E-3</v>
      </c>
      <c r="J1265" s="907"/>
      <c r="K1265" s="201"/>
      <c r="L1265" s="202"/>
      <c r="M1265" s="203"/>
      <c r="N1265" s="83"/>
      <c r="O1265" s="83"/>
      <c r="P1265" s="94"/>
      <c r="Q1265" s="94"/>
      <c r="R1265" s="702"/>
      <c r="S1265" s="702"/>
      <c r="T1265" s="702"/>
      <c r="U1265" s="702"/>
      <c r="V1265" s="702"/>
      <c r="W1265" s="702"/>
      <c r="X1265" s="702"/>
      <c r="Y1265" s="702"/>
      <c r="Z1265" s="702"/>
      <c r="AA1265" s="702"/>
      <c r="AB1265" s="702"/>
      <c r="AC1265" s="702"/>
      <c r="AD1265" s="702"/>
      <c r="AE1265" s="702"/>
      <c r="AF1265" s="702"/>
      <c r="AG1265" s="702"/>
      <c r="AH1265" s="702"/>
      <c r="AI1265" s="702"/>
      <c r="AJ1265" s="702"/>
      <c r="AK1265" s="702"/>
      <c r="AL1265" s="702"/>
      <c r="AM1265" s="702"/>
      <c r="AN1265" s="702"/>
      <c r="AO1265" s="702"/>
      <c r="AP1265" s="702"/>
      <c r="AQ1265" s="702"/>
      <c r="AR1265" s="702"/>
      <c r="AS1265" s="702"/>
      <c r="AT1265" s="702"/>
      <c r="AU1265" s="702"/>
      <c r="AV1265" s="702"/>
      <c r="AW1265" s="702"/>
      <c r="AX1265" s="702"/>
      <c r="AY1265" s="702"/>
      <c r="AZ1265" s="702"/>
      <c r="BA1265" s="702"/>
      <c r="BB1265" s="702"/>
      <c r="BC1265" s="702"/>
      <c r="BD1265" s="702"/>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c r="DY1265"/>
      <c r="DZ1265"/>
      <c r="EA1265"/>
      <c r="EB1265"/>
      <c r="EC1265"/>
      <c r="ED1265"/>
      <c r="EE1265"/>
      <c r="EF1265"/>
      <c r="EG1265"/>
      <c r="EH1265"/>
      <c r="EI1265"/>
      <c r="EJ1265"/>
      <c r="EK1265"/>
      <c r="EL1265"/>
      <c r="EM1265"/>
      <c r="EN1265"/>
      <c r="EO1265"/>
      <c r="EP1265"/>
      <c r="EQ1265"/>
      <c r="ER1265"/>
      <c r="ES1265"/>
      <c r="ET1265"/>
      <c r="EU1265"/>
      <c r="EV1265"/>
      <c r="EW1265"/>
      <c r="EX1265"/>
      <c r="EY1265"/>
      <c r="EZ1265"/>
      <c r="FA1265"/>
      <c r="FB1265"/>
      <c r="FC1265"/>
      <c r="FD1265"/>
      <c r="FE1265"/>
      <c r="FF1265"/>
      <c r="FG1265"/>
      <c r="FH1265"/>
      <c r="FI1265"/>
      <c r="FJ1265"/>
      <c r="FK1265"/>
      <c r="FL1265"/>
      <c r="FM1265"/>
      <c r="FN1265"/>
      <c r="FO1265"/>
      <c r="FP1265"/>
      <c r="FQ1265"/>
      <c r="FR1265"/>
      <c r="FS1265"/>
      <c r="FT1265"/>
      <c r="FU1265"/>
      <c r="FV1265"/>
      <c r="FW1265"/>
      <c r="FX1265"/>
      <c r="FY1265"/>
      <c r="FZ1265"/>
      <c r="GA1265"/>
      <c r="GB1265"/>
      <c r="GC1265"/>
      <c r="GD1265"/>
      <c r="GE1265"/>
      <c r="GF1265"/>
      <c r="GG1265"/>
      <c r="GH1265"/>
      <c r="GI1265"/>
      <c r="GJ1265"/>
      <c r="GK1265"/>
      <c r="GL1265"/>
      <c r="GM1265"/>
      <c r="GN1265"/>
      <c r="GO1265"/>
      <c r="GP1265"/>
      <c r="GQ1265"/>
      <c r="GR1265"/>
      <c r="GS1265"/>
      <c r="GT1265"/>
      <c r="GU1265"/>
      <c r="GV1265"/>
      <c r="GW1265"/>
      <c r="GX1265"/>
      <c r="GY1265"/>
      <c r="GZ1265"/>
      <c r="HA1265"/>
      <c r="HB1265"/>
      <c r="HC1265"/>
      <c r="HD1265"/>
      <c r="HE1265"/>
      <c r="HF1265"/>
      <c r="HG1265"/>
      <c r="HH1265"/>
      <c r="HI1265"/>
      <c r="HJ1265"/>
      <c r="HK1265"/>
      <c r="HL1265"/>
      <c r="HM1265"/>
      <c r="HN1265"/>
      <c r="HO1265"/>
      <c r="HP1265"/>
      <c r="HQ1265"/>
      <c r="HR1265"/>
      <c r="HS1265"/>
      <c r="HT1265"/>
      <c r="HU1265"/>
      <c r="HV1265"/>
      <c r="HW1265"/>
      <c r="HX1265"/>
      <c r="HY1265"/>
      <c r="HZ1265"/>
      <c r="IA1265"/>
      <c r="IB1265"/>
      <c r="IC1265"/>
      <c r="ID1265"/>
      <c r="IE1265"/>
      <c r="IF1265"/>
      <c r="IG1265"/>
      <c r="IH1265"/>
      <c r="II1265"/>
      <c r="IJ1265"/>
      <c r="IK1265"/>
      <c r="IL1265"/>
      <c r="IM1265"/>
      <c r="IN1265"/>
      <c r="IO1265"/>
      <c r="IP1265"/>
      <c r="IQ1265"/>
      <c r="IR1265"/>
      <c r="IS1265"/>
      <c r="IT1265"/>
      <c r="IU1265"/>
      <c r="IV1265"/>
      <c r="IW1265"/>
      <c r="IX1265"/>
      <c r="IY1265"/>
      <c r="IZ1265"/>
      <c r="JA1265"/>
      <c r="JB1265"/>
      <c r="JC1265"/>
      <c r="JD1265"/>
      <c r="JE1265"/>
      <c r="JF1265"/>
      <c r="JG1265"/>
      <c r="JH1265"/>
      <c r="JI1265"/>
      <c r="JJ1265"/>
      <c r="JK1265"/>
      <c r="JL1265"/>
      <c r="JM1265"/>
      <c r="JN1265"/>
      <c r="JO1265"/>
      <c r="JP1265"/>
      <c r="JQ1265"/>
      <c r="JR1265"/>
      <c r="JS1265"/>
      <c r="JT1265"/>
      <c r="JU1265"/>
      <c r="JV1265"/>
      <c r="JW1265"/>
      <c r="JX1265"/>
      <c r="JY1265"/>
      <c r="JZ1265"/>
      <c r="KA1265"/>
      <c r="KB1265"/>
      <c r="KC1265"/>
      <c r="KD1265"/>
      <c r="KE1265"/>
      <c r="KF1265"/>
      <c r="KG1265"/>
      <c r="KH1265"/>
      <c r="KI1265"/>
      <c r="KJ1265"/>
      <c r="KK1265"/>
      <c r="KL1265"/>
      <c r="KM1265"/>
      <c r="KN1265"/>
      <c r="KO1265"/>
      <c r="KP1265"/>
      <c r="KQ1265"/>
      <c r="KR1265"/>
      <c r="KS1265"/>
      <c r="KT1265"/>
      <c r="KU1265"/>
      <c r="KV1265"/>
      <c r="KW1265"/>
      <c r="KX1265"/>
      <c r="KY1265"/>
      <c r="KZ1265"/>
      <c r="LA1265"/>
      <c r="LB1265"/>
      <c r="LC1265"/>
      <c r="LD1265"/>
      <c r="LE1265"/>
      <c r="LF1265"/>
      <c r="LG1265"/>
      <c r="LH1265"/>
      <c r="LI1265"/>
      <c r="LJ1265"/>
      <c r="LK1265"/>
      <c r="LL1265"/>
      <c r="LM1265"/>
      <c r="LN1265"/>
      <c r="LO1265"/>
      <c r="LP1265"/>
      <c r="LQ1265"/>
      <c r="LR1265"/>
      <c r="LS1265"/>
      <c r="LT1265"/>
      <c r="LU1265"/>
      <c r="LV1265"/>
      <c r="LW1265"/>
      <c r="LX1265"/>
      <c r="LY1265"/>
      <c r="LZ1265"/>
      <c r="MA1265"/>
      <c r="MB1265"/>
      <c r="MC1265"/>
      <c r="MD1265"/>
      <c r="ME1265"/>
      <c r="MF1265"/>
      <c r="MG1265"/>
      <c r="MH1265"/>
      <c r="MI1265"/>
      <c r="MJ1265"/>
      <c r="MK1265"/>
      <c r="ML1265"/>
      <c r="MM1265"/>
      <c r="MN1265"/>
      <c r="MO1265"/>
      <c r="MP1265"/>
      <c r="MQ1265"/>
      <c r="MR1265"/>
      <c r="MS1265"/>
      <c r="MT1265"/>
      <c r="MU1265"/>
      <c r="MV1265"/>
      <c r="MW1265"/>
      <c r="MX1265"/>
      <c r="MY1265"/>
      <c r="MZ1265"/>
      <c r="NA1265"/>
      <c r="NB1265"/>
      <c r="NC1265"/>
      <c r="ND1265"/>
      <c r="NE1265"/>
      <c r="NF1265"/>
      <c r="NG1265"/>
      <c r="NH1265"/>
      <c r="NI1265"/>
      <c r="NJ1265"/>
      <c r="NK1265"/>
      <c r="NL1265"/>
      <c r="NM1265"/>
      <c r="NN1265"/>
      <c r="NO1265"/>
      <c r="NP1265"/>
      <c r="NQ1265"/>
      <c r="NR1265"/>
      <c r="NS1265"/>
      <c r="NT1265"/>
      <c r="NU1265"/>
      <c r="NV1265"/>
      <c r="NW1265"/>
      <c r="NX1265"/>
      <c r="NY1265"/>
      <c r="NZ1265"/>
      <c r="OA1265"/>
      <c r="OB1265"/>
      <c r="OC1265"/>
      <c r="OD1265"/>
      <c r="OE1265"/>
      <c r="OF1265"/>
      <c r="OG1265"/>
      <c r="OH1265"/>
      <c r="OI1265"/>
      <c r="OJ1265"/>
      <c r="OK1265"/>
      <c r="OL1265"/>
      <c r="OM1265"/>
      <c r="ON1265"/>
      <c r="OO1265"/>
      <c r="OP1265"/>
      <c r="OQ1265"/>
      <c r="OR1265"/>
      <c r="OS1265"/>
      <c r="OT1265"/>
      <c r="OU1265"/>
      <c r="OV1265"/>
      <c r="OW1265"/>
      <c r="OX1265"/>
      <c r="OY1265"/>
      <c r="OZ1265"/>
      <c r="PA1265"/>
      <c r="PB1265"/>
      <c r="PC1265"/>
      <c r="PD1265"/>
      <c r="PE1265"/>
      <c r="PF1265"/>
      <c r="PG1265"/>
      <c r="PH1265"/>
      <c r="PI1265"/>
      <c r="PJ1265"/>
      <c r="PK1265"/>
      <c r="PL1265"/>
      <c r="PM1265"/>
      <c r="PN1265"/>
      <c r="PO1265"/>
      <c r="PP1265"/>
      <c r="PQ1265"/>
      <c r="PR1265"/>
      <c r="PS1265"/>
      <c r="PT1265"/>
      <c r="PU1265"/>
      <c r="PV1265"/>
      <c r="PW1265"/>
      <c r="PX1265"/>
      <c r="PY1265"/>
      <c r="PZ1265"/>
      <c r="QA1265"/>
      <c r="QB1265"/>
      <c r="QC1265"/>
      <c r="QD1265"/>
      <c r="QE1265"/>
      <c r="QF1265"/>
      <c r="QG1265"/>
      <c r="QH1265"/>
      <c r="QI1265"/>
      <c r="QJ1265"/>
      <c r="QK1265"/>
      <c r="QL1265"/>
      <c r="QM1265"/>
      <c r="QN1265"/>
      <c r="QO1265"/>
      <c r="QP1265"/>
      <c r="QQ1265"/>
      <c r="QR1265"/>
      <c r="QS1265"/>
      <c r="QT1265"/>
      <c r="QU1265"/>
      <c r="QV1265"/>
      <c r="QW1265"/>
      <c r="QX1265"/>
      <c r="QY1265"/>
      <c r="QZ1265"/>
      <c r="RA1265"/>
      <c r="RB1265"/>
      <c r="RC1265"/>
      <c r="RD1265"/>
      <c r="RE1265"/>
      <c r="RF1265"/>
      <c r="RG1265"/>
      <c r="RH1265"/>
      <c r="RI1265"/>
      <c r="RJ1265"/>
      <c r="RK1265"/>
      <c r="RL1265"/>
      <c r="RM1265"/>
      <c r="RN1265"/>
      <c r="RO1265"/>
      <c r="RP1265"/>
      <c r="RQ1265"/>
      <c r="RR1265"/>
      <c r="RS1265"/>
      <c r="RT1265"/>
      <c r="RU1265"/>
      <c r="RV1265"/>
      <c r="RW1265"/>
      <c r="RX1265"/>
      <c r="RY1265"/>
      <c r="RZ1265"/>
      <c r="SA1265"/>
      <c r="SB1265"/>
      <c r="SC1265"/>
      <c r="SD1265"/>
      <c r="SE1265"/>
      <c r="SF1265"/>
      <c r="SG1265"/>
      <c r="SH1265"/>
      <c r="SI1265"/>
      <c r="SJ1265"/>
      <c r="SK1265"/>
      <c r="SL1265"/>
      <c r="SM1265"/>
      <c r="SN1265"/>
      <c r="SO1265"/>
      <c r="SP1265"/>
      <c r="SQ1265"/>
      <c r="SR1265"/>
      <c r="SS1265"/>
      <c r="ST1265"/>
      <c r="SU1265"/>
      <c r="SV1265"/>
      <c r="SW1265"/>
      <c r="SX1265"/>
      <c r="SY1265"/>
      <c r="SZ1265"/>
      <c r="TA1265"/>
      <c r="TB1265"/>
      <c r="TC1265"/>
      <c r="TD1265"/>
      <c r="TE1265"/>
      <c r="TF1265"/>
      <c r="TG1265"/>
      <c r="TH1265"/>
      <c r="TI1265"/>
      <c r="TJ1265"/>
      <c r="TK1265"/>
      <c r="TL1265"/>
      <c r="TM1265"/>
      <c r="TN1265"/>
      <c r="TO1265"/>
      <c r="TP1265"/>
      <c r="TQ1265"/>
      <c r="TR1265"/>
      <c r="TS1265"/>
      <c r="TT1265"/>
      <c r="TU1265"/>
      <c r="TV1265"/>
      <c r="TW1265"/>
      <c r="TX1265"/>
      <c r="TY1265"/>
      <c r="TZ1265"/>
      <c r="UA1265"/>
      <c r="UB1265"/>
      <c r="UC1265"/>
      <c r="UD1265"/>
      <c r="UE1265"/>
      <c r="UF1265"/>
      <c r="UG1265"/>
      <c r="UH1265"/>
      <c r="UI1265"/>
      <c r="UJ1265"/>
      <c r="UK1265"/>
      <c r="UL1265"/>
      <c r="UM1265"/>
      <c r="UN1265"/>
      <c r="UO1265"/>
      <c r="UP1265"/>
      <c r="UQ1265"/>
      <c r="UR1265"/>
      <c r="US1265"/>
      <c r="UT1265"/>
      <c r="UU1265"/>
      <c r="UV1265"/>
      <c r="UW1265"/>
      <c r="UX1265"/>
      <c r="UY1265"/>
      <c r="UZ1265"/>
      <c r="VA1265"/>
      <c r="VB1265"/>
      <c r="VC1265"/>
      <c r="VD1265"/>
      <c r="VE1265"/>
      <c r="VF1265"/>
      <c r="VG1265"/>
      <c r="VH1265"/>
      <c r="VI1265"/>
      <c r="VJ1265"/>
      <c r="VK1265"/>
      <c r="VL1265"/>
      <c r="VM1265"/>
      <c r="VN1265"/>
      <c r="VO1265"/>
      <c r="VP1265"/>
      <c r="VQ1265"/>
      <c r="VR1265"/>
      <c r="VS1265"/>
      <c r="VT1265"/>
      <c r="VU1265"/>
      <c r="VV1265"/>
      <c r="VW1265"/>
      <c r="VX1265"/>
      <c r="VY1265"/>
      <c r="VZ1265"/>
      <c r="WA1265"/>
      <c r="WB1265"/>
      <c r="WC1265"/>
      <c r="WD1265"/>
      <c r="WE1265"/>
      <c r="WF1265"/>
      <c r="WG1265"/>
      <c r="WH1265"/>
      <c r="WI1265"/>
      <c r="WJ1265"/>
      <c r="WK1265"/>
      <c r="WL1265"/>
      <c r="WM1265"/>
      <c r="WN1265"/>
      <c r="WO1265"/>
      <c r="WP1265"/>
      <c r="WQ1265"/>
      <c r="WR1265"/>
      <c r="WS1265"/>
      <c r="WT1265"/>
      <c r="WU1265"/>
      <c r="WV1265"/>
      <c r="WW1265"/>
      <c r="WX1265"/>
      <c r="WY1265"/>
      <c r="WZ1265"/>
      <c r="XA1265"/>
      <c r="XB1265"/>
      <c r="XC1265"/>
      <c r="XD1265"/>
      <c r="XE1265"/>
      <c r="XF1265"/>
      <c r="XG1265"/>
      <c r="XH1265"/>
      <c r="XI1265"/>
      <c r="XJ1265"/>
      <c r="XK1265"/>
      <c r="XL1265"/>
      <c r="XM1265"/>
      <c r="XN1265"/>
      <c r="XO1265"/>
      <c r="XP1265"/>
      <c r="XQ1265"/>
      <c r="XR1265"/>
      <c r="XS1265"/>
      <c r="XT1265"/>
      <c r="XU1265"/>
      <c r="XV1265"/>
      <c r="XW1265"/>
      <c r="XX1265"/>
      <c r="XY1265"/>
      <c r="XZ1265"/>
      <c r="YA1265"/>
      <c r="YB1265"/>
      <c r="YC1265"/>
      <c r="YD1265"/>
      <c r="YE1265"/>
      <c r="YF1265"/>
      <c r="YG1265"/>
      <c r="YH1265"/>
      <c r="YI1265"/>
      <c r="YJ1265"/>
      <c r="YK1265"/>
      <c r="YL1265"/>
      <c r="YM1265"/>
      <c r="YN1265"/>
      <c r="YO1265"/>
      <c r="YP1265"/>
      <c r="YQ1265"/>
      <c r="YR1265"/>
      <c r="YS1265"/>
      <c r="YT1265"/>
      <c r="YU1265"/>
      <c r="YV1265"/>
      <c r="YW1265"/>
      <c r="YX1265"/>
      <c r="YY1265"/>
      <c r="YZ1265"/>
      <c r="ZA1265"/>
      <c r="ZB1265"/>
      <c r="ZC1265"/>
      <c r="ZD1265"/>
      <c r="ZE1265"/>
      <c r="ZF1265"/>
      <c r="ZG1265"/>
      <c r="ZH1265"/>
      <c r="ZI1265"/>
      <c r="ZJ1265"/>
      <c r="ZK1265"/>
      <c r="ZL1265"/>
      <c r="ZM1265"/>
      <c r="ZN1265"/>
      <c r="ZO1265"/>
      <c r="ZP1265"/>
      <c r="ZQ1265"/>
      <c r="ZR1265"/>
      <c r="ZS1265"/>
      <c r="ZT1265"/>
      <c r="ZU1265"/>
      <c r="ZV1265"/>
      <c r="ZW1265"/>
      <c r="ZX1265"/>
      <c r="ZY1265"/>
      <c r="ZZ1265"/>
      <c r="AAA1265"/>
      <c r="AAB1265"/>
      <c r="AAC1265"/>
      <c r="AAD1265"/>
      <c r="AAE1265"/>
      <c r="AAF1265"/>
      <c r="AAG1265"/>
      <c r="AAH1265"/>
      <c r="AAI1265"/>
      <c r="AAJ1265"/>
      <c r="AAK1265"/>
      <c r="AAL1265"/>
      <c r="AAM1265"/>
      <c r="AAN1265"/>
      <c r="AAO1265"/>
      <c r="AAP1265"/>
      <c r="AAQ1265"/>
      <c r="AAR1265"/>
      <c r="AAS1265"/>
      <c r="AAT1265"/>
      <c r="AAU1265"/>
      <c r="AAV1265"/>
      <c r="AAW1265"/>
      <c r="AAX1265"/>
      <c r="AAY1265"/>
      <c r="AAZ1265"/>
      <c r="ABA1265"/>
      <c r="ABB1265"/>
      <c r="ABC1265"/>
      <c r="ABD1265"/>
      <c r="ABE1265"/>
      <c r="ABF1265"/>
      <c r="ABG1265"/>
      <c r="ABH1265"/>
      <c r="ABI1265"/>
      <c r="ABJ1265"/>
      <c r="ABK1265"/>
      <c r="ABL1265"/>
      <c r="ABM1265"/>
      <c r="ABN1265"/>
      <c r="ABO1265"/>
      <c r="ABP1265"/>
      <c r="ABQ1265"/>
      <c r="ABR1265"/>
      <c r="ABS1265"/>
      <c r="ABT1265"/>
      <c r="ABU1265"/>
      <c r="ABV1265"/>
      <c r="ABW1265"/>
      <c r="ABX1265"/>
      <c r="ABY1265"/>
      <c r="ABZ1265"/>
      <c r="ACA1265"/>
      <c r="ACB1265"/>
      <c r="ACC1265"/>
      <c r="ACD1265"/>
      <c r="ACE1265"/>
      <c r="ACF1265"/>
      <c r="ACG1265"/>
      <c r="ACH1265"/>
      <c r="ACI1265"/>
      <c r="ACJ1265"/>
      <c r="ACK1265"/>
      <c r="ACL1265"/>
      <c r="ACM1265"/>
      <c r="ACN1265"/>
      <c r="ACO1265"/>
      <c r="ACP1265"/>
      <c r="ACQ1265"/>
      <c r="ACR1265"/>
      <c r="ACS1265"/>
      <c r="ACT1265"/>
      <c r="ACU1265"/>
      <c r="ACV1265"/>
      <c r="ACW1265"/>
      <c r="ACX1265"/>
      <c r="ACY1265"/>
      <c r="ACZ1265"/>
      <c r="ADA1265"/>
      <c r="ADB1265"/>
      <c r="ADC1265"/>
      <c r="ADD1265"/>
      <c r="ADE1265"/>
      <c r="ADF1265"/>
      <c r="ADG1265"/>
      <c r="ADH1265"/>
      <c r="ADI1265"/>
      <c r="ADJ1265"/>
      <c r="ADK1265"/>
      <c r="ADL1265"/>
      <c r="ADM1265"/>
      <c r="ADN1265"/>
      <c r="ADO1265"/>
      <c r="ADP1265"/>
      <c r="ADQ1265"/>
      <c r="ADR1265"/>
      <c r="ADS1265"/>
      <c r="ADT1265"/>
      <c r="ADU1265"/>
      <c r="ADV1265"/>
      <c r="ADW1265"/>
      <c r="ADX1265"/>
      <c r="ADY1265"/>
      <c r="ADZ1265"/>
      <c r="AEA1265"/>
      <c r="AEB1265"/>
      <c r="AEC1265"/>
      <c r="AED1265"/>
      <c r="AEE1265"/>
      <c r="AEF1265"/>
      <c r="AEG1265"/>
      <c r="AEH1265"/>
      <c r="AEI1265"/>
      <c r="AEJ1265"/>
      <c r="AEK1265"/>
      <c r="AEL1265"/>
      <c r="AEM1265"/>
      <c r="AEN1265"/>
      <c r="AEO1265"/>
      <c r="AEP1265"/>
      <c r="AEQ1265"/>
      <c r="AER1265"/>
      <c r="AES1265"/>
      <c r="AET1265"/>
      <c r="AEU1265"/>
      <c r="AEV1265"/>
      <c r="AEW1265"/>
      <c r="AEX1265"/>
      <c r="AEY1265"/>
      <c r="AEZ1265"/>
      <c r="AFA1265"/>
      <c r="AFB1265"/>
      <c r="AFC1265"/>
      <c r="AFD1265"/>
      <c r="AFE1265"/>
      <c r="AFF1265"/>
      <c r="AFG1265"/>
      <c r="AFH1265"/>
      <c r="AFI1265"/>
      <c r="AFJ1265"/>
      <c r="AFK1265"/>
      <c r="AFL1265"/>
      <c r="AFM1265"/>
      <c r="AFN1265"/>
      <c r="AFO1265"/>
      <c r="AFP1265"/>
      <c r="AFQ1265"/>
      <c r="AFR1265"/>
      <c r="AFS1265"/>
      <c r="AFT1265"/>
      <c r="AFU1265"/>
      <c r="AFV1265"/>
      <c r="AFW1265"/>
      <c r="AFX1265"/>
      <c r="AFY1265"/>
      <c r="AFZ1265"/>
      <c r="AGA1265"/>
      <c r="AGB1265"/>
      <c r="AGC1265"/>
      <c r="AGD1265"/>
      <c r="AGE1265"/>
      <c r="AGF1265"/>
      <c r="AGG1265"/>
      <c r="AGH1265"/>
      <c r="AGI1265"/>
      <c r="AGJ1265"/>
      <c r="AGK1265"/>
      <c r="AGL1265"/>
      <c r="AGM1265"/>
      <c r="AGN1265"/>
      <c r="AGO1265"/>
      <c r="AGP1265"/>
      <c r="AGQ1265"/>
      <c r="AGR1265"/>
      <c r="AGS1265"/>
      <c r="AGT1265"/>
      <c r="AGU1265"/>
      <c r="AGV1265"/>
      <c r="AGW1265"/>
      <c r="AGX1265"/>
      <c r="AGY1265"/>
      <c r="AGZ1265"/>
      <c r="AHA1265"/>
      <c r="AHB1265"/>
      <c r="AHC1265"/>
      <c r="AHD1265"/>
      <c r="AHE1265"/>
      <c r="AHF1265"/>
      <c r="AHG1265"/>
      <c r="AHH1265"/>
      <c r="AHI1265"/>
      <c r="AHJ1265"/>
      <c r="AHK1265"/>
      <c r="AHL1265"/>
      <c r="AHM1265"/>
      <c r="AHN1265"/>
      <c r="AHO1265"/>
      <c r="AHP1265"/>
      <c r="AHQ1265"/>
      <c r="AHR1265"/>
      <c r="AHS1265"/>
      <c r="AHT1265"/>
      <c r="AHU1265"/>
      <c r="AHV1265"/>
      <c r="AHW1265"/>
      <c r="AHX1265"/>
      <c r="AHY1265"/>
      <c r="AHZ1265"/>
      <c r="AIA1265"/>
      <c r="AIB1265"/>
      <c r="AIC1265"/>
      <c r="AID1265"/>
      <c r="AIE1265"/>
      <c r="AIF1265"/>
      <c r="AIG1265"/>
      <c r="AIH1265"/>
      <c r="AII1265"/>
      <c r="AIJ1265"/>
      <c r="AIK1265"/>
      <c r="AIL1265"/>
      <c r="AIM1265"/>
      <c r="AIN1265"/>
      <c r="AIO1265"/>
      <c r="AIP1265"/>
      <c r="AIQ1265"/>
      <c r="AIR1265"/>
      <c r="AIS1265"/>
      <c r="AIT1265"/>
      <c r="AIU1265"/>
      <c r="AIV1265"/>
      <c r="AIW1265"/>
      <c r="AIX1265"/>
      <c r="AIY1265"/>
      <c r="AIZ1265"/>
      <c r="AJA1265"/>
      <c r="AJB1265"/>
      <c r="AJC1265"/>
      <c r="AJD1265"/>
      <c r="AJE1265"/>
      <c r="AJF1265"/>
      <c r="AJG1265"/>
      <c r="AJH1265"/>
      <c r="AJI1265"/>
      <c r="AJJ1265"/>
      <c r="AJK1265"/>
      <c r="AJL1265"/>
      <c r="AJM1265"/>
      <c r="AJN1265"/>
    </row>
    <row r="1266" spans="1:950" ht="40.5" customHeight="1">
      <c r="A1266" s="112" t="s">
        <v>33</v>
      </c>
      <c r="B1266" s="75" t="s">
        <v>150</v>
      </c>
      <c r="C1266" s="787">
        <v>91285</v>
      </c>
      <c r="D1266" s="798" t="s">
        <v>1017</v>
      </c>
      <c r="E1266" s="789" t="s">
        <v>79</v>
      </c>
      <c r="F1266" s="869">
        <v>0.12</v>
      </c>
      <c r="G1266" s="1256">
        <v>0.88</v>
      </c>
      <c r="H1266" s="1231"/>
      <c r="I1266" s="1272">
        <f>0.88*F1266</f>
        <v>0.1056</v>
      </c>
      <c r="J1266" s="907"/>
      <c r="K1266" s="201"/>
      <c r="L1266" s="202"/>
      <c r="M1266" s="203"/>
      <c r="N1266" s="83"/>
      <c r="O1266" s="83"/>
      <c r="P1266" s="94"/>
      <c r="Q1266" s="94"/>
      <c r="R1266" s="702"/>
      <c r="S1266" s="702"/>
      <c r="T1266" s="702"/>
      <c r="U1266" s="702"/>
      <c r="V1266" s="702"/>
      <c r="W1266" s="702"/>
      <c r="X1266" s="702"/>
      <c r="Y1266" s="702"/>
      <c r="Z1266" s="702"/>
      <c r="AA1266" s="702"/>
      <c r="AB1266" s="702"/>
      <c r="AC1266" s="702"/>
      <c r="AD1266" s="702"/>
      <c r="AE1266" s="702"/>
      <c r="AF1266" s="702"/>
      <c r="AG1266" s="702"/>
      <c r="AH1266" s="702"/>
      <c r="AI1266" s="702"/>
      <c r="AJ1266" s="702"/>
      <c r="AK1266" s="702"/>
      <c r="AL1266" s="702"/>
      <c r="AM1266" s="702"/>
      <c r="AN1266" s="702"/>
      <c r="AO1266" s="702"/>
      <c r="AP1266" s="702"/>
      <c r="AQ1266" s="702"/>
      <c r="AR1266" s="702"/>
      <c r="AS1266" s="702"/>
      <c r="AT1266" s="702"/>
      <c r="AU1266" s="702"/>
      <c r="AV1266" s="702"/>
      <c r="AW1266" s="702"/>
      <c r="AX1266" s="702"/>
      <c r="AY1266" s="702"/>
      <c r="AZ1266" s="702"/>
      <c r="BA1266" s="702"/>
      <c r="BB1266" s="702"/>
      <c r="BC1266" s="702"/>
      <c r="BD1266" s="702"/>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c r="DY1266"/>
      <c r="DZ1266"/>
      <c r="EA1266"/>
      <c r="EB1266"/>
      <c r="EC1266"/>
      <c r="ED1266"/>
      <c r="EE1266"/>
      <c r="EF1266"/>
      <c r="EG1266"/>
      <c r="EH1266"/>
      <c r="EI1266"/>
      <c r="EJ1266"/>
      <c r="EK1266"/>
      <c r="EL1266"/>
      <c r="EM1266"/>
      <c r="EN1266"/>
      <c r="EO1266"/>
      <c r="EP1266"/>
      <c r="EQ1266"/>
      <c r="ER1266"/>
      <c r="ES1266"/>
      <c r="ET1266"/>
      <c r="EU1266"/>
      <c r="EV1266"/>
      <c r="EW1266"/>
      <c r="EX1266"/>
      <c r="EY1266"/>
      <c r="EZ1266"/>
      <c r="FA1266"/>
      <c r="FB1266"/>
      <c r="FC1266"/>
      <c r="FD1266"/>
      <c r="FE1266"/>
      <c r="FF1266"/>
      <c r="FG1266"/>
      <c r="FH1266"/>
      <c r="FI1266"/>
      <c r="FJ1266"/>
      <c r="FK1266"/>
      <c r="FL1266"/>
      <c r="FM1266"/>
      <c r="FN1266"/>
      <c r="FO1266"/>
      <c r="FP1266"/>
      <c r="FQ1266"/>
      <c r="FR1266"/>
      <c r="FS1266"/>
      <c r="FT1266"/>
      <c r="FU1266"/>
      <c r="FV1266"/>
      <c r="FW1266"/>
      <c r="FX1266"/>
      <c r="FY1266"/>
      <c r="FZ1266"/>
      <c r="GA1266"/>
      <c r="GB1266"/>
      <c r="GC1266"/>
      <c r="GD1266"/>
      <c r="GE1266"/>
      <c r="GF1266"/>
      <c r="GG1266"/>
      <c r="GH1266"/>
      <c r="GI1266"/>
      <c r="GJ1266"/>
      <c r="GK1266"/>
      <c r="GL1266"/>
      <c r="GM1266"/>
      <c r="GN1266"/>
      <c r="GO1266"/>
      <c r="GP1266"/>
      <c r="GQ1266"/>
      <c r="GR1266"/>
      <c r="GS1266"/>
      <c r="GT1266"/>
      <c r="GU1266"/>
      <c r="GV1266"/>
      <c r="GW1266"/>
      <c r="GX1266"/>
      <c r="GY1266"/>
      <c r="GZ1266"/>
      <c r="HA1266"/>
      <c r="HB1266"/>
      <c r="HC1266"/>
      <c r="HD1266"/>
      <c r="HE1266"/>
      <c r="HF1266"/>
      <c r="HG1266"/>
      <c r="HH1266"/>
      <c r="HI1266"/>
      <c r="HJ1266"/>
      <c r="HK1266"/>
      <c r="HL1266"/>
      <c r="HM1266"/>
      <c r="HN1266"/>
      <c r="HO1266"/>
      <c r="HP1266"/>
      <c r="HQ1266"/>
      <c r="HR1266"/>
      <c r="HS1266"/>
      <c r="HT1266"/>
      <c r="HU1266"/>
      <c r="HV1266"/>
      <c r="HW1266"/>
      <c r="HX1266"/>
      <c r="HY1266"/>
      <c r="HZ1266"/>
      <c r="IA1266"/>
      <c r="IB1266"/>
      <c r="IC1266"/>
      <c r="ID1266"/>
      <c r="IE1266"/>
      <c r="IF1266"/>
      <c r="IG1266"/>
      <c r="IH1266"/>
      <c r="II1266"/>
      <c r="IJ1266"/>
      <c r="IK1266"/>
      <c r="IL1266"/>
      <c r="IM1266"/>
      <c r="IN1266"/>
      <c r="IO1266"/>
      <c r="IP1266"/>
      <c r="IQ1266"/>
      <c r="IR1266"/>
      <c r="IS1266"/>
      <c r="IT1266"/>
      <c r="IU1266"/>
      <c r="IV1266"/>
      <c r="IW1266"/>
      <c r="IX1266"/>
      <c r="IY1266"/>
      <c r="IZ1266"/>
      <c r="JA1266"/>
      <c r="JB1266"/>
      <c r="JC1266"/>
      <c r="JD1266"/>
      <c r="JE1266"/>
      <c r="JF1266"/>
      <c r="JG1266"/>
      <c r="JH1266"/>
      <c r="JI1266"/>
      <c r="JJ1266"/>
      <c r="JK1266"/>
      <c r="JL1266"/>
      <c r="JM1266"/>
      <c r="JN1266"/>
      <c r="JO1266"/>
      <c r="JP1266"/>
      <c r="JQ1266"/>
      <c r="JR1266"/>
      <c r="JS1266"/>
      <c r="JT1266"/>
      <c r="JU1266"/>
      <c r="JV1266"/>
      <c r="JW1266"/>
      <c r="JX1266"/>
      <c r="JY1266"/>
      <c r="JZ1266"/>
      <c r="KA1266"/>
      <c r="KB1266"/>
      <c r="KC1266"/>
      <c r="KD1266"/>
      <c r="KE1266"/>
      <c r="KF1266"/>
      <c r="KG1266"/>
      <c r="KH1266"/>
      <c r="KI1266"/>
      <c r="KJ1266"/>
      <c r="KK1266"/>
      <c r="KL1266"/>
      <c r="KM1266"/>
      <c r="KN1266"/>
      <c r="KO1266"/>
      <c r="KP1266"/>
      <c r="KQ1266"/>
      <c r="KR1266"/>
      <c r="KS1266"/>
      <c r="KT1266"/>
      <c r="KU1266"/>
      <c r="KV1266"/>
      <c r="KW1266"/>
      <c r="KX1266"/>
      <c r="KY1266"/>
      <c r="KZ1266"/>
      <c r="LA1266"/>
      <c r="LB1266"/>
      <c r="LC1266"/>
      <c r="LD1266"/>
      <c r="LE1266"/>
      <c r="LF1266"/>
      <c r="LG1266"/>
      <c r="LH1266"/>
      <c r="LI1266"/>
      <c r="LJ1266"/>
      <c r="LK1266"/>
      <c r="LL1266"/>
      <c r="LM1266"/>
      <c r="LN1266"/>
      <c r="LO1266"/>
      <c r="LP1266"/>
      <c r="LQ1266"/>
      <c r="LR1266"/>
      <c r="LS1266"/>
      <c r="LT1266"/>
      <c r="LU1266"/>
      <c r="LV1266"/>
      <c r="LW1266"/>
      <c r="LX1266"/>
      <c r="LY1266"/>
      <c r="LZ1266"/>
      <c r="MA1266"/>
      <c r="MB1266"/>
      <c r="MC1266"/>
      <c r="MD1266"/>
      <c r="ME1266"/>
      <c r="MF1266"/>
      <c r="MG1266"/>
      <c r="MH1266"/>
      <c r="MI1266"/>
      <c r="MJ1266"/>
      <c r="MK1266"/>
      <c r="ML1266"/>
      <c r="MM1266"/>
      <c r="MN1266"/>
      <c r="MO1266"/>
      <c r="MP1266"/>
      <c r="MQ1266"/>
      <c r="MR1266"/>
      <c r="MS1266"/>
      <c r="MT1266"/>
      <c r="MU1266"/>
      <c r="MV1266"/>
      <c r="MW1266"/>
      <c r="MX1266"/>
      <c r="MY1266"/>
      <c r="MZ1266"/>
      <c r="NA1266"/>
      <c r="NB1266"/>
      <c r="NC1266"/>
      <c r="ND1266"/>
      <c r="NE1266"/>
      <c r="NF1266"/>
      <c r="NG1266"/>
      <c r="NH1266"/>
      <c r="NI1266"/>
      <c r="NJ1266"/>
      <c r="NK1266"/>
      <c r="NL1266"/>
      <c r="NM1266"/>
      <c r="NN1266"/>
      <c r="NO1266"/>
      <c r="NP1266"/>
      <c r="NQ1266"/>
      <c r="NR1266"/>
      <c r="NS1266"/>
      <c r="NT1266"/>
      <c r="NU1266"/>
      <c r="NV1266"/>
      <c r="NW1266"/>
      <c r="NX1266"/>
      <c r="NY1266"/>
      <c r="NZ1266"/>
      <c r="OA1266"/>
      <c r="OB1266"/>
      <c r="OC1266"/>
      <c r="OD1266"/>
      <c r="OE1266"/>
      <c r="OF1266"/>
      <c r="OG1266"/>
      <c r="OH1266"/>
      <c r="OI1266"/>
      <c r="OJ1266"/>
      <c r="OK1266"/>
      <c r="OL1266"/>
      <c r="OM1266"/>
      <c r="ON1266"/>
      <c r="OO1266"/>
      <c r="OP1266"/>
      <c r="OQ1266"/>
      <c r="OR1266"/>
      <c r="OS1266"/>
      <c r="OT1266"/>
      <c r="OU1266"/>
      <c r="OV1266"/>
      <c r="OW1266"/>
      <c r="OX1266"/>
      <c r="OY1266"/>
      <c r="OZ1266"/>
      <c r="PA1266"/>
      <c r="PB1266"/>
      <c r="PC1266"/>
      <c r="PD1266"/>
      <c r="PE1266"/>
      <c r="PF1266"/>
      <c r="PG1266"/>
      <c r="PH1266"/>
      <c r="PI1266"/>
      <c r="PJ1266"/>
      <c r="PK1266"/>
      <c r="PL1266"/>
      <c r="PM1266"/>
      <c r="PN1266"/>
      <c r="PO1266"/>
      <c r="PP1266"/>
      <c r="PQ1266"/>
      <c r="PR1266"/>
      <c r="PS1266"/>
      <c r="PT1266"/>
      <c r="PU1266"/>
      <c r="PV1266"/>
      <c r="PW1266"/>
      <c r="PX1266"/>
      <c r="PY1266"/>
      <c r="PZ1266"/>
      <c r="QA1266"/>
      <c r="QB1266"/>
      <c r="QC1266"/>
      <c r="QD1266"/>
      <c r="QE1266"/>
      <c r="QF1266"/>
      <c r="QG1266"/>
      <c r="QH1266"/>
      <c r="QI1266"/>
      <c r="QJ1266"/>
      <c r="QK1266"/>
      <c r="QL1266"/>
      <c r="QM1266"/>
      <c r="QN1266"/>
      <c r="QO1266"/>
      <c r="QP1266"/>
      <c r="QQ1266"/>
      <c r="QR1266"/>
      <c r="QS1266"/>
      <c r="QT1266"/>
      <c r="QU1266"/>
      <c r="QV1266"/>
      <c r="QW1266"/>
      <c r="QX1266"/>
      <c r="QY1266"/>
      <c r="QZ1266"/>
      <c r="RA1266"/>
      <c r="RB1266"/>
      <c r="RC1266"/>
      <c r="RD1266"/>
      <c r="RE1266"/>
      <c r="RF1266"/>
      <c r="RG1266"/>
      <c r="RH1266"/>
      <c r="RI1266"/>
      <c r="RJ1266"/>
      <c r="RK1266"/>
      <c r="RL1266"/>
      <c r="RM1266"/>
      <c r="RN1266"/>
      <c r="RO1266"/>
      <c r="RP1266"/>
      <c r="RQ1266"/>
      <c r="RR1266"/>
      <c r="RS1266"/>
      <c r="RT1266"/>
      <c r="RU1266"/>
      <c r="RV1266"/>
      <c r="RW1266"/>
      <c r="RX1266"/>
      <c r="RY1266"/>
      <c r="RZ1266"/>
      <c r="SA1266"/>
      <c r="SB1266"/>
      <c r="SC1266"/>
      <c r="SD1266"/>
      <c r="SE1266"/>
      <c r="SF1266"/>
      <c r="SG1266"/>
      <c r="SH1266"/>
      <c r="SI1266"/>
      <c r="SJ1266"/>
      <c r="SK1266"/>
      <c r="SL1266"/>
      <c r="SM1266"/>
      <c r="SN1266"/>
      <c r="SO1266"/>
      <c r="SP1266"/>
      <c r="SQ1266"/>
      <c r="SR1266"/>
      <c r="SS1266"/>
      <c r="ST1266"/>
      <c r="SU1266"/>
      <c r="SV1266"/>
      <c r="SW1266"/>
      <c r="SX1266"/>
      <c r="SY1266"/>
      <c r="SZ1266"/>
      <c r="TA1266"/>
      <c r="TB1266"/>
      <c r="TC1266"/>
      <c r="TD1266"/>
      <c r="TE1266"/>
      <c r="TF1266"/>
      <c r="TG1266"/>
      <c r="TH1266"/>
      <c r="TI1266"/>
      <c r="TJ1266"/>
      <c r="TK1266"/>
      <c r="TL1266"/>
      <c r="TM1266"/>
      <c r="TN1266"/>
      <c r="TO1266"/>
      <c r="TP1266"/>
      <c r="TQ1266"/>
      <c r="TR1266"/>
      <c r="TS1266"/>
      <c r="TT1266"/>
      <c r="TU1266"/>
      <c r="TV1266"/>
      <c r="TW1266"/>
      <c r="TX1266"/>
      <c r="TY1266"/>
      <c r="TZ1266"/>
      <c r="UA1266"/>
      <c r="UB1266"/>
      <c r="UC1266"/>
      <c r="UD1266"/>
      <c r="UE1266"/>
      <c r="UF1266"/>
      <c r="UG1266"/>
      <c r="UH1266"/>
      <c r="UI1266"/>
      <c r="UJ1266"/>
      <c r="UK1266"/>
      <c r="UL1266"/>
      <c r="UM1266"/>
      <c r="UN1266"/>
      <c r="UO1266"/>
      <c r="UP1266"/>
      <c r="UQ1266"/>
      <c r="UR1266"/>
      <c r="US1266"/>
      <c r="UT1266"/>
      <c r="UU1266"/>
      <c r="UV1266"/>
      <c r="UW1266"/>
      <c r="UX1266"/>
      <c r="UY1266"/>
      <c r="UZ1266"/>
      <c r="VA1266"/>
      <c r="VB1266"/>
      <c r="VC1266"/>
      <c r="VD1266"/>
      <c r="VE1266"/>
      <c r="VF1266"/>
      <c r="VG1266"/>
      <c r="VH1266"/>
      <c r="VI1266"/>
      <c r="VJ1266"/>
      <c r="VK1266"/>
      <c r="VL1266"/>
      <c r="VM1266"/>
      <c r="VN1266"/>
      <c r="VO1266"/>
      <c r="VP1266"/>
      <c r="VQ1266"/>
      <c r="VR1266"/>
      <c r="VS1266"/>
      <c r="VT1266"/>
      <c r="VU1266"/>
      <c r="VV1266"/>
      <c r="VW1266"/>
      <c r="VX1266"/>
      <c r="VY1266"/>
      <c r="VZ1266"/>
      <c r="WA1266"/>
      <c r="WB1266"/>
      <c r="WC1266"/>
      <c r="WD1266"/>
      <c r="WE1266"/>
      <c r="WF1266"/>
      <c r="WG1266"/>
      <c r="WH1266"/>
      <c r="WI1266"/>
      <c r="WJ1266"/>
      <c r="WK1266"/>
      <c r="WL1266"/>
      <c r="WM1266"/>
      <c r="WN1266"/>
      <c r="WO1266"/>
      <c r="WP1266"/>
      <c r="WQ1266"/>
      <c r="WR1266"/>
      <c r="WS1266"/>
      <c r="WT1266"/>
      <c r="WU1266"/>
      <c r="WV1266"/>
      <c r="WW1266"/>
      <c r="WX1266"/>
      <c r="WY1266"/>
      <c r="WZ1266"/>
      <c r="XA1266"/>
      <c r="XB1266"/>
      <c r="XC1266"/>
      <c r="XD1266"/>
      <c r="XE1266"/>
      <c r="XF1266"/>
      <c r="XG1266"/>
      <c r="XH1266"/>
      <c r="XI1266"/>
      <c r="XJ1266"/>
      <c r="XK1266"/>
      <c r="XL1266"/>
      <c r="XM1266"/>
      <c r="XN1266"/>
      <c r="XO1266"/>
      <c r="XP1266"/>
      <c r="XQ1266"/>
      <c r="XR1266"/>
      <c r="XS1266"/>
      <c r="XT1266"/>
      <c r="XU1266"/>
      <c r="XV1266"/>
      <c r="XW1266"/>
      <c r="XX1266"/>
      <c r="XY1266"/>
      <c r="XZ1266"/>
      <c r="YA1266"/>
      <c r="YB1266"/>
      <c r="YC1266"/>
      <c r="YD1266"/>
      <c r="YE1266"/>
      <c r="YF1266"/>
      <c r="YG1266"/>
      <c r="YH1266"/>
      <c r="YI1266"/>
      <c r="YJ1266"/>
      <c r="YK1266"/>
      <c r="YL1266"/>
      <c r="YM1266"/>
      <c r="YN1266"/>
      <c r="YO1266"/>
      <c r="YP1266"/>
      <c r="YQ1266"/>
      <c r="YR1266"/>
      <c r="YS1266"/>
      <c r="YT1266"/>
      <c r="YU1266"/>
      <c r="YV1266"/>
      <c r="YW1266"/>
      <c r="YX1266"/>
      <c r="YY1266"/>
      <c r="YZ1266"/>
      <c r="ZA1266"/>
      <c r="ZB1266"/>
      <c r="ZC1266"/>
      <c r="ZD1266"/>
      <c r="ZE1266"/>
      <c r="ZF1266"/>
      <c r="ZG1266"/>
      <c r="ZH1266"/>
      <c r="ZI1266"/>
      <c r="ZJ1266"/>
      <c r="ZK1266"/>
      <c r="ZL1266"/>
      <c r="ZM1266"/>
      <c r="ZN1266"/>
      <c r="ZO1266"/>
      <c r="ZP1266"/>
      <c r="ZQ1266"/>
      <c r="ZR1266"/>
      <c r="ZS1266"/>
      <c r="ZT1266"/>
      <c r="ZU1266"/>
      <c r="ZV1266"/>
      <c r="ZW1266"/>
      <c r="ZX1266"/>
      <c r="ZY1266"/>
      <c r="ZZ1266"/>
      <c r="AAA1266"/>
      <c r="AAB1266"/>
      <c r="AAC1266"/>
      <c r="AAD1266"/>
      <c r="AAE1266"/>
      <c r="AAF1266"/>
      <c r="AAG1266"/>
      <c r="AAH1266"/>
      <c r="AAI1266"/>
      <c r="AAJ1266"/>
      <c r="AAK1266"/>
      <c r="AAL1266"/>
      <c r="AAM1266"/>
      <c r="AAN1266"/>
      <c r="AAO1266"/>
      <c r="AAP1266"/>
      <c r="AAQ1266"/>
      <c r="AAR1266"/>
      <c r="AAS1266"/>
      <c r="AAT1266"/>
      <c r="AAU1266"/>
      <c r="AAV1266"/>
      <c r="AAW1266"/>
      <c r="AAX1266"/>
      <c r="AAY1266"/>
      <c r="AAZ1266"/>
      <c r="ABA1266"/>
      <c r="ABB1266"/>
      <c r="ABC1266"/>
      <c r="ABD1266"/>
      <c r="ABE1266"/>
      <c r="ABF1266"/>
      <c r="ABG1266"/>
      <c r="ABH1266"/>
      <c r="ABI1266"/>
      <c r="ABJ1266"/>
      <c r="ABK1266"/>
      <c r="ABL1266"/>
      <c r="ABM1266"/>
      <c r="ABN1266"/>
      <c r="ABO1266"/>
      <c r="ABP1266"/>
      <c r="ABQ1266"/>
      <c r="ABR1266"/>
      <c r="ABS1266"/>
      <c r="ABT1266"/>
      <c r="ABU1266"/>
      <c r="ABV1266"/>
      <c r="ABW1266"/>
      <c r="ABX1266"/>
      <c r="ABY1266"/>
      <c r="ABZ1266"/>
      <c r="ACA1266"/>
      <c r="ACB1266"/>
      <c r="ACC1266"/>
      <c r="ACD1266"/>
      <c r="ACE1266"/>
      <c r="ACF1266"/>
      <c r="ACG1266"/>
      <c r="ACH1266"/>
      <c r="ACI1266"/>
      <c r="ACJ1266"/>
      <c r="ACK1266"/>
      <c r="ACL1266"/>
      <c r="ACM1266"/>
      <c r="ACN1266"/>
      <c r="ACO1266"/>
      <c r="ACP1266"/>
      <c r="ACQ1266"/>
      <c r="ACR1266"/>
      <c r="ACS1266"/>
      <c r="ACT1266"/>
      <c r="ACU1266"/>
      <c r="ACV1266"/>
      <c r="ACW1266"/>
      <c r="ACX1266"/>
      <c r="ACY1266"/>
      <c r="ACZ1266"/>
      <c r="ADA1266"/>
      <c r="ADB1266"/>
      <c r="ADC1266"/>
      <c r="ADD1266"/>
      <c r="ADE1266"/>
      <c r="ADF1266"/>
      <c r="ADG1266"/>
      <c r="ADH1266"/>
      <c r="ADI1266"/>
      <c r="ADJ1266"/>
      <c r="ADK1266"/>
      <c r="ADL1266"/>
      <c r="ADM1266"/>
      <c r="ADN1266"/>
      <c r="ADO1266"/>
      <c r="ADP1266"/>
      <c r="ADQ1266"/>
      <c r="ADR1266"/>
      <c r="ADS1266"/>
      <c r="ADT1266"/>
      <c r="ADU1266"/>
      <c r="ADV1266"/>
      <c r="ADW1266"/>
      <c r="ADX1266"/>
      <c r="ADY1266"/>
      <c r="ADZ1266"/>
      <c r="AEA1266"/>
      <c r="AEB1266"/>
      <c r="AEC1266"/>
      <c r="AED1266"/>
      <c r="AEE1266"/>
      <c r="AEF1266"/>
      <c r="AEG1266"/>
      <c r="AEH1266"/>
      <c r="AEI1266"/>
      <c r="AEJ1266"/>
      <c r="AEK1266"/>
      <c r="AEL1266"/>
      <c r="AEM1266"/>
      <c r="AEN1266"/>
      <c r="AEO1266"/>
      <c r="AEP1266"/>
      <c r="AEQ1266"/>
      <c r="AER1266"/>
      <c r="AES1266"/>
      <c r="AET1266"/>
      <c r="AEU1266"/>
      <c r="AEV1266"/>
      <c r="AEW1266"/>
      <c r="AEX1266"/>
      <c r="AEY1266"/>
      <c r="AEZ1266"/>
      <c r="AFA1266"/>
      <c r="AFB1266"/>
      <c r="AFC1266"/>
      <c r="AFD1266"/>
      <c r="AFE1266"/>
      <c r="AFF1266"/>
      <c r="AFG1266"/>
      <c r="AFH1266"/>
      <c r="AFI1266"/>
      <c r="AFJ1266"/>
      <c r="AFK1266"/>
      <c r="AFL1266"/>
      <c r="AFM1266"/>
      <c r="AFN1266"/>
      <c r="AFO1266"/>
      <c r="AFP1266"/>
      <c r="AFQ1266"/>
      <c r="AFR1266"/>
      <c r="AFS1266"/>
      <c r="AFT1266"/>
      <c r="AFU1266"/>
      <c r="AFV1266"/>
      <c r="AFW1266"/>
      <c r="AFX1266"/>
      <c r="AFY1266"/>
      <c r="AFZ1266"/>
      <c r="AGA1266"/>
      <c r="AGB1266"/>
      <c r="AGC1266"/>
      <c r="AGD1266"/>
      <c r="AGE1266"/>
      <c r="AGF1266"/>
      <c r="AGG1266"/>
      <c r="AGH1266"/>
      <c r="AGI1266"/>
      <c r="AGJ1266"/>
      <c r="AGK1266"/>
      <c r="AGL1266"/>
      <c r="AGM1266"/>
      <c r="AGN1266"/>
      <c r="AGO1266"/>
      <c r="AGP1266"/>
      <c r="AGQ1266"/>
      <c r="AGR1266"/>
      <c r="AGS1266"/>
      <c r="AGT1266"/>
      <c r="AGU1266"/>
      <c r="AGV1266"/>
      <c r="AGW1266"/>
      <c r="AGX1266"/>
      <c r="AGY1266"/>
      <c r="AGZ1266"/>
      <c r="AHA1266"/>
      <c r="AHB1266"/>
      <c r="AHC1266"/>
      <c r="AHD1266"/>
      <c r="AHE1266"/>
      <c r="AHF1266"/>
      <c r="AHG1266"/>
      <c r="AHH1266"/>
      <c r="AHI1266"/>
      <c r="AHJ1266"/>
      <c r="AHK1266"/>
      <c r="AHL1266"/>
      <c r="AHM1266"/>
      <c r="AHN1266"/>
      <c r="AHO1266"/>
      <c r="AHP1266"/>
      <c r="AHQ1266"/>
      <c r="AHR1266"/>
      <c r="AHS1266"/>
      <c r="AHT1266"/>
      <c r="AHU1266"/>
      <c r="AHV1266"/>
      <c r="AHW1266"/>
      <c r="AHX1266"/>
      <c r="AHY1266"/>
      <c r="AHZ1266"/>
      <c r="AIA1266"/>
      <c r="AIB1266"/>
      <c r="AIC1266"/>
      <c r="AID1266"/>
      <c r="AIE1266"/>
      <c r="AIF1266"/>
      <c r="AIG1266"/>
      <c r="AIH1266"/>
      <c r="AII1266"/>
      <c r="AIJ1266"/>
      <c r="AIK1266"/>
      <c r="AIL1266"/>
      <c r="AIM1266"/>
      <c r="AIN1266"/>
      <c r="AIO1266"/>
      <c r="AIP1266"/>
      <c r="AIQ1266"/>
      <c r="AIR1266"/>
      <c r="AIS1266"/>
      <c r="AIT1266"/>
      <c r="AIU1266"/>
      <c r="AIV1266"/>
      <c r="AIW1266"/>
      <c r="AIX1266"/>
      <c r="AIY1266"/>
      <c r="AIZ1266"/>
      <c r="AJA1266"/>
      <c r="AJB1266"/>
      <c r="AJC1266"/>
      <c r="AJD1266"/>
      <c r="AJE1266"/>
      <c r="AJF1266"/>
      <c r="AJG1266"/>
      <c r="AJH1266"/>
      <c r="AJI1266"/>
      <c r="AJJ1266"/>
      <c r="AJK1266"/>
      <c r="AJL1266"/>
      <c r="AJM1266"/>
      <c r="AJN1266"/>
    </row>
    <row r="1267" spans="1:950" ht="23.25" customHeight="1">
      <c r="A1267" s="112" t="s">
        <v>33</v>
      </c>
      <c r="B1267" s="75" t="s">
        <v>45</v>
      </c>
      <c r="C1267" s="787">
        <v>4741</v>
      </c>
      <c r="D1267" s="798" t="s">
        <v>351</v>
      </c>
      <c r="E1267" s="789" t="s">
        <v>41</v>
      </c>
      <c r="F1267" s="869">
        <v>8.6999999999999994E-3</v>
      </c>
      <c r="G1267" s="1256">
        <v>48.75</v>
      </c>
      <c r="H1267" s="1231">
        <f>F1267*G1267</f>
        <v>0.42412499999999997</v>
      </c>
      <c r="I1267" s="1272"/>
      <c r="J1267" s="907"/>
      <c r="K1267" s="201"/>
      <c r="L1267" s="202"/>
      <c r="M1267" s="203"/>
      <c r="N1267" s="83"/>
      <c r="O1267" s="83"/>
      <c r="P1267" s="94"/>
      <c r="Q1267" s="94"/>
      <c r="R1267" s="702"/>
      <c r="S1267" s="702"/>
      <c r="T1267" s="702"/>
      <c r="U1267" s="702"/>
      <c r="V1267" s="702"/>
      <c r="W1267" s="702"/>
      <c r="X1267" s="702"/>
      <c r="Y1267" s="702"/>
      <c r="Z1267" s="702"/>
      <c r="AA1267" s="702"/>
      <c r="AB1267" s="702"/>
      <c r="AC1267" s="702"/>
      <c r="AD1267" s="702"/>
      <c r="AE1267" s="702"/>
      <c r="AF1267" s="702"/>
      <c r="AG1267" s="702"/>
      <c r="AH1267" s="702"/>
      <c r="AI1267" s="702"/>
      <c r="AJ1267" s="702"/>
      <c r="AK1267" s="702"/>
      <c r="AL1267" s="702"/>
      <c r="AM1267" s="702"/>
      <c r="AN1267" s="702"/>
      <c r="AO1267" s="702"/>
      <c r="AP1267" s="702"/>
      <c r="AQ1267" s="702"/>
      <c r="AR1267" s="702"/>
      <c r="AS1267" s="702"/>
      <c r="AT1267" s="702"/>
      <c r="AU1267" s="702"/>
      <c r="AV1267" s="702"/>
      <c r="AW1267" s="702"/>
      <c r="AX1267" s="702"/>
      <c r="AY1267" s="702"/>
      <c r="AZ1267" s="702"/>
      <c r="BA1267" s="702"/>
      <c r="BB1267" s="702"/>
      <c r="BC1267" s="702"/>
      <c r="BD1267" s="702"/>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c r="DY1267"/>
      <c r="DZ1267"/>
      <c r="EA1267"/>
      <c r="EB1267"/>
      <c r="EC1267"/>
      <c r="ED1267"/>
      <c r="EE1267"/>
      <c r="EF1267"/>
      <c r="EG1267"/>
      <c r="EH1267"/>
      <c r="EI1267"/>
      <c r="EJ1267"/>
      <c r="EK1267"/>
      <c r="EL1267"/>
      <c r="EM1267"/>
      <c r="EN1267"/>
      <c r="EO1267"/>
      <c r="EP1267"/>
      <c r="EQ1267"/>
      <c r="ER1267"/>
      <c r="ES1267"/>
      <c r="ET1267"/>
      <c r="EU1267"/>
      <c r="EV1267"/>
      <c r="EW1267"/>
      <c r="EX1267"/>
      <c r="EY1267"/>
      <c r="EZ1267"/>
      <c r="FA1267"/>
      <c r="FB1267"/>
      <c r="FC1267"/>
      <c r="FD1267"/>
      <c r="FE1267"/>
      <c r="FF1267"/>
      <c r="FG1267"/>
      <c r="FH1267"/>
      <c r="FI1267"/>
      <c r="FJ1267"/>
      <c r="FK1267"/>
      <c r="FL1267"/>
      <c r="FM1267"/>
      <c r="FN1267"/>
      <c r="FO1267"/>
      <c r="FP1267"/>
      <c r="FQ1267"/>
      <c r="FR1267"/>
      <c r="FS1267"/>
      <c r="FT1267"/>
      <c r="FU1267"/>
      <c r="FV1267"/>
      <c r="FW1267"/>
      <c r="FX1267"/>
      <c r="FY1267"/>
      <c r="FZ1267"/>
      <c r="GA1267"/>
      <c r="GB1267"/>
      <c r="GC1267"/>
      <c r="GD1267"/>
      <c r="GE1267"/>
      <c r="GF1267"/>
      <c r="GG1267"/>
      <c r="GH1267"/>
      <c r="GI1267"/>
      <c r="GJ1267"/>
      <c r="GK1267"/>
      <c r="GL1267"/>
      <c r="GM1267"/>
      <c r="GN1267"/>
      <c r="GO1267"/>
      <c r="GP1267"/>
      <c r="GQ1267"/>
      <c r="GR1267"/>
      <c r="GS1267"/>
      <c r="GT1267"/>
      <c r="GU1267"/>
      <c r="GV1267"/>
      <c r="GW1267"/>
      <c r="GX1267"/>
      <c r="GY1267"/>
      <c r="GZ1267"/>
      <c r="HA1267"/>
      <c r="HB1267"/>
      <c r="HC1267"/>
      <c r="HD1267"/>
      <c r="HE1267"/>
      <c r="HF1267"/>
      <c r="HG1267"/>
      <c r="HH1267"/>
      <c r="HI1267"/>
      <c r="HJ1267"/>
      <c r="HK1267"/>
      <c r="HL1267"/>
      <c r="HM1267"/>
      <c r="HN1267"/>
      <c r="HO1267"/>
      <c r="HP1267"/>
      <c r="HQ1267"/>
      <c r="HR1267"/>
      <c r="HS1267"/>
      <c r="HT1267"/>
      <c r="HU1267"/>
      <c r="HV1267"/>
      <c r="HW1267"/>
      <c r="HX1267"/>
      <c r="HY1267"/>
      <c r="HZ1267"/>
      <c r="IA1267"/>
      <c r="IB1267"/>
      <c r="IC1267"/>
      <c r="ID1267"/>
      <c r="IE1267"/>
      <c r="IF1267"/>
      <c r="IG1267"/>
      <c r="IH1267"/>
      <c r="II1267"/>
      <c r="IJ1267"/>
      <c r="IK1267"/>
      <c r="IL1267"/>
      <c r="IM1267"/>
      <c r="IN1267"/>
      <c r="IO1267"/>
      <c r="IP1267"/>
      <c r="IQ1267"/>
      <c r="IR1267"/>
      <c r="IS1267"/>
      <c r="IT1267"/>
      <c r="IU1267"/>
      <c r="IV1267"/>
      <c r="IW1267"/>
      <c r="IX1267"/>
      <c r="IY1267"/>
      <c r="IZ1267"/>
      <c r="JA1267"/>
      <c r="JB1267"/>
      <c r="JC1267"/>
      <c r="JD1267"/>
      <c r="JE1267"/>
      <c r="JF1267"/>
      <c r="JG1267"/>
      <c r="JH1267"/>
      <c r="JI1267"/>
      <c r="JJ1267"/>
      <c r="JK1267"/>
      <c r="JL1267"/>
      <c r="JM1267"/>
      <c r="JN1267"/>
      <c r="JO1267"/>
      <c r="JP1267"/>
      <c r="JQ1267"/>
      <c r="JR1267"/>
      <c r="JS1267"/>
      <c r="JT1267"/>
      <c r="JU1267"/>
      <c r="JV1267"/>
      <c r="JW1267"/>
      <c r="JX1267"/>
      <c r="JY1267"/>
      <c r="JZ1267"/>
      <c r="KA1267"/>
      <c r="KB1267"/>
      <c r="KC1267"/>
      <c r="KD1267"/>
      <c r="KE1267"/>
      <c r="KF1267"/>
      <c r="KG1267"/>
      <c r="KH1267"/>
      <c r="KI1267"/>
      <c r="KJ1267"/>
      <c r="KK1267"/>
      <c r="KL1267"/>
      <c r="KM1267"/>
      <c r="KN1267"/>
      <c r="KO1267"/>
      <c r="KP1267"/>
      <c r="KQ1267"/>
      <c r="KR1267"/>
      <c r="KS1267"/>
      <c r="KT1267"/>
      <c r="KU1267"/>
      <c r="KV1267"/>
      <c r="KW1267"/>
      <c r="KX1267"/>
      <c r="KY1267"/>
      <c r="KZ1267"/>
      <c r="LA1267"/>
      <c r="LB1267"/>
      <c r="LC1267"/>
      <c r="LD1267"/>
      <c r="LE1267"/>
      <c r="LF1267"/>
      <c r="LG1267"/>
      <c r="LH1267"/>
      <c r="LI1267"/>
      <c r="LJ1267"/>
      <c r="LK1267"/>
      <c r="LL1267"/>
      <c r="LM1267"/>
      <c r="LN1267"/>
      <c r="LO1267"/>
      <c r="LP1267"/>
      <c r="LQ1267"/>
      <c r="LR1267"/>
      <c r="LS1267"/>
      <c r="LT1267"/>
      <c r="LU1267"/>
      <c r="LV1267"/>
      <c r="LW1267"/>
      <c r="LX1267"/>
      <c r="LY1267"/>
      <c r="LZ1267"/>
      <c r="MA1267"/>
      <c r="MB1267"/>
      <c r="MC1267"/>
      <c r="MD1267"/>
      <c r="ME1267"/>
      <c r="MF1267"/>
      <c r="MG1267"/>
      <c r="MH1267"/>
      <c r="MI1267"/>
      <c r="MJ1267"/>
      <c r="MK1267"/>
      <c r="ML1267"/>
      <c r="MM1267"/>
      <c r="MN1267"/>
      <c r="MO1267"/>
      <c r="MP1267"/>
      <c r="MQ1267"/>
      <c r="MR1267"/>
      <c r="MS1267"/>
      <c r="MT1267"/>
      <c r="MU1267"/>
      <c r="MV1267"/>
      <c r="MW1267"/>
      <c r="MX1267"/>
      <c r="MY1267"/>
      <c r="MZ1267"/>
      <c r="NA1267"/>
      <c r="NB1267"/>
      <c r="NC1267"/>
      <c r="ND1267"/>
      <c r="NE1267"/>
      <c r="NF1267"/>
      <c r="NG1267"/>
      <c r="NH1267"/>
      <c r="NI1267"/>
      <c r="NJ1267"/>
      <c r="NK1267"/>
      <c r="NL1267"/>
      <c r="NM1267"/>
      <c r="NN1267"/>
      <c r="NO1267"/>
      <c r="NP1267"/>
      <c r="NQ1267"/>
      <c r="NR1267"/>
      <c r="NS1267"/>
      <c r="NT1267"/>
      <c r="NU1267"/>
      <c r="NV1267"/>
      <c r="NW1267"/>
      <c r="NX1267"/>
      <c r="NY1267"/>
      <c r="NZ1267"/>
      <c r="OA1267"/>
      <c r="OB1267"/>
      <c r="OC1267"/>
      <c r="OD1267"/>
      <c r="OE1267"/>
      <c r="OF1267"/>
      <c r="OG1267"/>
      <c r="OH1267"/>
      <c r="OI1267"/>
      <c r="OJ1267"/>
      <c r="OK1267"/>
      <c r="OL1267"/>
      <c r="OM1267"/>
      <c r="ON1267"/>
      <c r="OO1267"/>
      <c r="OP1267"/>
      <c r="OQ1267"/>
      <c r="OR1267"/>
      <c r="OS1267"/>
      <c r="OT1267"/>
      <c r="OU1267"/>
      <c r="OV1267"/>
      <c r="OW1267"/>
      <c r="OX1267"/>
      <c r="OY1267"/>
      <c r="OZ1267"/>
      <c r="PA1267"/>
      <c r="PB1267"/>
      <c r="PC1267"/>
      <c r="PD1267"/>
      <c r="PE1267"/>
      <c r="PF1267"/>
      <c r="PG1267"/>
      <c r="PH1267"/>
      <c r="PI1267"/>
      <c r="PJ1267"/>
      <c r="PK1267"/>
      <c r="PL1267"/>
      <c r="PM1267"/>
      <c r="PN1267"/>
      <c r="PO1267"/>
      <c r="PP1267"/>
      <c r="PQ1267"/>
      <c r="PR1267"/>
      <c r="PS1267"/>
      <c r="PT1267"/>
      <c r="PU1267"/>
      <c r="PV1267"/>
      <c r="PW1267"/>
      <c r="PX1267"/>
      <c r="PY1267"/>
      <c r="PZ1267"/>
      <c r="QA1267"/>
      <c r="QB1267"/>
      <c r="QC1267"/>
      <c r="QD1267"/>
      <c r="QE1267"/>
      <c r="QF1267"/>
      <c r="QG1267"/>
      <c r="QH1267"/>
      <c r="QI1267"/>
      <c r="QJ1267"/>
      <c r="QK1267"/>
      <c r="QL1267"/>
      <c r="QM1267"/>
      <c r="QN1267"/>
      <c r="QO1267"/>
      <c r="QP1267"/>
      <c r="QQ1267"/>
      <c r="QR1267"/>
      <c r="QS1267"/>
      <c r="QT1267"/>
      <c r="QU1267"/>
      <c r="QV1267"/>
      <c r="QW1267"/>
      <c r="QX1267"/>
      <c r="QY1267"/>
      <c r="QZ1267"/>
      <c r="RA1267"/>
      <c r="RB1267"/>
      <c r="RC1267"/>
      <c r="RD1267"/>
      <c r="RE1267"/>
      <c r="RF1267"/>
      <c r="RG1267"/>
      <c r="RH1267"/>
      <c r="RI1267"/>
      <c r="RJ1267"/>
      <c r="RK1267"/>
      <c r="RL1267"/>
      <c r="RM1267"/>
      <c r="RN1267"/>
      <c r="RO1267"/>
      <c r="RP1267"/>
      <c r="RQ1267"/>
      <c r="RR1267"/>
      <c r="RS1267"/>
      <c r="RT1267"/>
      <c r="RU1267"/>
      <c r="RV1267"/>
      <c r="RW1267"/>
      <c r="RX1267"/>
      <c r="RY1267"/>
      <c r="RZ1267"/>
      <c r="SA1267"/>
      <c r="SB1267"/>
      <c r="SC1267"/>
      <c r="SD1267"/>
      <c r="SE1267"/>
      <c r="SF1267"/>
      <c r="SG1267"/>
      <c r="SH1267"/>
      <c r="SI1267"/>
      <c r="SJ1267"/>
      <c r="SK1267"/>
      <c r="SL1267"/>
      <c r="SM1267"/>
      <c r="SN1267"/>
      <c r="SO1267"/>
      <c r="SP1267"/>
      <c r="SQ1267"/>
      <c r="SR1267"/>
      <c r="SS1267"/>
      <c r="ST1267"/>
      <c r="SU1267"/>
      <c r="SV1267"/>
      <c r="SW1267"/>
      <c r="SX1267"/>
      <c r="SY1267"/>
      <c r="SZ1267"/>
      <c r="TA1267"/>
      <c r="TB1267"/>
      <c r="TC1267"/>
      <c r="TD1267"/>
      <c r="TE1267"/>
      <c r="TF1267"/>
      <c r="TG1267"/>
      <c r="TH1267"/>
      <c r="TI1267"/>
      <c r="TJ1267"/>
      <c r="TK1267"/>
      <c r="TL1267"/>
      <c r="TM1267"/>
      <c r="TN1267"/>
      <c r="TO1267"/>
      <c r="TP1267"/>
      <c r="TQ1267"/>
      <c r="TR1267"/>
      <c r="TS1267"/>
      <c r="TT1267"/>
      <c r="TU1267"/>
      <c r="TV1267"/>
      <c r="TW1267"/>
      <c r="TX1267"/>
      <c r="TY1267"/>
      <c r="TZ1267"/>
      <c r="UA1267"/>
      <c r="UB1267"/>
      <c r="UC1267"/>
      <c r="UD1267"/>
      <c r="UE1267"/>
      <c r="UF1267"/>
      <c r="UG1267"/>
      <c r="UH1267"/>
      <c r="UI1267"/>
      <c r="UJ1267"/>
      <c r="UK1267"/>
      <c r="UL1267"/>
      <c r="UM1267"/>
      <c r="UN1267"/>
      <c r="UO1267"/>
      <c r="UP1267"/>
      <c r="UQ1267"/>
      <c r="UR1267"/>
      <c r="US1267"/>
      <c r="UT1267"/>
      <c r="UU1267"/>
      <c r="UV1267"/>
      <c r="UW1267"/>
      <c r="UX1267"/>
      <c r="UY1267"/>
      <c r="UZ1267"/>
      <c r="VA1267"/>
      <c r="VB1267"/>
      <c r="VC1267"/>
      <c r="VD1267"/>
      <c r="VE1267"/>
      <c r="VF1267"/>
      <c r="VG1267"/>
      <c r="VH1267"/>
      <c r="VI1267"/>
      <c r="VJ1267"/>
      <c r="VK1267"/>
      <c r="VL1267"/>
      <c r="VM1267"/>
      <c r="VN1267"/>
      <c r="VO1267"/>
      <c r="VP1267"/>
      <c r="VQ1267"/>
      <c r="VR1267"/>
      <c r="VS1267"/>
      <c r="VT1267"/>
      <c r="VU1267"/>
      <c r="VV1267"/>
      <c r="VW1267"/>
      <c r="VX1267"/>
      <c r="VY1267"/>
      <c r="VZ1267"/>
      <c r="WA1267"/>
      <c r="WB1267"/>
      <c r="WC1267"/>
      <c r="WD1267"/>
      <c r="WE1267"/>
      <c r="WF1267"/>
      <c r="WG1267"/>
      <c r="WH1267"/>
      <c r="WI1267"/>
      <c r="WJ1267"/>
      <c r="WK1267"/>
      <c r="WL1267"/>
      <c r="WM1267"/>
      <c r="WN1267"/>
      <c r="WO1267"/>
      <c r="WP1267"/>
      <c r="WQ1267"/>
      <c r="WR1267"/>
      <c r="WS1267"/>
      <c r="WT1267"/>
      <c r="WU1267"/>
      <c r="WV1267"/>
      <c r="WW1267"/>
      <c r="WX1267"/>
      <c r="WY1267"/>
      <c r="WZ1267"/>
      <c r="XA1267"/>
      <c r="XB1267"/>
      <c r="XC1267"/>
      <c r="XD1267"/>
      <c r="XE1267"/>
      <c r="XF1267"/>
      <c r="XG1267"/>
      <c r="XH1267"/>
      <c r="XI1267"/>
      <c r="XJ1267"/>
      <c r="XK1267"/>
      <c r="XL1267"/>
      <c r="XM1267"/>
      <c r="XN1267"/>
      <c r="XO1267"/>
      <c r="XP1267"/>
      <c r="XQ1267"/>
      <c r="XR1267"/>
      <c r="XS1267"/>
      <c r="XT1267"/>
      <c r="XU1267"/>
      <c r="XV1267"/>
      <c r="XW1267"/>
      <c r="XX1267"/>
      <c r="XY1267"/>
      <c r="XZ1267"/>
      <c r="YA1267"/>
      <c r="YB1267"/>
      <c r="YC1267"/>
      <c r="YD1267"/>
      <c r="YE1267"/>
      <c r="YF1267"/>
      <c r="YG1267"/>
      <c r="YH1267"/>
      <c r="YI1267"/>
      <c r="YJ1267"/>
      <c r="YK1267"/>
      <c r="YL1267"/>
      <c r="YM1267"/>
      <c r="YN1267"/>
      <c r="YO1267"/>
      <c r="YP1267"/>
      <c r="YQ1267"/>
      <c r="YR1267"/>
      <c r="YS1267"/>
      <c r="YT1267"/>
      <c r="YU1267"/>
      <c r="YV1267"/>
      <c r="YW1267"/>
      <c r="YX1267"/>
      <c r="YY1267"/>
      <c r="YZ1267"/>
      <c r="ZA1267"/>
      <c r="ZB1267"/>
      <c r="ZC1267"/>
      <c r="ZD1267"/>
      <c r="ZE1267"/>
      <c r="ZF1267"/>
      <c r="ZG1267"/>
      <c r="ZH1267"/>
      <c r="ZI1267"/>
      <c r="ZJ1267"/>
      <c r="ZK1267"/>
      <c r="ZL1267"/>
      <c r="ZM1267"/>
      <c r="ZN1267"/>
      <c r="ZO1267"/>
      <c r="ZP1267"/>
      <c r="ZQ1267"/>
      <c r="ZR1267"/>
      <c r="ZS1267"/>
      <c r="ZT1267"/>
      <c r="ZU1267"/>
      <c r="ZV1267"/>
      <c r="ZW1267"/>
      <c r="ZX1267"/>
      <c r="ZY1267"/>
      <c r="ZZ1267"/>
      <c r="AAA1267"/>
      <c r="AAB1267"/>
      <c r="AAC1267"/>
      <c r="AAD1267"/>
      <c r="AAE1267"/>
      <c r="AAF1267"/>
      <c r="AAG1267"/>
      <c r="AAH1267"/>
      <c r="AAI1267"/>
      <c r="AAJ1267"/>
      <c r="AAK1267"/>
      <c r="AAL1267"/>
      <c r="AAM1267"/>
      <c r="AAN1267"/>
      <c r="AAO1267"/>
      <c r="AAP1267"/>
      <c r="AAQ1267"/>
      <c r="AAR1267"/>
      <c r="AAS1267"/>
      <c r="AAT1267"/>
      <c r="AAU1267"/>
      <c r="AAV1267"/>
      <c r="AAW1267"/>
      <c r="AAX1267"/>
      <c r="AAY1267"/>
      <c r="AAZ1267"/>
      <c r="ABA1267"/>
      <c r="ABB1267"/>
      <c r="ABC1267"/>
      <c r="ABD1267"/>
      <c r="ABE1267"/>
      <c r="ABF1267"/>
      <c r="ABG1267"/>
      <c r="ABH1267"/>
      <c r="ABI1267"/>
      <c r="ABJ1267"/>
      <c r="ABK1267"/>
      <c r="ABL1267"/>
      <c r="ABM1267"/>
      <c r="ABN1267"/>
      <c r="ABO1267"/>
      <c r="ABP1267"/>
      <c r="ABQ1267"/>
      <c r="ABR1267"/>
      <c r="ABS1267"/>
      <c r="ABT1267"/>
      <c r="ABU1267"/>
      <c r="ABV1267"/>
      <c r="ABW1267"/>
      <c r="ABX1267"/>
      <c r="ABY1267"/>
      <c r="ABZ1267"/>
      <c r="ACA1267"/>
      <c r="ACB1267"/>
      <c r="ACC1267"/>
      <c r="ACD1267"/>
      <c r="ACE1267"/>
      <c r="ACF1267"/>
      <c r="ACG1267"/>
      <c r="ACH1267"/>
      <c r="ACI1267"/>
      <c r="ACJ1267"/>
      <c r="ACK1267"/>
      <c r="ACL1267"/>
      <c r="ACM1267"/>
      <c r="ACN1267"/>
      <c r="ACO1267"/>
      <c r="ACP1267"/>
      <c r="ACQ1267"/>
      <c r="ACR1267"/>
      <c r="ACS1267"/>
      <c r="ACT1267"/>
      <c r="ACU1267"/>
      <c r="ACV1267"/>
      <c r="ACW1267"/>
      <c r="ACX1267"/>
      <c r="ACY1267"/>
      <c r="ACZ1267"/>
      <c r="ADA1267"/>
      <c r="ADB1267"/>
      <c r="ADC1267"/>
      <c r="ADD1267"/>
      <c r="ADE1267"/>
      <c r="ADF1267"/>
      <c r="ADG1267"/>
      <c r="ADH1267"/>
      <c r="ADI1267"/>
      <c r="ADJ1267"/>
      <c r="ADK1267"/>
      <c r="ADL1267"/>
      <c r="ADM1267"/>
      <c r="ADN1267"/>
      <c r="ADO1267"/>
      <c r="ADP1267"/>
      <c r="ADQ1267"/>
      <c r="ADR1267"/>
      <c r="ADS1267"/>
      <c r="ADT1267"/>
      <c r="ADU1267"/>
      <c r="ADV1267"/>
      <c r="ADW1267"/>
      <c r="ADX1267"/>
      <c r="ADY1267"/>
      <c r="ADZ1267"/>
      <c r="AEA1267"/>
      <c r="AEB1267"/>
      <c r="AEC1267"/>
      <c r="AED1267"/>
      <c r="AEE1267"/>
      <c r="AEF1267"/>
      <c r="AEG1267"/>
      <c r="AEH1267"/>
      <c r="AEI1267"/>
      <c r="AEJ1267"/>
      <c r="AEK1267"/>
      <c r="AEL1267"/>
      <c r="AEM1267"/>
      <c r="AEN1267"/>
      <c r="AEO1267"/>
      <c r="AEP1267"/>
      <c r="AEQ1267"/>
      <c r="AER1267"/>
      <c r="AES1267"/>
      <c r="AET1267"/>
      <c r="AEU1267"/>
      <c r="AEV1267"/>
      <c r="AEW1267"/>
      <c r="AEX1267"/>
      <c r="AEY1267"/>
      <c r="AEZ1267"/>
      <c r="AFA1267"/>
      <c r="AFB1267"/>
      <c r="AFC1267"/>
      <c r="AFD1267"/>
      <c r="AFE1267"/>
      <c r="AFF1267"/>
      <c r="AFG1267"/>
      <c r="AFH1267"/>
      <c r="AFI1267"/>
      <c r="AFJ1267"/>
      <c r="AFK1267"/>
      <c r="AFL1267"/>
      <c r="AFM1267"/>
      <c r="AFN1267"/>
      <c r="AFO1267"/>
      <c r="AFP1267"/>
      <c r="AFQ1267"/>
      <c r="AFR1267"/>
      <c r="AFS1267"/>
      <c r="AFT1267"/>
      <c r="AFU1267"/>
      <c r="AFV1267"/>
      <c r="AFW1267"/>
      <c r="AFX1267"/>
      <c r="AFY1267"/>
      <c r="AFZ1267"/>
      <c r="AGA1267"/>
      <c r="AGB1267"/>
      <c r="AGC1267"/>
      <c r="AGD1267"/>
      <c r="AGE1267"/>
      <c r="AGF1267"/>
      <c r="AGG1267"/>
      <c r="AGH1267"/>
      <c r="AGI1267"/>
      <c r="AGJ1267"/>
      <c r="AGK1267"/>
      <c r="AGL1267"/>
      <c r="AGM1267"/>
      <c r="AGN1267"/>
      <c r="AGO1267"/>
      <c r="AGP1267"/>
      <c r="AGQ1267"/>
      <c r="AGR1267"/>
      <c r="AGS1267"/>
      <c r="AGT1267"/>
      <c r="AGU1267"/>
      <c r="AGV1267"/>
      <c r="AGW1267"/>
      <c r="AGX1267"/>
      <c r="AGY1267"/>
      <c r="AGZ1267"/>
      <c r="AHA1267"/>
      <c r="AHB1267"/>
      <c r="AHC1267"/>
      <c r="AHD1267"/>
      <c r="AHE1267"/>
      <c r="AHF1267"/>
      <c r="AHG1267"/>
      <c r="AHH1267"/>
      <c r="AHI1267"/>
      <c r="AHJ1267"/>
      <c r="AHK1267"/>
      <c r="AHL1267"/>
      <c r="AHM1267"/>
      <c r="AHN1267"/>
      <c r="AHO1267"/>
      <c r="AHP1267"/>
      <c r="AHQ1267"/>
      <c r="AHR1267"/>
      <c r="AHS1267"/>
      <c r="AHT1267"/>
      <c r="AHU1267"/>
      <c r="AHV1267"/>
      <c r="AHW1267"/>
      <c r="AHX1267"/>
      <c r="AHY1267"/>
      <c r="AHZ1267"/>
      <c r="AIA1267"/>
      <c r="AIB1267"/>
      <c r="AIC1267"/>
      <c r="AID1267"/>
      <c r="AIE1267"/>
      <c r="AIF1267"/>
      <c r="AIG1267"/>
      <c r="AIH1267"/>
      <c r="AII1267"/>
      <c r="AIJ1267"/>
      <c r="AIK1267"/>
      <c r="AIL1267"/>
      <c r="AIM1267"/>
      <c r="AIN1267"/>
      <c r="AIO1267"/>
      <c r="AIP1267"/>
      <c r="AIQ1267"/>
      <c r="AIR1267"/>
      <c r="AIS1267"/>
      <c r="AIT1267"/>
      <c r="AIU1267"/>
      <c r="AIV1267"/>
      <c r="AIW1267"/>
      <c r="AIX1267"/>
      <c r="AIY1267"/>
      <c r="AIZ1267"/>
      <c r="AJA1267"/>
      <c r="AJB1267"/>
      <c r="AJC1267"/>
      <c r="AJD1267"/>
      <c r="AJE1267"/>
      <c r="AJF1267"/>
      <c r="AJG1267"/>
      <c r="AJH1267"/>
      <c r="AJI1267"/>
      <c r="AJJ1267"/>
      <c r="AJK1267"/>
      <c r="AJL1267"/>
      <c r="AJM1267"/>
      <c r="AJN1267"/>
    </row>
    <row r="1268" spans="1:950" ht="22.5" customHeight="1">
      <c r="A1268" s="112" t="s">
        <v>33</v>
      </c>
      <c r="B1268" s="75" t="s">
        <v>45</v>
      </c>
      <c r="C1268" s="787">
        <v>370</v>
      </c>
      <c r="D1268" s="798" t="s">
        <v>99</v>
      </c>
      <c r="E1268" s="789" t="s">
        <v>41</v>
      </c>
      <c r="F1268" s="869">
        <v>5.6800000000000003E-2</v>
      </c>
      <c r="G1268" s="1256">
        <v>65</v>
      </c>
      <c r="H1268" s="1231">
        <f>F1268*G1268</f>
        <v>3.6920000000000002</v>
      </c>
      <c r="I1268" s="1272"/>
      <c r="J1268" s="907"/>
      <c r="K1268" s="201"/>
      <c r="L1268" s="202"/>
      <c r="M1268" s="203"/>
      <c r="N1268" s="83"/>
      <c r="O1268" s="83"/>
      <c r="P1268" s="94"/>
      <c r="Q1268" s="94"/>
      <c r="R1268" s="702"/>
      <c r="S1268" s="702"/>
      <c r="T1268" s="702"/>
      <c r="U1268" s="702"/>
      <c r="V1268" s="702"/>
      <c r="W1268" s="702"/>
      <c r="X1268" s="702"/>
      <c r="Y1268" s="702"/>
      <c r="Z1268" s="702"/>
      <c r="AA1268" s="702"/>
      <c r="AB1268" s="702"/>
      <c r="AC1268" s="702"/>
      <c r="AD1268" s="702"/>
      <c r="AE1268" s="702"/>
      <c r="AF1268" s="702"/>
      <c r="AG1268" s="702"/>
      <c r="AH1268" s="702"/>
      <c r="AI1268" s="702"/>
      <c r="AJ1268" s="702"/>
      <c r="AK1268" s="702"/>
      <c r="AL1268" s="702"/>
      <c r="AM1268" s="702"/>
      <c r="AN1268" s="702"/>
      <c r="AO1268" s="702"/>
      <c r="AP1268" s="702"/>
      <c r="AQ1268" s="702"/>
      <c r="AR1268" s="702"/>
      <c r="AS1268" s="702"/>
      <c r="AT1268" s="702"/>
      <c r="AU1268" s="702"/>
      <c r="AV1268" s="702"/>
      <c r="AW1268" s="702"/>
      <c r="AX1268" s="702"/>
      <c r="AY1268" s="702"/>
      <c r="AZ1268" s="702"/>
      <c r="BA1268" s="702"/>
      <c r="BB1268" s="702"/>
      <c r="BC1268" s="702"/>
      <c r="BD1268" s="702"/>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c r="DY1268"/>
      <c r="DZ1268"/>
      <c r="EA1268"/>
      <c r="EB1268"/>
      <c r="EC1268"/>
      <c r="ED1268"/>
      <c r="EE1268"/>
      <c r="EF1268"/>
      <c r="EG1268"/>
      <c r="EH1268"/>
      <c r="EI1268"/>
      <c r="EJ1268"/>
      <c r="EK1268"/>
      <c r="EL1268"/>
      <c r="EM1268"/>
      <c r="EN1268"/>
      <c r="EO1268"/>
      <c r="EP1268"/>
      <c r="EQ1268"/>
      <c r="ER1268"/>
      <c r="ES1268"/>
      <c r="ET1268"/>
      <c r="EU1268"/>
      <c r="EV1268"/>
      <c r="EW1268"/>
      <c r="EX1268"/>
      <c r="EY1268"/>
      <c r="EZ1268"/>
      <c r="FA1268"/>
      <c r="FB1268"/>
      <c r="FC1268"/>
      <c r="FD1268"/>
      <c r="FE1268"/>
      <c r="FF1268"/>
      <c r="FG1268"/>
      <c r="FH1268"/>
      <c r="FI1268"/>
      <c r="FJ1268"/>
      <c r="FK1268"/>
      <c r="FL1268"/>
      <c r="FM1268"/>
      <c r="FN1268"/>
      <c r="FO1268"/>
      <c r="FP1268"/>
      <c r="FQ1268"/>
      <c r="FR1268"/>
      <c r="FS1268"/>
      <c r="FT1268"/>
      <c r="FU1268"/>
      <c r="FV1268"/>
      <c r="FW1268"/>
      <c r="FX1268"/>
      <c r="FY1268"/>
      <c r="FZ1268"/>
      <c r="GA1268"/>
      <c r="GB1268"/>
      <c r="GC1268"/>
      <c r="GD1268"/>
      <c r="GE1268"/>
      <c r="GF1268"/>
      <c r="GG1268"/>
      <c r="GH1268"/>
      <c r="GI1268"/>
      <c r="GJ1268"/>
      <c r="GK1268"/>
      <c r="GL1268"/>
      <c r="GM1268"/>
      <c r="GN1268"/>
      <c r="GO1268"/>
      <c r="GP1268"/>
      <c r="GQ1268"/>
      <c r="GR1268"/>
      <c r="GS1268"/>
      <c r="GT1268"/>
      <c r="GU1268"/>
      <c r="GV1268"/>
      <c r="GW1268"/>
      <c r="GX1268"/>
      <c r="GY1268"/>
      <c r="GZ1268"/>
      <c r="HA1268"/>
      <c r="HB1268"/>
      <c r="HC1268"/>
      <c r="HD1268"/>
      <c r="HE1268"/>
      <c r="HF1268"/>
      <c r="HG1268"/>
      <c r="HH1268"/>
      <c r="HI1268"/>
      <c r="HJ1268"/>
      <c r="HK1268"/>
      <c r="HL1268"/>
      <c r="HM1268"/>
      <c r="HN1268"/>
      <c r="HO1268"/>
      <c r="HP1268"/>
      <c r="HQ1268"/>
      <c r="HR1268"/>
      <c r="HS1268"/>
      <c r="HT1268"/>
      <c r="HU1268"/>
      <c r="HV1268"/>
      <c r="HW1268"/>
      <c r="HX1268"/>
      <c r="HY1268"/>
      <c r="HZ1268"/>
      <c r="IA1268"/>
      <c r="IB1268"/>
      <c r="IC1268"/>
      <c r="ID1268"/>
      <c r="IE1268"/>
      <c r="IF1268"/>
      <c r="IG1268"/>
      <c r="IH1268"/>
      <c r="II1268"/>
      <c r="IJ1268"/>
      <c r="IK1268"/>
      <c r="IL1268"/>
      <c r="IM1268"/>
      <c r="IN1268"/>
      <c r="IO1268"/>
      <c r="IP1268"/>
      <c r="IQ1268"/>
      <c r="IR1268"/>
      <c r="IS1268"/>
      <c r="IT1268"/>
      <c r="IU1268"/>
      <c r="IV1268"/>
      <c r="IW1268"/>
      <c r="IX1268"/>
      <c r="IY1268"/>
      <c r="IZ1268"/>
      <c r="JA1268"/>
      <c r="JB1268"/>
      <c r="JC1268"/>
      <c r="JD1268"/>
      <c r="JE1268"/>
      <c r="JF1268"/>
      <c r="JG1268"/>
      <c r="JH1268"/>
      <c r="JI1268"/>
      <c r="JJ1268"/>
      <c r="JK1268"/>
      <c r="JL1268"/>
      <c r="JM1268"/>
      <c r="JN1268"/>
      <c r="JO1268"/>
      <c r="JP1268"/>
      <c r="JQ1268"/>
      <c r="JR1268"/>
      <c r="JS1268"/>
      <c r="JT1268"/>
      <c r="JU1268"/>
      <c r="JV1268"/>
      <c r="JW1268"/>
      <c r="JX1268"/>
      <c r="JY1268"/>
      <c r="JZ1268"/>
      <c r="KA1268"/>
      <c r="KB1268"/>
      <c r="KC1268"/>
      <c r="KD1268"/>
      <c r="KE1268"/>
      <c r="KF1268"/>
      <c r="KG1268"/>
      <c r="KH1268"/>
      <c r="KI1268"/>
      <c r="KJ1268"/>
      <c r="KK1268"/>
      <c r="KL1268"/>
      <c r="KM1268"/>
      <c r="KN1268"/>
      <c r="KO1268"/>
      <c r="KP1268"/>
      <c r="KQ1268"/>
      <c r="KR1268"/>
      <c r="KS1268"/>
      <c r="KT1268"/>
      <c r="KU1268"/>
      <c r="KV1268"/>
      <c r="KW1268"/>
      <c r="KX1268"/>
      <c r="KY1268"/>
      <c r="KZ1268"/>
      <c r="LA1268"/>
      <c r="LB1268"/>
      <c r="LC1268"/>
      <c r="LD1268"/>
      <c r="LE1268"/>
      <c r="LF1268"/>
      <c r="LG1268"/>
      <c r="LH1268"/>
      <c r="LI1268"/>
      <c r="LJ1268"/>
      <c r="LK1268"/>
      <c r="LL1268"/>
      <c r="LM1268"/>
      <c r="LN1268"/>
      <c r="LO1268"/>
      <c r="LP1268"/>
      <c r="LQ1268"/>
      <c r="LR1268"/>
      <c r="LS1268"/>
      <c r="LT1268"/>
      <c r="LU1268"/>
      <c r="LV1268"/>
      <c r="LW1268"/>
      <c r="LX1268"/>
      <c r="LY1268"/>
      <c r="LZ1268"/>
      <c r="MA1268"/>
      <c r="MB1268"/>
      <c r="MC1268"/>
      <c r="MD1268"/>
      <c r="ME1268"/>
      <c r="MF1268"/>
      <c r="MG1268"/>
      <c r="MH1268"/>
      <c r="MI1268"/>
      <c r="MJ1268"/>
      <c r="MK1268"/>
      <c r="ML1268"/>
      <c r="MM1268"/>
      <c r="MN1268"/>
      <c r="MO1268"/>
      <c r="MP1268"/>
      <c r="MQ1268"/>
      <c r="MR1268"/>
      <c r="MS1268"/>
      <c r="MT1268"/>
      <c r="MU1268"/>
      <c r="MV1268"/>
      <c r="MW1268"/>
      <c r="MX1268"/>
      <c r="MY1268"/>
      <c r="MZ1268"/>
      <c r="NA1268"/>
      <c r="NB1268"/>
      <c r="NC1268"/>
      <c r="ND1268"/>
      <c r="NE1268"/>
      <c r="NF1268"/>
      <c r="NG1268"/>
      <c r="NH1268"/>
      <c r="NI1268"/>
      <c r="NJ1268"/>
      <c r="NK1268"/>
      <c r="NL1268"/>
      <c r="NM1268"/>
      <c r="NN1268"/>
      <c r="NO1268"/>
      <c r="NP1268"/>
      <c r="NQ1268"/>
      <c r="NR1268"/>
      <c r="NS1268"/>
      <c r="NT1268"/>
      <c r="NU1268"/>
      <c r="NV1268"/>
      <c r="NW1268"/>
      <c r="NX1268"/>
      <c r="NY1268"/>
      <c r="NZ1268"/>
      <c r="OA1268"/>
      <c r="OB1268"/>
      <c r="OC1268"/>
      <c r="OD1268"/>
      <c r="OE1268"/>
      <c r="OF1268"/>
      <c r="OG1268"/>
      <c r="OH1268"/>
      <c r="OI1268"/>
      <c r="OJ1268"/>
      <c r="OK1268"/>
      <c r="OL1268"/>
      <c r="OM1268"/>
      <c r="ON1268"/>
      <c r="OO1268"/>
      <c r="OP1268"/>
      <c r="OQ1268"/>
      <c r="OR1268"/>
      <c r="OS1268"/>
      <c r="OT1268"/>
      <c r="OU1268"/>
      <c r="OV1268"/>
      <c r="OW1268"/>
      <c r="OX1268"/>
      <c r="OY1268"/>
      <c r="OZ1268"/>
      <c r="PA1268"/>
      <c r="PB1268"/>
      <c r="PC1268"/>
      <c r="PD1268"/>
      <c r="PE1268"/>
      <c r="PF1268"/>
      <c r="PG1268"/>
      <c r="PH1268"/>
      <c r="PI1268"/>
      <c r="PJ1268"/>
      <c r="PK1268"/>
      <c r="PL1268"/>
      <c r="PM1268"/>
      <c r="PN1268"/>
      <c r="PO1268"/>
      <c r="PP1268"/>
      <c r="PQ1268"/>
      <c r="PR1268"/>
      <c r="PS1268"/>
      <c r="PT1268"/>
      <c r="PU1268"/>
      <c r="PV1268"/>
      <c r="PW1268"/>
      <c r="PX1268"/>
      <c r="PY1268"/>
      <c r="PZ1268"/>
      <c r="QA1268"/>
      <c r="QB1268"/>
      <c r="QC1268"/>
      <c r="QD1268"/>
      <c r="QE1268"/>
      <c r="QF1268"/>
      <c r="QG1268"/>
      <c r="QH1268"/>
      <c r="QI1268"/>
      <c r="QJ1268"/>
      <c r="QK1268"/>
      <c r="QL1268"/>
      <c r="QM1268"/>
      <c r="QN1268"/>
      <c r="QO1268"/>
      <c r="QP1268"/>
      <c r="QQ1268"/>
      <c r="QR1268"/>
      <c r="QS1268"/>
      <c r="QT1268"/>
      <c r="QU1268"/>
      <c r="QV1268"/>
      <c r="QW1268"/>
      <c r="QX1268"/>
      <c r="QY1268"/>
      <c r="QZ1268"/>
      <c r="RA1268"/>
      <c r="RB1268"/>
      <c r="RC1268"/>
      <c r="RD1268"/>
      <c r="RE1268"/>
      <c r="RF1268"/>
      <c r="RG1268"/>
      <c r="RH1268"/>
      <c r="RI1268"/>
      <c r="RJ1268"/>
      <c r="RK1268"/>
      <c r="RL1268"/>
      <c r="RM1268"/>
      <c r="RN1268"/>
      <c r="RO1268"/>
      <c r="RP1268"/>
      <c r="RQ1268"/>
      <c r="RR1268"/>
      <c r="RS1268"/>
      <c r="RT1268"/>
      <c r="RU1268"/>
      <c r="RV1268"/>
      <c r="RW1268"/>
      <c r="RX1268"/>
      <c r="RY1268"/>
      <c r="RZ1268"/>
      <c r="SA1268"/>
      <c r="SB1268"/>
      <c r="SC1268"/>
      <c r="SD1268"/>
      <c r="SE1268"/>
      <c r="SF1268"/>
      <c r="SG1268"/>
      <c r="SH1268"/>
      <c r="SI1268"/>
      <c r="SJ1268"/>
      <c r="SK1268"/>
      <c r="SL1268"/>
      <c r="SM1268"/>
      <c r="SN1268"/>
      <c r="SO1268"/>
      <c r="SP1268"/>
      <c r="SQ1268"/>
      <c r="SR1268"/>
      <c r="SS1268"/>
      <c r="ST1268"/>
      <c r="SU1268"/>
      <c r="SV1268"/>
      <c r="SW1268"/>
      <c r="SX1268"/>
      <c r="SY1268"/>
      <c r="SZ1268"/>
      <c r="TA1268"/>
      <c r="TB1268"/>
      <c r="TC1268"/>
      <c r="TD1268"/>
      <c r="TE1268"/>
      <c r="TF1268"/>
      <c r="TG1268"/>
      <c r="TH1268"/>
      <c r="TI1268"/>
      <c r="TJ1268"/>
      <c r="TK1268"/>
      <c r="TL1268"/>
      <c r="TM1268"/>
      <c r="TN1268"/>
      <c r="TO1268"/>
      <c r="TP1268"/>
      <c r="TQ1268"/>
      <c r="TR1268"/>
      <c r="TS1268"/>
      <c r="TT1268"/>
      <c r="TU1268"/>
      <c r="TV1268"/>
      <c r="TW1268"/>
      <c r="TX1268"/>
      <c r="TY1268"/>
      <c r="TZ1268"/>
      <c r="UA1268"/>
      <c r="UB1268"/>
      <c r="UC1268"/>
      <c r="UD1268"/>
      <c r="UE1268"/>
      <c r="UF1268"/>
      <c r="UG1268"/>
      <c r="UH1268"/>
      <c r="UI1268"/>
      <c r="UJ1268"/>
      <c r="UK1268"/>
      <c r="UL1268"/>
      <c r="UM1268"/>
      <c r="UN1268"/>
      <c r="UO1268"/>
      <c r="UP1268"/>
      <c r="UQ1268"/>
      <c r="UR1268"/>
      <c r="US1268"/>
      <c r="UT1268"/>
      <c r="UU1268"/>
      <c r="UV1268"/>
      <c r="UW1268"/>
      <c r="UX1268"/>
      <c r="UY1268"/>
      <c r="UZ1268"/>
      <c r="VA1268"/>
      <c r="VB1268"/>
      <c r="VC1268"/>
      <c r="VD1268"/>
      <c r="VE1268"/>
      <c r="VF1268"/>
      <c r="VG1268"/>
      <c r="VH1268"/>
      <c r="VI1268"/>
      <c r="VJ1268"/>
      <c r="VK1268"/>
      <c r="VL1268"/>
      <c r="VM1268"/>
      <c r="VN1268"/>
      <c r="VO1268"/>
      <c r="VP1268"/>
      <c r="VQ1268"/>
      <c r="VR1268"/>
      <c r="VS1268"/>
      <c r="VT1268"/>
      <c r="VU1268"/>
      <c r="VV1268"/>
      <c r="VW1268"/>
      <c r="VX1268"/>
      <c r="VY1268"/>
      <c r="VZ1268"/>
      <c r="WA1268"/>
      <c r="WB1268"/>
      <c r="WC1268"/>
      <c r="WD1268"/>
      <c r="WE1268"/>
      <c r="WF1268"/>
      <c r="WG1268"/>
      <c r="WH1268"/>
      <c r="WI1268"/>
      <c r="WJ1268"/>
      <c r="WK1268"/>
      <c r="WL1268"/>
      <c r="WM1268"/>
      <c r="WN1268"/>
      <c r="WO1268"/>
      <c r="WP1268"/>
      <c r="WQ1268"/>
      <c r="WR1268"/>
      <c r="WS1268"/>
      <c r="WT1268"/>
      <c r="WU1268"/>
      <c r="WV1268"/>
      <c r="WW1268"/>
      <c r="WX1268"/>
      <c r="WY1268"/>
      <c r="WZ1268"/>
      <c r="XA1268"/>
      <c r="XB1268"/>
      <c r="XC1268"/>
      <c r="XD1268"/>
      <c r="XE1268"/>
      <c r="XF1268"/>
      <c r="XG1268"/>
      <c r="XH1268"/>
      <c r="XI1268"/>
      <c r="XJ1268"/>
      <c r="XK1268"/>
      <c r="XL1268"/>
      <c r="XM1268"/>
      <c r="XN1268"/>
      <c r="XO1268"/>
      <c r="XP1268"/>
      <c r="XQ1268"/>
      <c r="XR1268"/>
      <c r="XS1268"/>
      <c r="XT1268"/>
      <c r="XU1268"/>
      <c r="XV1268"/>
      <c r="XW1268"/>
      <c r="XX1268"/>
      <c r="XY1268"/>
      <c r="XZ1268"/>
      <c r="YA1268"/>
      <c r="YB1268"/>
      <c r="YC1268"/>
      <c r="YD1268"/>
      <c r="YE1268"/>
      <c r="YF1268"/>
      <c r="YG1268"/>
      <c r="YH1268"/>
      <c r="YI1268"/>
      <c r="YJ1268"/>
      <c r="YK1268"/>
      <c r="YL1268"/>
      <c r="YM1268"/>
      <c r="YN1268"/>
      <c r="YO1268"/>
      <c r="YP1268"/>
      <c r="YQ1268"/>
      <c r="YR1268"/>
      <c r="YS1268"/>
      <c r="YT1268"/>
      <c r="YU1268"/>
      <c r="YV1268"/>
      <c r="YW1268"/>
      <c r="YX1268"/>
      <c r="YY1268"/>
      <c r="YZ1268"/>
      <c r="ZA1268"/>
      <c r="ZB1268"/>
      <c r="ZC1268"/>
      <c r="ZD1268"/>
      <c r="ZE1268"/>
      <c r="ZF1268"/>
      <c r="ZG1268"/>
      <c r="ZH1268"/>
      <c r="ZI1268"/>
      <c r="ZJ1268"/>
      <c r="ZK1268"/>
      <c r="ZL1268"/>
      <c r="ZM1268"/>
      <c r="ZN1268"/>
      <c r="ZO1268"/>
      <c r="ZP1268"/>
      <c r="ZQ1268"/>
      <c r="ZR1268"/>
      <c r="ZS1268"/>
      <c r="ZT1268"/>
      <c r="ZU1268"/>
      <c r="ZV1268"/>
      <c r="ZW1268"/>
      <c r="ZX1268"/>
      <c r="ZY1268"/>
      <c r="ZZ1268"/>
      <c r="AAA1268"/>
      <c r="AAB1268"/>
      <c r="AAC1268"/>
      <c r="AAD1268"/>
      <c r="AAE1268"/>
      <c r="AAF1268"/>
      <c r="AAG1268"/>
      <c r="AAH1268"/>
      <c r="AAI1268"/>
      <c r="AAJ1268"/>
      <c r="AAK1268"/>
      <c r="AAL1268"/>
      <c r="AAM1268"/>
      <c r="AAN1268"/>
      <c r="AAO1268"/>
      <c r="AAP1268"/>
      <c r="AAQ1268"/>
      <c r="AAR1268"/>
      <c r="AAS1268"/>
      <c r="AAT1268"/>
      <c r="AAU1268"/>
      <c r="AAV1268"/>
      <c r="AAW1268"/>
      <c r="AAX1268"/>
      <c r="AAY1268"/>
      <c r="AAZ1268"/>
      <c r="ABA1268"/>
      <c r="ABB1268"/>
      <c r="ABC1268"/>
      <c r="ABD1268"/>
      <c r="ABE1268"/>
      <c r="ABF1268"/>
      <c r="ABG1268"/>
      <c r="ABH1268"/>
      <c r="ABI1268"/>
      <c r="ABJ1268"/>
      <c r="ABK1268"/>
      <c r="ABL1268"/>
      <c r="ABM1268"/>
      <c r="ABN1268"/>
      <c r="ABO1268"/>
      <c r="ABP1268"/>
      <c r="ABQ1268"/>
      <c r="ABR1268"/>
      <c r="ABS1268"/>
      <c r="ABT1268"/>
      <c r="ABU1268"/>
      <c r="ABV1268"/>
      <c r="ABW1268"/>
      <c r="ABX1268"/>
      <c r="ABY1268"/>
      <c r="ABZ1268"/>
      <c r="ACA1268"/>
      <c r="ACB1268"/>
      <c r="ACC1268"/>
      <c r="ACD1268"/>
      <c r="ACE1268"/>
      <c r="ACF1268"/>
      <c r="ACG1268"/>
      <c r="ACH1268"/>
      <c r="ACI1268"/>
      <c r="ACJ1268"/>
      <c r="ACK1268"/>
      <c r="ACL1268"/>
      <c r="ACM1268"/>
      <c r="ACN1268"/>
      <c r="ACO1268"/>
      <c r="ACP1268"/>
      <c r="ACQ1268"/>
      <c r="ACR1268"/>
      <c r="ACS1268"/>
      <c r="ACT1268"/>
      <c r="ACU1268"/>
      <c r="ACV1268"/>
      <c r="ACW1268"/>
      <c r="ACX1268"/>
      <c r="ACY1268"/>
      <c r="ACZ1268"/>
      <c r="ADA1268"/>
      <c r="ADB1268"/>
      <c r="ADC1268"/>
      <c r="ADD1268"/>
      <c r="ADE1268"/>
      <c r="ADF1268"/>
      <c r="ADG1268"/>
      <c r="ADH1268"/>
      <c r="ADI1268"/>
      <c r="ADJ1268"/>
      <c r="ADK1268"/>
      <c r="ADL1268"/>
      <c r="ADM1268"/>
      <c r="ADN1268"/>
      <c r="ADO1268"/>
      <c r="ADP1268"/>
      <c r="ADQ1268"/>
      <c r="ADR1268"/>
      <c r="ADS1268"/>
      <c r="ADT1268"/>
      <c r="ADU1268"/>
      <c r="ADV1268"/>
      <c r="ADW1268"/>
      <c r="ADX1268"/>
      <c r="ADY1268"/>
      <c r="ADZ1268"/>
      <c r="AEA1268"/>
      <c r="AEB1268"/>
      <c r="AEC1268"/>
      <c r="AED1268"/>
      <c r="AEE1268"/>
      <c r="AEF1268"/>
      <c r="AEG1268"/>
      <c r="AEH1268"/>
      <c r="AEI1268"/>
      <c r="AEJ1268"/>
      <c r="AEK1268"/>
      <c r="AEL1268"/>
      <c r="AEM1268"/>
      <c r="AEN1268"/>
      <c r="AEO1268"/>
      <c r="AEP1268"/>
      <c r="AEQ1268"/>
      <c r="AER1268"/>
      <c r="AES1268"/>
      <c r="AET1268"/>
      <c r="AEU1268"/>
      <c r="AEV1268"/>
      <c r="AEW1268"/>
      <c r="AEX1268"/>
      <c r="AEY1268"/>
      <c r="AEZ1268"/>
      <c r="AFA1268"/>
      <c r="AFB1268"/>
      <c r="AFC1268"/>
      <c r="AFD1268"/>
      <c r="AFE1268"/>
      <c r="AFF1268"/>
      <c r="AFG1268"/>
      <c r="AFH1268"/>
      <c r="AFI1268"/>
      <c r="AFJ1268"/>
      <c r="AFK1268"/>
      <c r="AFL1268"/>
      <c r="AFM1268"/>
      <c r="AFN1268"/>
      <c r="AFO1268"/>
      <c r="AFP1268"/>
      <c r="AFQ1268"/>
      <c r="AFR1268"/>
      <c r="AFS1268"/>
      <c r="AFT1268"/>
      <c r="AFU1268"/>
      <c r="AFV1268"/>
      <c r="AFW1268"/>
      <c r="AFX1268"/>
      <c r="AFY1268"/>
      <c r="AFZ1268"/>
      <c r="AGA1268"/>
      <c r="AGB1268"/>
      <c r="AGC1268"/>
      <c r="AGD1268"/>
      <c r="AGE1268"/>
      <c r="AGF1268"/>
      <c r="AGG1268"/>
      <c r="AGH1268"/>
      <c r="AGI1268"/>
      <c r="AGJ1268"/>
      <c r="AGK1268"/>
      <c r="AGL1268"/>
      <c r="AGM1268"/>
      <c r="AGN1268"/>
      <c r="AGO1268"/>
      <c r="AGP1268"/>
      <c r="AGQ1268"/>
      <c r="AGR1268"/>
      <c r="AGS1268"/>
      <c r="AGT1268"/>
      <c r="AGU1268"/>
      <c r="AGV1268"/>
      <c r="AGW1268"/>
      <c r="AGX1268"/>
      <c r="AGY1268"/>
      <c r="AGZ1268"/>
      <c r="AHA1268"/>
      <c r="AHB1268"/>
      <c r="AHC1268"/>
      <c r="AHD1268"/>
      <c r="AHE1268"/>
      <c r="AHF1268"/>
      <c r="AHG1268"/>
      <c r="AHH1268"/>
      <c r="AHI1268"/>
      <c r="AHJ1268"/>
      <c r="AHK1268"/>
      <c r="AHL1268"/>
      <c r="AHM1268"/>
      <c r="AHN1268"/>
      <c r="AHO1268"/>
      <c r="AHP1268"/>
      <c r="AHQ1268"/>
      <c r="AHR1268"/>
      <c r="AHS1268"/>
      <c r="AHT1268"/>
      <c r="AHU1268"/>
      <c r="AHV1268"/>
      <c r="AHW1268"/>
      <c r="AHX1268"/>
      <c r="AHY1268"/>
      <c r="AHZ1268"/>
      <c r="AIA1268"/>
      <c r="AIB1268"/>
      <c r="AIC1268"/>
      <c r="AID1268"/>
      <c r="AIE1268"/>
      <c r="AIF1268"/>
      <c r="AIG1268"/>
      <c r="AIH1268"/>
      <c r="AII1268"/>
      <c r="AIJ1268"/>
      <c r="AIK1268"/>
      <c r="AIL1268"/>
      <c r="AIM1268"/>
      <c r="AIN1268"/>
      <c r="AIO1268"/>
      <c r="AIP1268"/>
      <c r="AIQ1268"/>
      <c r="AIR1268"/>
      <c r="AIS1268"/>
      <c r="AIT1268"/>
      <c r="AIU1268"/>
      <c r="AIV1268"/>
      <c r="AIW1268"/>
      <c r="AIX1268"/>
      <c r="AIY1268"/>
      <c r="AIZ1268"/>
      <c r="AJA1268"/>
      <c r="AJB1268"/>
      <c r="AJC1268"/>
      <c r="AJD1268"/>
      <c r="AJE1268"/>
      <c r="AJF1268"/>
      <c r="AJG1268"/>
      <c r="AJH1268"/>
      <c r="AJI1268"/>
      <c r="AJJ1268"/>
      <c r="AJK1268"/>
      <c r="AJL1268"/>
      <c r="AJM1268"/>
      <c r="AJN1268"/>
    </row>
    <row r="1269" spans="1:950" ht="38.25" customHeight="1">
      <c r="A1269" s="112" t="s">
        <v>33</v>
      </c>
      <c r="B1269" s="75" t="s">
        <v>45</v>
      </c>
      <c r="C1269" s="787">
        <v>36170</v>
      </c>
      <c r="D1269" s="798" t="s">
        <v>1020</v>
      </c>
      <c r="E1269" s="789" t="s">
        <v>38</v>
      </c>
      <c r="F1269" s="869">
        <v>1.0029999999999999</v>
      </c>
      <c r="G1269" s="1256">
        <v>38.880000000000003</v>
      </c>
      <c r="H1269" s="1231">
        <f>F1269*G1269</f>
        <v>38.996639999999999</v>
      </c>
      <c r="I1269" s="1272"/>
      <c r="J1269" s="907"/>
      <c r="K1269" s="201"/>
      <c r="L1269" s="202"/>
      <c r="M1269" s="203"/>
      <c r="N1269" s="83"/>
      <c r="O1269" s="83"/>
      <c r="P1269" s="94"/>
      <c r="Q1269" s="94"/>
      <c r="R1269" s="702"/>
      <c r="S1269" s="702"/>
      <c r="T1269" s="702"/>
      <c r="U1269" s="702"/>
      <c r="V1269" s="702"/>
      <c r="W1269" s="702"/>
      <c r="X1269" s="702"/>
      <c r="Y1269" s="702"/>
      <c r="Z1269" s="702"/>
      <c r="AA1269" s="702"/>
      <c r="AB1269" s="702"/>
      <c r="AC1269" s="702"/>
      <c r="AD1269" s="702"/>
      <c r="AE1269" s="702"/>
      <c r="AF1269" s="702"/>
      <c r="AG1269" s="702"/>
      <c r="AH1269" s="702"/>
      <c r="AI1269" s="702"/>
      <c r="AJ1269" s="702"/>
      <c r="AK1269" s="702"/>
      <c r="AL1269" s="702"/>
      <c r="AM1269" s="702"/>
      <c r="AN1269" s="702"/>
      <c r="AO1269" s="702"/>
      <c r="AP1269" s="702"/>
      <c r="AQ1269" s="702"/>
      <c r="AR1269" s="702"/>
      <c r="AS1269" s="702"/>
      <c r="AT1269" s="702"/>
      <c r="AU1269" s="702"/>
      <c r="AV1269" s="702"/>
      <c r="AW1269" s="702"/>
      <c r="AX1269" s="702"/>
      <c r="AY1269" s="702"/>
      <c r="AZ1269" s="702"/>
      <c r="BA1269" s="702"/>
      <c r="BB1269" s="702"/>
      <c r="BC1269" s="702"/>
      <c r="BD1269" s="702"/>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c r="DY1269"/>
      <c r="DZ1269"/>
      <c r="EA1269"/>
      <c r="EB1269"/>
      <c r="EC1269"/>
      <c r="ED1269"/>
      <c r="EE1269"/>
      <c r="EF1269"/>
      <c r="EG1269"/>
      <c r="EH1269"/>
      <c r="EI1269"/>
      <c r="EJ1269"/>
      <c r="EK1269"/>
      <c r="EL1269"/>
      <c r="EM1269"/>
      <c r="EN1269"/>
      <c r="EO1269"/>
      <c r="EP1269"/>
      <c r="EQ1269"/>
      <c r="ER1269"/>
      <c r="ES1269"/>
      <c r="ET1269"/>
      <c r="EU1269"/>
      <c r="EV1269"/>
      <c r="EW1269"/>
      <c r="EX1269"/>
      <c r="EY1269"/>
      <c r="EZ1269"/>
      <c r="FA1269"/>
      <c r="FB1269"/>
      <c r="FC1269"/>
      <c r="FD1269"/>
      <c r="FE1269"/>
      <c r="FF1269"/>
      <c r="FG1269"/>
      <c r="FH1269"/>
      <c r="FI1269"/>
      <c r="FJ1269"/>
      <c r="FK1269"/>
      <c r="FL1269"/>
      <c r="FM1269"/>
      <c r="FN1269"/>
      <c r="FO1269"/>
      <c r="FP1269"/>
      <c r="FQ1269"/>
      <c r="FR1269"/>
      <c r="FS1269"/>
      <c r="FT1269"/>
      <c r="FU1269"/>
      <c r="FV1269"/>
      <c r="FW1269"/>
      <c r="FX1269"/>
      <c r="FY1269"/>
      <c r="FZ1269"/>
      <c r="GA1269"/>
      <c r="GB1269"/>
      <c r="GC1269"/>
      <c r="GD1269"/>
      <c r="GE1269"/>
      <c r="GF1269"/>
      <c r="GG1269"/>
      <c r="GH1269"/>
      <c r="GI1269"/>
      <c r="GJ1269"/>
      <c r="GK1269"/>
      <c r="GL1269"/>
      <c r="GM1269"/>
      <c r="GN1269"/>
      <c r="GO1269"/>
      <c r="GP1269"/>
      <c r="GQ1269"/>
      <c r="GR1269"/>
      <c r="GS1269"/>
      <c r="GT1269"/>
      <c r="GU1269"/>
      <c r="GV1269"/>
      <c r="GW1269"/>
      <c r="GX1269"/>
      <c r="GY1269"/>
      <c r="GZ1269"/>
      <c r="HA1269"/>
      <c r="HB1269"/>
      <c r="HC1269"/>
      <c r="HD1269"/>
      <c r="HE1269"/>
      <c r="HF1269"/>
      <c r="HG1269"/>
      <c r="HH1269"/>
      <c r="HI1269"/>
      <c r="HJ1269"/>
      <c r="HK1269"/>
      <c r="HL1269"/>
      <c r="HM1269"/>
      <c r="HN1269"/>
      <c r="HO1269"/>
      <c r="HP1269"/>
      <c r="HQ1269"/>
      <c r="HR1269"/>
      <c r="HS1269"/>
      <c r="HT1269"/>
      <c r="HU1269"/>
      <c r="HV1269"/>
      <c r="HW1269"/>
      <c r="HX1269"/>
      <c r="HY1269"/>
      <c r="HZ1269"/>
      <c r="IA1269"/>
      <c r="IB1269"/>
      <c r="IC1269"/>
      <c r="ID1269"/>
      <c r="IE1269"/>
      <c r="IF1269"/>
      <c r="IG1269"/>
      <c r="IH1269"/>
      <c r="II1269"/>
      <c r="IJ1269"/>
      <c r="IK1269"/>
      <c r="IL1269"/>
      <c r="IM1269"/>
      <c r="IN1269"/>
      <c r="IO1269"/>
      <c r="IP1269"/>
      <c r="IQ1269"/>
      <c r="IR1269"/>
      <c r="IS1269"/>
      <c r="IT1269"/>
      <c r="IU1269"/>
      <c r="IV1269"/>
      <c r="IW1269"/>
      <c r="IX1269"/>
      <c r="IY1269"/>
      <c r="IZ1269"/>
      <c r="JA1269"/>
      <c r="JB1269"/>
      <c r="JC1269"/>
      <c r="JD1269"/>
      <c r="JE1269"/>
      <c r="JF1269"/>
      <c r="JG1269"/>
      <c r="JH1269"/>
      <c r="JI1269"/>
      <c r="JJ1269"/>
      <c r="JK1269"/>
      <c r="JL1269"/>
      <c r="JM1269"/>
      <c r="JN1269"/>
      <c r="JO1269"/>
      <c r="JP1269"/>
      <c r="JQ1269"/>
      <c r="JR1269"/>
      <c r="JS1269"/>
      <c r="JT1269"/>
      <c r="JU1269"/>
      <c r="JV1269"/>
      <c r="JW1269"/>
      <c r="JX1269"/>
      <c r="JY1269"/>
      <c r="JZ1269"/>
      <c r="KA1269"/>
      <c r="KB1269"/>
      <c r="KC1269"/>
      <c r="KD1269"/>
      <c r="KE1269"/>
      <c r="KF1269"/>
      <c r="KG1269"/>
      <c r="KH1269"/>
      <c r="KI1269"/>
      <c r="KJ1269"/>
      <c r="KK1269"/>
      <c r="KL1269"/>
      <c r="KM1269"/>
      <c r="KN1269"/>
      <c r="KO1269"/>
      <c r="KP1269"/>
      <c r="KQ1269"/>
      <c r="KR1269"/>
      <c r="KS1269"/>
      <c r="KT1269"/>
      <c r="KU1269"/>
      <c r="KV1269"/>
      <c r="KW1269"/>
      <c r="KX1269"/>
      <c r="KY1269"/>
      <c r="KZ1269"/>
      <c r="LA1269"/>
      <c r="LB1269"/>
      <c r="LC1269"/>
      <c r="LD1269"/>
      <c r="LE1269"/>
      <c r="LF1269"/>
      <c r="LG1269"/>
      <c r="LH1269"/>
      <c r="LI1269"/>
      <c r="LJ1269"/>
      <c r="LK1269"/>
      <c r="LL1269"/>
      <c r="LM1269"/>
      <c r="LN1269"/>
      <c r="LO1269"/>
      <c r="LP1269"/>
      <c r="LQ1269"/>
      <c r="LR1269"/>
      <c r="LS1269"/>
      <c r="LT1269"/>
      <c r="LU1269"/>
      <c r="LV1269"/>
      <c r="LW1269"/>
      <c r="LX1269"/>
      <c r="LY1269"/>
      <c r="LZ1269"/>
      <c r="MA1269"/>
      <c r="MB1269"/>
      <c r="MC1269"/>
      <c r="MD1269"/>
      <c r="ME1269"/>
      <c r="MF1269"/>
      <c r="MG1269"/>
      <c r="MH1269"/>
      <c r="MI1269"/>
      <c r="MJ1269"/>
      <c r="MK1269"/>
      <c r="ML1269"/>
      <c r="MM1269"/>
      <c r="MN1269"/>
      <c r="MO1269"/>
      <c r="MP1269"/>
      <c r="MQ1269"/>
      <c r="MR1269"/>
      <c r="MS1269"/>
      <c r="MT1269"/>
      <c r="MU1269"/>
      <c r="MV1269"/>
      <c r="MW1269"/>
      <c r="MX1269"/>
      <c r="MY1269"/>
      <c r="MZ1269"/>
      <c r="NA1269"/>
      <c r="NB1269"/>
      <c r="NC1269"/>
      <c r="ND1269"/>
      <c r="NE1269"/>
      <c r="NF1269"/>
      <c r="NG1269"/>
      <c r="NH1269"/>
      <c r="NI1269"/>
      <c r="NJ1269"/>
      <c r="NK1269"/>
      <c r="NL1269"/>
      <c r="NM1269"/>
      <c r="NN1269"/>
      <c r="NO1269"/>
      <c r="NP1269"/>
      <c r="NQ1269"/>
      <c r="NR1269"/>
      <c r="NS1269"/>
      <c r="NT1269"/>
      <c r="NU1269"/>
      <c r="NV1269"/>
      <c r="NW1269"/>
      <c r="NX1269"/>
      <c r="NY1269"/>
      <c r="NZ1269"/>
      <c r="OA1269"/>
      <c r="OB1269"/>
      <c r="OC1269"/>
      <c r="OD1269"/>
      <c r="OE1269"/>
      <c r="OF1269"/>
      <c r="OG1269"/>
      <c r="OH1269"/>
      <c r="OI1269"/>
      <c r="OJ1269"/>
      <c r="OK1269"/>
      <c r="OL1269"/>
      <c r="OM1269"/>
      <c r="ON1269"/>
      <c r="OO1269"/>
      <c r="OP1269"/>
      <c r="OQ1269"/>
      <c r="OR1269"/>
      <c r="OS1269"/>
      <c r="OT1269"/>
      <c r="OU1269"/>
      <c r="OV1269"/>
      <c r="OW1269"/>
      <c r="OX1269"/>
      <c r="OY1269"/>
      <c r="OZ1269"/>
      <c r="PA1269"/>
      <c r="PB1269"/>
      <c r="PC1269"/>
      <c r="PD1269"/>
      <c r="PE1269"/>
      <c r="PF1269"/>
      <c r="PG1269"/>
      <c r="PH1269"/>
      <c r="PI1269"/>
      <c r="PJ1269"/>
      <c r="PK1269"/>
      <c r="PL1269"/>
      <c r="PM1269"/>
      <c r="PN1269"/>
      <c r="PO1269"/>
      <c r="PP1269"/>
      <c r="PQ1269"/>
      <c r="PR1269"/>
      <c r="PS1269"/>
      <c r="PT1269"/>
      <c r="PU1269"/>
      <c r="PV1269"/>
      <c r="PW1269"/>
      <c r="PX1269"/>
      <c r="PY1269"/>
      <c r="PZ1269"/>
      <c r="QA1269"/>
      <c r="QB1269"/>
      <c r="QC1269"/>
      <c r="QD1269"/>
      <c r="QE1269"/>
      <c r="QF1269"/>
      <c r="QG1269"/>
      <c r="QH1269"/>
      <c r="QI1269"/>
      <c r="QJ1269"/>
      <c r="QK1269"/>
      <c r="QL1269"/>
      <c r="QM1269"/>
      <c r="QN1269"/>
      <c r="QO1269"/>
      <c r="QP1269"/>
      <c r="QQ1269"/>
      <c r="QR1269"/>
      <c r="QS1269"/>
      <c r="QT1269"/>
      <c r="QU1269"/>
      <c r="QV1269"/>
      <c r="QW1269"/>
      <c r="QX1269"/>
      <c r="QY1269"/>
      <c r="QZ1269"/>
      <c r="RA1269"/>
      <c r="RB1269"/>
      <c r="RC1269"/>
      <c r="RD1269"/>
      <c r="RE1269"/>
      <c r="RF1269"/>
      <c r="RG1269"/>
      <c r="RH1269"/>
      <c r="RI1269"/>
      <c r="RJ1269"/>
      <c r="RK1269"/>
      <c r="RL1269"/>
      <c r="RM1269"/>
      <c r="RN1269"/>
      <c r="RO1269"/>
      <c r="RP1269"/>
      <c r="RQ1269"/>
      <c r="RR1269"/>
      <c r="RS1269"/>
      <c r="RT1269"/>
      <c r="RU1269"/>
      <c r="RV1269"/>
      <c r="RW1269"/>
      <c r="RX1269"/>
      <c r="RY1269"/>
      <c r="RZ1269"/>
      <c r="SA1269"/>
      <c r="SB1269"/>
      <c r="SC1269"/>
      <c r="SD1269"/>
      <c r="SE1269"/>
      <c r="SF1269"/>
      <c r="SG1269"/>
      <c r="SH1269"/>
      <c r="SI1269"/>
      <c r="SJ1269"/>
      <c r="SK1269"/>
      <c r="SL1269"/>
      <c r="SM1269"/>
      <c r="SN1269"/>
      <c r="SO1269"/>
      <c r="SP1269"/>
      <c r="SQ1269"/>
      <c r="SR1269"/>
      <c r="SS1269"/>
      <c r="ST1269"/>
      <c r="SU1269"/>
      <c r="SV1269"/>
      <c r="SW1269"/>
      <c r="SX1269"/>
      <c r="SY1269"/>
      <c r="SZ1269"/>
      <c r="TA1269"/>
      <c r="TB1269"/>
      <c r="TC1269"/>
      <c r="TD1269"/>
      <c r="TE1269"/>
      <c r="TF1269"/>
      <c r="TG1269"/>
      <c r="TH1269"/>
      <c r="TI1269"/>
      <c r="TJ1269"/>
      <c r="TK1269"/>
      <c r="TL1269"/>
      <c r="TM1269"/>
      <c r="TN1269"/>
      <c r="TO1269"/>
      <c r="TP1269"/>
      <c r="TQ1269"/>
      <c r="TR1269"/>
      <c r="TS1269"/>
      <c r="TT1269"/>
      <c r="TU1269"/>
      <c r="TV1269"/>
      <c r="TW1269"/>
      <c r="TX1269"/>
      <c r="TY1269"/>
      <c r="TZ1269"/>
      <c r="UA1269"/>
      <c r="UB1269"/>
      <c r="UC1269"/>
      <c r="UD1269"/>
      <c r="UE1269"/>
      <c r="UF1269"/>
      <c r="UG1269"/>
      <c r="UH1269"/>
      <c r="UI1269"/>
      <c r="UJ1269"/>
      <c r="UK1269"/>
      <c r="UL1269"/>
      <c r="UM1269"/>
      <c r="UN1269"/>
      <c r="UO1269"/>
      <c r="UP1269"/>
      <c r="UQ1269"/>
      <c r="UR1269"/>
      <c r="US1269"/>
      <c r="UT1269"/>
      <c r="UU1269"/>
      <c r="UV1269"/>
      <c r="UW1269"/>
      <c r="UX1269"/>
      <c r="UY1269"/>
      <c r="UZ1269"/>
      <c r="VA1269"/>
      <c r="VB1269"/>
      <c r="VC1269"/>
      <c r="VD1269"/>
      <c r="VE1269"/>
      <c r="VF1269"/>
      <c r="VG1269"/>
      <c r="VH1269"/>
      <c r="VI1269"/>
      <c r="VJ1269"/>
      <c r="VK1269"/>
      <c r="VL1269"/>
      <c r="VM1269"/>
      <c r="VN1269"/>
      <c r="VO1269"/>
      <c r="VP1269"/>
      <c r="VQ1269"/>
      <c r="VR1269"/>
      <c r="VS1269"/>
      <c r="VT1269"/>
      <c r="VU1269"/>
      <c r="VV1269"/>
      <c r="VW1269"/>
      <c r="VX1269"/>
      <c r="VY1269"/>
      <c r="VZ1269"/>
      <c r="WA1269"/>
      <c r="WB1269"/>
      <c r="WC1269"/>
      <c r="WD1269"/>
      <c r="WE1269"/>
      <c r="WF1269"/>
      <c r="WG1269"/>
      <c r="WH1269"/>
      <c r="WI1269"/>
      <c r="WJ1269"/>
      <c r="WK1269"/>
      <c r="WL1269"/>
      <c r="WM1269"/>
      <c r="WN1269"/>
      <c r="WO1269"/>
      <c r="WP1269"/>
      <c r="WQ1269"/>
      <c r="WR1269"/>
      <c r="WS1269"/>
      <c r="WT1269"/>
      <c r="WU1269"/>
      <c r="WV1269"/>
      <c r="WW1269"/>
      <c r="WX1269"/>
      <c r="WY1269"/>
      <c r="WZ1269"/>
      <c r="XA1269"/>
      <c r="XB1269"/>
      <c r="XC1269"/>
      <c r="XD1269"/>
      <c r="XE1269"/>
      <c r="XF1269"/>
      <c r="XG1269"/>
      <c r="XH1269"/>
      <c r="XI1269"/>
      <c r="XJ1269"/>
      <c r="XK1269"/>
      <c r="XL1269"/>
      <c r="XM1269"/>
      <c r="XN1269"/>
      <c r="XO1269"/>
      <c r="XP1269"/>
      <c r="XQ1269"/>
      <c r="XR1269"/>
      <c r="XS1269"/>
      <c r="XT1269"/>
      <c r="XU1269"/>
      <c r="XV1269"/>
      <c r="XW1269"/>
      <c r="XX1269"/>
      <c r="XY1269"/>
      <c r="XZ1269"/>
      <c r="YA1269"/>
      <c r="YB1269"/>
      <c r="YC1269"/>
      <c r="YD1269"/>
      <c r="YE1269"/>
      <c r="YF1269"/>
      <c r="YG1269"/>
      <c r="YH1269"/>
      <c r="YI1269"/>
      <c r="YJ1269"/>
      <c r="YK1269"/>
      <c r="YL1269"/>
      <c r="YM1269"/>
      <c r="YN1269"/>
      <c r="YO1269"/>
      <c r="YP1269"/>
      <c r="YQ1269"/>
      <c r="YR1269"/>
      <c r="YS1269"/>
      <c r="YT1269"/>
      <c r="YU1269"/>
      <c r="YV1269"/>
      <c r="YW1269"/>
      <c r="YX1269"/>
      <c r="YY1269"/>
      <c r="YZ1269"/>
      <c r="ZA1269"/>
      <c r="ZB1269"/>
      <c r="ZC1269"/>
      <c r="ZD1269"/>
      <c r="ZE1269"/>
      <c r="ZF1269"/>
      <c r="ZG1269"/>
      <c r="ZH1269"/>
      <c r="ZI1269"/>
      <c r="ZJ1269"/>
      <c r="ZK1269"/>
      <c r="ZL1269"/>
      <c r="ZM1269"/>
      <c r="ZN1269"/>
      <c r="ZO1269"/>
      <c r="ZP1269"/>
      <c r="ZQ1269"/>
      <c r="ZR1269"/>
      <c r="ZS1269"/>
      <c r="ZT1269"/>
      <c r="ZU1269"/>
      <c r="ZV1269"/>
      <c r="ZW1269"/>
      <c r="ZX1269"/>
      <c r="ZY1269"/>
      <c r="ZZ1269"/>
      <c r="AAA1269"/>
      <c r="AAB1269"/>
      <c r="AAC1269"/>
      <c r="AAD1269"/>
      <c r="AAE1269"/>
      <c r="AAF1269"/>
      <c r="AAG1269"/>
      <c r="AAH1269"/>
      <c r="AAI1269"/>
      <c r="AAJ1269"/>
      <c r="AAK1269"/>
      <c r="AAL1269"/>
      <c r="AAM1269"/>
      <c r="AAN1269"/>
      <c r="AAO1269"/>
      <c r="AAP1269"/>
      <c r="AAQ1269"/>
      <c r="AAR1269"/>
      <c r="AAS1269"/>
      <c r="AAT1269"/>
      <c r="AAU1269"/>
      <c r="AAV1269"/>
      <c r="AAW1269"/>
      <c r="AAX1269"/>
      <c r="AAY1269"/>
      <c r="AAZ1269"/>
      <c r="ABA1269"/>
      <c r="ABB1269"/>
      <c r="ABC1269"/>
      <c r="ABD1269"/>
      <c r="ABE1269"/>
      <c r="ABF1269"/>
      <c r="ABG1269"/>
      <c r="ABH1269"/>
      <c r="ABI1269"/>
      <c r="ABJ1269"/>
      <c r="ABK1269"/>
      <c r="ABL1269"/>
      <c r="ABM1269"/>
      <c r="ABN1269"/>
      <c r="ABO1269"/>
      <c r="ABP1269"/>
      <c r="ABQ1269"/>
      <c r="ABR1269"/>
      <c r="ABS1269"/>
      <c r="ABT1269"/>
      <c r="ABU1269"/>
      <c r="ABV1269"/>
      <c r="ABW1269"/>
      <c r="ABX1269"/>
      <c r="ABY1269"/>
      <c r="ABZ1269"/>
      <c r="ACA1269"/>
      <c r="ACB1269"/>
      <c r="ACC1269"/>
      <c r="ACD1269"/>
      <c r="ACE1269"/>
      <c r="ACF1269"/>
      <c r="ACG1269"/>
      <c r="ACH1269"/>
      <c r="ACI1269"/>
      <c r="ACJ1269"/>
      <c r="ACK1269"/>
      <c r="ACL1269"/>
      <c r="ACM1269"/>
      <c r="ACN1269"/>
      <c r="ACO1269"/>
      <c r="ACP1269"/>
      <c r="ACQ1269"/>
      <c r="ACR1269"/>
      <c r="ACS1269"/>
      <c r="ACT1269"/>
      <c r="ACU1269"/>
      <c r="ACV1269"/>
      <c r="ACW1269"/>
      <c r="ACX1269"/>
      <c r="ACY1269"/>
      <c r="ACZ1269"/>
      <c r="ADA1269"/>
      <c r="ADB1269"/>
      <c r="ADC1269"/>
      <c r="ADD1269"/>
      <c r="ADE1269"/>
      <c r="ADF1269"/>
      <c r="ADG1269"/>
      <c r="ADH1269"/>
      <c r="ADI1269"/>
      <c r="ADJ1269"/>
      <c r="ADK1269"/>
      <c r="ADL1269"/>
      <c r="ADM1269"/>
      <c r="ADN1269"/>
      <c r="ADO1269"/>
      <c r="ADP1269"/>
      <c r="ADQ1269"/>
      <c r="ADR1269"/>
      <c r="ADS1269"/>
      <c r="ADT1269"/>
      <c r="ADU1269"/>
      <c r="ADV1269"/>
      <c r="ADW1269"/>
      <c r="ADX1269"/>
      <c r="ADY1269"/>
      <c r="ADZ1269"/>
      <c r="AEA1269"/>
      <c r="AEB1269"/>
      <c r="AEC1269"/>
      <c r="AED1269"/>
      <c r="AEE1269"/>
      <c r="AEF1269"/>
      <c r="AEG1269"/>
      <c r="AEH1269"/>
      <c r="AEI1269"/>
      <c r="AEJ1269"/>
      <c r="AEK1269"/>
      <c r="AEL1269"/>
      <c r="AEM1269"/>
      <c r="AEN1269"/>
      <c r="AEO1269"/>
      <c r="AEP1269"/>
      <c r="AEQ1269"/>
      <c r="AER1269"/>
      <c r="AES1269"/>
      <c r="AET1269"/>
      <c r="AEU1269"/>
      <c r="AEV1269"/>
      <c r="AEW1269"/>
      <c r="AEX1269"/>
      <c r="AEY1269"/>
      <c r="AEZ1269"/>
      <c r="AFA1269"/>
      <c r="AFB1269"/>
      <c r="AFC1269"/>
      <c r="AFD1269"/>
      <c r="AFE1269"/>
      <c r="AFF1269"/>
      <c r="AFG1269"/>
      <c r="AFH1269"/>
      <c r="AFI1269"/>
      <c r="AFJ1269"/>
      <c r="AFK1269"/>
      <c r="AFL1269"/>
      <c r="AFM1269"/>
      <c r="AFN1269"/>
      <c r="AFO1269"/>
      <c r="AFP1269"/>
      <c r="AFQ1269"/>
      <c r="AFR1269"/>
      <c r="AFS1269"/>
      <c r="AFT1269"/>
      <c r="AFU1269"/>
      <c r="AFV1269"/>
      <c r="AFW1269"/>
      <c r="AFX1269"/>
      <c r="AFY1269"/>
      <c r="AFZ1269"/>
      <c r="AGA1269"/>
      <c r="AGB1269"/>
      <c r="AGC1269"/>
      <c r="AGD1269"/>
      <c r="AGE1269"/>
      <c r="AGF1269"/>
      <c r="AGG1269"/>
      <c r="AGH1269"/>
      <c r="AGI1269"/>
      <c r="AGJ1269"/>
      <c r="AGK1269"/>
      <c r="AGL1269"/>
      <c r="AGM1269"/>
      <c r="AGN1269"/>
      <c r="AGO1269"/>
      <c r="AGP1269"/>
      <c r="AGQ1269"/>
      <c r="AGR1269"/>
      <c r="AGS1269"/>
      <c r="AGT1269"/>
      <c r="AGU1269"/>
      <c r="AGV1269"/>
      <c r="AGW1269"/>
      <c r="AGX1269"/>
      <c r="AGY1269"/>
      <c r="AGZ1269"/>
      <c r="AHA1269"/>
      <c r="AHB1269"/>
      <c r="AHC1269"/>
      <c r="AHD1269"/>
      <c r="AHE1269"/>
      <c r="AHF1269"/>
      <c r="AHG1269"/>
      <c r="AHH1269"/>
      <c r="AHI1269"/>
      <c r="AHJ1269"/>
      <c r="AHK1269"/>
      <c r="AHL1269"/>
      <c r="AHM1269"/>
      <c r="AHN1269"/>
      <c r="AHO1269"/>
      <c r="AHP1269"/>
      <c r="AHQ1269"/>
      <c r="AHR1269"/>
      <c r="AHS1269"/>
      <c r="AHT1269"/>
      <c r="AHU1269"/>
      <c r="AHV1269"/>
      <c r="AHW1269"/>
      <c r="AHX1269"/>
      <c r="AHY1269"/>
      <c r="AHZ1269"/>
      <c r="AIA1269"/>
      <c r="AIB1269"/>
      <c r="AIC1269"/>
      <c r="AID1269"/>
      <c r="AIE1269"/>
      <c r="AIF1269"/>
      <c r="AIG1269"/>
      <c r="AIH1269"/>
      <c r="AII1269"/>
      <c r="AIJ1269"/>
      <c r="AIK1269"/>
      <c r="AIL1269"/>
      <c r="AIM1269"/>
      <c r="AIN1269"/>
      <c r="AIO1269"/>
      <c r="AIP1269"/>
      <c r="AIQ1269"/>
      <c r="AIR1269"/>
      <c r="AIS1269"/>
      <c r="AIT1269"/>
      <c r="AIU1269"/>
      <c r="AIV1269"/>
      <c r="AIW1269"/>
      <c r="AIX1269"/>
      <c r="AIY1269"/>
      <c r="AIZ1269"/>
      <c r="AJA1269"/>
      <c r="AJB1269"/>
      <c r="AJC1269"/>
      <c r="AJD1269"/>
      <c r="AJE1269"/>
      <c r="AJF1269"/>
      <c r="AJG1269"/>
      <c r="AJH1269"/>
      <c r="AJI1269"/>
      <c r="AJJ1269"/>
      <c r="AJK1269"/>
      <c r="AJL1269"/>
      <c r="AJM1269"/>
      <c r="AJN1269"/>
    </row>
    <row r="1270" spans="1:950" s="73" customFormat="1">
      <c r="A1270" s="288"/>
      <c r="B1270" s="289"/>
      <c r="C1270" s="309"/>
      <c r="D1270" s="291"/>
      <c r="E1270" s="292"/>
      <c r="F1270" s="902"/>
      <c r="G1270" s="1297"/>
      <c r="H1270" s="1231"/>
      <c r="I1270" s="1272"/>
      <c r="J1270" s="907"/>
      <c r="K1270" s="201"/>
      <c r="L1270" s="202"/>
      <c r="M1270" s="203"/>
      <c r="N1270" s="310"/>
      <c r="O1270" s="310"/>
      <c r="P1270" s="94"/>
      <c r="Q1270" s="94"/>
      <c r="R1270" s="702"/>
      <c r="S1270" s="704"/>
      <c r="T1270" s="704"/>
      <c r="U1270" s="704"/>
      <c r="V1270" s="704"/>
      <c r="W1270" s="704"/>
      <c r="X1270" s="704"/>
      <c r="Y1270" s="704"/>
      <c r="Z1270" s="704"/>
      <c r="AA1270" s="704"/>
      <c r="AB1270" s="704"/>
      <c r="AC1270" s="704"/>
      <c r="AD1270" s="704"/>
      <c r="AE1270" s="704"/>
      <c r="AF1270" s="704"/>
      <c r="AG1270" s="704"/>
      <c r="AH1270" s="704"/>
      <c r="AI1270" s="704"/>
      <c r="AJ1270" s="704"/>
      <c r="AK1270" s="704"/>
      <c r="AL1270" s="704"/>
      <c r="AM1270" s="704"/>
      <c r="AN1270" s="704"/>
      <c r="AO1270" s="704"/>
      <c r="AP1270" s="704"/>
      <c r="AQ1270" s="704"/>
      <c r="AR1270" s="704"/>
      <c r="AS1270" s="704"/>
      <c r="AT1270" s="704"/>
      <c r="AU1270" s="704"/>
      <c r="AV1270" s="704"/>
      <c r="AW1270" s="704"/>
      <c r="AX1270" s="704"/>
      <c r="AY1270" s="704"/>
      <c r="AZ1270" s="704"/>
      <c r="BA1270" s="704"/>
      <c r="BB1270" s="704"/>
      <c r="BC1270" s="704"/>
      <c r="BD1270" s="704"/>
    </row>
    <row r="1271" spans="1:950" ht="29.25" customHeight="1">
      <c r="A1271" s="64" t="s">
        <v>33</v>
      </c>
      <c r="B1271" s="65">
        <v>94267</v>
      </c>
      <c r="C1271" s="66" t="s">
        <v>1353</v>
      </c>
      <c r="D1271" s="67" t="s">
        <v>356</v>
      </c>
      <c r="E1271" s="66" t="s">
        <v>47</v>
      </c>
      <c r="F1271" s="856">
        <f>'MEMÓRIA DE CÁLCULO'!$E$223</f>
        <v>25.2</v>
      </c>
      <c r="G1271" s="1264"/>
      <c r="H1271" s="1236">
        <f>ROUND(SUM(H1272:H1279),2)</f>
        <v>26.91</v>
      </c>
      <c r="I1271" s="1246">
        <f>ROUND(SUM(I1272:I1279),2)</f>
        <v>13.76</v>
      </c>
      <c r="J1271" s="211">
        <f>H1271+I1271</f>
        <v>40.67</v>
      </c>
      <c r="K1271" s="68">
        <f>ROUND(F1271*H1271,2)</f>
        <v>678.13</v>
      </c>
      <c r="L1271" s="69">
        <f>ROUND(F1271*I1271,2)</f>
        <v>346.75</v>
      </c>
      <c r="M1271" s="70">
        <f>ROUND(K1271+L1271,2)</f>
        <v>1024.8800000000001</v>
      </c>
      <c r="N1271" s="71">
        <f>ROUND(M1271*$N$5,2)</f>
        <v>258.88</v>
      </c>
      <c r="O1271" s="71">
        <f>ROUND(M1271+N1271,2)</f>
        <v>1283.76</v>
      </c>
      <c r="P1271" s="94"/>
      <c r="Q1271" s="94"/>
      <c r="R1271" s="702"/>
      <c r="S1271" s="702"/>
      <c r="T1271" s="702"/>
      <c r="U1271" s="702"/>
      <c r="V1271" s="702"/>
      <c r="W1271" s="702"/>
      <c r="X1271" s="702"/>
      <c r="Y1271" s="702"/>
      <c r="Z1271" s="702"/>
      <c r="AA1271" s="702"/>
      <c r="AB1271" s="702"/>
      <c r="AC1271" s="702"/>
      <c r="AD1271" s="702"/>
      <c r="AE1271" s="702"/>
      <c r="AF1271" s="702"/>
      <c r="AG1271" s="702"/>
      <c r="AH1271" s="702"/>
      <c r="AI1271" s="702"/>
      <c r="AJ1271" s="702"/>
      <c r="AK1271" s="702"/>
      <c r="AL1271" s="702"/>
      <c r="AM1271" s="702"/>
      <c r="AN1271" s="702"/>
      <c r="AO1271" s="702"/>
      <c r="AP1271" s="702"/>
      <c r="AQ1271" s="702"/>
      <c r="AR1271" s="702"/>
      <c r="AS1271" s="702"/>
      <c r="AT1271" s="702"/>
      <c r="AU1271" s="702"/>
      <c r="AV1271" s="702"/>
      <c r="AW1271" s="702"/>
      <c r="AX1271" s="702"/>
      <c r="AY1271" s="702"/>
      <c r="AZ1271" s="702"/>
      <c r="BA1271" s="702"/>
      <c r="BB1271" s="702"/>
      <c r="BC1271" s="702"/>
      <c r="BD1271" s="702"/>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c r="DY1271"/>
      <c r="DZ1271"/>
      <c r="EA1271"/>
      <c r="EB1271"/>
      <c r="EC1271"/>
      <c r="ED1271"/>
      <c r="EE1271"/>
      <c r="EF1271"/>
      <c r="EG1271"/>
      <c r="EH1271"/>
      <c r="EI1271"/>
      <c r="EJ1271"/>
      <c r="EK1271"/>
      <c r="EL1271"/>
      <c r="EM1271"/>
      <c r="EN1271"/>
      <c r="EO1271"/>
      <c r="EP1271"/>
      <c r="EQ1271"/>
      <c r="ER1271"/>
      <c r="ES1271"/>
      <c r="ET1271"/>
      <c r="EU1271"/>
      <c r="EV1271"/>
      <c r="EW1271"/>
      <c r="EX1271"/>
      <c r="EY1271"/>
      <c r="EZ1271"/>
      <c r="FA1271"/>
      <c r="FB1271"/>
      <c r="FC1271"/>
      <c r="FD1271"/>
      <c r="FE1271"/>
      <c r="FF1271"/>
      <c r="FG1271"/>
      <c r="FH1271"/>
      <c r="FI1271"/>
      <c r="FJ1271"/>
      <c r="FK1271"/>
      <c r="FL1271"/>
      <c r="FM1271"/>
      <c r="FN1271"/>
      <c r="FO1271"/>
      <c r="FP1271"/>
      <c r="FQ1271"/>
      <c r="FR1271"/>
      <c r="FS1271"/>
      <c r="FT1271"/>
      <c r="FU1271"/>
      <c r="FV1271"/>
      <c r="FW1271"/>
      <c r="FX1271"/>
      <c r="FY1271"/>
      <c r="FZ1271"/>
      <c r="GA1271"/>
      <c r="GB1271"/>
      <c r="GC1271"/>
      <c r="GD1271"/>
      <c r="GE1271"/>
      <c r="GF1271"/>
      <c r="GG1271"/>
      <c r="GH1271"/>
      <c r="GI1271"/>
      <c r="GJ1271"/>
      <c r="GK1271"/>
      <c r="GL1271"/>
      <c r="GM1271"/>
      <c r="GN1271"/>
      <c r="GO1271"/>
      <c r="GP1271"/>
      <c r="GQ1271"/>
      <c r="GR1271"/>
      <c r="GS1271"/>
      <c r="GT1271"/>
      <c r="GU1271"/>
      <c r="GV1271"/>
      <c r="GW1271"/>
      <c r="GX1271"/>
      <c r="GY1271"/>
      <c r="GZ1271"/>
      <c r="HA1271"/>
      <c r="HB1271"/>
      <c r="HC1271"/>
      <c r="HD1271"/>
      <c r="HE1271"/>
      <c r="HF1271"/>
      <c r="HG1271"/>
      <c r="HH1271"/>
      <c r="HI1271"/>
      <c r="HJ1271"/>
      <c r="HK1271"/>
      <c r="HL1271"/>
      <c r="HM1271"/>
      <c r="HN1271"/>
      <c r="HO1271"/>
      <c r="HP1271"/>
      <c r="HQ1271"/>
      <c r="HR1271"/>
      <c r="HS1271"/>
      <c r="HT1271"/>
      <c r="HU1271"/>
      <c r="HV1271"/>
      <c r="HW1271"/>
      <c r="HX1271"/>
      <c r="HY1271"/>
      <c r="HZ1271"/>
      <c r="IA1271"/>
      <c r="IB1271"/>
      <c r="IC1271"/>
      <c r="ID1271"/>
      <c r="IE1271"/>
      <c r="IF1271"/>
      <c r="IG1271"/>
      <c r="IH1271"/>
      <c r="II1271"/>
      <c r="IJ1271"/>
      <c r="IK1271"/>
      <c r="IL1271"/>
      <c r="IM1271"/>
      <c r="IN1271"/>
      <c r="IO1271"/>
      <c r="IP1271"/>
      <c r="IQ1271"/>
      <c r="IR1271"/>
      <c r="IS1271"/>
      <c r="IT1271"/>
      <c r="IU1271"/>
      <c r="IV1271"/>
      <c r="IW1271"/>
      <c r="IX1271"/>
      <c r="IY1271"/>
      <c r="IZ1271"/>
      <c r="JA1271"/>
      <c r="JB1271"/>
      <c r="JC1271"/>
      <c r="JD1271"/>
      <c r="JE1271"/>
      <c r="JF1271"/>
      <c r="JG1271"/>
      <c r="JH1271"/>
      <c r="JI1271"/>
      <c r="JJ1271"/>
      <c r="JK1271"/>
      <c r="JL1271"/>
      <c r="JM1271"/>
      <c r="JN1271"/>
      <c r="JO1271"/>
      <c r="JP1271"/>
      <c r="JQ1271"/>
      <c r="JR1271"/>
      <c r="JS1271"/>
      <c r="JT1271"/>
      <c r="JU1271"/>
      <c r="JV1271"/>
      <c r="JW1271"/>
      <c r="JX1271"/>
      <c r="JY1271"/>
      <c r="JZ1271"/>
      <c r="KA1271"/>
      <c r="KB1271"/>
      <c r="KC1271"/>
      <c r="KD1271"/>
      <c r="KE1271"/>
      <c r="KF1271"/>
      <c r="KG1271"/>
      <c r="KH1271"/>
      <c r="KI1271"/>
      <c r="KJ1271"/>
      <c r="KK1271"/>
      <c r="KL1271"/>
      <c r="KM1271"/>
      <c r="KN1271"/>
      <c r="KO1271"/>
      <c r="KP1271"/>
      <c r="KQ1271"/>
      <c r="KR1271"/>
      <c r="KS1271"/>
      <c r="KT1271"/>
      <c r="KU1271"/>
      <c r="KV1271"/>
      <c r="KW1271"/>
      <c r="KX1271"/>
      <c r="KY1271"/>
      <c r="KZ1271"/>
      <c r="LA1271"/>
      <c r="LB1271"/>
      <c r="LC1271"/>
      <c r="LD1271"/>
      <c r="LE1271"/>
      <c r="LF1271"/>
      <c r="LG1271"/>
      <c r="LH1271"/>
      <c r="LI1271"/>
      <c r="LJ1271"/>
      <c r="LK1271"/>
      <c r="LL1271"/>
      <c r="LM1271"/>
      <c r="LN1271"/>
      <c r="LO1271"/>
      <c r="LP1271"/>
      <c r="LQ1271"/>
      <c r="LR1271"/>
      <c r="LS1271"/>
      <c r="LT1271"/>
      <c r="LU1271"/>
      <c r="LV1271"/>
      <c r="LW1271"/>
      <c r="LX1271"/>
      <c r="LY1271"/>
      <c r="LZ1271"/>
      <c r="MA1271"/>
      <c r="MB1271"/>
      <c r="MC1271"/>
      <c r="MD1271"/>
      <c r="ME1271"/>
      <c r="MF1271"/>
      <c r="MG1271"/>
      <c r="MH1271"/>
      <c r="MI1271"/>
      <c r="MJ1271"/>
      <c r="MK1271"/>
      <c r="ML1271"/>
      <c r="MM1271"/>
      <c r="MN1271"/>
      <c r="MO1271"/>
      <c r="MP1271"/>
      <c r="MQ1271"/>
      <c r="MR1271"/>
      <c r="MS1271"/>
      <c r="MT1271"/>
      <c r="MU1271"/>
      <c r="MV1271"/>
      <c r="MW1271"/>
      <c r="MX1271"/>
      <c r="MY1271"/>
      <c r="MZ1271"/>
      <c r="NA1271"/>
      <c r="NB1271"/>
      <c r="NC1271"/>
      <c r="ND1271"/>
      <c r="NE1271"/>
      <c r="NF1271"/>
      <c r="NG1271"/>
      <c r="NH1271"/>
      <c r="NI1271"/>
      <c r="NJ1271"/>
      <c r="NK1271"/>
      <c r="NL1271"/>
      <c r="NM1271"/>
      <c r="NN1271"/>
      <c r="NO1271"/>
      <c r="NP1271"/>
      <c r="NQ1271"/>
      <c r="NR1271"/>
      <c r="NS1271"/>
      <c r="NT1271"/>
      <c r="NU1271"/>
      <c r="NV1271"/>
      <c r="NW1271"/>
      <c r="NX1271"/>
      <c r="NY1271"/>
      <c r="NZ1271"/>
      <c r="OA1271"/>
      <c r="OB1271"/>
      <c r="OC1271"/>
      <c r="OD1271"/>
      <c r="OE1271"/>
      <c r="OF1271"/>
      <c r="OG1271"/>
      <c r="OH1271"/>
      <c r="OI1271"/>
      <c r="OJ1271"/>
      <c r="OK1271"/>
      <c r="OL1271"/>
      <c r="OM1271"/>
      <c r="ON1271"/>
      <c r="OO1271"/>
      <c r="OP1271"/>
      <c r="OQ1271"/>
      <c r="OR1271"/>
      <c r="OS1271"/>
      <c r="OT1271"/>
      <c r="OU1271"/>
      <c r="OV1271"/>
      <c r="OW1271"/>
      <c r="OX1271"/>
      <c r="OY1271"/>
      <c r="OZ1271"/>
      <c r="PA1271"/>
      <c r="PB1271"/>
      <c r="PC1271"/>
      <c r="PD1271"/>
      <c r="PE1271"/>
      <c r="PF1271"/>
      <c r="PG1271"/>
      <c r="PH1271"/>
      <c r="PI1271"/>
      <c r="PJ1271"/>
      <c r="PK1271"/>
      <c r="PL1271"/>
      <c r="PM1271"/>
      <c r="PN1271"/>
      <c r="PO1271"/>
      <c r="PP1271"/>
      <c r="PQ1271"/>
      <c r="PR1271"/>
      <c r="PS1271"/>
      <c r="PT1271"/>
      <c r="PU1271"/>
      <c r="PV1271"/>
      <c r="PW1271"/>
      <c r="PX1271"/>
      <c r="PY1271"/>
      <c r="PZ1271"/>
      <c r="QA1271"/>
      <c r="QB1271"/>
      <c r="QC1271"/>
      <c r="QD1271"/>
      <c r="QE1271"/>
      <c r="QF1271"/>
      <c r="QG1271"/>
      <c r="QH1271"/>
      <c r="QI1271"/>
      <c r="QJ1271"/>
      <c r="QK1271"/>
      <c r="QL1271"/>
      <c r="QM1271"/>
      <c r="QN1271"/>
      <c r="QO1271"/>
      <c r="QP1271"/>
      <c r="QQ1271"/>
      <c r="QR1271"/>
      <c r="QS1271"/>
      <c r="QT1271"/>
      <c r="QU1271"/>
      <c r="QV1271"/>
      <c r="QW1271"/>
      <c r="QX1271"/>
      <c r="QY1271"/>
      <c r="QZ1271"/>
      <c r="RA1271"/>
      <c r="RB1271"/>
      <c r="RC1271"/>
      <c r="RD1271"/>
      <c r="RE1271"/>
      <c r="RF1271"/>
      <c r="RG1271"/>
      <c r="RH1271"/>
      <c r="RI1271"/>
      <c r="RJ1271"/>
      <c r="RK1271"/>
      <c r="RL1271"/>
      <c r="RM1271"/>
      <c r="RN1271"/>
      <c r="RO1271"/>
      <c r="RP1271"/>
      <c r="RQ1271"/>
      <c r="RR1271"/>
      <c r="RS1271"/>
      <c r="RT1271"/>
      <c r="RU1271"/>
      <c r="RV1271"/>
      <c r="RW1271"/>
      <c r="RX1271"/>
      <c r="RY1271"/>
      <c r="RZ1271"/>
      <c r="SA1271"/>
      <c r="SB1271"/>
      <c r="SC1271"/>
      <c r="SD1271"/>
      <c r="SE1271"/>
      <c r="SF1271"/>
      <c r="SG1271"/>
      <c r="SH1271"/>
      <c r="SI1271"/>
      <c r="SJ1271"/>
      <c r="SK1271"/>
      <c r="SL1271"/>
      <c r="SM1271"/>
      <c r="SN1271"/>
      <c r="SO1271"/>
      <c r="SP1271"/>
      <c r="SQ1271"/>
      <c r="SR1271"/>
      <c r="SS1271"/>
      <c r="ST1271"/>
      <c r="SU1271"/>
      <c r="SV1271"/>
      <c r="SW1271"/>
      <c r="SX1271"/>
      <c r="SY1271"/>
      <c r="SZ1271"/>
      <c r="TA1271"/>
      <c r="TB1271"/>
      <c r="TC1271"/>
      <c r="TD1271"/>
      <c r="TE1271"/>
      <c r="TF1271"/>
      <c r="TG1271"/>
      <c r="TH1271"/>
      <c r="TI1271"/>
      <c r="TJ1271"/>
      <c r="TK1271"/>
      <c r="TL1271"/>
      <c r="TM1271"/>
      <c r="TN1271"/>
      <c r="TO1271"/>
      <c r="TP1271"/>
      <c r="TQ1271"/>
      <c r="TR1271"/>
      <c r="TS1271"/>
      <c r="TT1271"/>
      <c r="TU1271"/>
      <c r="TV1271"/>
      <c r="TW1271"/>
      <c r="TX1271"/>
      <c r="TY1271"/>
      <c r="TZ1271"/>
      <c r="UA1271"/>
      <c r="UB1271"/>
      <c r="UC1271"/>
      <c r="UD1271"/>
      <c r="UE1271"/>
      <c r="UF1271"/>
      <c r="UG1271"/>
      <c r="UH1271"/>
      <c r="UI1271"/>
      <c r="UJ1271"/>
      <c r="UK1271"/>
      <c r="UL1271"/>
      <c r="UM1271"/>
      <c r="UN1271"/>
      <c r="UO1271"/>
      <c r="UP1271"/>
      <c r="UQ1271"/>
      <c r="UR1271"/>
      <c r="US1271"/>
      <c r="UT1271"/>
      <c r="UU1271"/>
      <c r="UV1271"/>
      <c r="UW1271"/>
      <c r="UX1271"/>
      <c r="UY1271"/>
      <c r="UZ1271"/>
      <c r="VA1271"/>
      <c r="VB1271"/>
      <c r="VC1271"/>
      <c r="VD1271"/>
      <c r="VE1271"/>
      <c r="VF1271"/>
      <c r="VG1271"/>
      <c r="VH1271"/>
      <c r="VI1271"/>
      <c r="VJ1271"/>
      <c r="VK1271"/>
      <c r="VL1271"/>
      <c r="VM1271"/>
      <c r="VN1271"/>
      <c r="VO1271"/>
      <c r="VP1271"/>
      <c r="VQ1271"/>
      <c r="VR1271"/>
      <c r="VS1271"/>
      <c r="VT1271"/>
      <c r="VU1271"/>
      <c r="VV1271"/>
      <c r="VW1271"/>
      <c r="VX1271"/>
      <c r="VY1271"/>
      <c r="VZ1271"/>
      <c r="WA1271"/>
      <c r="WB1271"/>
      <c r="WC1271"/>
      <c r="WD1271"/>
      <c r="WE1271"/>
      <c r="WF1271"/>
      <c r="WG1271"/>
      <c r="WH1271"/>
      <c r="WI1271"/>
      <c r="WJ1271"/>
      <c r="WK1271"/>
      <c r="WL1271"/>
      <c r="WM1271"/>
      <c r="WN1271"/>
      <c r="WO1271"/>
      <c r="WP1271"/>
      <c r="WQ1271"/>
      <c r="WR1271"/>
      <c r="WS1271"/>
      <c r="WT1271"/>
      <c r="WU1271"/>
      <c r="WV1271"/>
      <c r="WW1271"/>
      <c r="WX1271"/>
      <c r="WY1271"/>
      <c r="WZ1271"/>
      <c r="XA1271"/>
      <c r="XB1271"/>
      <c r="XC1271"/>
      <c r="XD1271"/>
      <c r="XE1271"/>
      <c r="XF1271"/>
      <c r="XG1271"/>
      <c r="XH1271"/>
      <c r="XI1271"/>
      <c r="XJ1271"/>
      <c r="XK1271"/>
      <c r="XL1271"/>
      <c r="XM1271"/>
      <c r="XN1271"/>
      <c r="XO1271"/>
      <c r="XP1271"/>
      <c r="XQ1271"/>
      <c r="XR1271"/>
      <c r="XS1271"/>
      <c r="XT1271"/>
      <c r="XU1271"/>
      <c r="XV1271"/>
      <c r="XW1271"/>
      <c r="XX1271"/>
      <c r="XY1271"/>
      <c r="XZ1271"/>
      <c r="YA1271"/>
      <c r="YB1271"/>
      <c r="YC1271"/>
      <c r="YD1271"/>
      <c r="YE1271"/>
      <c r="YF1271"/>
      <c r="YG1271"/>
      <c r="YH1271"/>
      <c r="YI1271"/>
      <c r="YJ1271"/>
      <c r="YK1271"/>
      <c r="YL1271"/>
      <c r="YM1271"/>
      <c r="YN1271"/>
      <c r="YO1271"/>
      <c r="YP1271"/>
      <c r="YQ1271"/>
      <c r="YR1271"/>
      <c r="YS1271"/>
      <c r="YT1271"/>
      <c r="YU1271"/>
      <c r="YV1271"/>
      <c r="YW1271"/>
      <c r="YX1271"/>
      <c r="YY1271"/>
      <c r="YZ1271"/>
      <c r="ZA1271"/>
      <c r="ZB1271"/>
      <c r="ZC1271"/>
      <c r="ZD1271"/>
      <c r="ZE1271"/>
      <c r="ZF1271"/>
      <c r="ZG1271"/>
      <c r="ZH1271"/>
      <c r="ZI1271"/>
      <c r="ZJ1271"/>
      <c r="ZK1271"/>
      <c r="ZL1271"/>
      <c r="ZM1271"/>
      <c r="ZN1271"/>
      <c r="ZO1271"/>
      <c r="ZP1271"/>
      <c r="ZQ1271"/>
      <c r="ZR1271"/>
      <c r="ZS1271"/>
      <c r="ZT1271"/>
      <c r="ZU1271"/>
      <c r="ZV1271"/>
      <c r="ZW1271"/>
      <c r="ZX1271"/>
      <c r="ZY1271"/>
      <c r="ZZ1271"/>
      <c r="AAA1271"/>
      <c r="AAB1271"/>
      <c r="AAC1271"/>
      <c r="AAD1271"/>
      <c r="AAE1271"/>
      <c r="AAF1271"/>
      <c r="AAG1271"/>
      <c r="AAH1271"/>
      <c r="AAI1271"/>
      <c r="AAJ1271"/>
      <c r="AAK1271"/>
      <c r="AAL1271"/>
      <c r="AAM1271"/>
      <c r="AAN1271"/>
      <c r="AAO1271"/>
      <c r="AAP1271"/>
      <c r="AAQ1271"/>
      <c r="AAR1271"/>
      <c r="AAS1271"/>
      <c r="AAT1271"/>
      <c r="AAU1271"/>
      <c r="AAV1271"/>
      <c r="AAW1271"/>
      <c r="AAX1271"/>
      <c r="AAY1271"/>
      <c r="AAZ1271"/>
      <c r="ABA1271"/>
      <c r="ABB1271"/>
      <c r="ABC1271"/>
      <c r="ABD1271"/>
      <c r="ABE1271"/>
      <c r="ABF1271"/>
      <c r="ABG1271"/>
      <c r="ABH1271"/>
      <c r="ABI1271"/>
      <c r="ABJ1271"/>
      <c r="ABK1271"/>
      <c r="ABL1271"/>
      <c r="ABM1271"/>
      <c r="ABN1271"/>
      <c r="ABO1271"/>
      <c r="ABP1271"/>
      <c r="ABQ1271"/>
      <c r="ABR1271"/>
      <c r="ABS1271"/>
      <c r="ABT1271"/>
      <c r="ABU1271"/>
      <c r="ABV1271"/>
      <c r="ABW1271"/>
      <c r="ABX1271"/>
      <c r="ABY1271"/>
      <c r="ABZ1271"/>
      <c r="ACA1271"/>
      <c r="ACB1271"/>
      <c r="ACC1271"/>
      <c r="ACD1271"/>
      <c r="ACE1271"/>
      <c r="ACF1271"/>
      <c r="ACG1271"/>
      <c r="ACH1271"/>
      <c r="ACI1271"/>
      <c r="ACJ1271"/>
      <c r="ACK1271"/>
      <c r="ACL1271"/>
      <c r="ACM1271"/>
      <c r="ACN1271"/>
      <c r="ACO1271"/>
      <c r="ACP1271"/>
      <c r="ACQ1271"/>
      <c r="ACR1271"/>
      <c r="ACS1271"/>
      <c r="ACT1271"/>
      <c r="ACU1271"/>
      <c r="ACV1271"/>
      <c r="ACW1271"/>
      <c r="ACX1271"/>
      <c r="ACY1271"/>
      <c r="ACZ1271"/>
      <c r="ADA1271"/>
      <c r="ADB1271"/>
      <c r="ADC1271"/>
      <c r="ADD1271"/>
      <c r="ADE1271"/>
      <c r="ADF1271"/>
      <c r="ADG1271"/>
      <c r="ADH1271"/>
      <c r="ADI1271"/>
      <c r="ADJ1271"/>
      <c r="ADK1271"/>
      <c r="ADL1271"/>
      <c r="ADM1271"/>
      <c r="ADN1271"/>
      <c r="ADO1271"/>
      <c r="ADP1271"/>
      <c r="ADQ1271"/>
      <c r="ADR1271"/>
      <c r="ADS1271"/>
      <c r="ADT1271"/>
      <c r="ADU1271"/>
      <c r="ADV1271"/>
      <c r="ADW1271"/>
      <c r="ADX1271"/>
      <c r="ADY1271"/>
      <c r="ADZ1271"/>
      <c r="AEA1271"/>
      <c r="AEB1271"/>
      <c r="AEC1271"/>
      <c r="AED1271"/>
      <c r="AEE1271"/>
      <c r="AEF1271"/>
      <c r="AEG1271"/>
      <c r="AEH1271"/>
      <c r="AEI1271"/>
      <c r="AEJ1271"/>
      <c r="AEK1271"/>
      <c r="AEL1271"/>
      <c r="AEM1271"/>
      <c r="AEN1271"/>
      <c r="AEO1271"/>
      <c r="AEP1271"/>
      <c r="AEQ1271"/>
      <c r="AER1271"/>
      <c r="AES1271"/>
      <c r="AET1271"/>
      <c r="AEU1271"/>
      <c r="AEV1271"/>
      <c r="AEW1271"/>
      <c r="AEX1271"/>
      <c r="AEY1271"/>
      <c r="AEZ1271"/>
      <c r="AFA1271"/>
      <c r="AFB1271"/>
      <c r="AFC1271"/>
      <c r="AFD1271"/>
      <c r="AFE1271"/>
      <c r="AFF1271"/>
      <c r="AFG1271"/>
      <c r="AFH1271"/>
      <c r="AFI1271"/>
      <c r="AFJ1271"/>
      <c r="AFK1271"/>
      <c r="AFL1271"/>
      <c r="AFM1271"/>
      <c r="AFN1271"/>
      <c r="AFO1271"/>
      <c r="AFP1271"/>
      <c r="AFQ1271"/>
      <c r="AFR1271"/>
      <c r="AFS1271"/>
      <c r="AFT1271"/>
      <c r="AFU1271"/>
      <c r="AFV1271"/>
      <c r="AFW1271"/>
      <c r="AFX1271"/>
      <c r="AFY1271"/>
      <c r="AFZ1271"/>
      <c r="AGA1271"/>
      <c r="AGB1271"/>
      <c r="AGC1271"/>
      <c r="AGD1271"/>
      <c r="AGE1271"/>
      <c r="AGF1271"/>
      <c r="AGG1271"/>
      <c r="AGH1271"/>
      <c r="AGI1271"/>
      <c r="AGJ1271"/>
      <c r="AGK1271"/>
      <c r="AGL1271"/>
      <c r="AGM1271"/>
      <c r="AGN1271"/>
      <c r="AGO1271"/>
      <c r="AGP1271"/>
      <c r="AGQ1271"/>
      <c r="AGR1271"/>
      <c r="AGS1271"/>
      <c r="AGT1271"/>
      <c r="AGU1271"/>
      <c r="AGV1271"/>
      <c r="AGW1271"/>
      <c r="AGX1271"/>
      <c r="AGY1271"/>
      <c r="AGZ1271"/>
      <c r="AHA1271"/>
      <c r="AHB1271"/>
      <c r="AHC1271"/>
      <c r="AHD1271"/>
      <c r="AHE1271"/>
      <c r="AHF1271"/>
      <c r="AHG1271"/>
      <c r="AHH1271"/>
      <c r="AHI1271"/>
      <c r="AHJ1271"/>
      <c r="AHK1271"/>
      <c r="AHL1271"/>
      <c r="AHM1271"/>
      <c r="AHN1271"/>
      <c r="AHO1271"/>
      <c r="AHP1271"/>
      <c r="AHQ1271"/>
      <c r="AHR1271"/>
      <c r="AHS1271"/>
      <c r="AHT1271"/>
      <c r="AHU1271"/>
      <c r="AHV1271"/>
      <c r="AHW1271"/>
      <c r="AHX1271"/>
      <c r="AHY1271"/>
      <c r="AHZ1271"/>
      <c r="AIA1271"/>
      <c r="AIB1271"/>
      <c r="AIC1271"/>
      <c r="AID1271"/>
      <c r="AIE1271"/>
      <c r="AIF1271"/>
      <c r="AIG1271"/>
      <c r="AIH1271"/>
      <c r="AII1271"/>
      <c r="AIJ1271"/>
      <c r="AIK1271"/>
      <c r="AIL1271"/>
      <c r="AIM1271"/>
      <c r="AIN1271"/>
      <c r="AIO1271"/>
      <c r="AIP1271"/>
      <c r="AIQ1271"/>
      <c r="AIR1271"/>
      <c r="AIS1271"/>
      <c r="AIT1271"/>
      <c r="AIU1271"/>
      <c r="AIV1271"/>
      <c r="AIW1271"/>
      <c r="AIX1271"/>
      <c r="AIY1271"/>
      <c r="AIZ1271"/>
      <c r="AJA1271"/>
      <c r="AJB1271"/>
      <c r="AJC1271"/>
      <c r="AJD1271"/>
      <c r="AJE1271"/>
      <c r="AJF1271"/>
      <c r="AJG1271"/>
      <c r="AJH1271"/>
      <c r="AJI1271"/>
      <c r="AJJ1271"/>
      <c r="AJK1271"/>
      <c r="AJL1271"/>
      <c r="AJM1271"/>
      <c r="AJN1271"/>
    </row>
    <row r="1272" spans="1:950" s="95" customFormat="1" ht="30" customHeight="1">
      <c r="A1272" s="112" t="s">
        <v>33</v>
      </c>
      <c r="B1272" s="75" t="s">
        <v>39</v>
      </c>
      <c r="C1272" s="76">
        <v>88243</v>
      </c>
      <c r="D1272" s="86" t="s">
        <v>353</v>
      </c>
      <c r="E1272" s="76" t="s">
        <v>43</v>
      </c>
      <c r="F1272" s="139">
        <v>0.109</v>
      </c>
      <c r="G1272" s="1267">
        <v>22.72</v>
      </c>
      <c r="H1272" s="1227">
        <f>5.68*F1272</f>
        <v>0.61912</v>
      </c>
      <c r="I1272" s="1232">
        <f>17.04*F1272</f>
        <v>1.8573599999999999</v>
      </c>
      <c r="J1272" s="907"/>
      <c r="K1272" s="201"/>
      <c r="L1272" s="202"/>
      <c r="M1272" s="203"/>
      <c r="N1272" s="91"/>
      <c r="O1272" s="91"/>
      <c r="P1272" s="94"/>
      <c r="Q1272" s="94"/>
      <c r="R1272" s="702"/>
      <c r="S1272" s="711"/>
      <c r="T1272" s="711"/>
      <c r="U1272" s="711"/>
      <c r="V1272" s="711"/>
      <c r="W1272" s="711"/>
      <c r="X1272" s="711"/>
      <c r="Y1272" s="711"/>
      <c r="Z1272" s="711"/>
      <c r="AA1272" s="711"/>
      <c r="AB1272" s="711"/>
      <c r="AC1272" s="711"/>
      <c r="AD1272" s="711"/>
      <c r="AE1272" s="711"/>
      <c r="AF1272" s="711"/>
      <c r="AG1272" s="711"/>
      <c r="AH1272" s="711"/>
      <c r="AI1272" s="711"/>
      <c r="AJ1272" s="711"/>
      <c r="AK1272" s="711"/>
      <c r="AL1272" s="711"/>
      <c r="AM1272" s="711"/>
      <c r="AN1272" s="711"/>
      <c r="AO1272" s="711"/>
      <c r="AP1272" s="711"/>
      <c r="AQ1272" s="711"/>
      <c r="AR1272" s="711"/>
      <c r="AS1272" s="711"/>
      <c r="AT1272" s="711"/>
      <c r="AU1272" s="711"/>
      <c r="AV1272" s="711"/>
      <c r="AW1272" s="711"/>
      <c r="AX1272" s="711"/>
      <c r="AY1272" s="711"/>
      <c r="AZ1272" s="711"/>
      <c r="BA1272" s="711"/>
      <c r="BB1272" s="711"/>
      <c r="BC1272" s="711"/>
      <c r="BD1272" s="711"/>
    </row>
    <row r="1273" spans="1:950" s="95" customFormat="1" ht="30" customHeight="1">
      <c r="A1273" s="112" t="s">
        <v>33</v>
      </c>
      <c r="B1273" s="75" t="s">
        <v>39</v>
      </c>
      <c r="C1273" s="76">
        <v>88309</v>
      </c>
      <c r="D1273" s="86" t="s">
        <v>82</v>
      </c>
      <c r="E1273" s="76" t="s">
        <v>43</v>
      </c>
      <c r="F1273" s="139">
        <v>0.24399999999999999</v>
      </c>
      <c r="G1273" s="1267">
        <v>24.51</v>
      </c>
      <c r="H1273" s="1227">
        <f>5.79*F1273</f>
        <v>1.41276</v>
      </c>
      <c r="I1273" s="1232">
        <f>18.72*F1273</f>
        <v>4.5676799999999993</v>
      </c>
      <c r="J1273" s="907"/>
      <c r="K1273" s="201"/>
      <c r="L1273" s="202"/>
      <c r="M1273" s="203"/>
      <c r="N1273" s="91"/>
      <c r="O1273" s="91"/>
      <c r="P1273" s="94"/>
      <c r="Q1273" s="94"/>
      <c r="R1273" s="702"/>
      <c r="S1273" s="711"/>
      <c r="T1273" s="711"/>
      <c r="U1273" s="711"/>
      <c r="V1273" s="711"/>
      <c r="W1273" s="711"/>
      <c r="X1273" s="711"/>
      <c r="Y1273" s="711"/>
      <c r="Z1273" s="711"/>
      <c r="AA1273" s="711"/>
      <c r="AB1273" s="711"/>
      <c r="AC1273" s="711"/>
      <c r="AD1273" s="711"/>
      <c r="AE1273" s="711"/>
      <c r="AF1273" s="711"/>
      <c r="AG1273" s="711"/>
      <c r="AH1273" s="711"/>
      <c r="AI1273" s="711"/>
      <c r="AJ1273" s="711"/>
      <c r="AK1273" s="711"/>
      <c r="AL1273" s="711"/>
      <c r="AM1273" s="711"/>
      <c r="AN1273" s="711"/>
      <c r="AO1273" s="711"/>
      <c r="AP1273" s="711"/>
      <c r="AQ1273" s="711"/>
      <c r="AR1273" s="711"/>
      <c r="AS1273" s="711"/>
      <c r="AT1273" s="711"/>
      <c r="AU1273" s="711"/>
      <c r="AV1273" s="711"/>
      <c r="AW1273" s="711"/>
      <c r="AX1273" s="711"/>
      <c r="AY1273" s="711"/>
      <c r="AZ1273" s="711"/>
      <c r="BA1273" s="711"/>
      <c r="BB1273" s="711"/>
      <c r="BC1273" s="711"/>
      <c r="BD1273" s="711"/>
    </row>
    <row r="1274" spans="1:950" s="95" customFormat="1" ht="30" customHeight="1">
      <c r="A1274" s="112" t="s">
        <v>33</v>
      </c>
      <c r="B1274" s="75" t="s">
        <v>39</v>
      </c>
      <c r="C1274" s="76">
        <v>88316</v>
      </c>
      <c r="D1274" s="86" t="s">
        <v>44</v>
      </c>
      <c r="E1274" s="76" t="s">
        <v>43</v>
      </c>
      <c r="F1274" s="139">
        <v>0.48699999999999999</v>
      </c>
      <c r="G1274" s="1267">
        <v>18.899999999999999</v>
      </c>
      <c r="H1274" s="1227">
        <f>5.68*F1274</f>
        <v>2.7661599999999997</v>
      </c>
      <c r="I1274" s="1232">
        <f>13.22*F1274</f>
        <v>6.4381399999999998</v>
      </c>
      <c r="J1274" s="907"/>
      <c r="K1274" s="201"/>
      <c r="L1274" s="202"/>
      <c r="M1274" s="203"/>
      <c r="N1274" s="91"/>
      <c r="O1274" s="91"/>
      <c r="P1274" s="94"/>
      <c r="Q1274" s="94"/>
      <c r="R1274" s="702"/>
      <c r="S1274" s="711"/>
      <c r="T1274" s="711"/>
      <c r="U1274" s="711"/>
      <c r="V1274" s="711"/>
      <c r="W1274" s="711"/>
      <c r="X1274" s="711"/>
      <c r="Y1274" s="711"/>
      <c r="Z1274" s="711"/>
      <c r="AA1274" s="711"/>
      <c r="AB1274" s="711"/>
      <c r="AC1274" s="711"/>
      <c r="AD1274" s="711"/>
      <c r="AE1274" s="711"/>
      <c r="AF1274" s="711"/>
      <c r="AG1274" s="711"/>
      <c r="AH1274" s="711"/>
      <c r="AI1274" s="711"/>
      <c r="AJ1274" s="711"/>
      <c r="AK1274" s="711"/>
      <c r="AL1274" s="711"/>
      <c r="AM1274" s="711"/>
      <c r="AN1274" s="711"/>
      <c r="AO1274" s="711"/>
      <c r="AP1274" s="711"/>
      <c r="AQ1274" s="711"/>
      <c r="AR1274" s="711"/>
      <c r="AS1274" s="711"/>
      <c r="AT1274" s="711"/>
      <c r="AU1274" s="711"/>
      <c r="AV1274" s="711"/>
      <c r="AW1274" s="711"/>
      <c r="AX1274" s="711"/>
      <c r="AY1274" s="711"/>
      <c r="AZ1274" s="711"/>
      <c r="BA1274" s="711"/>
      <c r="BB1274" s="711"/>
      <c r="BC1274" s="711"/>
      <c r="BD1274" s="711"/>
    </row>
    <row r="1275" spans="1:950" s="95" customFormat="1" ht="30" customHeight="1">
      <c r="A1275" s="112" t="s">
        <v>33</v>
      </c>
      <c r="B1275" s="75" t="s">
        <v>39</v>
      </c>
      <c r="C1275" s="76">
        <v>92960</v>
      </c>
      <c r="D1275" s="86" t="s">
        <v>354</v>
      </c>
      <c r="E1275" s="76" t="s">
        <v>73</v>
      </c>
      <c r="F1275" s="139">
        <v>1.7999999999999999E-2</v>
      </c>
      <c r="G1275" s="1267">
        <v>15.77</v>
      </c>
      <c r="H1275" s="1231">
        <f>6.91*F1275</f>
        <v>0.12437999999999999</v>
      </c>
      <c r="I1275" s="1272">
        <f>8.86*F1275</f>
        <v>0.15947999999999998</v>
      </c>
      <c r="J1275" s="907"/>
      <c r="K1275" s="201"/>
      <c r="L1275" s="202"/>
      <c r="M1275" s="203"/>
      <c r="N1275" s="91"/>
      <c r="O1275" s="91"/>
      <c r="P1275" s="94"/>
      <c r="Q1275" s="94"/>
      <c r="R1275" s="702"/>
      <c r="S1275" s="711"/>
      <c r="T1275" s="711"/>
      <c r="U1275" s="711"/>
      <c r="V1275" s="711"/>
      <c r="W1275" s="711"/>
      <c r="X1275" s="711"/>
      <c r="Y1275" s="711"/>
      <c r="Z1275" s="711"/>
      <c r="AA1275" s="711"/>
      <c r="AB1275" s="711"/>
      <c r="AC1275" s="711"/>
      <c r="AD1275" s="711"/>
      <c r="AE1275" s="711"/>
      <c r="AF1275" s="711"/>
      <c r="AG1275" s="711"/>
      <c r="AH1275" s="711"/>
      <c r="AI1275" s="711"/>
      <c r="AJ1275" s="711"/>
      <c r="AK1275" s="711"/>
      <c r="AL1275" s="711"/>
      <c r="AM1275" s="711"/>
      <c r="AN1275" s="711"/>
      <c r="AO1275" s="711"/>
      <c r="AP1275" s="711"/>
      <c r="AQ1275" s="711"/>
      <c r="AR1275" s="711"/>
      <c r="AS1275" s="711"/>
      <c r="AT1275" s="711"/>
      <c r="AU1275" s="711"/>
      <c r="AV1275" s="711"/>
      <c r="AW1275" s="711"/>
      <c r="AX1275" s="711"/>
      <c r="AY1275" s="711"/>
      <c r="AZ1275" s="711"/>
      <c r="BA1275" s="711"/>
      <c r="BB1275" s="711"/>
      <c r="BC1275" s="711"/>
      <c r="BD1275" s="711"/>
    </row>
    <row r="1276" spans="1:950" s="95" customFormat="1" ht="30" customHeight="1">
      <c r="A1276" s="112" t="s">
        <v>33</v>
      </c>
      <c r="B1276" s="75" t="s">
        <v>39</v>
      </c>
      <c r="C1276" s="76">
        <v>92961</v>
      </c>
      <c r="D1276" s="86" t="s">
        <v>355</v>
      </c>
      <c r="E1276" s="76" t="s">
        <v>79</v>
      </c>
      <c r="F1276" s="139">
        <v>9.0999999999999998E-2</v>
      </c>
      <c r="G1276" s="1267">
        <v>4.4800000000000004</v>
      </c>
      <c r="H1276" s="1231"/>
      <c r="I1276" s="1272">
        <f>4.48*F1276</f>
        <v>0.40768000000000004</v>
      </c>
      <c r="J1276" s="907"/>
      <c r="K1276" s="201"/>
      <c r="L1276" s="202"/>
      <c r="M1276" s="203"/>
      <c r="N1276" s="91"/>
      <c r="O1276" s="91"/>
      <c r="P1276" s="94"/>
      <c r="Q1276" s="94"/>
      <c r="R1276" s="702"/>
      <c r="S1276" s="711"/>
      <c r="T1276" s="711"/>
      <c r="U1276" s="711"/>
      <c r="V1276" s="711"/>
      <c r="W1276" s="711"/>
      <c r="X1276" s="711"/>
      <c r="Y1276" s="711"/>
      <c r="Z1276" s="711"/>
      <c r="AA1276" s="711"/>
      <c r="AB1276" s="711"/>
      <c r="AC1276" s="711"/>
      <c r="AD1276" s="711"/>
      <c r="AE1276" s="711"/>
      <c r="AF1276" s="711"/>
      <c r="AG1276" s="711"/>
      <c r="AH1276" s="711"/>
      <c r="AI1276" s="711"/>
      <c r="AJ1276" s="711"/>
      <c r="AK1276" s="711"/>
      <c r="AL1276" s="711"/>
      <c r="AM1276" s="711"/>
      <c r="AN1276" s="711"/>
      <c r="AO1276" s="711"/>
      <c r="AP1276" s="711"/>
      <c r="AQ1276" s="711"/>
      <c r="AR1276" s="711"/>
      <c r="AS1276" s="711"/>
      <c r="AT1276" s="711"/>
      <c r="AU1276" s="711"/>
      <c r="AV1276" s="711"/>
      <c r="AW1276" s="711"/>
      <c r="AX1276" s="711"/>
      <c r="AY1276" s="711"/>
      <c r="AZ1276" s="711"/>
      <c r="BA1276" s="711"/>
      <c r="BB1276" s="711"/>
      <c r="BC1276" s="711"/>
      <c r="BD1276" s="711"/>
    </row>
    <row r="1277" spans="1:950" s="95" customFormat="1" ht="30" customHeight="1">
      <c r="A1277" s="112" t="s">
        <v>33</v>
      </c>
      <c r="B1277" s="75" t="s">
        <v>39</v>
      </c>
      <c r="C1277" s="76">
        <v>88631</v>
      </c>
      <c r="D1277" s="86" t="s">
        <v>185</v>
      </c>
      <c r="E1277" s="76" t="s">
        <v>41</v>
      </c>
      <c r="F1277" s="139">
        <v>3.0000000000000001E-3</v>
      </c>
      <c r="G1277" s="1267">
        <v>457.36</v>
      </c>
      <c r="H1277" s="1231">
        <f>347.77*F1277</f>
        <v>1.04331</v>
      </c>
      <c r="I1277" s="1272">
        <f>109.59*F1277</f>
        <v>0.32877000000000001</v>
      </c>
      <c r="J1277" s="907"/>
      <c r="K1277" s="201"/>
      <c r="L1277" s="202"/>
      <c r="M1277" s="203"/>
      <c r="N1277" s="91"/>
      <c r="O1277" s="91"/>
      <c r="P1277" s="94"/>
      <c r="Q1277" s="94"/>
      <c r="R1277" s="702"/>
      <c r="S1277" s="711"/>
      <c r="T1277" s="711"/>
      <c r="U1277" s="711"/>
      <c r="V1277" s="711"/>
      <c r="W1277" s="711"/>
      <c r="X1277" s="711"/>
      <c r="Y1277" s="711"/>
      <c r="Z1277" s="711"/>
      <c r="AA1277" s="711"/>
      <c r="AB1277" s="711"/>
      <c r="AC1277" s="711"/>
      <c r="AD1277" s="711"/>
      <c r="AE1277" s="711"/>
      <c r="AF1277" s="711"/>
      <c r="AG1277" s="711"/>
      <c r="AH1277" s="711"/>
      <c r="AI1277" s="711"/>
      <c r="AJ1277" s="711"/>
      <c r="AK1277" s="711"/>
      <c r="AL1277" s="711"/>
      <c r="AM1277" s="711"/>
      <c r="AN1277" s="711"/>
      <c r="AO1277" s="711"/>
      <c r="AP1277" s="711"/>
      <c r="AQ1277" s="711"/>
      <c r="AR1277" s="711"/>
      <c r="AS1277" s="711"/>
      <c r="AT1277" s="711"/>
      <c r="AU1277" s="711"/>
      <c r="AV1277" s="711"/>
      <c r="AW1277" s="711"/>
      <c r="AX1277" s="711"/>
      <c r="AY1277" s="711"/>
      <c r="AZ1277" s="711"/>
      <c r="BA1277" s="711"/>
      <c r="BB1277" s="711"/>
      <c r="BC1277" s="711"/>
      <c r="BD1277" s="711"/>
    </row>
    <row r="1278" spans="1:950" s="95" customFormat="1" ht="30" customHeight="1">
      <c r="A1278" s="112" t="s">
        <v>33</v>
      </c>
      <c r="B1278" s="75" t="s">
        <v>45</v>
      </c>
      <c r="C1278" s="76">
        <v>370</v>
      </c>
      <c r="D1278" s="86" t="s">
        <v>99</v>
      </c>
      <c r="E1278" s="76" t="s">
        <v>41</v>
      </c>
      <c r="F1278" s="139">
        <v>1.4999999999999999E-2</v>
      </c>
      <c r="G1278" s="1256">
        <v>65</v>
      </c>
      <c r="H1278" s="1231">
        <f>F1278*G1278</f>
        <v>0.97499999999999998</v>
      </c>
      <c r="I1278" s="1272"/>
      <c r="J1278" s="907"/>
      <c r="K1278" s="201"/>
      <c r="L1278" s="202"/>
      <c r="M1278" s="203"/>
      <c r="N1278" s="91"/>
      <c r="O1278" s="91"/>
      <c r="P1278" s="94"/>
      <c r="Q1278" s="94"/>
      <c r="R1278" s="702"/>
      <c r="S1278" s="711"/>
      <c r="T1278" s="711"/>
      <c r="U1278" s="711"/>
      <c r="V1278" s="711"/>
      <c r="W1278" s="711"/>
      <c r="X1278" s="711"/>
      <c r="Y1278" s="711"/>
      <c r="Z1278" s="711"/>
      <c r="AA1278" s="711"/>
      <c r="AB1278" s="711"/>
      <c r="AC1278" s="711"/>
      <c r="AD1278" s="711"/>
      <c r="AE1278" s="711"/>
      <c r="AF1278" s="711"/>
      <c r="AG1278" s="711"/>
      <c r="AH1278" s="711"/>
      <c r="AI1278" s="711"/>
      <c r="AJ1278" s="711"/>
      <c r="AK1278" s="711"/>
      <c r="AL1278" s="711"/>
      <c r="AM1278" s="711"/>
      <c r="AN1278" s="711"/>
      <c r="AO1278" s="711"/>
      <c r="AP1278" s="711"/>
      <c r="AQ1278" s="711"/>
      <c r="AR1278" s="711"/>
      <c r="AS1278" s="711"/>
      <c r="AT1278" s="711"/>
      <c r="AU1278" s="711"/>
      <c r="AV1278" s="711"/>
      <c r="AW1278" s="711"/>
      <c r="AX1278" s="711"/>
      <c r="AY1278" s="711"/>
      <c r="AZ1278" s="711"/>
      <c r="BA1278" s="711"/>
      <c r="BB1278" s="711"/>
      <c r="BC1278" s="711"/>
      <c r="BD1278" s="711"/>
    </row>
    <row r="1279" spans="1:950" s="205" customFormat="1" ht="30" customHeight="1">
      <c r="A1279" s="112" t="s">
        <v>33</v>
      </c>
      <c r="B1279" s="75" t="s">
        <v>45</v>
      </c>
      <c r="C1279" s="76">
        <v>34492</v>
      </c>
      <c r="D1279" s="86" t="s">
        <v>1022</v>
      </c>
      <c r="E1279" s="76" t="s">
        <v>41</v>
      </c>
      <c r="F1279" s="139">
        <v>6.2899999999999998E-2</v>
      </c>
      <c r="G1279" s="1267">
        <v>317.5</v>
      </c>
      <c r="H1279" s="1231">
        <f>F1279*G1279</f>
        <v>19.970749999999999</v>
      </c>
      <c r="I1279" s="1272"/>
      <c r="J1279" s="907"/>
      <c r="K1279" s="201"/>
      <c r="L1279" s="202"/>
      <c r="M1279" s="203"/>
      <c r="N1279" s="91"/>
      <c r="O1279" s="91"/>
      <c r="P1279" s="94"/>
      <c r="Q1279" s="94"/>
      <c r="R1279" s="702"/>
      <c r="S1279" s="722"/>
      <c r="T1279" s="722"/>
      <c r="U1279" s="722"/>
      <c r="V1279" s="722"/>
      <c r="W1279" s="722"/>
      <c r="X1279" s="722"/>
      <c r="Y1279" s="722"/>
      <c r="Z1279" s="722"/>
      <c r="AA1279" s="722"/>
      <c r="AB1279" s="722"/>
      <c r="AC1279" s="722"/>
      <c r="AD1279" s="722"/>
      <c r="AE1279" s="722"/>
      <c r="AF1279" s="722"/>
      <c r="AG1279" s="722"/>
      <c r="AH1279" s="722"/>
      <c r="AI1279" s="722"/>
      <c r="AJ1279" s="722"/>
      <c r="AK1279" s="722"/>
      <c r="AL1279" s="722"/>
      <c r="AM1279" s="722"/>
      <c r="AN1279" s="722"/>
      <c r="AO1279" s="722"/>
      <c r="AP1279" s="722"/>
      <c r="AQ1279" s="722"/>
      <c r="AR1279" s="722"/>
      <c r="AS1279" s="722"/>
      <c r="AT1279" s="722"/>
      <c r="AU1279" s="722"/>
      <c r="AV1279" s="722"/>
      <c r="AW1279" s="722"/>
      <c r="AX1279" s="722"/>
      <c r="AY1279" s="722"/>
      <c r="AZ1279" s="722"/>
      <c r="BA1279" s="722"/>
      <c r="BB1279" s="722"/>
      <c r="BC1279" s="722"/>
      <c r="BD1279" s="722"/>
    </row>
    <row r="1280" spans="1:950" s="155" customFormat="1" ht="16.5" customHeight="1">
      <c r="A1280" s="74"/>
      <c r="B1280" s="106"/>
      <c r="C1280" s="107"/>
      <c r="D1280" s="77"/>
      <c r="E1280" s="78"/>
      <c r="F1280" s="139"/>
      <c r="G1280" s="1267"/>
      <c r="H1280" s="1231"/>
      <c r="I1280" s="1272"/>
      <c r="J1280" s="907"/>
      <c r="K1280" s="201"/>
      <c r="L1280" s="202"/>
      <c r="M1280" s="203"/>
      <c r="N1280" s="109"/>
      <c r="O1280" s="109"/>
      <c r="P1280" s="94"/>
      <c r="Q1280" s="94"/>
      <c r="R1280" s="702"/>
      <c r="S1280" s="715"/>
      <c r="T1280" s="715"/>
      <c r="U1280" s="715"/>
      <c r="V1280" s="715"/>
      <c r="W1280" s="715"/>
      <c r="X1280" s="715"/>
      <c r="Y1280" s="715"/>
      <c r="Z1280" s="715"/>
      <c r="AA1280" s="715"/>
      <c r="AB1280" s="715"/>
      <c r="AC1280" s="715"/>
      <c r="AD1280" s="715"/>
      <c r="AE1280" s="715"/>
      <c r="AF1280" s="715"/>
      <c r="AG1280" s="715"/>
      <c r="AH1280" s="715"/>
      <c r="AI1280" s="715"/>
      <c r="AJ1280" s="715"/>
      <c r="AK1280" s="715"/>
      <c r="AL1280" s="715"/>
      <c r="AM1280" s="715"/>
      <c r="AN1280" s="715"/>
      <c r="AO1280" s="715"/>
      <c r="AP1280" s="715"/>
      <c r="AQ1280" s="715"/>
      <c r="AR1280" s="715"/>
      <c r="AS1280" s="715"/>
      <c r="AT1280" s="715"/>
      <c r="AU1280" s="715"/>
      <c r="AV1280" s="715"/>
      <c r="AW1280" s="715"/>
      <c r="AX1280" s="715"/>
      <c r="AY1280" s="715"/>
      <c r="AZ1280" s="715"/>
      <c r="BA1280" s="715"/>
      <c r="BB1280" s="715"/>
      <c r="BC1280" s="715"/>
      <c r="BD1280" s="715"/>
    </row>
    <row r="1281" spans="1:950" s="29" customFormat="1" ht="29.25" customHeight="1">
      <c r="A1281" s="268" t="s">
        <v>148</v>
      </c>
      <c r="B1281" s="191" t="s">
        <v>357</v>
      </c>
      <c r="C1281" s="780" t="s">
        <v>1354</v>
      </c>
      <c r="D1281" s="796" t="s">
        <v>1024</v>
      </c>
      <c r="E1281" s="780" t="s">
        <v>38</v>
      </c>
      <c r="F1281" s="856">
        <f>'MEMÓRIA DE CÁLCULO'!$E$113</f>
        <v>10.08</v>
      </c>
      <c r="G1281" s="1264"/>
      <c r="H1281" s="1236">
        <f>ROUND(SUM(H1282:H1286),2)</f>
        <v>68.27</v>
      </c>
      <c r="I1281" s="1246">
        <f>ROUND(SUM(I1282:I1286),2)</f>
        <v>17.29</v>
      </c>
      <c r="J1281" s="211">
        <f>H1281+I1281</f>
        <v>85.56</v>
      </c>
      <c r="K1281" s="68">
        <f>ROUND(F1281*H1281,2)</f>
        <v>688.16</v>
      </c>
      <c r="L1281" s="69">
        <f>ROUND(F1281*I1281,2)</f>
        <v>174.28</v>
      </c>
      <c r="M1281" s="70">
        <f>ROUND(K1281+L1281,2)</f>
        <v>862.44</v>
      </c>
      <c r="N1281" s="71">
        <f>ROUND(M1281*$N$5,2)</f>
        <v>217.84</v>
      </c>
      <c r="O1281" s="71">
        <f>ROUND(M1281+N1281,2)</f>
        <v>1080.28</v>
      </c>
      <c r="P1281" s="72"/>
      <c r="Q1281" s="72"/>
      <c r="R1281" s="705"/>
      <c r="S1281" s="705"/>
      <c r="T1281" s="705"/>
      <c r="U1281" s="705"/>
      <c r="V1281" s="705"/>
      <c r="W1281" s="705"/>
      <c r="X1281" s="705"/>
      <c r="Y1281" s="705"/>
      <c r="Z1281" s="705"/>
      <c r="AA1281" s="705"/>
      <c r="AB1281" s="705"/>
      <c r="AC1281" s="705"/>
      <c r="AD1281" s="705"/>
      <c r="AE1281" s="705"/>
      <c r="AF1281" s="705"/>
      <c r="AG1281" s="705"/>
      <c r="AH1281" s="705"/>
      <c r="AI1281" s="705"/>
      <c r="AJ1281" s="705"/>
      <c r="AK1281" s="705"/>
      <c r="AL1281" s="705"/>
      <c r="AM1281" s="705"/>
      <c r="AN1281" s="705"/>
      <c r="AO1281" s="705"/>
      <c r="AP1281" s="705"/>
      <c r="AQ1281" s="705"/>
      <c r="AR1281" s="705"/>
      <c r="AS1281" s="705"/>
      <c r="AT1281" s="705"/>
      <c r="AU1281" s="705"/>
      <c r="AV1281" s="705"/>
      <c r="AW1281" s="705"/>
      <c r="AX1281" s="705"/>
      <c r="AY1281" s="705"/>
      <c r="AZ1281" s="705"/>
      <c r="BA1281" s="705"/>
      <c r="BB1281" s="705"/>
      <c r="BC1281" s="705"/>
      <c r="BD1281" s="705"/>
    </row>
    <row r="1282" spans="1:950" s="40" customFormat="1" ht="20.25" customHeight="1">
      <c r="A1282" s="112" t="s">
        <v>33</v>
      </c>
      <c r="B1282" s="75" t="s">
        <v>150</v>
      </c>
      <c r="C1282" s="76">
        <v>88309</v>
      </c>
      <c r="D1282" s="113" t="s">
        <v>82</v>
      </c>
      <c r="E1282" s="85" t="s">
        <v>43</v>
      </c>
      <c r="F1282" s="869">
        <v>0.5</v>
      </c>
      <c r="G1282" s="1267">
        <v>24.51</v>
      </c>
      <c r="H1282" s="1227">
        <f>5.79*F1282</f>
        <v>2.895</v>
      </c>
      <c r="I1282" s="1232">
        <f>18.72*F1282</f>
        <v>9.36</v>
      </c>
      <c r="J1282" s="880"/>
      <c r="K1282" s="188"/>
      <c r="L1282" s="172"/>
      <c r="M1282" s="189"/>
      <c r="N1282" s="105"/>
      <c r="O1282" s="105"/>
      <c r="P1282" s="13"/>
      <c r="Q1282" s="13"/>
      <c r="R1282" s="706"/>
      <c r="S1282" s="706"/>
      <c r="T1282" s="706"/>
      <c r="U1282" s="706"/>
      <c r="V1282" s="706"/>
      <c r="W1282" s="706"/>
      <c r="X1282" s="706"/>
      <c r="Y1282" s="706"/>
      <c r="Z1282" s="706"/>
      <c r="AA1282" s="706"/>
      <c r="AB1282" s="706"/>
      <c r="AC1282" s="706"/>
      <c r="AD1282" s="706"/>
      <c r="AE1282" s="706"/>
      <c r="AF1282" s="706"/>
      <c r="AG1282" s="706"/>
      <c r="AH1282" s="706"/>
      <c r="AI1282" s="706"/>
      <c r="AJ1282" s="706"/>
      <c r="AK1282" s="706"/>
      <c r="AL1282" s="706"/>
      <c r="AM1282" s="706"/>
      <c r="AN1282" s="706"/>
      <c r="AO1282" s="706"/>
      <c r="AP1282" s="706"/>
      <c r="AQ1282" s="706"/>
      <c r="AR1282" s="706"/>
      <c r="AS1282" s="706"/>
      <c r="AT1282" s="706"/>
      <c r="AU1282" s="706"/>
      <c r="AV1282" s="706"/>
      <c r="AW1282" s="706"/>
      <c r="AX1282" s="706"/>
      <c r="AY1282" s="706"/>
      <c r="AZ1282" s="706"/>
      <c r="BA1282" s="706"/>
      <c r="BB1282" s="706"/>
      <c r="BC1282" s="706"/>
      <c r="BD1282" s="706"/>
    </row>
    <row r="1283" spans="1:950" s="40" customFormat="1" ht="20.25" customHeight="1">
      <c r="A1283" s="112" t="s">
        <v>33</v>
      </c>
      <c r="B1283" s="75" t="s">
        <v>150</v>
      </c>
      <c r="C1283" s="76">
        <v>88316</v>
      </c>
      <c r="D1283" s="113" t="s">
        <v>44</v>
      </c>
      <c r="E1283" s="85" t="s">
        <v>43</v>
      </c>
      <c r="F1283" s="869">
        <v>0.6</v>
      </c>
      <c r="G1283" s="1267">
        <v>18.899999999999999</v>
      </c>
      <c r="H1283" s="1227">
        <f>5.68*F1283</f>
        <v>3.4079999999999999</v>
      </c>
      <c r="I1283" s="1232">
        <f>13.22*F1283</f>
        <v>7.9320000000000004</v>
      </c>
      <c r="J1283" s="880"/>
      <c r="K1283" s="188"/>
      <c r="L1283" s="172"/>
      <c r="M1283" s="189"/>
      <c r="N1283" s="105"/>
      <c r="O1283" s="105"/>
      <c r="P1283" s="94"/>
      <c r="Q1283" s="94"/>
      <c r="R1283" s="706"/>
      <c r="S1283" s="706"/>
      <c r="T1283" s="706"/>
      <c r="U1283" s="706"/>
      <c r="V1283" s="706"/>
      <c r="W1283" s="706"/>
      <c r="X1283" s="706"/>
      <c r="Y1283" s="706"/>
      <c r="Z1283" s="706"/>
      <c r="AA1283" s="706"/>
      <c r="AB1283" s="706"/>
      <c r="AC1283" s="706"/>
      <c r="AD1283" s="706"/>
      <c r="AE1283" s="706"/>
      <c r="AF1283" s="706"/>
      <c r="AG1283" s="706"/>
      <c r="AH1283" s="706"/>
      <c r="AI1283" s="706"/>
      <c r="AJ1283" s="706"/>
      <c r="AK1283" s="706"/>
      <c r="AL1283" s="706"/>
      <c r="AM1283" s="706"/>
      <c r="AN1283" s="706"/>
      <c r="AO1283" s="706"/>
      <c r="AP1283" s="706"/>
      <c r="AQ1283" s="706"/>
      <c r="AR1283" s="706"/>
      <c r="AS1283" s="706"/>
      <c r="AT1283" s="706"/>
      <c r="AU1283" s="706"/>
      <c r="AV1283" s="706"/>
      <c r="AW1283" s="706"/>
      <c r="AX1283" s="706"/>
      <c r="AY1283" s="706"/>
      <c r="AZ1283" s="706"/>
      <c r="BA1283" s="706"/>
      <c r="BB1283" s="706"/>
      <c r="BC1283" s="706"/>
      <c r="BD1283" s="706"/>
    </row>
    <row r="1284" spans="1:950" s="40" customFormat="1" ht="20.25" customHeight="1">
      <c r="A1284" s="112" t="s">
        <v>33</v>
      </c>
      <c r="B1284" s="75" t="s">
        <v>45</v>
      </c>
      <c r="C1284" s="76">
        <v>366</v>
      </c>
      <c r="D1284" s="113" t="s">
        <v>358</v>
      </c>
      <c r="E1284" s="85" t="s">
        <v>41</v>
      </c>
      <c r="F1284" s="869">
        <v>0.01</v>
      </c>
      <c r="G1284" s="1256">
        <v>63.69</v>
      </c>
      <c r="H1284" s="1244">
        <f>F1284*G1284</f>
        <v>0.63690000000000002</v>
      </c>
      <c r="I1284" s="1272"/>
      <c r="J1284" s="880"/>
      <c r="K1284" s="188"/>
      <c r="L1284" s="172"/>
      <c r="M1284" s="189"/>
      <c r="N1284" s="105"/>
      <c r="O1284" s="105"/>
      <c r="P1284" s="94"/>
      <c r="Q1284" s="94"/>
      <c r="R1284" s="706"/>
      <c r="S1284" s="706"/>
      <c r="T1284" s="706"/>
      <c r="U1284" s="706"/>
      <c r="V1284" s="706"/>
      <c r="W1284" s="706"/>
      <c r="X1284" s="706"/>
      <c r="Y1284" s="706"/>
      <c r="Z1284" s="706"/>
      <c r="AA1284" s="706"/>
      <c r="AB1284" s="706"/>
      <c r="AC1284" s="706"/>
      <c r="AD1284" s="706"/>
      <c r="AE1284" s="706"/>
      <c r="AF1284" s="706"/>
      <c r="AG1284" s="706"/>
      <c r="AH1284" s="706"/>
      <c r="AI1284" s="706"/>
      <c r="AJ1284" s="706"/>
      <c r="AK1284" s="706"/>
      <c r="AL1284" s="706"/>
      <c r="AM1284" s="706"/>
      <c r="AN1284" s="706"/>
      <c r="AO1284" s="706"/>
      <c r="AP1284" s="706"/>
      <c r="AQ1284" s="706"/>
      <c r="AR1284" s="706"/>
      <c r="AS1284" s="706"/>
      <c r="AT1284" s="706"/>
      <c r="AU1284" s="706"/>
      <c r="AV1284" s="706"/>
      <c r="AW1284" s="706"/>
      <c r="AX1284" s="706"/>
      <c r="AY1284" s="706"/>
      <c r="AZ1284" s="706"/>
      <c r="BA1284" s="706"/>
      <c r="BB1284" s="706"/>
      <c r="BC1284" s="706"/>
      <c r="BD1284" s="706"/>
    </row>
    <row r="1285" spans="1:950" s="40" customFormat="1" ht="20.25" customHeight="1">
      <c r="A1285" s="112" t="s">
        <v>33</v>
      </c>
      <c r="B1285" s="75" t="s">
        <v>45</v>
      </c>
      <c r="C1285" s="76">
        <v>1379</v>
      </c>
      <c r="D1285" s="113" t="s">
        <v>359</v>
      </c>
      <c r="E1285" s="85" t="s">
        <v>51</v>
      </c>
      <c r="F1285" s="869">
        <v>7.5</v>
      </c>
      <c r="G1285" s="1256">
        <v>0.57999999999999996</v>
      </c>
      <c r="H1285" s="1244">
        <f>F1285*G1285</f>
        <v>4.3499999999999996</v>
      </c>
      <c r="I1285" s="1272"/>
      <c r="J1285" s="880"/>
      <c r="K1285" s="188"/>
      <c r="L1285" s="172"/>
      <c r="M1285" s="189"/>
      <c r="N1285" s="105"/>
      <c r="O1285" s="105"/>
      <c r="P1285" s="94"/>
      <c r="Q1285" s="94"/>
      <c r="R1285" s="706"/>
      <c r="S1285" s="706"/>
      <c r="T1285" s="706"/>
      <c r="U1285" s="706"/>
      <c r="V1285" s="706"/>
      <c r="W1285" s="706"/>
      <c r="X1285" s="706"/>
      <c r="Y1285" s="706"/>
      <c r="Z1285" s="706"/>
      <c r="AA1285" s="706"/>
      <c r="AB1285" s="706"/>
      <c r="AC1285" s="706"/>
      <c r="AD1285" s="706"/>
      <c r="AE1285" s="706"/>
      <c r="AF1285" s="706"/>
      <c r="AG1285" s="706"/>
      <c r="AH1285" s="706"/>
      <c r="AI1285" s="706"/>
      <c r="AJ1285" s="706"/>
      <c r="AK1285" s="706"/>
      <c r="AL1285" s="706"/>
      <c r="AM1285" s="706"/>
      <c r="AN1285" s="706"/>
      <c r="AO1285" s="706"/>
      <c r="AP1285" s="706"/>
      <c r="AQ1285" s="706"/>
      <c r="AR1285" s="706"/>
      <c r="AS1285" s="706"/>
      <c r="AT1285" s="706"/>
      <c r="AU1285" s="706"/>
      <c r="AV1285" s="706"/>
      <c r="AW1285" s="706"/>
      <c r="AX1285" s="706"/>
      <c r="AY1285" s="706"/>
      <c r="AZ1285" s="706"/>
      <c r="BA1285" s="706"/>
      <c r="BB1285" s="706"/>
      <c r="BC1285" s="706"/>
      <c r="BD1285" s="706"/>
    </row>
    <row r="1286" spans="1:950" s="29" customFormat="1" ht="20.25" customHeight="1">
      <c r="A1286" s="797" t="s">
        <v>33</v>
      </c>
      <c r="B1286" s="75" t="s">
        <v>45</v>
      </c>
      <c r="C1286" s="1028">
        <v>36178</v>
      </c>
      <c r="D1286" s="86" t="s">
        <v>1023</v>
      </c>
      <c r="E1286" s="85" t="s">
        <v>54</v>
      </c>
      <c r="F1286" s="869">
        <v>7</v>
      </c>
      <c r="G1286" s="1256">
        <v>8.14</v>
      </c>
      <c r="H1286" s="1244">
        <f>F1286*G1286</f>
        <v>56.980000000000004</v>
      </c>
      <c r="I1286" s="1272"/>
      <c r="J1286" s="880"/>
      <c r="K1286" s="188"/>
      <c r="L1286" s="172"/>
      <c r="M1286" s="189"/>
      <c r="N1286" s="105"/>
      <c r="O1286" s="105"/>
      <c r="P1286" s="94"/>
      <c r="Q1286" s="756"/>
      <c r="R1286" s="705"/>
      <c r="S1286" s="705"/>
      <c r="T1286" s="705"/>
      <c r="U1286" s="705"/>
      <c r="V1286" s="705"/>
      <c r="W1286" s="705"/>
      <c r="X1286" s="705"/>
      <c r="Y1286" s="705"/>
      <c r="Z1286" s="705"/>
      <c r="AA1286" s="705"/>
      <c r="AB1286" s="705"/>
      <c r="AC1286" s="705"/>
      <c r="AD1286" s="705"/>
      <c r="AE1286" s="705"/>
      <c r="AF1286" s="705"/>
      <c r="AG1286" s="705"/>
      <c r="AH1286" s="705"/>
      <c r="AI1286" s="705"/>
      <c r="AJ1286" s="705"/>
      <c r="AK1286" s="705"/>
      <c r="AL1286" s="705"/>
      <c r="AM1286" s="705"/>
      <c r="AN1286" s="705"/>
      <c r="AO1286" s="705"/>
      <c r="AP1286" s="705"/>
      <c r="AQ1286" s="705"/>
      <c r="AR1286" s="705"/>
      <c r="AS1286" s="705"/>
      <c r="AT1286" s="705"/>
      <c r="AU1286" s="705"/>
      <c r="AV1286" s="705"/>
      <c r="AW1286" s="705"/>
      <c r="AX1286" s="705"/>
      <c r="AY1286" s="705"/>
      <c r="AZ1286" s="705"/>
      <c r="BA1286" s="705"/>
      <c r="BB1286" s="705"/>
      <c r="BC1286" s="705"/>
      <c r="BD1286" s="705"/>
    </row>
    <row r="1287" spans="1:950">
      <c r="A1287" s="279"/>
      <c r="B1287" s="280"/>
      <c r="C1287" s="312"/>
      <c r="D1287" s="282"/>
      <c r="E1287" s="283"/>
      <c r="F1287" s="909"/>
      <c r="G1287" s="1301"/>
      <c r="H1287" s="1240"/>
      <c r="I1287" s="1271"/>
      <c r="J1287" s="872"/>
      <c r="K1287" s="124"/>
      <c r="L1287" s="125"/>
      <c r="M1287" s="123"/>
      <c r="N1287" s="287"/>
      <c r="O1287" s="287"/>
      <c r="P1287" s="94"/>
      <c r="Q1287" s="94"/>
    </row>
    <row r="1288" spans="1:950" s="136" customFormat="1">
      <c r="A1288" s="128"/>
      <c r="B1288" s="129"/>
      <c r="C1288" s="130"/>
      <c r="D1288" s="131" t="s">
        <v>361</v>
      </c>
      <c r="E1288" s="874"/>
      <c r="F1288" s="874"/>
      <c r="G1288" s="1274"/>
      <c r="H1288" s="1242"/>
      <c r="I1288" s="1275"/>
      <c r="J1288" s="875"/>
      <c r="K1288" s="134"/>
      <c r="L1288" s="132"/>
      <c r="M1288" s="133"/>
      <c r="N1288" s="135"/>
      <c r="O1288" s="135"/>
      <c r="P1288" s="94"/>
      <c r="Q1288" s="94"/>
      <c r="R1288" s="702"/>
      <c r="S1288" s="713"/>
      <c r="T1288" s="713"/>
      <c r="U1288" s="713"/>
      <c r="V1288" s="713"/>
      <c r="W1288" s="713"/>
      <c r="X1288" s="713"/>
      <c r="Y1288" s="713"/>
      <c r="Z1288" s="713"/>
      <c r="AA1288" s="713"/>
      <c r="AB1288" s="713"/>
      <c r="AC1288" s="713"/>
      <c r="AD1288" s="713"/>
      <c r="AE1288" s="713"/>
      <c r="AF1288" s="713"/>
      <c r="AG1288" s="713"/>
      <c r="AH1288" s="713"/>
      <c r="AI1288" s="713"/>
      <c r="AJ1288" s="713"/>
      <c r="AK1288" s="713"/>
      <c r="AL1288" s="713"/>
      <c r="AM1288" s="713"/>
      <c r="AN1288" s="713"/>
      <c r="AO1288" s="713"/>
      <c r="AP1288" s="713"/>
      <c r="AQ1288" s="713"/>
      <c r="AR1288" s="713"/>
      <c r="AS1288" s="713"/>
      <c r="AT1288" s="713"/>
      <c r="AU1288" s="713"/>
      <c r="AV1288" s="713"/>
      <c r="AW1288" s="713"/>
      <c r="AX1288" s="713"/>
      <c r="AY1288" s="713"/>
      <c r="AZ1288" s="713"/>
      <c r="BA1288" s="713"/>
      <c r="BB1288" s="713"/>
      <c r="BC1288" s="713"/>
      <c r="BD1288" s="713"/>
    </row>
    <row r="1289" spans="1:950" s="29" customFormat="1">
      <c r="A1289" s="96"/>
      <c r="B1289" s="126"/>
      <c r="C1289" s="127"/>
      <c r="D1289" s="99"/>
      <c r="E1289" s="100"/>
      <c r="F1289" s="784"/>
      <c r="G1289" s="1267"/>
      <c r="H1289" s="1227"/>
      <c r="I1289" s="1232"/>
      <c r="J1289" s="214"/>
      <c r="K1289" s="102"/>
      <c r="L1289" s="103"/>
      <c r="M1289" s="104"/>
      <c r="N1289" s="143"/>
      <c r="O1289" s="143"/>
      <c r="P1289" s="94"/>
      <c r="Q1289" s="94"/>
      <c r="R1289" s="702"/>
      <c r="S1289" s="705"/>
      <c r="T1289" s="705"/>
      <c r="U1289" s="705"/>
      <c r="V1289" s="705"/>
      <c r="W1289" s="705"/>
      <c r="X1289" s="705"/>
      <c r="Y1289" s="705"/>
      <c r="Z1289" s="705"/>
      <c r="AA1289" s="705"/>
      <c r="AB1289" s="705"/>
      <c r="AC1289" s="705"/>
      <c r="AD1289" s="705"/>
      <c r="AE1289" s="705"/>
      <c r="AF1289" s="705"/>
      <c r="AG1289" s="705"/>
      <c r="AH1289" s="705"/>
      <c r="AI1289" s="705"/>
      <c r="AJ1289" s="705"/>
      <c r="AK1289" s="705"/>
      <c r="AL1289" s="705"/>
      <c r="AM1289" s="705"/>
      <c r="AN1289" s="705"/>
      <c r="AO1289" s="705"/>
      <c r="AP1289" s="705"/>
      <c r="AQ1289" s="705"/>
      <c r="AR1289" s="705"/>
      <c r="AS1289" s="705"/>
      <c r="AT1289" s="705"/>
      <c r="AU1289" s="705"/>
      <c r="AV1289" s="705"/>
      <c r="AW1289" s="705"/>
      <c r="AX1289" s="705"/>
      <c r="AY1289" s="705"/>
      <c r="AZ1289" s="705"/>
      <c r="BA1289" s="705"/>
      <c r="BB1289" s="705"/>
      <c r="BC1289" s="705"/>
      <c r="BD1289" s="705"/>
    </row>
    <row r="1290" spans="1:950" s="73" customFormat="1" ht="30" customHeight="1">
      <c r="A1290" s="64" t="s">
        <v>33</v>
      </c>
      <c r="B1290" s="65">
        <v>93358</v>
      </c>
      <c r="C1290" s="66" t="s">
        <v>1355</v>
      </c>
      <c r="D1290" s="110" t="s">
        <v>362</v>
      </c>
      <c r="E1290" s="66" t="s">
        <v>41</v>
      </c>
      <c r="F1290" s="856">
        <f>'MEMÓRIA DE CÁLCULO'!$H$155</f>
        <v>3.75</v>
      </c>
      <c r="G1290" s="1264"/>
      <c r="H1290" s="1236">
        <f>ROUND(SUM(H1291),2)</f>
        <v>22.47</v>
      </c>
      <c r="I1290" s="1246">
        <f>ROUND(SUM(I1291),2)</f>
        <v>52.3</v>
      </c>
      <c r="J1290" s="211">
        <f>ROUND(H1290+I1290,2)</f>
        <v>74.77</v>
      </c>
      <c r="K1290" s="68">
        <f>ROUND(F1290*H1290,2)</f>
        <v>84.26</v>
      </c>
      <c r="L1290" s="69">
        <f>ROUND(F1290*I1290,2)</f>
        <v>196.13</v>
      </c>
      <c r="M1290" s="70">
        <f>ROUND(K1290+L1290,2)</f>
        <v>280.39</v>
      </c>
      <c r="N1290" s="71">
        <f>ROUND(M1290*$N$5,2)</f>
        <v>70.819999999999993</v>
      </c>
      <c r="O1290" s="71">
        <f>ROUND(M1290+N1290,2)</f>
        <v>351.21</v>
      </c>
      <c r="P1290" s="94"/>
      <c r="Q1290" s="94"/>
      <c r="R1290" s="702"/>
      <c r="S1290" s="704"/>
      <c r="T1290" s="704"/>
      <c r="U1290" s="704"/>
      <c r="V1290" s="704"/>
      <c r="W1290" s="704"/>
      <c r="X1290" s="704"/>
      <c r="Y1290" s="704"/>
      <c r="Z1290" s="704"/>
      <c r="AA1290" s="704"/>
      <c r="AB1290" s="704"/>
      <c r="AC1290" s="704"/>
      <c r="AD1290" s="704"/>
      <c r="AE1290" s="704"/>
      <c r="AF1290" s="704"/>
      <c r="AG1290" s="704"/>
      <c r="AH1290" s="704"/>
      <c r="AI1290" s="704"/>
      <c r="AJ1290" s="704"/>
      <c r="AK1290" s="704"/>
      <c r="AL1290" s="704"/>
      <c r="AM1290" s="704"/>
      <c r="AN1290" s="704"/>
      <c r="AO1290" s="704"/>
      <c r="AP1290" s="704"/>
      <c r="AQ1290" s="704"/>
      <c r="AR1290" s="704"/>
      <c r="AS1290" s="704"/>
      <c r="AT1290" s="704"/>
      <c r="AU1290" s="704"/>
      <c r="AV1290" s="704"/>
      <c r="AW1290" s="704"/>
      <c r="AX1290" s="704"/>
      <c r="AY1290" s="704"/>
      <c r="AZ1290" s="704"/>
      <c r="BA1290" s="704"/>
      <c r="BB1290" s="704"/>
      <c r="BC1290" s="704"/>
      <c r="BD1290" s="704"/>
    </row>
    <row r="1291" spans="1:950" s="95" customFormat="1" ht="24.15" customHeight="1">
      <c r="A1291" s="112" t="s">
        <v>33</v>
      </c>
      <c r="B1291" s="75" t="s">
        <v>39</v>
      </c>
      <c r="C1291" s="76">
        <v>88316</v>
      </c>
      <c r="D1291" s="86" t="s">
        <v>44</v>
      </c>
      <c r="E1291" s="76" t="s">
        <v>43</v>
      </c>
      <c r="F1291" s="139">
        <v>3.956</v>
      </c>
      <c r="G1291" s="1267">
        <v>18.899999999999999</v>
      </c>
      <c r="H1291" s="1227">
        <f>5.68*F1291</f>
        <v>22.470079999999999</v>
      </c>
      <c r="I1291" s="1232">
        <f>13.22*F1291</f>
        <v>52.298320000000004</v>
      </c>
      <c r="J1291" s="214"/>
      <c r="K1291" s="88"/>
      <c r="L1291" s="89"/>
      <c r="M1291" s="90"/>
      <c r="N1291" s="91"/>
      <c r="O1291" s="91"/>
      <c r="P1291" s="94"/>
      <c r="Q1291" s="94"/>
      <c r="R1291" s="702"/>
      <c r="S1291" s="711"/>
      <c r="T1291" s="711"/>
      <c r="U1291" s="711"/>
      <c r="V1291" s="711"/>
      <c r="W1291" s="711"/>
      <c r="X1291" s="711"/>
      <c r="Y1291" s="711"/>
      <c r="Z1291" s="711"/>
      <c r="AA1291" s="711"/>
      <c r="AB1291" s="711"/>
      <c r="AC1291" s="711"/>
      <c r="AD1291" s="711"/>
      <c r="AE1291" s="711"/>
      <c r="AF1291" s="711"/>
      <c r="AG1291" s="711"/>
      <c r="AH1291" s="711"/>
      <c r="AI1291" s="711"/>
      <c r="AJ1291" s="711"/>
      <c r="AK1291" s="711"/>
      <c r="AL1291" s="711"/>
      <c r="AM1291" s="711"/>
      <c r="AN1291" s="711"/>
      <c r="AO1291" s="711"/>
      <c r="AP1291" s="711"/>
      <c r="AQ1291" s="711"/>
      <c r="AR1291" s="711"/>
      <c r="AS1291" s="711"/>
      <c r="AT1291" s="711"/>
      <c r="AU1291" s="711"/>
      <c r="AV1291" s="711"/>
      <c r="AW1291" s="711"/>
      <c r="AX1291" s="711"/>
      <c r="AY1291" s="711"/>
      <c r="AZ1291" s="711"/>
      <c r="BA1291" s="711"/>
      <c r="BB1291" s="711"/>
      <c r="BC1291" s="711"/>
      <c r="BD1291" s="711"/>
    </row>
    <row r="1292" spans="1:950" s="29" customFormat="1">
      <c r="A1292" s="96"/>
      <c r="B1292" s="97"/>
      <c r="C1292" s="98"/>
      <c r="D1292" s="99"/>
      <c r="E1292" s="100"/>
      <c r="F1292" s="876"/>
      <c r="G1292" s="1270"/>
      <c r="H1292" s="1241"/>
      <c r="I1292" s="1273"/>
      <c r="J1292" s="877"/>
      <c r="K1292" s="140"/>
      <c r="L1292" s="141"/>
      <c r="M1292" s="142"/>
      <c r="N1292" s="143"/>
      <c r="O1292" s="143"/>
      <c r="P1292" s="94"/>
      <c r="Q1292" s="94"/>
      <c r="R1292" s="702"/>
      <c r="S1292" s="705"/>
      <c r="T1292" s="705"/>
      <c r="U1292" s="705"/>
      <c r="V1292" s="705"/>
      <c r="W1292" s="705"/>
      <c r="X1292" s="705"/>
      <c r="Y1292" s="705"/>
      <c r="Z1292" s="705"/>
      <c r="AA1292" s="705"/>
      <c r="AB1292" s="705"/>
      <c r="AC1292" s="705"/>
      <c r="AD1292" s="705"/>
      <c r="AE1292" s="705"/>
      <c r="AF1292" s="705"/>
      <c r="AG1292" s="705"/>
      <c r="AH1292" s="705"/>
      <c r="AI1292" s="705"/>
      <c r="AJ1292" s="705"/>
      <c r="AK1292" s="705"/>
      <c r="AL1292" s="705"/>
      <c r="AM1292" s="705"/>
      <c r="AN1292" s="705"/>
      <c r="AO1292" s="705"/>
      <c r="AP1292" s="705"/>
      <c r="AQ1292" s="705"/>
      <c r="AR1292" s="705"/>
      <c r="AS1292" s="705"/>
      <c r="AT1292" s="705"/>
      <c r="AU1292" s="705"/>
      <c r="AV1292" s="705"/>
      <c r="AW1292" s="705"/>
      <c r="AX1292" s="705"/>
      <c r="AY1292" s="705"/>
      <c r="AZ1292" s="705"/>
      <c r="BA1292" s="705"/>
      <c r="BB1292" s="705"/>
      <c r="BC1292" s="705"/>
      <c r="BD1292" s="705"/>
    </row>
    <row r="1293" spans="1:950" s="73" customFormat="1" ht="30" customHeight="1">
      <c r="A1293" s="64" t="s">
        <v>33</v>
      </c>
      <c r="B1293" s="65">
        <v>93382</v>
      </c>
      <c r="C1293" s="66" t="s">
        <v>1356</v>
      </c>
      <c r="D1293" s="110" t="s">
        <v>363</v>
      </c>
      <c r="E1293" s="66" t="s">
        <v>41</v>
      </c>
      <c r="F1293" s="856">
        <f>'MEMÓRIA DE CÁLCULO'!$H$156</f>
        <v>2.8125</v>
      </c>
      <c r="G1293" s="1264"/>
      <c r="H1293" s="1236">
        <f>ROUND(SUM(H1294:H1297),2)</f>
        <v>13.88</v>
      </c>
      <c r="I1293" s="1246">
        <f>ROUND(SUM(I1294:I1297),2)</f>
        <v>14.84</v>
      </c>
      <c r="J1293" s="211">
        <f>ROUND(H1293+I1293,2)</f>
        <v>28.72</v>
      </c>
      <c r="K1293" s="68">
        <f>ROUND(F1293*H1293,2)</f>
        <v>39.04</v>
      </c>
      <c r="L1293" s="69">
        <f>ROUND(F1293*I1293,2)</f>
        <v>41.74</v>
      </c>
      <c r="M1293" s="70">
        <f>ROUND(K1293+L1293,2)</f>
        <v>80.78</v>
      </c>
      <c r="N1293" s="71">
        <f>ROUND(M1293*$N$5,2)</f>
        <v>20.399999999999999</v>
      </c>
      <c r="O1293" s="71">
        <f>ROUND(M1293+N1293,2)</f>
        <v>101.18</v>
      </c>
      <c r="P1293" s="94"/>
      <c r="Q1293" s="94"/>
      <c r="R1293" s="702"/>
      <c r="S1293" s="704"/>
      <c r="T1293" s="704"/>
      <c r="U1293" s="704"/>
      <c r="V1293" s="704"/>
      <c r="W1293" s="704"/>
      <c r="X1293" s="704"/>
      <c r="Y1293" s="704"/>
      <c r="Z1293" s="704"/>
      <c r="AA1293" s="704"/>
      <c r="AB1293" s="704"/>
      <c r="AC1293" s="704"/>
      <c r="AD1293" s="704"/>
      <c r="AE1293" s="704"/>
      <c r="AF1293" s="704"/>
      <c r="AG1293" s="704"/>
      <c r="AH1293" s="704"/>
      <c r="AI1293" s="704"/>
      <c r="AJ1293" s="704"/>
      <c r="AK1293" s="704"/>
      <c r="AL1293" s="704"/>
      <c r="AM1293" s="704"/>
      <c r="AN1293" s="704"/>
      <c r="AO1293" s="704"/>
      <c r="AP1293" s="704"/>
      <c r="AQ1293" s="704"/>
      <c r="AR1293" s="704"/>
      <c r="AS1293" s="704"/>
      <c r="AT1293" s="704"/>
      <c r="AU1293" s="704"/>
      <c r="AV1293" s="704"/>
      <c r="AW1293" s="704"/>
      <c r="AX1293" s="704"/>
      <c r="AY1293" s="704"/>
      <c r="AZ1293" s="704"/>
      <c r="BA1293" s="704"/>
      <c r="BB1293" s="704"/>
      <c r="BC1293" s="704"/>
      <c r="BD1293" s="704"/>
    </row>
    <row r="1294" spans="1:950" s="95" customFormat="1" ht="25.35" customHeight="1">
      <c r="A1294" s="112" t="s">
        <v>33</v>
      </c>
      <c r="B1294" s="75" t="s">
        <v>39</v>
      </c>
      <c r="C1294" s="76">
        <v>88316</v>
      </c>
      <c r="D1294" s="86" t="s">
        <v>44</v>
      </c>
      <c r="E1294" s="76" t="s">
        <v>43</v>
      </c>
      <c r="F1294" s="139">
        <v>0.65</v>
      </c>
      <c r="G1294" s="1267">
        <v>18.899999999999999</v>
      </c>
      <c r="H1294" s="1227">
        <f>5.68*F1294</f>
        <v>3.6919999999999997</v>
      </c>
      <c r="I1294" s="1232">
        <f>13.22*F1294</f>
        <v>8.593</v>
      </c>
      <c r="J1294" s="214"/>
      <c r="K1294" s="88"/>
      <c r="L1294" s="89"/>
      <c r="M1294" s="90"/>
      <c r="N1294" s="91"/>
      <c r="O1294" s="91"/>
      <c r="P1294" s="94"/>
      <c r="Q1294" s="94"/>
      <c r="R1294" s="702"/>
      <c r="S1294" s="711"/>
      <c r="T1294" s="711"/>
      <c r="U1294" s="711"/>
      <c r="V1294" s="711"/>
      <c r="W1294" s="711"/>
      <c r="X1294" s="711"/>
      <c r="Y1294" s="711"/>
      <c r="Z1294" s="711"/>
      <c r="AA1294" s="711"/>
      <c r="AB1294" s="711"/>
      <c r="AC1294" s="711"/>
      <c r="AD1294" s="711"/>
      <c r="AE1294" s="711"/>
      <c r="AF1294" s="711"/>
      <c r="AG1294" s="711"/>
      <c r="AH1294" s="711"/>
      <c r="AI1294" s="711"/>
      <c r="AJ1294" s="711"/>
      <c r="AK1294" s="711"/>
      <c r="AL1294" s="711"/>
      <c r="AM1294" s="711"/>
      <c r="AN1294" s="711"/>
      <c r="AO1294" s="711"/>
      <c r="AP1294" s="711"/>
      <c r="AQ1294" s="711"/>
      <c r="AR1294" s="711"/>
      <c r="AS1294" s="711"/>
      <c r="AT1294" s="711"/>
      <c r="AU1294" s="711"/>
      <c r="AV1294" s="711"/>
      <c r="AW1294" s="711"/>
      <c r="AX1294" s="711"/>
      <c r="AY1294" s="711"/>
      <c r="AZ1294" s="711"/>
      <c r="BA1294" s="711"/>
      <c r="BB1294" s="711"/>
      <c r="BC1294" s="711"/>
      <c r="BD1294" s="711"/>
    </row>
    <row r="1295" spans="1:950" ht="27" customHeight="1">
      <c r="A1295" s="112" t="s">
        <v>33</v>
      </c>
      <c r="B1295" s="75" t="s">
        <v>39</v>
      </c>
      <c r="C1295" s="76">
        <v>91533</v>
      </c>
      <c r="D1295" s="86" t="s">
        <v>77</v>
      </c>
      <c r="E1295" s="76" t="s">
        <v>73</v>
      </c>
      <c r="F1295" s="139">
        <v>0.27400000000000002</v>
      </c>
      <c r="G1295" s="1267">
        <v>31.4</v>
      </c>
      <c r="H1295" s="1227">
        <f>0.5987*G1295*F1295</f>
        <v>5.1509753200000006</v>
      </c>
      <c r="I1295" s="1232">
        <f>(0.3481+0.0532)*G1295*F1295</f>
        <v>3.45262468</v>
      </c>
      <c r="J1295" s="214"/>
      <c r="K1295" s="88"/>
      <c r="L1295" s="89"/>
      <c r="M1295" s="90"/>
      <c r="N1295" s="91"/>
      <c r="O1295" s="91"/>
      <c r="P1295" s="94"/>
      <c r="Q1295" s="94"/>
      <c r="R1295" s="702"/>
      <c r="S1295" s="702"/>
      <c r="T1295" s="702"/>
      <c r="U1295" s="702"/>
      <c r="V1295" s="702"/>
      <c r="W1295" s="702"/>
      <c r="X1295" s="702"/>
      <c r="Y1295" s="702"/>
      <c r="Z1295" s="702"/>
      <c r="AA1295" s="702"/>
      <c r="AB1295" s="702"/>
      <c r="AC1295" s="702"/>
      <c r="AD1295" s="702"/>
      <c r="AE1295" s="702"/>
      <c r="AF1295" s="702"/>
      <c r="AG1295" s="702"/>
      <c r="AH1295" s="702"/>
      <c r="AI1295" s="702"/>
      <c r="AJ1295" s="702"/>
      <c r="AK1295" s="702"/>
      <c r="AL1295" s="702"/>
      <c r="AM1295" s="702"/>
      <c r="AN1295" s="702"/>
      <c r="AO1295" s="702"/>
      <c r="AP1295" s="702"/>
      <c r="AQ1295" s="702"/>
      <c r="AR1295" s="702"/>
      <c r="AS1295" s="702"/>
      <c r="AT1295" s="702"/>
      <c r="AU1295" s="702"/>
      <c r="AV1295" s="702"/>
      <c r="AW1295" s="702"/>
      <c r="AX1295" s="702"/>
      <c r="AY1295" s="702"/>
      <c r="AZ1295" s="702"/>
      <c r="BA1295" s="702"/>
      <c r="BB1295" s="702"/>
      <c r="BC1295" s="702"/>
      <c r="BD1295" s="702"/>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c r="DY1295"/>
      <c r="DZ1295"/>
      <c r="EA1295"/>
      <c r="EB1295"/>
      <c r="EC1295"/>
      <c r="ED1295"/>
      <c r="EE1295"/>
      <c r="EF1295"/>
      <c r="EG1295"/>
      <c r="EH1295"/>
      <c r="EI1295"/>
      <c r="EJ1295"/>
      <c r="EK1295"/>
      <c r="EL1295"/>
      <c r="EM1295"/>
      <c r="EN1295"/>
      <c r="EO1295"/>
      <c r="EP1295"/>
      <c r="EQ1295"/>
      <c r="ER1295"/>
      <c r="ES1295"/>
      <c r="ET1295"/>
      <c r="EU1295"/>
      <c r="EV1295"/>
      <c r="EW1295"/>
      <c r="EX1295"/>
      <c r="EY1295"/>
      <c r="EZ1295"/>
      <c r="FA1295"/>
      <c r="FB1295"/>
      <c r="FC1295"/>
      <c r="FD1295"/>
      <c r="FE1295"/>
      <c r="FF1295"/>
      <c r="FG1295"/>
      <c r="FH1295"/>
      <c r="FI1295"/>
      <c r="FJ1295"/>
      <c r="FK1295"/>
      <c r="FL1295"/>
      <c r="FM1295"/>
      <c r="FN1295"/>
      <c r="FO1295"/>
      <c r="FP1295"/>
      <c r="FQ1295"/>
      <c r="FR1295"/>
      <c r="FS1295"/>
      <c r="FT1295"/>
      <c r="FU1295"/>
      <c r="FV1295"/>
      <c r="FW1295"/>
      <c r="FX1295"/>
      <c r="FY1295"/>
      <c r="FZ1295"/>
      <c r="GA1295"/>
      <c r="GB1295"/>
      <c r="GC1295"/>
      <c r="GD1295"/>
      <c r="GE1295"/>
      <c r="GF1295"/>
      <c r="GG1295"/>
      <c r="GH1295"/>
      <c r="GI1295"/>
      <c r="GJ1295"/>
      <c r="GK1295"/>
      <c r="GL1295"/>
      <c r="GM1295"/>
      <c r="GN1295"/>
      <c r="GO1295"/>
      <c r="GP1295"/>
      <c r="GQ1295"/>
      <c r="GR1295"/>
      <c r="GS1295"/>
      <c r="GT1295"/>
      <c r="GU1295"/>
      <c r="GV1295"/>
      <c r="GW1295"/>
      <c r="GX1295"/>
      <c r="GY1295"/>
      <c r="GZ1295"/>
      <c r="HA1295"/>
      <c r="HB1295"/>
      <c r="HC1295"/>
      <c r="HD1295"/>
      <c r="HE1295"/>
      <c r="HF1295"/>
      <c r="HG1295"/>
      <c r="HH1295"/>
      <c r="HI1295"/>
      <c r="HJ1295"/>
      <c r="HK1295"/>
      <c r="HL1295"/>
      <c r="HM1295"/>
      <c r="HN1295"/>
      <c r="HO1295"/>
      <c r="HP1295"/>
      <c r="HQ1295"/>
      <c r="HR1295"/>
      <c r="HS1295"/>
      <c r="HT1295"/>
      <c r="HU1295"/>
      <c r="HV1295"/>
      <c r="HW1295"/>
      <c r="HX1295"/>
      <c r="HY1295"/>
      <c r="HZ1295"/>
      <c r="IA1295"/>
      <c r="IB1295"/>
      <c r="IC1295"/>
      <c r="ID1295"/>
      <c r="IE1295"/>
      <c r="IF1295"/>
      <c r="IG1295"/>
      <c r="IH1295"/>
      <c r="II1295"/>
      <c r="IJ1295"/>
      <c r="IK1295"/>
      <c r="IL1295"/>
      <c r="IM1295"/>
      <c r="IN1295"/>
      <c r="IO1295"/>
      <c r="IP1295"/>
      <c r="IQ1295"/>
      <c r="IR1295"/>
      <c r="IS1295"/>
      <c r="IT1295"/>
      <c r="IU1295"/>
      <c r="IV1295"/>
      <c r="IW1295"/>
      <c r="IX1295"/>
      <c r="IY1295"/>
      <c r="IZ1295"/>
      <c r="JA1295"/>
      <c r="JB1295"/>
      <c r="JC1295"/>
      <c r="JD1295"/>
      <c r="JE1295"/>
      <c r="JF1295"/>
      <c r="JG1295"/>
      <c r="JH1295"/>
      <c r="JI1295"/>
      <c r="JJ1295"/>
      <c r="JK1295"/>
      <c r="JL1295"/>
      <c r="JM1295"/>
      <c r="JN1295"/>
      <c r="JO1295"/>
      <c r="JP1295"/>
      <c r="JQ1295"/>
      <c r="JR1295"/>
      <c r="JS1295"/>
      <c r="JT1295"/>
      <c r="JU1295"/>
      <c r="JV1295"/>
      <c r="JW1295"/>
      <c r="JX1295"/>
      <c r="JY1295"/>
      <c r="JZ1295"/>
      <c r="KA1295"/>
      <c r="KB1295"/>
      <c r="KC1295"/>
      <c r="KD1295"/>
      <c r="KE1295"/>
      <c r="KF1295"/>
      <c r="KG1295"/>
      <c r="KH1295"/>
      <c r="KI1295"/>
      <c r="KJ1295"/>
      <c r="KK1295"/>
      <c r="KL1295"/>
      <c r="KM1295"/>
      <c r="KN1295"/>
      <c r="KO1295"/>
      <c r="KP1295"/>
      <c r="KQ1295"/>
      <c r="KR1295"/>
      <c r="KS1295"/>
      <c r="KT1295"/>
      <c r="KU1295"/>
      <c r="KV1295"/>
      <c r="KW1295"/>
      <c r="KX1295"/>
      <c r="KY1295"/>
      <c r="KZ1295"/>
      <c r="LA1295"/>
      <c r="LB1295"/>
      <c r="LC1295"/>
      <c r="LD1295"/>
      <c r="LE1295"/>
      <c r="LF1295"/>
      <c r="LG1295"/>
      <c r="LH1295"/>
      <c r="LI1295"/>
      <c r="LJ1295"/>
      <c r="LK1295"/>
      <c r="LL1295"/>
      <c r="LM1295"/>
      <c r="LN1295"/>
      <c r="LO1295"/>
      <c r="LP1295"/>
      <c r="LQ1295"/>
      <c r="LR1295"/>
      <c r="LS1295"/>
      <c r="LT1295"/>
      <c r="LU1295"/>
      <c r="LV1295"/>
      <c r="LW1295"/>
      <c r="LX1295"/>
      <c r="LY1295"/>
      <c r="LZ1295"/>
      <c r="MA1295"/>
      <c r="MB1295"/>
      <c r="MC1295"/>
      <c r="MD1295"/>
      <c r="ME1295"/>
      <c r="MF1295"/>
      <c r="MG1295"/>
      <c r="MH1295"/>
      <c r="MI1295"/>
      <c r="MJ1295"/>
      <c r="MK1295"/>
      <c r="ML1295"/>
      <c r="MM1295"/>
      <c r="MN1295"/>
      <c r="MO1295"/>
      <c r="MP1295"/>
      <c r="MQ1295"/>
      <c r="MR1295"/>
      <c r="MS1295"/>
      <c r="MT1295"/>
      <c r="MU1295"/>
      <c r="MV1295"/>
      <c r="MW1295"/>
      <c r="MX1295"/>
      <c r="MY1295"/>
      <c r="MZ1295"/>
      <c r="NA1295"/>
      <c r="NB1295"/>
      <c r="NC1295"/>
      <c r="ND1295"/>
      <c r="NE1295"/>
      <c r="NF1295"/>
      <c r="NG1295"/>
      <c r="NH1295"/>
      <c r="NI1295"/>
      <c r="NJ1295"/>
      <c r="NK1295"/>
      <c r="NL1295"/>
      <c r="NM1295"/>
      <c r="NN1295"/>
      <c r="NO1295"/>
      <c r="NP1295"/>
      <c r="NQ1295"/>
      <c r="NR1295"/>
      <c r="NS1295"/>
      <c r="NT1295"/>
      <c r="NU1295"/>
      <c r="NV1295"/>
      <c r="NW1295"/>
      <c r="NX1295"/>
      <c r="NY1295"/>
      <c r="NZ1295"/>
      <c r="OA1295"/>
      <c r="OB1295"/>
      <c r="OC1295"/>
      <c r="OD1295"/>
      <c r="OE1295"/>
      <c r="OF1295"/>
      <c r="OG1295"/>
      <c r="OH1295"/>
      <c r="OI1295"/>
      <c r="OJ1295"/>
      <c r="OK1295"/>
      <c r="OL1295"/>
      <c r="OM1295"/>
      <c r="ON1295"/>
      <c r="OO1295"/>
      <c r="OP1295"/>
      <c r="OQ1295"/>
      <c r="OR1295"/>
      <c r="OS1295"/>
      <c r="OT1295"/>
      <c r="OU1295"/>
      <c r="OV1295"/>
      <c r="OW1295"/>
      <c r="OX1295"/>
      <c r="OY1295"/>
      <c r="OZ1295"/>
      <c r="PA1295"/>
      <c r="PB1295"/>
      <c r="PC1295"/>
      <c r="PD1295"/>
      <c r="PE1295"/>
      <c r="PF1295"/>
      <c r="PG1295"/>
      <c r="PH1295"/>
      <c r="PI1295"/>
      <c r="PJ1295"/>
      <c r="PK1295"/>
      <c r="PL1295"/>
      <c r="PM1295"/>
      <c r="PN1295"/>
      <c r="PO1295"/>
      <c r="PP1295"/>
      <c r="PQ1295"/>
      <c r="PR1295"/>
      <c r="PS1295"/>
      <c r="PT1295"/>
      <c r="PU1295"/>
      <c r="PV1295"/>
      <c r="PW1295"/>
      <c r="PX1295"/>
      <c r="PY1295"/>
      <c r="PZ1295"/>
      <c r="QA1295"/>
      <c r="QB1295"/>
      <c r="QC1295"/>
      <c r="QD1295"/>
      <c r="QE1295"/>
      <c r="QF1295"/>
      <c r="QG1295"/>
      <c r="QH1295"/>
      <c r="QI1295"/>
      <c r="QJ1295"/>
      <c r="QK1295"/>
      <c r="QL1295"/>
      <c r="QM1295"/>
      <c r="QN1295"/>
      <c r="QO1295"/>
      <c r="QP1295"/>
      <c r="QQ1295"/>
      <c r="QR1295"/>
      <c r="QS1295"/>
      <c r="QT1295"/>
      <c r="QU1295"/>
      <c r="QV1295"/>
      <c r="QW1295"/>
      <c r="QX1295"/>
      <c r="QY1295"/>
      <c r="QZ1295"/>
      <c r="RA1295"/>
      <c r="RB1295"/>
      <c r="RC1295"/>
      <c r="RD1295"/>
      <c r="RE1295"/>
      <c r="RF1295"/>
      <c r="RG1295"/>
      <c r="RH1295"/>
      <c r="RI1295"/>
      <c r="RJ1295"/>
      <c r="RK1295"/>
      <c r="RL1295"/>
      <c r="RM1295"/>
      <c r="RN1295"/>
      <c r="RO1295"/>
      <c r="RP1295"/>
      <c r="RQ1295"/>
      <c r="RR1295"/>
      <c r="RS1295"/>
      <c r="RT1295"/>
      <c r="RU1295"/>
      <c r="RV1295"/>
      <c r="RW1295"/>
      <c r="RX1295"/>
      <c r="RY1295"/>
      <c r="RZ1295"/>
      <c r="SA1295"/>
      <c r="SB1295"/>
      <c r="SC1295"/>
      <c r="SD1295"/>
      <c r="SE1295"/>
      <c r="SF1295"/>
      <c r="SG1295"/>
      <c r="SH1295"/>
      <c r="SI1295"/>
      <c r="SJ1295"/>
      <c r="SK1295"/>
      <c r="SL1295"/>
      <c r="SM1295"/>
      <c r="SN1295"/>
      <c r="SO1295"/>
      <c r="SP1295"/>
      <c r="SQ1295"/>
      <c r="SR1295"/>
      <c r="SS1295"/>
      <c r="ST1295"/>
      <c r="SU1295"/>
      <c r="SV1295"/>
      <c r="SW1295"/>
      <c r="SX1295"/>
      <c r="SY1295"/>
      <c r="SZ1295"/>
      <c r="TA1295"/>
      <c r="TB1295"/>
      <c r="TC1295"/>
      <c r="TD1295"/>
      <c r="TE1295"/>
      <c r="TF1295"/>
      <c r="TG1295"/>
      <c r="TH1295"/>
      <c r="TI1295"/>
      <c r="TJ1295"/>
      <c r="TK1295"/>
      <c r="TL1295"/>
      <c r="TM1295"/>
      <c r="TN1295"/>
      <c r="TO1295"/>
      <c r="TP1295"/>
      <c r="TQ1295"/>
      <c r="TR1295"/>
      <c r="TS1295"/>
      <c r="TT1295"/>
      <c r="TU1295"/>
      <c r="TV1295"/>
      <c r="TW1295"/>
      <c r="TX1295"/>
      <c r="TY1295"/>
      <c r="TZ1295"/>
      <c r="UA1295"/>
      <c r="UB1295"/>
      <c r="UC1295"/>
      <c r="UD1295"/>
      <c r="UE1295"/>
      <c r="UF1295"/>
      <c r="UG1295"/>
      <c r="UH1295"/>
      <c r="UI1295"/>
      <c r="UJ1295"/>
      <c r="UK1295"/>
      <c r="UL1295"/>
      <c r="UM1295"/>
      <c r="UN1295"/>
      <c r="UO1295"/>
      <c r="UP1295"/>
      <c r="UQ1295"/>
      <c r="UR1295"/>
      <c r="US1295"/>
      <c r="UT1295"/>
      <c r="UU1295"/>
      <c r="UV1295"/>
      <c r="UW1295"/>
      <c r="UX1295"/>
      <c r="UY1295"/>
      <c r="UZ1295"/>
      <c r="VA1295"/>
      <c r="VB1295"/>
      <c r="VC1295"/>
      <c r="VD1295"/>
      <c r="VE1295"/>
      <c r="VF1295"/>
      <c r="VG1295"/>
      <c r="VH1295"/>
      <c r="VI1295"/>
      <c r="VJ1295"/>
      <c r="VK1295"/>
      <c r="VL1295"/>
      <c r="VM1295"/>
      <c r="VN1295"/>
      <c r="VO1295"/>
      <c r="VP1295"/>
      <c r="VQ1295"/>
      <c r="VR1295"/>
      <c r="VS1295"/>
      <c r="VT1295"/>
      <c r="VU1295"/>
      <c r="VV1295"/>
      <c r="VW1295"/>
      <c r="VX1295"/>
      <c r="VY1295"/>
      <c r="VZ1295"/>
      <c r="WA1295"/>
      <c r="WB1295"/>
      <c r="WC1295"/>
      <c r="WD1295"/>
      <c r="WE1295"/>
      <c r="WF1295"/>
      <c r="WG1295"/>
      <c r="WH1295"/>
      <c r="WI1295"/>
      <c r="WJ1295"/>
      <c r="WK1295"/>
      <c r="WL1295"/>
      <c r="WM1295"/>
      <c r="WN1295"/>
      <c r="WO1295"/>
      <c r="WP1295"/>
      <c r="WQ1295"/>
      <c r="WR1295"/>
      <c r="WS1295"/>
      <c r="WT1295"/>
      <c r="WU1295"/>
      <c r="WV1295"/>
      <c r="WW1295"/>
      <c r="WX1295"/>
      <c r="WY1295"/>
      <c r="WZ1295"/>
      <c r="XA1295"/>
      <c r="XB1295"/>
      <c r="XC1295"/>
      <c r="XD1295"/>
      <c r="XE1295"/>
      <c r="XF1295"/>
      <c r="XG1295"/>
      <c r="XH1295"/>
      <c r="XI1295"/>
      <c r="XJ1295"/>
      <c r="XK1295"/>
      <c r="XL1295"/>
      <c r="XM1295"/>
      <c r="XN1295"/>
      <c r="XO1295"/>
      <c r="XP1295"/>
      <c r="XQ1295"/>
      <c r="XR1295"/>
      <c r="XS1295"/>
      <c r="XT1295"/>
      <c r="XU1295"/>
      <c r="XV1295"/>
      <c r="XW1295"/>
      <c r="XX1295"/>
      <c r="XY1295"/>
      <c r="XZ1295"/>
      <c r="YA1295"/>
      <c r="YB1295"/>
      <c r="YC1295"/>
      <c r="YD1295"/>
      <c r="YE1295"/>
      <c r="YF1295"/>
      <c r="YG1295"/>
      <c r="YH1295"/>
      <c r="YI1295"/>
      <c r="YJ1295"/>
      <c r="YK1295"/>
      <c r="YL1295"/>
      <c r="YM1295"/>
      <c r="YN1295"/>
      <c r="YO1295"/>
      <c r="YP1295"/>
      <c r="YQ1295"/>
      <c r="YR1295"/>
      <c r="YS1295"/>
      <c r="YT1295"/>
      <c r="YU1295"/>
      <c r="YV1295"/>
      <c r="YW1295"/>
      <c r="YX1295"/>
      <c r="YY1295"/>
      <c r="YZ1295"/>
      <c r="ZA1295"/>
      <c r="ZB1295"/>
      <c r="ZC1295"/>
      <c r="ZD1295"/>
      <c r="ZE1295"/>
      <c r="ZF1295"/>
      <c r="ZG1295"/>
      <c r="ZH1295"/>
      <c r="ZI1295"/>
      <c r="ZJ1295"/>
      <c r="ZK1295"/>
      <c r="ZL1295"/>
      <c r="ZM1295"/>
      <c r="ZN1295"/>
      <c r="ZO1295"/>
      <c r="ZP1295"/>
      <c r="ZQ1295"/>
      <c r="ZR1295"/>
      <c r="ZS1295"/>
      <c r="ZT1295"/>
      <c r="ZU1295"/>
      <c r="ZV1295"/>
      <c r="ZW1295"/>
      <c r="ZX1295"/>
      <c r="ZY1295"/>
      <c r="ZZ1295"/>
      <c r="AAA1295"/>
      <c r="AAB1295"/>
      <c r="AAC1295"/>
      <c r="AAD1295"/>
      <c r="AAE1295"/>
      <c r="AAF1295"/>
      <c r="AAG1295"/>
      <c r="AAH1295"/>
      <c r="AAI1295"/>
      <c r="AAJ1295"/>
      <c r="AAK1295"/>
      <c r="AAL1295"/>
      <c r="AAM1295"/>
      <c r="AAN1295"/>
      <c r="AAO1295"/>
      <c r="AAP1295"/>
      <c r="AAQ1295"/>
      <c r="AAR1295"/>
      <c r="AAS1295"/>
      <c r="AAT1295"/>
      <c r="AAU1295"/>
      <c r="AAV1295"/>
      <c r="AAW1295"/>
      <c r="AAX1295"/>
      <c r="AAY1295"/>
      <c r="AAZ1295"/>
      <c r="ABA1295"/>
      <c r="ABB1295"/>
      <c r="ABC1295"/>
      <c r="ABD1295"/>
      <c r="ABE1295"/>
      <c r="ABF1295"/>
      <c r="ABG1295"/>
      <c r="ABH1295"/>
      <c r="ABI1295"/>
      <c r="ABJ1295"/>
      <c r="ABK1295"/>
      <c r="ABL1295"/>
      <c r="ABM1295"/>
      <c r="ABN1295"/>
      <c r="ABO1295"/>
      <c r="ABP1295"/>
      <c r="ABQ1295"/>
      <c r="ABR1295"/>
      <c r="ABS1295"/>
      <c r="ABT1295"/>
      <c r="ABU1295"/>
      <c r="ABV1295"/>
      <c r="ABW1295"/>
      <c r="ABX1295"/>
      <c r="ABY1295"/>
      <c r="ABZ1295"/>
      <c r="ACA1295"/>
      <c r="ACB1295"/>
      <c r="ACC1295"/>
      <c r="ACD1295"/>
      <c r="ACE1295"/>
      <c r="ACF1295"/>
      <c r="ACG1295"/>
      <c r="ACH1295"/>
      <c r="ACI1295"/>
      <c r="ACJ1295"/>
      <c r="ACK1295"/>
      <c r="ACL1295"/>
      <c r="ACM1295"/>
      <c r="ACN1295"/>
      <c r="ACO1295"/>
      <c r="ACP1295"/>
      <c r="ACQ1295"/>
      <c r="ACR1295"/>
      <c r="ACS1295"/>
      <c r="ACT1295"/>
      <c r="ACU1295"/>
      <c r="ACV1295"/>
      <c r="ACW1295"/>
      <c r="ACX1295"/>
      <c r="ACY1295"/>
      <c r="ACZ1295"/>
      <c r="ADA1295"/>
      <c r="ADB1295"/>
      <c r="ADC1295"/>
      <c r="ADD1295"/>
      <c r="ADE1295"/>
      <c r="ADF1295"/>
      <c r="ADG1295"/>
      <c r="ADH1295"/>
      <c r="ADI1295"/>
      <c r="ADJ1295"/>
      <c r="ADK1295"/>
      <c r="ADL1295"/>
      <c r="ADM1295"/>
      <c r="ADN1295"/>
      <c r="ADO1295"/>
      <c r="ADP1295"/>
      <c r="ADQ1295"/>
      <c r="ADR1295"/>
      <c r="ADS1295"/>
      <c r="ADT1295"/>
      <c r="ADU1295"/>
      <c r="ADV1295"/>
      <c r="ADW1295"/>
      <c r="ADX1295"/>
      <c r="ADY1295"/>
      <c r="ADZ1295"/>
      <c r="AEA1295"/>
      <c r="AEB1295"/>
      <c r="AEC1295"/>
      <c r="AED1295"/>
      <c r="AEE1295"/>
      <c r="AEF1295"/>
      <c r="AEG1295"/>
      <c r="AEH1295"/>
      <c r="AEI1295"/>
      <c r="AEJ1295"/>
      <c r="AEK1295"/>
      <c r="AEL1295"/>
      <c r="AEM1295"/>
      <c r="AEN1295"/>
      <c r="AEO1295"/>
      <c r="AEP1295"/>
      <c r="AEQ1295"/>
      <c r="AER1295"/>
      <c r="AES1295"/>
      <c r="AET1295"/>
      <c r="AEU1295"/>
      <c r="AEV1295"/>
      <c r="AEW1295"/>
      <c r="AEX1295"/>
      <c r="AEY1295"/>
      <c r="AEZ1295"/>
      <c r="AFA1295"/>
      <c r="AFB1295"/>
      <c r="AFC1295"/>
      <c r="AFD1295"/>
      <c r="AFE1295"/>
      <c r="AFF1295"/>
      <c r="AFG1295"/>
      <c r="AFH1295"/>
      <c r="AFI1295"/>
      <c r="AFJ1295"/>
      <c r="AFK1295"/>
      <c r="AFL1295"/>
      <c r="AFM1295"/>
      <c r="AFN1295"/>
      <c r="AFO1295"/>
      <c r="AFP1295"/>
      <c r="AFQ1295"/>
      <c r="AFR1295"/>
      <c r="AFS1295"/>
      <c r="AFT1295"/>
      <c r="AFU1295"/>
      <c r="AFV1295"/>
      <c r="AFW1295"/>
      <c r="AFX1295"/>
      <c r="AFY1295"/>
      <c r="AFZ1295"/>
      <c r="AGA1295"/>
      <c r="AGB1295"/>
      <c r="AGC1295"/>
      <c r="AGD1295"/>
      <c r="AGE1295"/>
      <c r="AGF1295"/>
      <c r="AGG1295"/>
      <c r="AGH1295"/>
      <c r="AGI1295"/>
      <c r="AGJ1295"/>
      <c r="AGK1295"/>
      <c r="AGL1295"/>
      <c r="AGM1295"/>
      <c r="AGN1295"/>
      <c r="AGO1295"/>
      <c r="AGP1295"/>
      <c r="AGQ1295"/>
      <c r="AGR1295"/>
      <c r="AGS1295"/>
      <c r="AGT1295"/>
      <c r="AGU1295"/>
      <c r="AGV1295"/>
      <c r="AGW1295"/>
      <c r="AGX1295"/>
      <c r="AGY1295"/>
      <c r="AGZ1295"/>
      <c r="AHA1295"/>
      <c r="AHB1295"/>
      <c r="AHC1295"/>
      <c r="AHD1295"/>
      <c r="AHE1295"/>
      <c r="AHF1295"/>
      <c r="AHG1295"/>
      <c r="AHH1295"/>
      <c r="AHI1295"/>
      <c r="AHJ1295"/>
      <c r="AHK1295"/>
      <c r="AHL1295"/>
      <c r="AHM1295"/>
      <c r="AHN1295"/>
      <c r="AHO1295"/>
      <c r="AHP1295"/>
      <c r="AHQ1295"/>
      <c r="AHR1295"/>
      <c r="AHS1295"/>
      <c r="AHT1295"/>
      <c r="AHU1295"/>
      <c r="AHV1295"/>
      <c r="AHW1295"/>
      <c r="AHX1295"/>
      <c r="AHY1295"/>
      <c r="AHZ1295"/>
      <c r="AIA1295"/>
      <c r="AIB1295"/>
      <c r="AIC1295"/>
      <c r="AID1295"/>
      <c r="AIE1295"/>
      <c r="AIF1295"/>
      <c r="AIG1295"/>
      <c r="AIH1295"/>
      <c r="AII1295"/>
      <c r="AIJ1295"/>
      <c r="AIK1295"/>
      <c r="AIL1295"/>
      <c r="AIM1295"/>
      <c r="AIN1295"/>
      <c r="AIO1295"/>
      <c r="AIP1295"/>
      <c r="AIQ1295"/>
      <c r="AIR1295"/>
      <c r="AIS1295"/>
      <c r="AIT1295"/>
      <c r="AIU1295"/>
      <c r="AIV1295"/>
      <c r="AIW1295"/>
      <c r="AIX1295"/>
      <c r="AIY1295"/>
      <c r="AIZ1295"/>
      <c r="AJA1295"/>
      <c r="AJB1295"/>
      <c r="AJC1295"/>
      <c r="AJD1295"/>
      <c r="AJE1295"/>
      <c r="AJF1295"/>
      <c r="AJG1295"/>
      <c r="AJH1295"/>
      <c r="AJI1295"/>
      <c r="AJJ1295"/>
      <c r="AJK1295"/>
      <c r="AJL1295"/>
      <c r="AJM1295"/>
      <c r="AJN1295"/>
    </row>
    <row r="1296" spans="1:950" ht="27" customHeight="1">
      <c r="A1296" s="112" t="s">
        <v>33</v>
      </c>
      <c r="B1296" s="75" t="s">
        <v>39</v>
      </c>
      <c r="C1296" s="76">
        <v>91534</v>
      </c>
      <c r="D1296" s="86" t="s">
        <v>78</v>
      </c>
      <c r="E1296" s="76" t="s">
        <v>79</v>
      </c>
      <c r="F1296" s="139">
        <v>0.254</v>
      </c>
      <c r="G1296" s="1267">
        <v>24.49</v>
      </c>
      <c r="H1296" s="1227">
        <f>0.7676*G1296*F1296</f>
        <v>4.7748250959999989</v>
      </c>
      <c r="I1296" s="1232">
        <f>0.2322*G1296*F1296</f>
        <v>1.4443908119999997</v>
      </c>
      <c r="J1296" s="214"/>
      <c r="K1296" s="88"/>
      <c r="L1296" s="89"/>
      <c r="M1296" s="90"/>
      <c r="N1296" s="91"/>
      <c r="O1296" s="91"/>
      <c r="P1296" s="94"/>
      <c r="Q1296" s="94"/>
      <c r="R1296" s="702"/>
      <c r="S1296" s="702"/>
      <c r="T1296" s="702"/>
      <c r="U1296" s="702"/>
      <c r="V1296" s="702"/>
      <c r="W1296" s="702"/>
      <c r="X1296" s="702"/>
      <c r="Y1296" s="702"/>
      <c r="Z1296" s="702"/>
      <c r="AA1296" s="702"/>
      <c r="AB1296" s="702"/>
      <c r="AC1296" s="702"/>
      <c r="AD1296" s="702"/>
      <c r="AE1296" s="702"/>
      <c r="AF1296" s="702"/>
      <c r="AG1296" s="702"/>
      <c r="AH1296" s="702"/>
      <c r="AI1296" s="702"/>
      <c r="AJ1296" s="702"/>
      <c r="AK1296" s="702"/>
      <c r="AL1296" s="702"/>
      <c r="AM1296" s="702"/>
      <c r="AN1296" s="702"/>
      <c r="AO1296" s="702"/>
      <c r="AP1296" s="702"/>
      <c r="AQ1296" s="702"/>
      <c r="AR1296" s="702"/>
      <c r="AS1296" s="702"/>
      <c r="AT1296" s="702"/>
      <c r="AU1296" s="702"/>
      <c r="AV1296" s="702"/>
      <c r="AW1296" s="702"/>
      <c r="AX1296" s="702"/>
      <c r="AY1296" s="702"/>
      <c r="AZ1296" s="702"/>
      <c r="BA1296" s="702"/>
      <c r="BB1296" s="702"/>
      <c r="BC1296" s="702"/>
      <c r="BD1296" s="702"/>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c r="DY1296"/>
      <c r="DZ1296"/>
      <c r="EA1296"/>
      <c r="EB1296"/>
      <c r="EC1296"/>
      <c r="ED1296"/>
      <c r="EE1296"/>
      <c r="EF1296"/>
      <c r="EG1296"/>
      <c r="EH1296"/>
      <c r="EI1296"/>
      <c r="EJ1296"/>
      <c r="EK1296"/>
      <c r="EL1296"/>
      <c r="EM1296"/>
      <c r="EN1296"/>
      <c r="EO1296"/>
      <c r="EP1296"/>
      <c r="EQ1296"/>
      <c r="ER1296"/>
      <c r="ES1296"/>
      <c r="ET1296"/>
      <c r="EU1296"/>
      <c r="EV1296"/>
      <c r="EW1296"/>
      <c r="EX1296"/>
      <c r="EY1296"/>
      <c r="EZ1296"/>
      <c r="FA1296"/>
      <c r="FB1296"/>
      <c r="FC1296"/>
      <c r="FD1296"/>
      <c r="FE1296"/>
      <c r="FF1296"/>
      <c r="FG1296"/>
      <c r="FH1296"/>
      <c r="FI1296"/>
      <c r="FJ1296"/>
      <c r="FK1296"/>
      <c r="FL1296"/>
      <c r="FM1296"/>
      <c r="FN1296"/>
      <c r="FO1296"/>
      <c r="FP1296"/>
      <c r="FQ1296"/>
      <c r="FR1296"/>
      <c r="FS1296"/>
      <c r="FT1296"/>
      <c r="FU1296"/>
      <c r="FV1296"/>
      <c r="FW1296"/>
      <c r="FX1296"/>
      <c r="FY1296"/>
      <c r="FZ1296"/>
      <c r="GA1296"/>
      <c r="GB1296"/>
      <c r="GC1296"/>
      <c r="GD1296"/>
      <c r="GE1296"/>
      <c r="GF1296"/>
      <c r="GG1296"/>
      <c r="GH1296"/>
      <c r="GI1296"/>
      <c r="GJ1296"/>
      <c r="GK1296"/>
      <c r="GL1296"/>
      <c r="GM1296"/>
      <c r="GN1296"/>
      <c r="GO1296"/>
      <c r="GP1296"/>
      <c r="GQ1296"/>
      <c r="GR1296"/>
      <c r="GS1296"/>
      <c r="GT1296"/>
      <c r="GU1296"/>
      <c r="GV1296"/>
      <c r="GW1296"/>
      <c r="GX1296"/>
      <c r="GY1296"/>
      <c r="GZ1296"/>
      <c r="HA1296"/>
      <c r="HB1296"/>
      <c r="HC1296"/>
      <c r="HD1296"/>
      <c r="HE1296"/>
      <c r="HF1296"/>
      <c r="HG1296"/>
      <c r="HH1296"/>
      <c r="HI1296"/>
      <c r="HJ1296"/>
      <c r="HK1296"/>
      <c r="HL1296"/>
      <c r="HM1296"/>
      <c r="HN1296"/>
      <c r="HO1296"/>
      <c r="HP1296"/>
      <c r="HQ1296"/>
      <c r="HR1296"/>
      <c r="HS1296"/>
      <c r="HT1296"/>
      <c r="HU1296"/>
      <c r="HV1296"/>
      <c r="HW1296"/>
      <c r="HX1296"/>
      <c r="HY1296"/>
      <c r="HZ1296"/>
      <c r="IA1296"/>
      <c r="IB1296"/>
      <c r="IC1296"/>
      <c r="ID1296"/>
      <c r="IE1296"/>
      <c r="IF1296"/>
      <c r="IG1296"/>
      <c r="IH1296"/>
      <c r="II1296"/>
      <c r="IJ1296"/>
      <c r="IK1296"/>
      <c r="IL1296"/>
      <c r="IM1296"/>
      <c r="IN1296"/>
      <c r="IO1296"/>
      <c r="IP1296"/>
      <c r="IQ1296"/>
      <c r="IR1296"/>
      <c r="IS1296"/>
      <c r="IT1296"/>
      <c r="IU1296"/>
      <c r="IV1296"/>
      <c r="IW1296"/>
      <c r="IX1296"/>
      <c r="IY1296"/>
      <c r="IZ1296"/>
      <c r="JA1296"/>
      <c r="JB1296"/>
      <c r="JC1296"/>
      <c r="JD1296"/>
      <c r="JE1296"/>
      <c r="JF1296"/>
      <c r="JG1296"/>
      <c r="JH1296"/>
      <c r="JI1296"/>
      <c r="JJ1296"/>
      <c r="JK1296"/>
      <c r="JL1296"/>
      <c r="JM1296"/>
      <c r="JN1296"/>
      <c r="JO1296"/>
      <c r="JP1296"/>
      <c r="JQ1296"/>
      <c r="JR1296"/>
      <c r="JS1296"/>
      <c r="JT1296"/>
      <c r="JU1296"/>
      <c r="JV1296"/>
      <c r="JW1296"/>
      <c r="JX1296"/>
      <c r="JY1296"/>
      <c r="JZ1296"/>
      <c r="KA1296"/>
      <c r="KB1296"/>
      <c r="KC1296"/>
      <c r="KD1296"/>
      <c r="KE1296"/>
      <c r="KF1296"/>
      <c r="KG1296"/>
      <c r="KH1296"/>
      <c r="KI1296"/>
      <c r="KJ1296"/>
      <c r="KK1296"/>
      <c r="KL1296"/>
      <c r="KM1296"/>
      <c r="KN1296"/>
      <c r="KO1296"/>
      <c r="KP1296"/>
      <c r="KQ1296"/>
      <c r="KR1296"/>
      <c r="KS1296"/>
      <c r="KT1296"/>
      <c r="KU1296"/>
      <c r="KV1296"/>
      <c r="KW1296"/>
      <c r="KX1296"/>
      <c r="KY1296"/>
      <c r="KZ1296"/>
      <c r="LA1296"/>
      <c r="LB1296"/>
      <c r="LC1296"/>
      <c r="LD1296"/>
      <c r="LE1296"/>
      <c r="LF1296"/>
      <c r="LG1296"/>
      <c r="LH1296"/>
      <c r="LI1296"/>
      <c r="LJ1296"/>
      <c r="LK1296"/>
      <c r="LL1296"/>
      <c r="LM1296"/>
      <c r="LN1296"/>
      <c r="LO1296"/>
      <c r="LP1296"/>
      <c r="LQ1296"/>
      <c r="LR1296"/>
      <c r="LS1296"/>
      <c r="LT1296"/>
      <c r="LU1296"/>
      <c r="LV1296"/>
      <c r="LW1296"/>
      <c r="LX1296"/>
      <c r="LY1296"/>
      <c r="LZ1296"/>
      <c r="MA1296"/>
      <c r="MB1296"/>
      <c r="MC1296"/>
      <c r="MD1296"/>
      <c r="ME1296"/>
      <c r="MF1296"/>
      <c r="MG1296"/>
      <c r="MH1296"/>
      <c r="MI1296"/>
      <c r="MJ1296"/>
      <c r="MK1296"/>
      <c r="ML1296"/>
      <c r="MM1296"/>
      <c r="MN1296"/>
      <c r="MO1296"/>
      <c r="MP1296"/>
      <c r="MQ1296"/>
      <c r="MR1296"/>
      <c r="MS1296"/>
      <c r="MT1296"/>
      <c r="MU1296"/>
      <c r="MV1296"/>
      <c r="MW1296"/>
      <c r="MX1296"/>
      <c r="MY1296"/>
      <c r="MZ1296"/>
      <c r="NA1296"/>
      <c r="NB1296"/>
      <c r="NC1296"/>
      <c r="ND1296"/>
      <c r="NE1296"/>
      <c r="NF1296"/>
      <c r="NG1296"/>
      <c r="NH1296"/>
      <c r="NI1296"/>
      <c r="NJ1296"/>
      <c r="NK1296"/>
      <c r="NL1296"/>
      <c r="NM1296"/>
      <c r="NN1296"/>
      <c r="NO1296"/>
      <c r="NP1296"/>
      <c r="NQ1296"/>
      <c r="NR1296"/>
      <c r="NS1296"/>
      <c r="NT1296"/>
      <c r="NU1296"/>
      <c r="NV1296"/>
      <c r="NW1296"/>
      <c r="NX1296"/>
      <c r="NY1296"/>
      <c r="NZ1296"/>
      <c r="OA1296"/>
      <c r="OB1296"/>
      <c r="OC1296"/>
      <c r="OD1296"/>
      <c r="OE1296"/>
      <c r="OF1296"/>
      <c r="OG1296"/>
      <c r="OH1296"/>
      <c r="OI1296"/>
      <c r="OJ1296"/>
      <c r="OK1296"/>
      <c r="OL1296"/>
      <c r="OM1296"/>
      <c r="ON1296"/>
      <c r="OO1296"/>
      <c r="OP1296"/>
      <c r="OQ1296"/>
      <c r="OR1296"/>
      <c r="OS1296"/>
      <c r="OT1296"/>
      <c r="OU1296"/>
      <c r="OV1296"/>
      <c r="OW1296"/>
      <c r="OX1296"/>
      <c r="OY1296"/>
      <c r="OZ1296"/>
      <c r="PA1296"/>
      <c r="PB1296"/>
      <c r="PC1296"/>
      <c r="PD1296"/>
      <c r="PE1296"/>
      <c r="PF1296"/>
      <c r="PG1296"/>
      <c r="PH1296"/>
      <c r="PI1296"/>
      <c r="PJ1296"/>
      <c r="PK1296"/>
      <c r="PL1296"/>
      <c r="PM1296"/>
      <c r="PN1296"/>
      <c r="PO1296"/>
      <c r="PP1296"/>
      <c r="PQ1296"/>
      <c r="PR1296"/>
      <c r="PS1296"/>
      <c r="PT1296"/>
      <c r="PU1296"/>
      <c r="PV1296"/>
      <c r="PW1296"/>
      <c r="PX1296"/>
      <c r="PY1296"/>
      <c r="PZ1296"/>
      <c r="QA1296"/>
      <c r="QB1296"/>
      <c r="QC1296"/>
      <c r="QD1296"/>
      <c r="QE1296"/>
      <c r="QF1296"/>
      <c r="QG1296"/>
      <c r="QH1296"/>
      <c r="QI1296"/>
      <c r="QJ1296"/>
      <c r="QK1296"/>
      <c r="QL1296"/>
      <c r="QM1296"/>
      <c r="QN1296"/>
      <c r="QO1296"/>
      <c r="QP1296"/>
      <c r="QQ1296"/>
      <c r="QR1296"/>
      <c r="QS1296"/>
      <c r="QT1296"/>
      <c r="QU1296"/>
      <c r="QV1296"/>
      <c r="QW1296"/>
      <c r="QX1296"/>
      <c r="QY1296"/>
      <c r="QZ1296"/>
      <c r="RA1296"/>
      <c r="RB1296"/>
      <c r="RC1296"/>
      <c r="RD1296"/>
      <c r="RE1296"/>
      <c r="RF1296"/>
      <c r="RG1296"/>
      <c r="RH1296"/>
      <c r="RI1296"/>
      <c r="RJ1296"/>
      <c r="RK1296"/>
      <c r="RL1296"/>
      <c r="RM1296"/>
      <c r="RN1296"/>
      <c r="RO1296"/>
      <c r="RP1296"/>
      <c r="RQ1296"/>
      <c r="RR1296"/>
      <c r="RS1296"/>
      <c r="RT1296"/>
      <c r="RU1296"/>
      <c r="RV1296"/>
      <c r="RW1296"/>
      <c r="RX1296"/>
      <c r="RY1296"/>
      <c r="RZ1296"/>
      <c r="SA1296"/>
      <c r="SB1296"/>
      <c r="SC1296"/>
      <c r="SD1296"/>
      <c r="SE1296"/>
      <c r="SF1296"/>
      <c r="SG1296"/>
      <c r="SH1296"/>
      <c r="SI1296"/>
      <c r="SJ1296"/>
      <c r="SK1296"/>
      <c r="SL1296"/>
      <c r="SM1296"/>
      <c r="SN1296"/>
      <c r="SO1296"/>
      <c r="SP1296"/>
      <c r="SQ1296"/>
      <c r="SR1296"/>
      <c r="SS1296"/>
      <c r="ST1296"/>
      <c r="SU1296"/>
      <c r="SV1296"/>
      <c r="SW1296"/>
      <c r="SX1296"/>
      <c r="SY1296"/>
      <c r="SZ1296"/>
      <c r="TA1296"/>
      <c r="TB1296"/>
      <c r="TC1296"/>
      <c r="TD1296"/>
      <c r="TE1296"/>
      <c r="TF1296"/>
      <c r="TG1296"/>
      <c r="TH1296"/>
      <c r="TI1296"/>
      <c r="TJ1296"/>
      <c r="TK1296"/>
      <c r="TL1296"/>
      <c r="TM1296"/>
      <c r="TN1296"/>
      <c r="TO1296"/>
      <c r="TP1296"/>
      <c r="TQ1296"/>
      <c r="TR1296"/>
      <c r="TS1296"/>
      <c r="TT1296"/>
      <c r="TU1296"/>
      <c r="TV1296"/>
      <c r="TW1296"/>
      <c r="TX1296"/>
      <c r="TY1296"/>
      <c r="TZ1296"/>
      <c r="UA1296"/>
      <c r="UB1296"/>
      <c r="UC1296"/>
      <c r="UD1296"/>
      <c r="UE1296"/>
      <c r="UF1296"/>
      <c r="UG1296"/>
      <c r="UH1296"/>
      <c r="UI1296"/>
      <c r="UJ1296"/>
      <c r="UK1296"/>
      <c r="UL1296"/>
      <c r="UM1296"/>
      <c r="UN1296"/>
      <c r="UO1296"/>
      <c r="UP1296"/>
      <c r="UQ1296"/>
      <c r="UR1296"/>
      <c r="US1296"/>
      <c r="UT1296"/>
      <c r="UU1296"/>
      <c r="UV1296"/>
      <c r="UW1296"/>
      <c r="UX1296"/>
      <c r="UY1296"/>
      <c r="UZ1296"/>
      <c r="VA1296"/>
      <c r="VB1296"/>
      <c r="VC1296"/>
      <c r="VD1296"/>
      <c r="VE1296"/>
      <c r="VF1296"/>
      <c r="VG1296"/>
      <c r="VH1296"/>
      <c r="VI1296"/>
      <c r="VJ1296"/>
      <c r="VK1296"/>
      <c r="VL1296"/>
      <c r="VM1296"/>
      <c r="VN1296"/>
      <c r="VO1296"/>
      <c r="VP1296"/>
      <c r="VQ1296"/>
      <c r="VR1296"/>
      <c r="VS1296"/>
      <c r="VT1296"/>
      <c r="VU1296"/>
      <c r="VV1296"/>
      <c r="VW1296"/>
      <c r="VX1296"/>
      <c r="VY1296"/>
      <c r="VZ1296"/>
      <c r="WA1296"/>
      <c r="WB1296"/>
      <c r="WC1296"/>
      <c r="WD1296"/>
      <c r="WE1296"/>
      <c r="WF1296"/>
      <c r="WG1296"/>
      <c r="WH1296"/>
      <c r="WI1296"/>
      <c r="WJ1296"/>
      <c r="WK1296"/>
      <c r="WL1296"/>
      <c r="WM1296"/>
      <c r="WN1296"/>
      <c r="WO1296"/>
      <c r="WP1296"/>
      <c r="WQ1296"/>
      <c r="WR1296"/>
      <c r="WS1296"/>
      <c r="WT1296"/>
      <c r="WU1296"/>
      <c r="WV1296"/>
      <c r="WW1296"/>
      <c r="WX1296"/>
      <c r="WY1296"/>
      <c r="WZ1296"/>
      <c r="XA1296"/>
      <c r="XB1296"/>
      <c r="XC1296"/>
      <c r="XD1296"/>
      <c r="XE1296"/>
      <c r="XF1296"/>
      <c r="XG1296"/>
      <c r="XH1296"/>
      <c r="XI1296"/>
      <c r="XJ1296"/>
      <c r="XK1296"/>
      <c r="XL1296"/>
      <c r="XM1296"/>
      <c r="XN1296"/>
      <c r="XO1296"/>
      <c r="XP1296"/>
      <c r="XQ1296"/>
      <c r="XR1296"/>
      <c r="XS1296"/>
      <c r="XT1296"/>
      <c r="XU1296"/>
      <c r="XV1296"/>
      <c r="XW1296"/>
      <c r="XX1296"/>
      <c r="XY1296"/>
      <c r="XZ1296"/>
      <c r="YA1296"/>
      <c r="YB1296"/>
      <c r="YC1296"/>
      <c r="YD1296"/>
      <c r="YE1296"/>
      <c r="YF1296"/>
      <c r="YG1296"/>
      <c r="YH1296"/>
      <c r="YI1296"/>
      <c r="YJ1296"/>
      <c r="YK1296"/>
      <c r="YL1296"/>
      <c r="YM1296"/>
      <c r="YN1296"/>
      <c r="YO1296"/>
      <c r="YP1296"/>
      <c r="YQ1296"/>
      <c r="YR1296"/>
      <c r="YS1296"/>
      <c r="YT1296"/>
      <c r="YU1296"/>
      <c r="YV1296"/>
      <c r="YW1296"/>
      <c r="YX1296"/>
      <c r="YY1296"/>
      <c r="YZ1296"/>
      <c r="ZA1296"/>
      <c r="ZB1296"/>
      <c r="ZC1296"/>
      <c r="ZD1296"/>
      <c r="ZE1296"/>
      <c r="ZF1296"/>
      <c r="ZG1296"/>
      <c r="ZH1296"/>
      <c r="ZI1296"/>
      <c r="ZJ1296"/>
      <c r="ZK1296"/>
      <c r="ZL1296"/>
      <c r="ZM1296"/>
      <c r="ZN1296"/>
      <c r="ZO1296"/>
      <c r="ZP1296"/>
      <c r="ZQ1296"/>
      <c r="ZR1296"/>
      <c r="ZS1296"/>
      <c r="ZT1296"/>
      <c r="ZU1296"/>
      <c r="ZV1296"/>
      <c r="ZW1296"/>
      <c r="ZX1296"/>
      <c r="ZY1296"/>
      <c r="ZZ1296"/>
      <c r="AAA1296"/>
      <c r="AAB1296"/>
      <c r="AAC1296"/>
      <c r="AAD1296"/>
      <c r="AAE1296"/>
      <c r="AAF1296"/>
      <c r="AAG1296"/>
      <c r="AAH1296"/>
      <c r="AAI1296"/>
      <c r="AAJ1296"/>
      <c r="AAK1296"/>
      <c r="AAL1296"/>
      <c r="AAM1296"/>
      <c r="AAN1296"/>
      <c r="AAO1296"/>
      <c r="AAP1296"/>
      <c r="AAQ1296"/>
      <c r="AAR1296"/>
      <c r="AAS1296"/>
      <c r="AAT1296"/>
      <c r="AAU1296"/>
      <c r="AAV1296"/>
      <c r="AAW1296"/>
      <c r="AAX1296"/>
      <c r="AAY1296"/>
      <c r="AAZ1296"/>
      <c r="ABA1296"/>
      <c r="ABB1296"/>
      <c r="ABC1296"/>
      <c r="ABD1296"/>
      <c r="ABE1296"/>
      <c r="ABF1296"/>
      <c r="ABG1296"/>
      <c r="ABH1296"/>
      <c r="ABI1296"/>
      <c r="ABJ1296"/>
      <c r="ABK1296"/>
      <c r="ABL1296"/>
      <c r="ABM1296"/>
      <c r="ABN1296"/>
      <c r="ABO1296"/>
      <c r="ABP1296"/>
      <c r="ABQ1296"/>
      <c r="ABR1296"/>
      <c r="ABS1296"/>
      <c r="ABT1296"/>
      <c r="ABU1296"/>
      <c r="ABV1296"/>
      <c r="ABW1296"/>
      <c r="ABX1296"/>
      <c r="ABY1296"/>
      <c r="ABZ1296"/>
      <c r="ACA1296"/>
      <c r="ACB1296"/>
      <c r="ACC1296"/>
      <c r="ACD1296"/>
      <c r="ACE1296"/>
      <c r="ACF1296"/>
      <c r="ACG1296"/>
      <c r="ACH1296"/>
      <c r="ACI1296"/>
      <c r="ACJ1296"/>
      <c r="ACK1296"/>
      <c r="ACL1296"/>
      <c r="ACM1296"/>
      <c r="ACN1296"/>
      <c r="ACO1296"/>
      <c r="ACP1296"/>
      <c r="ACQ1296"/>
      <c r="ACR1296"/>
      <c r="ACS1296"/>
      <c r="ACT1296"/>
      <c r="ACU1296"/>
      <c r="ACV1296"/>
      <c r="ACW1296"/>
      <c r="ACX1296"/>
      <c r="ACY1296"/>
      <c r="ACZ1296"/>
      <c r="ADA1296"/>
      <c r="ADB1296"/>
      <c r="ADC1296"/>
      <c r="ADD1296"/>
      <c r="ADE1296"/>
      <c r="ADF1296"/>
      <c r="ADG1296"/>
      <c r="ADH1296"/>
      <c r="ADI1296"/>
      <c r="ADJ1296"/>
      <c r="ADK1296"/>
      <c r="ADL1296"/>
      <c r="ADM1296"/>
      <c r="ADN1296"/>
      <c r="ADO1296"/>
      <c r="ADP1296"/>
      <c r="ADQ1296"/>
      <c r="ADR1296"/>
      <c r="ADS1296"/>
      <c r="ADT1296"/>
      <c r="ADU1296"/>
      <c r="ADV1296"/>
      <c r="ADW1296"/>
      <c r="ADX1296"/>
      <c r="ADY1296"/>
      <c r="ADZ1296"/>
      <c r="AEA1296"/>
      <c r="AEB1296"/>
      <c r="AEC1296"/>
      <c r="AED1296"/>
      <c r="AEE1296"/>
      <c r="AEF1296"/>
      <c r="AEG1296"/>
      <c r="AEH1296"/>
      <c r="AEI1296"/>
      <c r="AEJ1296"/>
      <c r="AEK1296"/>
      <c r="AEL1296"/>
      <c r="AEM1296"/>
      <c r="AEN1296"/>
      <c r="AEO1296"/>
      <c r="AEP1296"/>
      <c r="AEQ1296"/>
      <c r="AER1296"/>
      <c r="AES1296"/>
      <c r="AET1296"/>
      <c r="AEU1296"/>
      <c r="AEV1296"/>
      <c r="AEW1296"/>
      <c r="AEX1296"/>
      <c r="AEY1296"/>
      <c r="AEZ1296"/>
      <c r="AFA1296"/>
      <c r="AFB1296"/>
      <c r="AFC1296"/>
      <c r="AFD1296"/>
      <c r="AFE1296"/>
      <c r="AFF1296"/>
      <c r="AFG1296"/>
      <c r="AFH1296"/>
      <c r="AFI1296"/>
      <c r="AFJ1296"/>
      <c r="AFK1296"/>
      <c r="AFL1296"/>
      <c r="AFM1296"/>
      <c r="AFN1296"/>
      <c r="AFO1296"/>
      <c r="AFP1296"/>
      <c r="AFQ1296"/>
      <c r="AFR1296"/>
      <c r="AFS1296"/>
      <c r="AFT1296"/>
      <c r="AFU1296"/>
      <c r="AFV1296"/>
      <c r="AFW1296"/>
      <c r="AFX1296"/>
      <c r="AFY1296"/>
      <c r="AFZ1296"/>
      <c r="AGA1296"/>
      <c r="AGB1296"/>
      <c r="AGC1296"/>
      <c r="AGD1296"/>
      <c r="AGE1296"/>
      <c r="AGF1296"/>
      <c r="AGG1296"/>
      <c r="AGH1296"/>
      <c r="AGI1296"/>
      <c r="AGJ1296"/>
      <c r="AGK1296"/>
      <c r="AGL1296"/>
      <c r="AGM1296"/>
      <c r="AGN1296"/>
      <c r="AGO1296"/>
      <c r="AGP1296"/>
      <c r="AGQ1296"/>
      <c r="AGR1296"/>
      <c r="AGS1296"/>
      <c r="AGT1296"/>
      <c r="AGU1296"/>
      <c r="AGV1296"/>
      <c r="AGW1296"/>
      <c r="AGX1296"/>
      <c r="AGY1296"/>
      <c r="AGZ1296"/>
      <c r="AHA1296"/>
      <c r="AHB1296"/>
      <c r="AHC1296"/>
      <c r="AHD1296"/>
      <c r="AHE1296"/>
      <c r="AHF1296"/>
      <c r="AHG1296"/>
      <c r="AHH1296"/>
      <c r="AHI1296"/>
      <c r="AHJ1296"/>
      <c r="AHK1296"/>
      <c r="AHL1296"/>
      <c r="AHM1296"/>
      <c r="AHN1296"/>
      <c r="AHO1296"/>
      <c r="AHP1296"/>
      <c r="AHQ1296"/>
      <c r="AHR1296"/>
      <c r="AHS1296"/>
      <c r="AHT1296"/>
      <c r="AHU1296"/>
      <c r="AHV1296"/>
      <c r="AHW1296"/>
      <c r="AHX1296"/>
      <c r="AHY1296"/>
      <c r="AHZ1296"/>
      <c r="AIA1296"/>
      <c r="AIB1296"/>
      <c r="AIC1296"/>
      <c r="AID1296"/>
      <c r="AIE1296"/>
      <c r="AIF1296"/>
      <c r="AIG1296"/>
      <c r="AIH1296"/>
      <c r="AII1296"/>
      <c r="AIJ1296"/>
      <c r="AIK1296"/>
      <c r="AIL1296"/>
      <c r="AIM1296"/>
      <c r="AIN1296"/>
      <c r="AIO1296"/>
      <c r="AIP1296"/>
      <c r="AIQ1296"/>
      <c r="AIR1296"/>
      <c r="AIS1296"/>
      <c r="AIT1296"/>
      <c r="AIU1296"/>
      <c r="AIV1296"/>
      <c r="AIW1296"/>
      <c r="AIX1296"/>
      <c r="AIY1296"/>
      <c r="AIZ1296"/>
      <c r="AJA1296"/>
      <c r="AJB1296"/>
      <c r="AJC1296"/>
      <c r="AJD1296"/>
      <c r="AJE1296"/>
      <c r="AJF1296"/>
      <c r="AJG1296"/>
      <c r="AJH1296"/>
      <c r="AJI1296"/>
      <c r="AJJ1296"/>
      <c r="AJK1296"/>
      <c r="AJL1296"/>
      <c r="AJM1296"/>
      <c r="AJN1296"/>
    </row>
    <row r="1297" spans="1:950" ht="27" customHeight="1">
      <c r="A1297" s="112" t="s">
        <v>33</v>
      </c>
      <c r="B1297" s="75" t="s">
        <v>39</v>
      </c>
      <c r="C1297" s="76">
        <v>95606</v>
      </c>
      <c r="D1297" s="86" t="s">
        <v>80</v>
      </c>
      <c r="E1297" s="76" t="s">
        <v>41</v>
      </c>
      <c r="F1297" s="139">
        <v>1</v>
      </c>
      <c r="G1297" s="1267">
        <v>1.62</v>
      </c>
      <c r="H1297" s="1227">
        <f>0.1644*G1297*F1297</f>
        <v>0.26632800000000001</v>
      </c>
      <c r="I1297" s="1232">
        <f>0.835*F1297*G1297</f>
        <v>1.3527</v>
      </c>
      <c r="J1297" s="214"/>
      <c r="K1297" s="88"/>
      <c r="L1297" s="89"/>
      <c r="M1297" s="90"/>
      <c r="N1297" s="91"/>
      <c r="O1297" s="91"/>
      <c r="P1297" s="94"/>
      <c r="Q1297" s="94"/>
      <c r="R1297" s="702"/>
      <c r="S1297" s="702"/>
      <c r="T1297" s="702"/>
      <c r="U1297" s="702"/>
      <c r="V1297" s="702"/>
      <c r="W1297" s="702"/>
      <c r="X1297" s="702"/>
      <c r="Y1297" s="702"/>
      <c r="Z1297" s="702"/>
      <c r="AA1297" s="702"/>
      <c r="AB1297" s="702"/>
      <c r="AC1297" s="702"/>
      <c r="AD1297" s="702"/>
      <c r="AE1297" s="702"/>
      <c r="AF1297" s="702"/>
      <c r="AG1297" s="702"/>
      <c r="AH1297" s="702"/>
      <c r="AI1297" s="702"/>
      <c r="AJ1297" s="702"/>
      <c r="AK1297" s="702"/>
      <c r="AL1297" s="702"/>
      <c r="AM1297" s="702"/>
      <c r="AN1297" s="702"/>
      <c r="AO1297" s="702"/>
      <c r="AP1297" s="702"/>
      <c r="AQ1297" s="702"/>
      <c r="AR1297" s="702"/>
      <c r="AS1297" s="702"/>
      <c r="AT1297" s="702"/>
      <c r="AU1297" s="702"/>
      <c r="AV1297" s="702"/>
      <c r="AW1297" s="702"/>
      <c r="AX1297" s="702"/>
      <c r="AY1297" s="702"/>
      <c r="AZ1297" s="702"/>
      <c r="BA1297" s="702"/>
      <c r="BB1297" s="702"/>
      <c r="BC1297" s="702"/>
      <c r="BD1297" s="702"/>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c r="DY1297"/>
      <c r="DZ1297"/>
      <c r="EA1297"/>
      <c r="EB1297"/>
      <c r="EC1297"/>
      <c r="ED1297"/>
      <c r="EE1297"/>
      <c r="EF1297"/>
      <c r="EG1297"/>
      <c r="EH1297"/>
      <c r="EI1297"/>
      <c r="EJ1297"/>
      <c r="EK1297"/>
      <c r="EL1297"/>
      <c r="EM1297"/>
      <c r="EN1297"/>
      <c r="EO1297"/>
      <c r="EP1297"/>
      <c r="EQ1297"/>
      <c r="ER1297"/>
      <c r="ES1297"/>
      <c r="ET1297"/>
      <c r="EU1297"/>
      <c r="EV1297"/>
      <c r="EW1297"/>
      <c r="EX1297"/>
      <c r="EY1297"/>
      <c r="EZ1297"/>
      <c r="FA1297"/>
      <c r="FB1297"/>
      <c r="FC1297"/>
      <c r="FD1297"/>
      <c r="FE1297"/>
      <c r="FF1297"/>
      <c r="FG1297"/>
      <c r="FH1297"/>
      <c r="FI1297"/>
      <c r="FJ1297"/>
      <c r="FK1297"/>
      <c r="FL1297"/>
      <c r="FM1297"/>
      <c r="FN1297"/>
      <c r="FO1297"/>
      <c r="FP1297"/>
      <c r="FQ1297"/>
      <c r="FR1297"/>
      <c r="FS1297"/>
      <c r="FT1297"/>
      <c r="FU1297"/>
      <c r="FV1297"/>
      <c r="FW1297"/>
      <c r="FX1297"/>
      <c r="FY1297"/>
      <c r="FZ1297"/>
      <c r="GA1297"/>
      <c r="GB1297"/>
      <c r="GC1297"/>
      <c r="GD1297"/>
      <c r="GE1297"/>
      <c r="GF1297"/>
      <c r="GG1297"/>
      <c r="GH1297"/>
      <c r="GI1297"/>
      <c r="GJ1297"/>
      <c r="GK1297"/>
      <c r="GL1297"/>
      <c r="GM1297"/>
      <c r="GN1297"/>
      <c r="GO1297"/>
      <c r="GP1297"/>
      <c r="GQ1297"/>
      <c r="GR1297"/>
      <c r="GS1297"/>
      <c r="GT1297"/>
      <c r="GU1297"/>
      <c r="GV1297"/>
      <c r="GW1297"/>
      <c r="GX1297"/>
      <c r="GY1297"/>
      <c r="GZ1297"/>
      <c r="HA1297"/>
      <c r="HB1297"/>
      <c r="HC1297"/>
      <c r="HD1297"/>
      <c r="HE1297"/>
      <c r="HF1297"/>
      <c r="HG1297"/>
      <c r="HH1297"/>
      <c r="HI1297"/>
      <c r="HJ1297"/>
      <c r="HK1297"/>
      <c r="HL1297"/>
      <c r="HM1297"/>
      <c r="HN1297"/>
      <c r="HO1297"/>
      <c r="HP1297"/>
      <c r="HQ1297"/>
      <c r="HR1297"/>
      <c r="HS1297"/>
      <c r="HT1297"/>
      <c r="HU1297"/>
      <c r="HV1297"/>
      <c r="HW1297"/>
      <c r="HX1297"/>
      <c r="HY1297"/>
      <c r="HZ1297"/>
      <c r="IA1297"/>
      <c r="IB1297"/>
      <c r="IC1297"/>
      <c r="ID1297"/>
      <c r="IE1297"/>
      <c r="IF1297"/>
      <c r="IG1297"/>
      <c r="IH1297"/>
      <c r="II1297"/>
      <c r="IJ1297"/>
      <c r="IK1297"/>
      <c r="IL1297"/>
      <c r="IM1297"/>
      <c r="IN1297"/>
      <c r="IO1297"/>
      <c r="IP1297"/>
      <c r="IQ1297"/>
      <c r="IR1297"/>
      <c r="IS1297"/>
      <c r="IT1297"/>
      <c r="IU1297"/>
      <c r="IV1297"/>
      <c r="IW1297"/>
      <c r="IX1297"/>
      <c r="IY1297"/>
      <c r="IZ1297"/>
      <c r="JA1297"/>
      <c r="JB1297"/>
      <c r="JC1297"/>
      <c r="JD1297"/>
      <c r="JE1297"/>
      <c r="JF1297"/>
      <c r="JG1297"/>
      <c r="JH1297"/>
      <c r="JI1297"/>
      <c r="JJ1297"/>
      <c r="JK1297"/>
      <c r="JL1297"/>
      <c r="JM1297"/>
      <c r="JN1297"/>
      <c r="JO1297"/>
      <c r="JP1297"/>
      <c r="JQ1297"/>
      <c r="JR1297"/>
      <c r="JS1297"/>
      <c r="JT1297"/>
      <c r="JU1297"/>
      <c r="JV1297"/>
      <c r="JW1297"/>
      <c r="JX1297"/>
      <c r="JY1297"/>
      <c r="JZ1297"/>
      <c r="KA1297"/>
      <c r="KB1297"/>
      <c r="KC1297"/>
      <c r="KD1297"/>
      <c r="KE1297"/>
      <c r="KF1297"/>
      <c r="KG1297"/>
      <c r="KH1297"/>
      <c r="KI1297"/>
      <c r="KJ1297"/>
      <c r="KK1297"/>
      <c r="KL1297"/>
      <c r="KM1297"/>
      <c r="KN1297"/>
      <c r="KO1297"/>
      <c r="KP1297"/>
      <c r="KQ1297"/>
      <c r="KR1297"/>
      <c r="KS1297"/>
      <c r="KT1297"/>
      <c r="KU1297"/>
      <c r="KV1297"/>
      <c r="KW1297"/>
      <c r="KX1297"/>
      <c r="KY1297"/>
      <c r="KZ1297"/>
      <c r="LA1297"/>
      <c r="LB1297"/>
      <c r="LC1297"/>
      <c r="LD1297"/>
      <c r="LE1297"/>
      <c r="LF1297"/>
      <c r="LG1297"/>
      <c r="LH1297"/>
      <c r="LI1297"/>
      <c r="LJ1297"/>
      <c r="LK1297"/>
      <c r="LL1297"/>
      <c r="LM1297"/>
      <c r="LN1297"/>
      <c r="LO1297"/>
      <c r="LP1297"/>
      <c r="LQ1297"/>
      <c r="LR1297"/>
      <c r="LS1297"/>
      <c r="LT1297"/>
      <c r="LU1297"/>
      <c r="LV1297"/>
      <c r="LW1297"/>
      <c r="LX1297"/>
      <c r="LY1297"/>
      <c r="LZ1297"/>
      <c r="MA1297"/>
      <c r="MB1297"/>
      <c r="MC1297"/>
      <c r="MD1297"/>
      <c r="ME1297"/>
      <c r="MF1297"/>
      <c r="MG1297"/>
      <c r="MH1297"/>
      <c r="MI1297"/>
      <c r="MJ1297"/>
      <c r="MK1297"/>
      <c r="ML1297"/>
      <c r="MM1297"/>
      <c r="MN1297"/>
      <c r="MO1297"/>
      <c r="MP1297"/>
      <c r="MQ1297"/>
      <c r="MR1297"/>
      <c r="MS1297"/>
      <c r="MT1297"/>
      <c r="MU1297"/>
      <c r="MV1297"/>
      <c r="MW1297"/>
      <c r="MX1297"/>
      <c r="MY1297"/>
      <c r="MZ1297"/>
      <c r="NA1297"/>
      <c r="NB1297"/>
      <c r="NC1297"/>
      <c r="ND1297"/>
      <c r="NE1297"/>
      <c r="NF1297"/>
      <c r="NG1297"/>
      <c r="NH1297"/>
      <c r="NI1297"/>
      <c r="NJ1297"/>
      <c r="NK1297"/>
      <c r="NL1297"/>
      <c r="NM1297"/>
      <c r="NN1297"/>
      <c r="NO1297"/>
      <c r="NP1297"/>
      <c r="NQ1297"/>
      <c r="NR1297"/>
      <c r="NS1297"/>
      <c r="NT1297"/>
      <c r="NU1297"/>
      <c r="NV1297"/>
      <c r="NW1297"/>
      <c r="NX1297"/>
      <c r="NY1297"/>
      <c r="NZ1297"/>
      <c r="OA1297"/>
      <c r="OB1297"/>
      <c r="OC1297"/>
      <c r="OD1297"/>
      <c r="OE1297"/>
      <c r="OF1297"/>
      <c r="OG1297"/>
      <c r="OH1297"/>
      <c r="OI1297"/>
      <c r="OJ1297"/>
      <c r="OK1297"/>
      <c r="OL1297"/>
      <c r="OM1297"/>
      <c r="ON1297"/>
      <c r="OO1297"/>
      <c r="OP1297"/>
      <c r="OQ1297"/>
      <c r="OR1297"/>
      <c r="OS1297"/>
      <c r="OT1297"/>
      <c r="OU1297"/>
      <c r="OV1297"/>
      <c r="OW1297"/>
      <c r="OX1297"/>
      <c r="OY1297"/>
      <c r="OZ1297"/>
      <c r="PA1297"/>
      <c r="PB1297"/>
      <c r="PC1297"/>
      <c r="PD1297"/>
      <c r="PE1297"/>
      <c r="PF1297"/>
      <c r="PG1297"/>
      <c r="PH1297"/>
      <c r="PI1297"/>
      <c r="PJ1297"/>
      <c r="PK1297"/>
      <c r="PL1297"/>
      <c r="PM1297"/>
      <c r="PN1297"/>
      <c r="PO1297"/>
      <c r="PP1297"/>
      <c r="PQ1297"/>
      <c r="PR1297"/>
      <c r="PS1297"/>
      <c r="PT1297"/>
      <c r="PU1297"/>
      <c r="PV1297"/>
      <c r="PW1297"/>
      <c r="PX1297"/>
      <c r="PY1297"/>
      <c r="PZ1297"/>
      <c r="QA1297"/>
      <c r="QB1297"/>
      <c r="QC1297"/>
      <c r="QD1297"/>
      <c r="QE1297"/>
      <c r="QF1297"/>
      <c r="QG1297"/>
      <c r="QH1297"/>
      <c r="QI1297"/>
      <c r="QJ1297"/>
      <c r="QK1297"/>
      <c r="QL1297"/>
      <c r="QM1297"/>
      <c r="QN1297"/>
      <c r="QO1297"/>
      <c r="QP1297"/>
      <c r="QQ1297"/>
      <c r="QR1297"/>
      <c r="QS1297"/>
      <c r="QT1297"/>
      <c r="QU1297"/>
      <c r="QV1297"/>
      <c r="QW1297"/>
      <c r="QX1297"/>
      <c r="QY1297"/>
      <c r="QZ1297"/>
      <c r="RA1297"/>
      <c r="RB1297"/>
      <c r="RC1297"/>
      <c r="RD1297"/>
      <c r="RE1297"/>
      <c r="RF1297"/>
      <c r="RG1297"/>
      <c r="RH1297"/>
      <c r="RI1297"/>
      <c r="RJ1297"/>
      <c r="RK1297"/>
      <c r="RL1297"/>
      <c r="RM1297"/>
      <c r="RN1297"/>
      <c r="RO1297"/>
      <c r="RP1297"/>
      <c r="RQ1297"/>
      <c r="RR1297"/>
      <c r="RS1297"/>
      <c r="RT1297"/>
      <c r="RU1297"/>
      <c r="RV1297"/>
      <c r="RW1297"/>
      <c r="RX1297"/>
      <c r="RY1297"/>
      <c r="RZ1297"/>
      <c r="SA1297"/>
      <c r="SB1297"/>
      <c r="SC1297"/>
      <c r="SD1297"/>
      <c r="SE1297"/>
      <c r="SF1297"/>
      <c r="SG1297"/>
      <c r="SH1297"/>
      <c r="SI1297"/>
      <c r="SJ1297"/>
      <c r="SK1297"/>
      <c r="SL1297"/>
      <c r="SM1297"/>
      <c r="SN1297"/>
      <c r="SO1297"/>
      <c r="SP1297"/>
      <c r="SQ1297"/>
      <c r="SR1297"/>
      <c r="SS1297"/>
      <c r="ST1297"/>
      <c r="SU1297"/>
      <c r="SV1297"/>
      <c r="SW1297"/>
      <c r="SX1297"/>
      <c r="SY1297"/>
      <c r="SZ1297"/>
      <c r="TA1297"/>
      <c r="TB1297"/>
      <c r="TC1297"/>
      <c r="TD1297"/>
      <c r="TE1297"/>
      <c r="TF1297"/>
      <c r="TG1297"/>
      <c r="TH1297"/>
      <c r="TI1297"/>
      <c r="TJ1297"/>
      <c r="TK1297"/>
      <c r="TL1297"/>
      <c r="TM1297"/>
      <c r="TN1297"/>
      <c r="TO1297"/>
      <c r="TP1297"/>
      <c r="TQ1297"/>
      <c r="TR1297"/>
      <c r="TS1297"/>
      <c r="TT1297"/>
      <c r="TU1297"/>
      <c r="TV1297"/>
      <c r="TW1297"/>
      <c r="TX1297"/>
      <c r="TY1297"/>
      <c r="TZ1297"/>
      <c r="UA1297"/>
      <c r="UB1297"/>
      <c r="UC1297"/>
      <c r="UD1297"/>
      <c r="UE1297"/>
      <c r="UF1297"/>
      <c r="UG1297"/>
      <c r="UH1297"/>
      <c r="UI1297"/>
      <c r="UJ1297"/>
      <c r="UK1297"/>
      <c r="UL1297"/>
      <c r="UM1297"/>
      <c r="UN1297"/>
      <c r="UO1297"/>
      <c r="UP1297"/>
      <c r="UQ1297"/>
      <c r="UR1297"/>
      <c r="US1297"/>
      <c r="UT1297"/>
      <c r="UU1297"/>
      <c r="UV1297"/>
      <c r="UW1297"/>
      <c r="UX1297"/>
      <c r="UY1297"/>
      <c r="UZ1297"/>
      <c r="VA1297"/>
      <c r="VB1297"/>
      <c r="VC1297"/>
      <c r="VD1297"/>
      <c r="VE1297"/>
      <c r="VF1297"/>
      <c r="VG1297"/>
      <c r="VH1297"/>
      <c r="VI1297"/>
      <c r="VJ1297"/>
      <c r="VK1297"/>
      <c r="VL1297"/>
      <c r="VM1297"/>
      <c r="VN1297"/>
      <c r="VO1297"/>
      <c r="VP1297"/>
      <c r="VQ1297"/>
      <c r="VR1297"/>
      <c r="VS1297"/>
      <c r="VT1297"/>
      <c r="VU1297"/>
      <c r="VV1297"/>
      <c r="VW1297"/>
      <c r="VX1297"/>
      <c r="VY1297"/>
      <c r="VZ1297"/>
      <c r="WA1297"/>
      <c r="WB1297"/>
      <c r="WC1297"/>
      <c r="WD1297"/>
      <c r="WE1297"/>
      <c r="WF1297"/>
      <c r="WG1297"/>
      <c r="WH1297"/>
      <c r="WI1297"/>
      <c r="WJ1297"/>
      <c r="WK1297"/>
      <c r="WL1297"/>
      <c r="WM1297"/>
      <c r="WN1297"/>
      <c r="WO1297"/>
      <c r="WP1297"/>
      <c r="WQ1297"/>
      <c r="WR1297"/>
      <c r="WS1297"/>
      <c r="WT1297"/>
      <c r="WU1297"/>
      <c r="WV1297"/>
      <c r="WW1297"/>
      <c r="WX1297"/>
      <c r="WY1297"/>
      <c r="WZ1297"/>
      <c r="XA1297"/>
      <c r="XB1297"/>
      <c r="XC1297"/>
      <c r="XD1297"/>
      <c r="XE1297"/>
      <c r="XF1297"/>
      <c r="XG1297"/>
      <c r="XH1297"/>
      <c r="XI1297"/>
      <c r="XJ1297"/>
      <c r="XK1297"/>
      <c r="XL1297"/>
      <c r="XM1297"/>
      <c r="XN1297"/>
      <c r="XO1297"/>
      <c r="XP1297"/>
      <c r="XQ1297"/>
      <c r="XR1297"/>
      <c r="XS1297"/>
      <c r="XT1297"/>
      <c r="XU1297"/>
      <c r="XV1297"/>
      <c r="XW1297"/>
      <c r="XX1297"/>
      <c r="XY1297"/>
      <c r="XZ1297"/>
      <c r="YA1297"/>
      <c r="YB1297"/>
      <c r="YC1297"/>
      <c r="YD1297"/>
      <c r="YE1297"/>
      <c r="YF1297"/>
      <c r="YG1297"/>
      <c r="YH1297"/>
      <c r="YI1297"/>
      <c r="YJ1297"/>
      <c r="YK1297"/>
      <c r="YL1297"/>
      <c r="YM1297"/>
      <c r="YN1297"/>
      <c r="YO1297"/>
      <c r="YP1297"/>
      <c r="YQ1297"/>
      <c r="YR1297"/>
      <c r="YS1297"/>
      <c r="YT1297"/>
      <c r="YU1297"/>
      <c r="YV1297"/>
      <c r="YW1297"/>
      <c r="YX1297"/>
      <c r="YY1297"/>
      <c r="YZ1297"/>
      <c r="ZA1297"/>
      <c r="ZB1297"/>
      <c r="ZC1297"/>
      <c r="ZD1297"/>
      <c r="ZE1297"/>
      <c r="ZF1297"/>
      <c r="ZG1297"/>
      <c r="ZH1297"/>
      <c r="ZI1297"/>
      <c r="ZJ1297"/>
      <c r="ZK1297"/>
      <c r="ZL1297"/>
      <c r="ZM1297"/>
      <c r="ZN1297"/>
      <c r="ZO1297"/>
      <c r="ZP1297"/>
      <c r="ZQ1297"/>
      <c r="ZR1297"/>
      <c r="ZS1297"/>
      <c r="ZT1297"/>
      <c r="ZU1297"/>
      <c r="ZV1297"/>
      <c r="ZW1297"/>
      <c r="ZX1297"/>
      <c r="ZY1297"/>
      <c r="ZZ1297"/>
      <c r="AAA1297"/>
      <c r="AAB1297"/>
      <c r="AAC1297"/>
      <c r="AAD1297"/>
      <c r="AAE1297"/>
      <c r="AAF1297"/>
      <c r="AAG1297"/>
      <c r="AAH1297"/>
      <c r="AAI1297"/>
      <c r="AAJ1297"/>
      <c r="AAK1297"/>
      <c r="AAL1297"/>
      <c r="AAM1297"/>
      <c r="AAN1297"/>
      <c r="AAO1297"/>
      <c r="AAP1297"/>
      <c r="AAQ1297"/>
      <c r="AAR1297"/>
      <c r="AAS1297"/>
      <c r="AAT1297"/>
      <c r="AAU1297"/>
      <c r="AAV1297"/>
      <c r="AAW1297"/>
      <c r="AAX1297"/>
      <c r="AAY1297"/>
      <c r="AAZ1297"/>
      <c r="ABA1297"/>
      <c r="ABB1297"/>
      <c r="ABC1297"/>
      <c r="ABD1297"/>
      <c r="ABE1297"/>
      <c r="ABF1297"/>
      <c r="ABG1297"/>
      <c r="ABH1297"/>
      <c r="ABI1297"/>
      <c r="ABJ1297"/>
      <c r="ABK1297"/>
      <c r="ABL1297"/>
      <c r="ABM1297"/>
      <c r="ABN1297"/>
      <c r="ABO1297"/>
      <c r="ABP1297"/>
      <c r="ABQ1297"/>
      <c r="ABR1297"/>
      <c r="ABS1297"/>
      <c r="ABT1297"/>
      <c r="ABU1297"/>
      <c r="ABV1297"/>
      <c r="ABW1297"/>
      <c r="ABX1297"/>
      <c r="ABY1297"/>
      <c r="ABZ1297"/>
      <c r="ACA1297"/>
      <c r="ACB1297"/>
      <c r="ACC1297"/>
      <c r="ACD1297"/>
      <c r="ACE1297"/>
      <c r="ACF1297"/>
      <c r="ACG1297"/>
      <c r="ACH1297"/>
      <c r="ACI1297"/>
      <c r="ACJ1297"/>
      <c r="ACK1297"/>
      <c r="ACL1297"/>
      <c r="ACM1297"/>
      <c r="ACN1297"/>
      <c r="ACO1297"/>
      <c r="ACP1297"/>
      <c r="ACQ1297"/>
      <c r="ACR1297"/>
      <c r="ACS1297"/>
      <c r="ACT1297"/>
      <c r="ACU1297"/>
      <c r="ACV1297"/>
      <c r="ACW1297"/>
      <c r="ACX1297"/>
      <c r="ACY1297"/>
      <c r="ACZ1297"/>
      <c r="ADA1297"/>
      <c r="ADB1297"/>
      <c r="ADC1297"/>
      <c r="ADD1297"/>
      <c r="ADE1297"/>
      <c r="ADF1297"/>
      <c r="ADG1297"/>
      <c r="ADH1297"/>
      <c r="ADI1297"/>
      <c r="ADJ1297"/>
      <c r="ADK1297"/>
      <c r="ADL1297"/>
      <c r="ADM1297"/>
      <c r="ADN1297"/>
      <c r="ADO1297"/>
      <c r="ADP1297"/>
      <c r="ADQ1297"/>
      <c r="ADR1297"/>
      <c r="ADS1297"/>
      <c r="ADT1297"/>
      <c r="ADU1297"/>
      <c r="ADV1297"/>
      <c r="ADW1297"/>
      <c r="ADX1297"/>
      <c r="ADY1297"/>
      <c r="ADZ1297"/>
      <c r="AEA1297"/>
      <c r="AEB1297"/>
      <c r="AEC1297"/>
      <c r="AED1297"/>
      <c r="AEE1297"/>
      <c r="AEF1297"/>
      <c r="AEG1297"/>
      <c r="AEH1297"/>
      <c r="AEI1297"/>
      <c r="AEJ1297"/>
      <c r="AEK1297"/>
      <c r="AEL1297"/>
      <c r="AEM1297"/>
      <c r="AEN1297"/>
      <c r="AEO1297"/>
      <c r="AEP1297"/>
      <c r="AEQ1297"/>
      <c r="AER1297"/>
      <c r="AES1297"/>
      <c r="AET1297"/>
      <c r="AEU1297"/>
      <c r="AEV1297"/>
      <c r="AEW1297"/>
      <c r="AEX1297"/>
      <c r="AEY1297"/>
      <c r="AEZ1297"/>
      <c r="AFA1297"/>
      <c r="AFB1297"/>
      <c r="AFC1297"/>
      <c r="AFD1297"/>
      <c r="AFE1297"/>
      <c r="AFF1297"/>
      <c r="AFG1297"/>
      <c r="AFH1297"/>
      <c r="AFI1297"/>
      <c r="AFJ1297"/>
      <c r="AFK1297"/>
      <c r="AFL1297"/>
      <c r="AFM1297"/>
      <c r="AFN1297"/>
      <c r="AFO1297"/>
      <c r="AFP1297"/>
      <c r="AFQ1297"/>
      <c r="AFR1297"/>
      <c r="AFS1297"/>
      <c r="AFT1297"/>
      <c r="AFU1297"/>
      <c r="AFV1297"/>
      <c r="AFW1297"/>
      <c r="AFX1297"/>
      <c r="AFY1297"/>
      <c r="AFZ1297"/>
      <c r="AGA1297"/>
      <c r="AGB1297"/>
      <c r="AGC1297"/>
      <c r="AGD1297"/>
      <c r="AGE1297"/>
      <c r="AGF1297"/>
      <c r="AGG1297"/>
      <c r="AGH1297"/>
      <c r="AGI1297"/>
      <c r="AGJ1297"/>
      <c r="AGK1297"/>
      <c r="AGL1297"/>
      <c r="AGM1297"/>
      <c r="AGN1297"/>
      <c r="AGO1297"/>
      <c r="AGP1297"/>
      <c r="AGQ1297"/>
      <c r="AGR1297"/>
      <c r="AGS1297"/>
      <c r="AGT1297"/>
      <c r="AGU1297"/>
      <c r="AGV1297"/>
      <c r="AGW1297"/>
      <c r="AGX1297"/>
      <c r="AGY1297"/>
      <c r="AGZ1297"/>
      <c r="AHA1297"/>
      <c r="AHB1297"/>
      <c r="AHC1297"/>
      <c r="AHD1297"/>
      <c r="AHE1297"/>
      <c r="AHF1297"/>
      <c r="AHG1297"/>
      <c r="AHH1297"/>
      <c r="AHI1297"/>
      <c r="AHJ1297"/>
      <c r="AHK1297"/>
      <c r="AHL1297"/>
      <c r="AHM1297"/>
      <c r="AHN1297"/>
      <c r="AHO1297"/>
      <c r="AHP1297"/>
      <c r="AHQ1297"/>
      <c r="AHR1297"/>
      <c r="AHS1297"/>
      <c r="AHT1297"/>
      <c r="AHU1297"/>
      <c r="AHV1297"/>
      <c r="AHW1297"/>
      <c r="AHX1297"/>
      <c r="AHY1297"/>
      <c r="AHZ1297"/>
      <c r="AIA1297"/>
      <c r="AIB1297"/>
      <c r="AIC1297"/>
      <c r="AID1297"/>
      <c r="AIE1297"/>
      <c r="AIF1297"/>
      <c r="AIG1297"/>
      <c r="AIH1297"/>
      <c r="AII1297"/>
      <c r="AIJ1297"/>
      <c r="AIK1297"/>
      <c r="AIL1297"/>
      <c r="AIM1297"/>
      <c r="AIN1297"/>
      <c r="AIO1297"/>
      <c r="AIP1297"/>
      <c r="AIQ1297"/>
      <c r="AIR1297"/>
      <c r="AIS1297"/>
      <c r="AIT1297"/>
      <c r="AIU1297"/>
      <c r="AIV1297"/>
      <c r="AIW1297"/>
      <c r="AIX1297"/>
      <c r="AIY1297"/>
      <c r="AIZ1297"/>
      <c r="AJA1297"/>
      <c r="AJB1297"/>
      <c r="AJC1297"/>
      <c r="AJD1297"/>
      <c r="AJE1297"/>
      <c r="AJF1297"/>
      <c r="AJG1297"/>
      <c r="AJH1297"/>
      <c r="AJI1297"/>
      <c r="AJJ1297"/>
      <c r="AJK1297"/>
      <c r="AJL1297"/>
      <c r="AJM1297"/>
      <c r="AJN1297"/>
    </row>
    <row r="1298" spans="1:950" s="29" customFormat="1">
      <c r="A1298" s="96"/>
      <c r="B1298" s="96"/>
      <c r="C1298" s="97"/>
      <c r="D1298" s="99"/>
      <c r="E1298" s="100"/>
      <c r="F1298" s="876"/>
      <c r="G1298" s="1270"/>
      <c r="H1298" s="1241"/>
      <c r="I1298" s="1273"/>
      <c r="J1298" s="877"/>
      <c r="K1298" s="140"/>
      <c r="L1298" s="141"/>
      <c r="M1298" s="142"/>
      <c r="N1298" s="143"/>
      <c r="O1298" s="143"/>
      <c r="P1298" s="94"/>
      <c r="Q1298" s="94"/>
      <c r="R1298" s="702"/>
      <c r="S1298" s="705"/>
      <c r="T1298" s="705"/>
      <c r="U1298" s="705"/>
      <c r="V1298" s="705"/>
      <c r="W1298" s="705"/>
      <c r="X1298" s="705"/>
      <c r="Y1298" s="705"/>
      <c r="Z1298" s="705"/>
      <c r="AA1298" s="705"/>
      <c r="AB1298" s="705"/>
      <c r="AC1298" s="705"/>
      <c r="AD1298" s="705"/>
      <c r="AE1298" s="705"/>
      <c r="AF1298" s="705"/>
      <c r="AG1298" s="705"/>
      <c r="AH1298" s="705"/>
      <c r="AI1298" s="705"/>
      <c r="AJ1298" s="705"/>
      <c r="AK1298" s="705"/>
      <c r="AL1298" s="705"/>
      <c r="AM1298" s="705"/>
      <c r="AN1298" s="705"/>
      <c r="AO1298" s="705"/>
      <c r="AP1298" s="705"/>
      <c r="AQ1298" s="705"/>
      <c r="AR1298" s="705"/>
      <c r="AS1298" s="705"/>
      <c r="AT1298" s="705"/>
      <c r="AU1298" s="705"/>
      <c r="AV1298" s="705"/>
      <c r="AW1298" s="705"/>
      <c r="AX1298" s="705"/>
      <c r="AY1298" s="705"/>
      <c r="AZ1298" s="705"/>
      <c r="BA1298" s="705"/>
      <c r="BB1298" s="705"/>
      <c r="BC1298" s="705"/>
      <c r="BD1298" s="705"/>
    </row>
    <row r="1299" spans="1:950" ht="30" customHeight="1">
      <c r="A1299" s="64" t="s">
        <v>33</v>
      </c>
      <c r="B1299" s="65">
        <v>101174</v>
      </c>
      <c r="C1299" s="66" t="s">
        <v>1357</v>
      </c>
      <c r="D1299" s="110" t="s">
        <v>1042</v>
      </c>
      <c r="E1299" s="780" t="s">
        <v>47</v>
      </c>
      <c r="F1299" s="856">
        <f>'MEMÓRIA DE CÁLCULO'!$E$158</f>
        <v>26</v>
      </c>
      <c r="G1299" s="1264"/>
      <c r="H1299" s="1236">
        <f>ROUND(SUM(H1300:H1303),2)</f>
        <v>25.13</v>
      </c>
      <c r="I1299" s="1246">
        <f>ROUND(SUM(I1300:I1303),2)</f>
        <v>51.3</v>
      </c>
      <c r="J1299" s="211">
        <f>ROUND(H1299+I1299,2)</f>
        <v>76.430000000000007</v>
      </c>
      <c r="K1299" s="68">
        <f>ROUND(F1299*H1299,2)</f>
        <v>653.38</v>
      </c>
      <c r="L1299" s="69">
        <f>ROUND(F1299*I1299,2)</f>
        <v>1333.8</v>
      </c>
      <c r="M1299" s="70">
        <f>ROUND(K1299+L1299,2)</f>
        <v>1987.18</v>
      </c>
      <c r="N1299" s="71">
        <f>ROUND(M1299*$N$5,2)</f>
        <v>501.94</v>
      </c>
      <c r="O1299" s="71">
        <f>ROUND(M1299+N1299,2)</f>
        <v>2489.12</v>
      </c>
      <c r="P1299" s="94"/>
      <c r="Q1299" s="94"/>
      <c r="R1299" s="702"/>
      <c r="S1299" s="702"/>
      <c r="T1299" s="702"/>
      <c r="U1299" s="702"/>
      <c r="V1299" s="702"/>
      <c r="W1299" s="702"/>
      <c r="X1299" s="702"/>
      <c r="Y1299" s="702"/>
      <c r="Z1299" s="702"/>
      <c r="AA1299" s="702"/>
      <c r="AB1299" s="702"/>
      <c r="AC1299" s="702"/>
      <c r="AD1299" s="702"/>
      <c r="AE1299" s="702"/>
      <c r="AF1299" s="702"/>
      <c r="AG1299" s="702"/>
      <c r="AH1299" s="702"/>
      <c r="AI1299" s="702"/>
      <c r="AJ1299" s="702"/>
      <c r="AK1299" s="702"/>
      <c r="AL1299" s="702"/>
      <c r="AM1299" s="702"/>
      <c r="AN1299" s="702"/>
      <c r="AO1299" s="702"/>
      <c r="AP1299" s="702"/>
      <c r="AQ1299" s="702"/>
      <c r="AR1299" s="702"/>
      <c r="AS1299" s="702"/>
      <c r="AT1299" s="702"/>
      <c r="AU1299" s="702"/>
      <c r="AV1299" s="702"/>
      <c r="AW1299" s="702"/>
      <c r="AX1299" s="702"/>
      <c r="AY1299" s="702"/>
      <c r="AZ1299" s="702"/>
      <c r="BA1299" s="702"/>
      <c r="BB1299" s="702"/>
      <c r="BC1299" s="702"/>
      <c r="BD1299" s="702"/>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c r="DY1299"/>
      <c r="DZ1299"/>
      <c r="EA1299"/>
      <c r="EB1299"/>
      <c r="EC1299"/>
      <c r="ED1299"/>
      <c r="EE1299"/>
      <c r="EF1299"/>
      <c r="EG1299"/>
      <c r="EH1299"/>
      <c r="EI1299"/>
      <c r="EJ1299"/>
      <c r="EK1299"/>
      <c r="EL1299"/>
      <c r="EM1299"/>
      <c r="EN1299"/>
      <c r="EO1299"/>
      <c r="EP1299"/>
      <c r="EQ1299"/>
      <c r="ER1299"/>
      <c r="ES1299"/>
      <c r="ET1299"/>
      <c r="EU1299"/>
      <c r="EV1299"/>
      <c r="EW1299"/>
      <c r="EX1299"/>
      <c r="EY1299"/>
      <c r="EZ1299"/>
      <c r="FA1299"/>
      <c r="FB1299"/>
      <c r="FC1299"/>
      <c r="FD1299"/>
      <c r="FE1299"/>
      <c r="FF1299"/>
      <c r="FG1299"/>
      <c r="FH1299"/>
      <c r="FI1299"/>
      <c r="FJ1299"/>
      <c r="FK1299"/>
      <c r="FL1299"/>
      <c r="FM1299"/>
      <c r="FN1299"/>
      <c r="FO1299"/>
      <c r="FP1299"/>
      <c r="FQ1299"/>
      <c r="FR1299"/>
      <c r="FS1299"/>
      <c r="FT1299"/>
      <c r="FU1299"/>
      <c r="FV1299"/>
      <c r="FW1299"/>
      <c r="FX1299"/>
      <c r="FY1299"/>
      <c r="FZ1299"/>
      <c r="GA1299"/>
      <c r="GB1299"/>
      <c r="GC1299"/>
      <c r="GD1299"/>
      <c r="GE1299"/>
      <c r="GF1299"/>
      <c r="GG1299"/>
      <c r="GH1299"/>
      <c r="GI1299"/>
      <c r="GJ1299"/>
      <c r="GK1299"/>
      <c r="GL1299"/>
      <c r="GM1299"/>
      <c r="GN1299"/>
      <c r="GO1299"/>
      <c r="GP1299"/>
      <c r="GQ1299"/>
      <c r="GR1299"/>
      <c r="GS1299"/>
      <c r="GT1299"/>
      <c r="GU1299"/>
      <c r="GV1299"/>
      <c r="GW1299"/>
      <c r="GX1299"/>
      <c r="GY1299"/>
      <c r="GZ1299"/>
      <c r="HA1299"/>
      <c r="HB1299"/>
      <c r="HC1299"/>
      <c r="HD1299"/>
      <c r="HE1299"/>
      <c r="HF1299"/>
      <c r="HG1299"/>
      <c r="HH1299"/>
      <c r="HI1299"/>
      <c r="HJ1299"/>
      <c r="HK1299"/>
      <c r="HL1299"/>
      <c r="HM1299"/>
      <c r="HN1299"/>
      <c r="HO1299"/>
      <c r="HP1299"/>
      <c r="HQ1299"/>
      <c r="HR1299"/>
      <c r="HS1299"/>
      <c r="HT1299"/>
      <c r="HU1299"/>
      <c r="HV1299"/>
      <c r="HW1299"/>
      <c r="HX1299"/>
      <c r="HY1299"/>
      <c r="HZ1299"/>
      <c r="IA1299"/>
      <c r="IB1299"/>
      <c r="IC1299"/>
      <c r="ID1299"/>
      <c r="IE1299"/>
      <c r="IF1299"/>
      <c r="IG1299"/>
      <c r="IH1299"/>
      <c r="II1299"/>
      <c r="IJ1299"/>
      <c r="IK1299"/>
      <c r="IL1299"/>
      <c r="IM1299"/>
      <c r="IN1299"/>
      <c r="IO1299"/>
      <c r="IP1299"/>
      <c r="IQ1299"/>
      <c r="IR1299"/>
      <c r="IS1299"/>
      <c r="IT1299"/>
      <c r="IU1299"/>
      <c r="IV1299"/>
      <c r="IW1299"/>
      <c r="IX1299"/>
      <c r="IY1299"/>
      <c r="IZ1299"/>
      <c r="JA1299"/>
      <c r="JB1299"/>
      <c r="JC1299"/>
      <c r="JD1299"/>
      <c r="JE1299"/>
      <c r="JF1299"/>
      <c r="JG1299"/>
      <c r="JH1299"/>
      <c r="JI1299"/>
      <c r="JJ1299"/>
      <c r="JK1299"/>
      <c r="JL1299"/>
      <c r="JM1299"/>
      <c r="JN1299"/>
      <c r="JO1299"/>
      <c r="JP1299"/>
      <c r="JQ1299"/>
      <c r="JR1299"/>
      <c r="JS1299"/>
      <c r="JT1299"/>
      <c r="JU1299"/>
      <c r="JV1299"/>
      <c r="JW1299"/>
      <c r="JX1299"/>
      <c r="JY1299"/>
      <c r="JZ1299"/>
      <c r="KA1299"/>
      <c r="KB1299"/>
      <c r="KC1299"/>
      <c r="KD1299"/>
      <c r="KE1299"/>
      <c r="KF1299"/>
      <c r="KG1299"/>
      <c r="KH1299"/>
      <c r="KI1299"/>
      <c r="KJ1299"/>
      <c r="KK1299"/>
      <c r="KL1299"/>
      <c r="KM1299"/>
      <c r="KN1299"/>
      <c r="KO1299"/>
      <c r="KP1299"/>
      <c r="KQ1299"/>
      <c r="KR1299"/>
      <c r="KS1299"/>
      <c r="KT1299"/>
      <c r="KU1299"/>
      <c r="KV1299"/>
      <c r="KW1299"/>
      <c r="KX1299"/>
      <c r="KY1299"/>
      <c r="KZ1299"/>
      <c r="LA1299"/>
      <c r="LB1299"/>
      <c r="LC1299"/>
      <c r="LD1299"/>
      <c r="LE1299"/>
      <c r="LF1299"/>
      <c r="LG1299"/>
      <c r="LH1299"/>
      <c r="LI1299"/>
      <c r="LJ1299"/>
      <c r="LK1299"/>
      <c r="LL1299"/>
      <c r="LM1299"/>
      <c r="LN1299"/>
      <c r="LO1299"/>
      <c r="LP1299"/>
      <c r="LQ1299"/>
      <c r="LR1299"/>
      <c r="LS1299"/>
      <c r="LT1299"/>
      <c r="LU1299"/>
      <c r="LV1299"/>
      <c r="LW1299"/>
      <c r="LX1299"/>
      <c r="LY1299"/>
      <c r="LZ1299"/>
      <c r="MA1299"/>
      <c r="MB1299"/>
      <c r="MC1299"/>
      <c r="MD1299"/>
      <c r="ME1299"/>
      <c r="MF1299"/>
      <c r="MG1299"/>
      <c r="MH1299"/>
      <c r="MI1299"/>
      <c r="MJ1299"/>
      <c r="MK1299"/>
      <c r="ML1299"/>
      <c r="MM1299"/>
      <c r="MN1299"/>
      <c r="MO1299"/>
      <c r="MP1299"/>
      <c r="MQ1299"/>
      <c r="MR1299"/>
      <c r="MS1299"/>
      <c r="MT1299"/>
      <c r="MU1299"/>
      <c r="MV1299"/>
      <c r="MW1299"/>
      <c r="MX1299"/>
      <c r="MY1299"/>
      <c r="MZ1299"/>
      <c r="NA1299"/>
      <c r="NB1299"/>
      <c r="NC1299"/>
      <c r="ND1299"/>
      <c r="NE1299"/>
      <c r="NF1299"/>
      <c r="NG1299"/>
      <c r="NH1299"/>
      <c r="NI1299"/>
      <c r="NJ1299"/>
      <c r="NK1299"/>
      <c r="NL1299"/>
      <c r="NM1299"/>
      <c r="NN1299"/>
      <c r="NO1299"/>
      <c r="NP1299"/>
      <c r="NQ1299"/>
      <c r="NR1299"/>
      <c r="NS1299"/>
      <c r="NT1299"/>
      <c r="NU1299"/>
      <c r="NV1299"/>
      <c r="NW1299"/>
      <c r="NX1299"/>
      <c r="NY1299"/>
      <c r="NZ1299"/>
      <c r="OA1299"/>
      <c r="OB1299"/>
      <c r="OC1299"/>
      <c r="OD1299"/>
      <c r="OE1299"/>
      <c r="OF1299"/>
      <c r="OG1299"/>
      <c r="OH1299"/>
      <c r="OI1299"/>
      <c r="OJ1299"/>
      <c r="OK1299"/>
      <c r="OL1299"/>
      <c r="OM1299"/>
      <c r="ON1299"/>
      <c r="OO1299"/>
      <c r="OP1299"/>
      <c r="OQ1299"/>
      <c r="OR1299"/>
      <c r="OS1299"/>
      <c r="OT1299"/>
      <c r="OU1299"/>
      <c r="OV1299"/>
      <c r="OW1299"/>
      <c r="OX1299"/>
      <c r="OY1299"/>
      <c r="OZ1299"/>
      <c r="PA1299"/>
      <c r="PB1299"/>
      <c r="PC1299"/>
      <c r="PD1299"/>
      <c r="PE1299"/>
      <c r="PF1299"/>
      <c r="PG1299"/>
      <c r="PH1299"/>
      <c r="PI1299"/>
      <c r="PJ1299"/>
      <c r="PK1299"/>
      <c r="PL1299"/>
      <c r="PM1299"/>
      <c r="PN1299"/>
      <c r="PO1299"/>
      <c r="PP1299"/>
      <c r="PQ1299"/>
      <c r="PR1299"/>
      <c r="PS1299"/>
      <c r="PT1299"/>
      <c r="PU1299"/>
      <c r="PV1299"/>
      <c r="PW1299"/>
      <c r="PX1299"/>
      <c r="PY1299"/>
      <c r="PZ1299"/>
      <c r="QA1299"/>
      <c r="QB1299"/>
      <c r="QC1299"/>
      <c r="QD1299"/>
      <c r="QE1299"/>
      <c r="QF1299"/>
      <c r="QG1299"/>
      <c r="QH1299"/>
      <c r="QI1299"/>
      <c r="QJ1299"/>
      <c r="QK1299"/>
      <c r="QL1299"/>
      <c r="QM1299"/>
      <c r="QN1299"/>
      <c r="QO1299"/>
      <c r="QP1299"/>
      <c r="QQ1299"/>
      <c r="QR1299"/>
      <c r="QS1299"/>
      <c r="QT1299"/>
      <c r="QU1299"/>
      <c r="QV1299"/>
      <c r="QW1299"/>
      <c r="QX1299"/>
      <c r="QY1299"/>
      <c r="QZ1299"/>
      <c r="RA1299"/>
      <c r="RB1299"/>
      <c r="RC1299"/>
      <c r="RD1299"/>
      <c r="RE1299"/>
      <c r="RF1299"/>
      <c r="RG1299"/>
      <c r="RH1299"/>
      <c r="RI1299"/>
      <c r="RJ1299"/>
      <c r="RK1299"/>
      <c r="RL1299"/>
      <c r="RM1299"/>
      <c r="RN1299"/>
      <c r="RO1299"/>
      <c r="RP1299"/>
      <c r="RQ1299"/>
      <c r="RR1299"/>
      <c r="RS1299"/>
      <c r="RT1299"/>
      <c r="RU1299"/>
      <c r="RV1299"/>
      <c r="RW1299"/>
      <c r="RX1299"/>
      <c r="RY1299"/>
      <c r="RZ1299"/>
      <c r="SA1299"/>
      <c r="SB1299"/>
      <c r="SC1299"/>
      <c r="SD1299"/>
      <c r="SE1299"/>
      <c r="SF1299"/>
      <c r="SG1299"/>
      <c r="SH1299"/>
      <c r="SI1299"/>
      <c r="SJ1299"/>
      <c r="SK1299"/>
      <c r="SL1299"/>
      <c r="SM1299"/>
      <c r="SN1299"/>
      <c r="SO1299"/>
      <c r="SP1299"/>
      <c r="SQ1299"/>
      <c r="SR1299"/>
      <c r="SS1299"/>
      <c r="ST1299"/>
      <c r="SU1299"/>
      <c r="SV1299"/>
      <c r="SW1299"/>
      <c r="SX1299"/>
      <c r="SY1299"/>
      <c r="SZ1299"/>
      <c r="TA1299"/>
      <c r="TB1299"/>
      <c r="TC1299"/>
      <c r="TD1299"/>
      <c r="TE1299"/>
      <c r="TF1299"/>
      <c r="TG1299"/>
      <c r="TH1299"/>
      <c r="TI1299"/>
      <c r="TJ1299"/>
      <c r="TK1299"/>
      <c r="TL1299"/>
      <c r="TM1299"/>
      <c r="TN1299"/>
      <c r="TO1299"/>
      <c r="TP1299"/>
      <c r="TQ1299"/>
      <c r="TR1299"/>
      <c r="TS1299"/>
      <c r="TT1299"/>
      <c r="TU1299"/>
      <c r="TV1299"/>
      <c r="TW1299"/>
      <c r="TX1299"/>
      <c r="TY1299"/>
      <c r="TZ1299"/>
      <c r="UA1299"/>
      <c r="UB1299"/>
      <c r="UC1299"/>
      <c r="UD1299"/>
      <c r="UE1299"/>
      <c r="UF1299"/>
      <c r="UG1299"/>
      <c r="UH1299"/>
      <c r="UI1299"/>
      <c r="UJ1299"/>
      <c r="UK1299"/>
      <c r="UL1299"/>
      <c r="UM1299"/>
      <c r="UN1299"/>
      <c r="UO1299"/>
      <c r="UP1299"/>
      <c r="UQ1299"/>
      <c r="UR1299"/>
      <c r="US1299"/>
      <c r="UT1299"/>
      <c r="UU1299"/>
      <c r="UV1299"/>
      <c r="UW1299"/>
      <c r="UX1299"/>
      <c r="UY1299"/>
      <c r="UZ1299"/>
      <c r="VA1299"/>
      <c r="VB1299"/>
      <c r="VC1299"/>
      <c r="VD1299"/>
      <c r="VE1299"/>
      <c r="VF1299"/>
      <c r="VG1299"/>
      <c r="VH1299"/>
      <c r="VI1299"/>
      <c r="VJ1299"/>
      <c r="VK1299"/>
      <c r="VL1299"/>
      <c r="VM1299"/>
      <c r="VN1299"/>
      <c r="VO1299"/>
      <c r="VP1299"/>
      <c r="VQ1299"/>
      <c r="VR1299"/>
      <c r="VS1299"/>
      <c r="VT1299"/>
      <c r="VU1299"/>
      <c r="VV1299"/>
      <c r="VW1299"/>
      <c r="VX1299"/>
      <c r="VY1299"/>
      <c r="VZ1299"/>
      <c r="WA1299"/>
      <c r="WB1299"/>
      <c r="WC1299"/>
      <c r="WD1299"/>
      <c r="WE1299"/>
      <c r="WF1299"/>
      <c r="WG1299"/>
      <c r="WH1299"/>
      <c r="WI1299"/>
      <c r="WJ1299"/>
      <c r="WK1299"/>
      <c r="WL1299"/>
      <c r="WM1299"/>
      <c r="WN1299"/>
      <c r="WO1299"/>
      <c r="WP1299"/>
      <c r="WQ1299"/>
      <c r="WR1299"/>
      <c r="WS1299"/>
      <c r="WT1299"/>
      <c r="WU1299"/>
      <c r="WV1299"/>
      <c r="WW1299"/>
      <c r="WX1299"/>
      <c r="WY1299"/>
      <c r="WZ1299"/>
      <c r="XA1299"/>
      <c r="XB1299"/>
      <c r="XC1299"/>
      <c r="XD1299"/>
      <c r="XE1299"/>
      <c r="XF1299"/>
      <c r="XG1299"/>
      <c r="XH1299"/>
      <c r="XI1299"/>
      <c r="XJ1299"/>
      <c r="XK1299"/>
      <c r="XL1299"/>
      <c r="XM1299"/>
      <c r="XN1299"/>
      <c r="XO1299"/>
      <c r="XP1299"/>
      <c r="XQ1299"/>
      <c r="XR1299"/>
      <c r="XS1299"/>
      <c r="XT1299"/>
      <c r="XU1299"/>
      <c r="XV1299"/>
      <c r="XW1299"/>
      <c r="XX1299"/>
      <c r="XY1299"/>
      <c r="XZ1299"/>
      <c r="YA1299"/>
      <c r="YB1299"/>
      <c r="YC1299"/>
      <c r="YD1299"/>
      <c r="YE1299"/>
      <c r="YF1299"/>
      <c r="YG1299"/>
      <c r="YH1299"/>
      <c r="YI1299"/>
      <c r="YJ1299"/>
      <c r="YK1299"/>
      <c r="YL1299"/>
      <c r="YM1299"/>
      <c r="YN1299"/>
      <c r="YO1299"/>
      <c r="YP1299"/>
      <c r="YQ1299"/>
      <c r="YR1299"/>
      <c r="YS1299"/>
      <c r="YT1299"/>
      <c r="YU1299"/>
      <c r="YV1299"/>
      <c r="YW1299"/>
      <c r="YX1299"/>
      <c r="YY1299"/>
      <c r="YZ1299"/>
      <c r="ZA1299"/>
      <c r="ZB1299"/>
      <c r="ZC1299"/>
      <c r="ZD1299"/>
      <c r="ZE1299"/>
      <c r="ZF1299"/>
      <c r="ZG1299"/>
      <c r="ZH1299"/>
      <c r="ZI1299"/>
      <c r="ZJ1299"/>
      <c r="ZK1299"/>
      <c r="ZL1299"/>
      <c r="ZM1299"/>
      <c r="ZN1299"/>
      <c r="ZO1299"/>
      <c r="ZP1299"/>
      <c r="ZQ1299"/>
      <c r="ZR1299"/>
      <c r="ZS1299"/>
      <c r="ZT1299"/>
      <c r="ZU1299"/>
      <c r="ZV1299"/>
      <c r="ZW1299"/>
      <c r="ZX1299"/>
      <c r="ZY1299"/>
      <c r="ZZ1299"/>
      <c r="AAA1299"/>
      <c r="AAB1299"/>
      <c r="AAC1299"/>
      <c r="AAD1299"/>
      <c r="AAE1299"/>
      <c r="AAF1299"/>
      <c r="AAG1299"/>
      <c r="AAH1299"/>
      <c r="AAI1299"/>
      <c r="AAJ1299"/>
      <c r="AAK1299"/>
      <c r="AAL1299"/>
      <c r="AAM1299"/>
      <c r="AAN1299"/>
      <c r="AAO1299"/>
      <c r="AAP1299"/>
      <c r="AAQ1299"/>
      <c r="AAR1299"/>
      <c r="AAS1299"/>
      <c r="AAT1299"/>
      <c r="AAU1299"/>
      <c r="AAV1299"/>
      <c r="AAW1299"/>
      <c r="AAX1299"/>
      <c r="AAY1299"/>
      <c r="AAZ1299"/>
      <c r="ABA1299"/>
      <c r="ABB1299"/>
      <c r="ABC1299"/>
      <c r="ABD1299"/>
      <c r="ABE1299"/>
      <c r="ABF1299"/>
      <c r="ABG1299"/>
      <c r="ABH1299"/>
      <c r="ABI1299"/>
      <c r="ABJ1299"/>
      <c r="ABK1299"/>
      <c r="ABL1299"/>
      <c r="ABM1299"/>
      <c r="ABN1299"/>
      <c r="ABO1299"/>
      <c r="ABP1299"/>
      <c r="ABQ1299"/>
      <c r="ABR1299"/>
      <c r="ABS1299"/>
      <c r="ABT1299"/>
      <c r="ABU1299"/>
      <c r="ABV1299"/>
      <c r="ABW1299"/>
      <c r="ABX1299"/>
      <c r="ABY1299"/>
      <c r="ABZ1299"/>
      <c r="ACA1299"/>
      <c r="ACB1299"/>
      <c r="ACC1299"/>
      <c r="ACD1299"/>
      <c r="ACE1299"/>
      <c r="ACF1299"/>
      <c r="ACG1299"/>
      <c r="ACH1299"/>
      <c r="ACI1299"/>
      <c r="ACJ1299"/>
      <c r="ACK1299"/>
      <c r="ACL1299"/>
      <c r="ACM1299"/>
      <c r="ACN1299"/>
      <c r="ACO1299"/>
      <c r="ACP1299"/>
      <c r="ACQ1299"/>
      <c r="ACR1299"/>
      <c r="ACS1299"/>
      <c r="ACT1299"/>
      <c r="ACU1299"/>
      <c r="ACV1299"/>
      <c r="ACW1299"/>
      <c r="ACX1299"/>
      <c r="ACY1299"/>
      <c r="ACZ1299"/>
      <c r="ADA1299"/>
      <c r="ADB1299"/>
      <c r="ADC1299"/>
      <c r="ADD1299"/>
      <c r="ADE1299"/>
      <c r="ADF1299"/>
      <c r="ADG1299"/>
      <c r="ADH1299"/>
      <c r="ADI1299"/>
      <c r="ADJ1299"/>
      <c r="ADK1299"/>
      <c r="ADL1299"/>
      <c r="ADM1299"/>
      <c r="ADN1299"/>
      <c r="ADO1299"/>
      <c r="ADP1299"/>
      <c r="ADQ1299"/>
      <c r="ADR1299"/>
      <c r="ADS1299"/>
      <c r="ADT1299"/>
      <c r="ADU1299"/>
      <c r="ADV1299"/>
      <c r="ADW1299"/>
      <c r="ADX1299"/>
      <c r="ADY1299"/>
      <c r="ADZ1299"/>
      <c r="AEA1299"/>
      <c r="AEB1299"/>
      <c r="AEC1299"/>
      <c r="AED1299"/>
      <c r="AEE1299"/>
      <c r="AEF1299"/>
      <c r="AEG1299"/>
      <c r="AEH1299"/>
      <c r="AEI1299"/>
      <c r="AEJ1299"/>
      <c r="AEK1299"/>
      <c r="AEL1299"/>
      <c r="AEM1299"/>
      <c r="AEN1299"/>
      <c r="AEO1299"/>
      <c r="AEP1299"/>
      <c r="AEQ1299"/>
      <c r="AER1299"/>
      <c r="AES1299"/>
      <c r="AET1299"/>
      <c r="AEU1299"/>
      <c r="AEV1299"/>
      <c r="AEW1299"/>
      <c r="AEX1299"/>
      <c r="AEY1299"/>
      <c r="AEZ1299"/>
      <c r="AFA1299"/>
      <c r="AFB1299"/>
      <c r="AFC1299"/>
      <c r="AFD1299"/>
      <c r="AFE1299"/>
      <c r="AFF1299"/>
      <c r="AFG1299"/>
      <c r="AFH1299"/>
      <c r="AFI1299"/>
      <c r="AFJ1299"/>
      <c r="AFK1299"/>
      <c r="AFL1299"/>
      <c r="AFM1299"/>
      <c r="AFN1299"/>
      <c r="AFO1299"/>
      <c r="AFP1299"/>
      <c r="AFQ1299"/>
      <c r="AFR1299"/>
      <c r="AFS1299"/>
      <c r="AFT1299"/>
      <c r="AFU1299"/>
      <c r="AFV1299"/>
      <c r="AFW1299"/>
      <c r="AFX1299"/>
      <c r="AFY1299"/>
      <c r="AFZ1299"/>
      <c r="AGA1299"/>
      <c r="AGB1299"/>
      <c r="AGC1299"/>
      <c r="AGD1299"/>
      <c r="AGE1299"/>
      <c r="AGF1299"/>
      <c r="AGG1299"/>
      <c r="AGH1299"/>
      <c r="AGI1299"/>
      <c r="AGJ1299"/>
      <c r="AGK1299"/>
      <c r="AGL1299"/>
      <c r="AGM1299"/>
      <c r="AGN1299"/>
      <c r="AGO1299"/>
      <c r="AGP1299"/>
      <c r="AGQ1299"/>
      <c r="AGR1299"/>
      <c r="AGS1299"/>
      <c r="AGT1299"/>
      <c r="AGU1299"/>
      <c r="AGV1299"/>
      <c r="AGW1299"/>
      <c r="AGX1299"/>
      <c r="AGY1299"/>
      <c r="AGZ1299"/>
      <c r="AHA1299"/>
      <c r="AHB1299"/>
      <c r="AHC1299"/>
      <c r="AHD1299"/>
      <c r="AHE1299"/>
      <c r="AHF1299"/>
      <c r="AHG1299"/>
      <c r="AHH1299"/>
      <c r="AHI1299"/>
      <c r="AHJ1299"/>
      <c r="AHK1299"/>
      <c r="AHL1299"/>
      <c r="AHM1299"/>
      <c r="AHN1299"/>
      <c r="AHO1299"/>
      <c r="AHP1299"/>
      <c r="AHQ1299"/>
      <c r="AHR1299"/>
      <c r="AHS1299"/>
      <c r="AHT1299"/>
      <c r="AHU1299"/>
      <c r="AHV1299"/>
      <c r="AHW1299"/>
      <c r="AHX1299"/>
      <c r="AHY1299"/>
      <c r="AHZ1299"/>
      <c r="AIA1299"/>
      <c r="AIB1299"/>
      <c r="AIC1299"/>
      <c r="AID1299"/>
      <c r="AIE1299"/>
      <c r="AIF1299"/>
      <c r="AIG1299"/>
      <c r="AIH1299"/>
      <c r="AII1299"/>
      <c r="AIJ1299"/>
      <c r="AIK1299"/>
      <c r="AIL1299"/>
      <c r="AIM1299"/>
      <c r="AIN1299"/>
      <c r="AIO1299"/>
      <c r="AIP1299"/>
      <c r="AIQ1299"/>
      <c r="AIR1299"/>
      <c r="AIS1299"/>
      <c r="AIT1299"/>
      <c r="AIU1299"/>
      <c r="AIV1299"/>
      <c r="AIW1299"/>
      <c r="AIX1299"/>
      <c r="AIY1299"/>
      <c r="AIZ1299"/>
      <c r="AJA1299"/>
      <c r="AJB1299"/>
      <c r="AJC1299"/>
      <c r="AJD1299"/>
      <c r="AJE1299"/>
      <c r="AJF1299"/>
      <c r="AJG1299"/>
      <c r="AJH1299"/>
      <c r="AJI1299"/>
      <c r="AJJ1299"/>
      <c r="AJK1299"/>
      <c r="AJL1299"/>
      <c r="AJM1299"/>
      <c r="AJN1299"/>
    </row>
    <row r="1300" spans="1:950" s="95" customFormat="1" ht="21" customHeight="1">
      <c r="A1300" s="112" t="s">
        <v>33</v>
      </c>
      <c r="B1300" s="75" t="s">
        <v>39</v>
      </c>
      <c r="C1300" s="76">
        <v>88309</v>
      </c>
      <c r="D1300" s="86" t="s">
        <v>82</v>
      </c>
      <c r="E1300" s="76" t="s">
        <v>43</v>
      </c>
      <c r="F1300" s="139">
        <v>0.79500000000000004</v>
      </c>
      <c r="G1300" s="1267">
        <v>24.51</v>
      </c>
      <c r="H1300" s="1227">
        <f>5.79*F1300</f>
        <v>4.6030500000000005</v>
      </c>
      <c r="I1300" s="1232">
        <f>18.72*F1300</f>
        <v>14.882400000000001</v>
      </c>
      <c r="J1300" s="214"/>
      <c r="K1300" s="88"/>
      <c r="L1300" s="89"/>
      <c r="M1300" s="90"/>
      <c r="N1300" s="91"/>
      <c r="O1300" s="91"/>
      <c r="P1300" s="94"/>
      <c r="Q1300" s="94"/>
      <c r="R1300" s="702"/>
      <c r="S1300" s="711"/>
      <c r="T1300" s="711"/>
      <c r="U1300" s="711"/>
      <c r="V1300" s="711"/>
      <c r="W1300" s="711"/>
      <c r="X1300" s="711"/>
      <c r="Y1300" s="711"/>
      <c r="Z1300" s="711"/>
      <c r="AA1300" s="711"/>
      <c r="AB1300" s="711"/>
      <c r="AC1300" s="711"/>
      <c r="AD1300" s="711"/>
      <c r="AE1300" s="711"/>
      <c r="AF1300" s="711"/>
      <c r="AG1300" s="711"/>
      <c r="AH1300" s="711"/>
      <c r="AI1300" s="711"/>
      <c r="AJ1300" s="711"/>
      <c r="AK1300" s="711"/>
      <c r="AL1300" s="711"/>
      <c r="AM1300" s="711"/>
      <c r="AN1300" s="711"/>
      <c r="AO1300" s="711"/>
      <c r="AP1300" s="711"/>
      <c r="AQ1300" s="711"/>
      <c r="AR1300" s="711"/>
      <c r="AS1300" s="711"/>
      <c r="AT1300" s="711"/>
      <c r="AU1300" s="711"/>
      <c r="AV1300" s="711"/>
      <c r="AW1300" s="711"/>
      <c r="AX1300" s="711"/>
      <c r="AY1300" s="711"/>
      <c r="AZ1300" s="711"/>
      <c r="BA1300" s="711"/>
      <c r="BB1300" s="711"/>
      <c r="BC1300" s="711"/>
      <c r="BD1300" s="711"/>
    </row>
    <row r="1301" spans="1:950" s="95" customFormat="1" ht="23.25" customHeight="1">
      <c r="A1301" s="112" t="s">
        <v>33</v>
      </c>
      <c r="B1301" s="75" t="s">
        <v>39</v>
      </c>
      <c r="C1301" s="76">
        <v>88316</v>
      </c>
      <c r="D1301" s="86" t="s">
        <v>44</v>
      </c>
      <c r="E1301" s="76" t="s">
        <v>43</v>
      </c>
      <c r="F1301" s="139">
        <v>0.998</v>
      </c>
      <c r="G1301" s="1267">
        <v>18.899999999999999</v>
      </c>
      <c r="H1301" s="1227">
        <f>5.68*F1301</f>
        <v>5.6686399999999999</v>
      </c>
      <c r="I1301" s="1232">
        <f>13.22*F1301</f>
        <v>13.19356</v>
      </c>
      <c r="J1301" s="214"/>
      <c r="K1301" s="88"/>
      <c r="L1301" s="89"/>
      <c r="M1301" s="90"/>
      <c r="N1301" s="91"/>
      <c r="O1301" s="91"/>
      <c r="P1301" s="94"/>
      <c r="Q1301" s="94"/>
      <c r="R1301" s="702"/>
      <c r="S1301" s="711"/>
      <c r="T1301" s="711"/>
      <c r="U1301" s="711"/>
      <c r="V1301" s="711"/>
      <c r="W1301" s="711"/>
      <c r="X1301" s="711"/>
      <c r="Y1301" s="711"/>
      <c r="Z1301" s="711"/>
      <c r="AA1301" s="711"/>
      <c r="AB1301" s="711"/>
      <c r="AC1301" s="711"/>
      <c r="AD1301" s="711"/>
      <c r="AE1301" s="711"/>
      <c r="AF1301" s="711"/>
      <c r="AG1301" s="711"/>
      <c r="AH1301" s="711"/>
      <c r="AI1301" s="711"/>
      <c r="AJ1301" s="711"/>
      <c r="AK1301" s="711"/>
      <c r="AL1301" s="711"/>
      <c r="AM1301" s="711"/>
      <c r="AN1301" s="711"/>
      <c r="AO1301" s="711"/>
      <c r="AP1301" s="711"/>
      <c r="AQ1301" s="711"/>
      <c r="AR1301" s="711"/>
      <c r="AS1301" s="711"/>
      <c r="AT1301" s="711"/>
      <c r="AU1301" s="711"/>
      <c r="AV1301" s="711"/>
      <c r="AW1301" s="711"/>
      <c r="AX1301" s="711"/>
      <c r="AY1301" s="711"/>
      <c r="AZ1301" s="711"/>
      <c r="BA1301" s="711"/>
      <c r="BB1301" s="711"/>
      <c r="BC1301" s="711"/>
      <c r="BD1301" s="711"/>
    </row>
    <row r="1302" spans="1:950" s="95" customFormat="1" ht="28.5" customHeight="1">
      <c r="A1302" s="112" t="s">
        <v>33</v>
      </c>
      <c r="B1302" s="75" t="s">
        <v>39</v>
      </c>
      <c r="C1302" s="76">
        <v>92794</v>
      </c>
      <c r="D1302" s="86" t="s">
        <v>83</v>
      </c>
      <c r="E1302" s="76" t="s">
        <v>51</v>
      </c>
      <c r="F1302" s="139">
        <v>1.36</v>
      </c>
      <c r="G1302" s="1267">
        <v>12.75</v>
      </c>
      <c r="H1302" s="1243">
        <f>0.25*F1302</f>
        <v>0.34</v>
      </c>
      <c r="I1302" s="1276">
        <f>12.5*F1302</f>
        <v>17</v>
      </c>
      <c r="J1302" s="214"/>
      <c r="K1302" s="88"/>
      <c r="L1302" s="89"/>
      <c r="M1302" s="90"/>
      <c r="N1302" s="91"/>
      <c r="O1302" s="91"/>
      <c r="P1302" s="94"/>
      <c r="Q1302" s="94"/>
      <c r="R1302" s="702"/>
      <c r="S1302" s="711"/>
      <c r="T1302" s="711"/>
      <c r="U1302" s="711"/>
      <c r="V1302" s="711"/>
      <c r="W1302" s="711"/>
      <c r="X1302" s="711"/>
      <c r="Y1302" s="711"/>
      <c r="Z1302" s="711"/>
      <c r="AA1302" s="711"/>
      <c r="AB1302" s="711"/>
      <c r="AC1302" s="711"/>
      <c r="AD1302" s="711"/>
      <c r="AE1302" s="711"/>
      <c r="AF1302" s="711"/>
      <c r="AG1302" s="711"/>
      <c r="AH1302" s="711"/>
      <c r="AI1302" s="711"/>
      <c r="AJ1302" s="711"/>
      <c r="AK1302" s="711"/>
      <c r="AL1302" s="711"/>
      <c r="AM1302" s="711"/>
      <c r="AN1302" s="711"/>
      <c r="AO1302" s="711"/>
      <c r="AP1302" s="711"/>
      <c r="AQ1302" s="711"/>
      <c r="AR1302" s="711"/>
      <c r="AS1302" s="711"/>
      <c r="AT1302" s="711"/>
      <c r="AU1302" s="711"/>
      <c r="AV1302" s="711"/>
      <c r="AW1302" s="711"/>
      <c r="AX1302" s="711"/>
      <c r="AY1302" s="711"/>
      <c r="AZ1302" s="711"/>
      <c r="BA1302" s="711"/>
      <c r="BB1302" s="711"/>
      <c r="BC1302" s="711"/>
      <c r="BD1302" s="711"/>
    </row>
    <row r="1303" spans="1:950" s="120" customFormat="1" ht="28.5" customHeight="1">
      <c r="A1303" s="112" t="s">
        <v>33</v>
      </c>
      <c r="B1303" s="75" t="s">
        <v>39</v>
      </c>
      <c r="C1303" s="112">
        <v>94970</v>
      </c>
      <c r="D1303" s="113" t="s">
        <v>84</v>
      </c>
      <c r="E1303" s="85" t="s">
        <v>41</v>
      </c>
      <c r="F1303" s="869">
        <v>6.2E-2</v>
      </c>
      <c r="G1303" s="1256">
        <v>334.44</v>
      </c>
      <c r="H1303" s="1227">
        <f>F1303*G1303*0.7</f>
        <v>14.514695999999999</v>
      </c>
      <c r="I1303" s="1232">
        <f>F1303*G1303*0.3</f>
        <v>6.2205839999999997</v>
      </c>
      <c r="J1303" s="214"/>
      <c r="K1303" s="157"/>
      <c r="L1303" s="158"/>
      <c r="M1303" s="159"/>
      <c r="N1303" s="118"/>
      <c r="O1303" s="118"/>
      <c r="P1303" s="94"/>
      <c r="Q1303" s="94"/>
      <c r="R1303" s="702"/>
      <c r="S1303" s="712"/>
      <c r="T1303" s="712"/>
      <c r="U1303" s="712"/>
      <c r="V1303" s="712"/>
      <c r="W1303" s="712"/>
      <c r="X1303" s="712"/>
      <c r="Y1303" s="712"/>
      <c r="Z1303" s="712"/>
      <c r="AA1303" s="712"/>
      <c r="AB1303" s="712"/>
      <c r="AC1303" s="712"/>
      <c r="AD1303" s="712"/>
      <c r="AE1303" s="712"/>
      <c r="AF1303" s="712"/>
      <c r="AG1303" s="712"/>
      <c r="AH1303" s="712"/>
      <c r="AI1303" s="712"/>
      <c r="AJ1303" s="712"/>
      <c r="AK1303" s="712"/>
      <c r="AL1303" s="712"/>
      <c r="AM1303" s="712"/>
      <c r="AN1303" s="712"/>
      <c r="AO1303" s="712"/>
      <c r="AP1303" s="712"/>
      <c r="AQ1303" s="712"/>
      <c r="AR1303" s="712"/>
      <c r="AS1303" s="712"/>
      <c r="AT1303" s="712"/>
      <c r="AU1303" s="712"/>
      <c r="AV1303" s="712"/>
      <c r="AW1303" s="712"/>
      <c r="AX1303" s="712"/>
      <c r="AY1303" s="712"/>
      <c r="AZ1303" s="712"/>
      <c r="BA1303" s="712"/>
      <c r="BB1303" s="712"/>
      <c r="BC1303" s="712"/>
      <c r="BD1303" s="712"/>
    </row>
    <row r="1304" spans="1:950">
      <c r="A1304" s="169"/>
      <c r="B1304" s="121"/>
      <c r="C1304" s="170"/>
      <c r="D1304" s="171"/>
      <c r="E1304" s="170"/>
      <c r="F1304" s="879"/>
      <c r="G1304" s="1256"/>
      <c r="H1304" s="1244"/>
      <c r="I1304" s="1256"/>
      <c r="J1304" s="880"/>
      <c r="K1304" s="188"/>
      <c r="L1304" s="172"/>
      <c r="M1304" s="189"/>
      <c r="N1304" s="105"/>
      <c r="O1304" s="105"/>
      <c r="P1304" s="94"/>
      <c r="Q1304" s="94"/>
      <c r="R1304" s="702"/>
    </row>
    <row r="1305" spans="1:950" s="73" customFormat="1" ht="30" customHeight="1">
      <c r="A1305" s="64" t="s">
        <v>33</v>
      </c>
      <c r="B1305" s="65">
        <v>95601</v>
      </c>
      <c r="C1305" s="66" t="s">
        <v>1358</v>
      </c>
      <c r="D1305" s="110" t="s">
        <v>88</v>
      </c>
      <c r="E1305" s="66" t="s">
        <v>54</v>
      </c>
      <c r="F1305" s="911">
        <f>'MEMÓRIA DE CÁLCULO'!$D$158</f>
        <v>13</v>
      </c>
      <c r="G1305" s="1264"/>
      <c r="H1305" s="1236">
        <f>ROUND(SUM(H1306:H1308),2)</f>
        <v>4.47</v>
      </c>
      <c r="I1305" s="1246">
        <f>ROUND(SUM(I1306:I1308),2)</f>
        <v>10.28</v>
      </c>
      <c r="J1305" s="211">
        <f>ROUND(H1305+I1305,2)</f>
        <v>14.75</v>
      </c>
      <c r="K1305" s="68">
        <f>ROUND(F1305*H1305,2)</f>
        <v>58.11</v>
      </c>
      <c r="L1305" s="69">
        <f>ROUND(F1305*I1305,2)</f>
        <v>133.63999999999999</v>
      </c>
      <c r="M1305" s="70">
        <f>ROUND(K1305+L1305,2)</f>
        <v>191.75</v>
      </c>
      <c r="N1305" s="71">
        <f>ROUND(M1305*$N$5,2)</f>
        <v>48.43</v>
      </c>
      <c r="O1305" s="71">
        <f>ROUND(M1305+N1305,2)</f>
        <v>240.18</v>
      </c>
      <c r="P1305" s="94"/>
      <c r="Q1305" s="94"/>
      <c r="R1305" s="702"/>
      <c r="S1305" s="704"/>
      <c r="T1305" s="704"/>
      <c r="U1305" s="704"/>
      <c r="V1305" s="704"/>
      <c r="W1305" s="704"/>
      <c r="X1305" s="704"/>
      <c r="Y1305" s="704"/>
      <c r="Z1305" s="704"/>
      <c r="AA1305" s="704"/>
      <c r="AB1305" s="704"/>
      <c r="AC1305" s="704"/>
      <c r="AD1305" s="704"/>
      <c r="AE1305" s="704"/>
      <c r="AF1305" s="704"/>
      <c r="AG1305" s="704"/>
      <c r="AH1305" s="704"/>
      <c r="AI1305" s="704"/>
      <c r="AJ1305" s="704"/>
      <c r="AK1305" s="704"/>
      <c r="AL1305" s="704"/>
      <c r="AM1305" s="704"/>
      <c r="AN1305" s="704"/>
      <c r="AO1305" s="704"/>
      <c r="AP1305" s="704"/>
      <c r="AQ1305" s="704"/>
      <c r="AR1305" s="704"/>
      <c r="AS1305" s="704"/>
      <c r="AT1305" s="704"/>
      <c r="AU1305" s="704"/>
      <c r="AV1305" s="704"/>
      <c r="AW1305" s="704"/>
      <c r="AX1305" s="704"/>
      <c r="AY1305" s="704"/>
      <c r="AZ1305" s="704"/>
      <c r="BA1305" s="704"/>
      <c r="BB1305" s="704"/>
      <c r="BC1305" s="704"/>
      <c r="BD1305" s="704"/>
    </row>
    <row r="1306" spans="1:950" s="180" customFormat="1" ht="17.25" customHeight="1">
      <c r="A1306" s="112" t="s">
        <v>33</v>
      </c>
      <c r="B1306" s="75" t="s">
        <v>39</v>
      </c>
      <c r="C1306" s="787">
        <v>88316</v>
      </c>
      <c r="D1306" s="86" t="s">
        <v>44</v>
      </c>
      <c r="E1306" s="787" t="s">
        <v>43</v>
      </c>
      <c r="F1306" s="139">
        <v>0.36299999999999999</v>
      </c>
      <c r="G1306" s="1267">
        <v>18.899999999999999</v>
      </c>
      <c r="H1306" s="1227">
        <f>5.68*F1306</f>
        <v>2.0618399999999997</v>
      </c>
      <c r="I1306" s="1232">
        <f>13.22*F1306</f>
        <v>4.7988600000000003</v>
      </c>
      <c r="J1306" s="214"/>
      <c r="K1306" s="173"/>
      <c r="L1306" s="175"/>
      <c r="M1306" s="174"/>
      <c r="N1306" s="179"/>
      <c r="O1306" s="179"/>
      <c r="P1306" s="94"/>
      <c r="Q1306" s="94"/>
      <c r="R1306" s="702"/>
      <c r="S1306" s="717"/>
      <c r="T1306" s="717"/>
      <c r="U1306" s="717"/>
      <c r="V1306" s="717"/>
      <c r="W1306" s="717"/>
      <c r="X1306" s="717"/>
      <c r="Y1306" s="717"/>
      <c r="Z1306" s="717"/>
      <c r="AA1306" s="717"/>
      <c r="AB1306" s="717"/>
      <c r="AC1306" s="717"/>
      <c r="AD1306" s="717"/>
      <c r="AE1306" s="717"/>
      <c r="AF1306" s="717"/>
      <c r="AG1306" s="717"/>
      <c r="AH1306" s="717"/>
      <c r="AI1306" s="717"/>
      <c r="AJ1306" s="717"/>
      <c r="AK1306" s="717"/>
      <c r="AL1306" s="717"/>
      <c r="AM1306" s="717"/>
      <c r="AN1306" s="717"/>
      <c r="AO1306" s="717"/>
      <c r="AP1306" s="717"/>
      <c r="AQ1306" s="717"/>
      <c r="AR1306" s="717"/>
      <c r="AS1306" s="717"/>
      <c r="AT1306" s="717"/>
      <c r="AU1306" s="717"/>
      <c r="AV1306" s="717"/>
      <c r="AW1306" s="717"/>
      <c r="AX1306" s="717"/>
      <c r="AY1306" s="717"/>
      <c r="AZ1306" s="717"/>
      <c r="BA1306" s="717"/>
      <c r="BB1306" s="717"/>
      <c r="BC1306" s="717"/>
      <c r="BD1306" s="717"/>
    </row>
    <row r="1307" spans="1:950" s="180" customFormat="1" ht="22.5" customHeight="1">
      <c r="A1307" s="112" t="s">
        <v>33</v>
      </c>
      <c r="B1307" s="75" t="s">
        <v>39</v>
      </c>
      <c r="C1307" s="787">
        <v>102274</v>
      </c>
      <c r="D1307" s="86" t="s">
        <v>861</v>
      </c>
      <c r="E1307" s="787" t="s">
        <v>73</v>
      </c>
      <c r="F1307" s="139">
        <v>0.20030000000000001</v>
      </c>
      <c r="G1307" s="1267">
        <v>20.88</v>
      </c>
      <c r="H1307" s="1227">
        <f>(4.9+0.88)*F1307</f>
        <v>1.157734</v>
      </c>
      <c r="I1307" s="1232">
        <f>15.1*F1307</f>
        <v>3.0245299999999999</v>
      </c>
      <c r="J1307" s="214"/>
      <c r="K1307" s="173"/>
      <c r="L1307" s="175"/>
      <c r="M1307" s="174"/>
      <c r="N1307" s="179"/>
      <c r="O1307" s="179"/>
      <c r="P1307" s="94"/>
      <c r="Q1307" s="94"/>
      <c r="R1307" s="702"/>
      <c r="S1307" s="717"/>
      <c r="T1307" s="717"/>
      <c r="U1307" s="717"/>
      <c r="V1307" s="717"/>
      <c r="W1307" s="717"/>
      <c r="X1307" s="717"/>
      <c r="Y1307" s="717"/>
      <c r="Z1307" s="717"/>
      <c r="AA1307" s="717"/>
      <c r="AB1307" s="717"/>
      <c r="AC1307" s="717"/>
      <c r="AD1307" s="717"/>
      <c r="AE1307" s="717"/>
      <c r="AF1307" s="717"/>
      <c r="AG1307" s="717"/>
      <c r="AH1307" s="717"/>
      <c r="AI1307" s="717"/>
      <c r="AJ1307" s="717"/>
      <c r="AK1307" s="717"/>
      <c r="AL1307" s="717"/>
      <c r="AM1307" s="717"/>
      <c r="AN1307" s="717"/>
      <c r="AO1307" s="717"/>
      <c r="AP1307" s="717"/>
      <c r="AQ1307" s="717"/>
      <c r="AR1307" s="717"/>
      <c r="AS1307" s="717"/>
      <c r="AT1307" s="717"/>
      <c r="AU1307" s="717"/>
      <c r="AV1307" s="717"/>
      <c r="AW1307" s="717"/>
      <c r="AX1307" s="717"/>
      <c r="AY1307" s="717"/>
      <c r="AZ1307" s="717"/>
      <c r="BA1307" s="717"/>
      <c r="BB1307" s="717"/>
      <c r="BC1307" s="717"/>
      <c r="BD1307" s="717"/>
    </row>
    <row r="1308" spans="1:950" ht="33.75" customHeight="1">
      <c r="A1308" s="112" t="s">
        <v>33</v>
      </c>
      <c r="B1308" s="75" t="s">
        <v>39</v>
      </c>
      <c r="C1308" s="787">
        <v>102275</v>
      </c>
      <c r="D1308" s="86" t="s">
        <v>862</v>
      </c>
      <c r="E1308" s="787" t="s">
        <v>79</v>
      </c>
      <c r="F1308" s="139">
        <v>0.16270000000000001</v>
      </c>
      <c r="G1308" s="1267">
        <v>22.76</v>
      </c>
      <c r="H1308" s="1227">
        <f>(4.9+1.34+1.42)*F1308</f>
        <v>1.2462820000000001</v>
      </c>
      <c r="I1308" s="1232">
        <f>15.1*F1308</f>
        <v>2.4567700000000001</v>
      </c>
      <c r="J1308" s="214"/>
      <c r="K1308" s="173"/>
      <c r="L1308" s="175"/>
      <c r="M1308" s="174"/>
      <c r="N1308" s="179"/>
      <c r="O1308" s="179"/>
      <c r="P1308" s="94"/>
      <c r="Q1308" s="94"/>
      <c r="R1308" s="702"/>
      <c r="S1308" s="702"/>
      <c r="T1308" s="702"/>
      <c r="U1308" s="702"/>
      <c r="V1308" s="702"/>
      <c r="W1308" s="702"/>
      <c r="X1308" s="702"/>
      <c r="Y1308" s="702"/>
      <c r="Z1308" s="702"/>
      <c r="AA1308" s="702"/>
      <c r="AB1308" s="702"/>
      <c r="AC1308" s="702"/>
      <c r="AD1308" s="702"/>
      <c r="AE1308" s="702"/>
      <c r="AF1308" s="702"/>
      <c r="AG1308" s="702"/>
      <c r="AH1308" s="702"/>
      <c r="AI1308" s="702"/>
      <c r="AJ1308" s="702"/>
      <c r="AK1308" s="702"/>
      <c r="AL1308" s="702"/>
      <c r="AM1308" s="702"/>
      <c r="AN1308" s="702"/>
      <c r="AO1308" s="702"/>
      <c r="AP1308" s="702"/>
      <c r="AQ1308" s="702"/>
      <c r="AR1308" s="702"/>
      <c r="AS1308" s="702"/>
      <c r="AT1308" s="702"/>
      <c r="AU1308" s="702"/>
      <c r="AV1308" s="702"/>
      <c r="AW1308" s="702"/>
      <c r="AX1308" s="702"/>
      <c r="AY1308" s="702"/>
      <c r="AZ1308" s="702"/>
      <c r="BA1308" s="702"/>
      <c r="BB1308" s="702"/>
      <c r="BC1308" s="702"/>
      <c r="BD1308" s="702"/>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c r="DY1308"/>
      <c r="DZ1308"/>
      <c r="EA1308"/>
      <c r="EB1308"/>
      <c r="EC1308"/>
      <c r="ED1308"/>
      <c r="EE1308"/>
      <c r="EF1308"/>
      <c r="EG1308"/>
      <c r="EH1308"/>
      <c r="EI1308"/>
      <c r="EJ1308"/>
      <c r="EK1308"/>
      <c r="EL1308"/>
      <c r="EM1308"/>
      <c r="EN1308"/>
      <c r="EO1308"/>
      <c r="EP1308"/>
      <c r="EQ1308"/>
      <c r="ER1308"/>
      <c r="ES1308"/>
      <c r="ET1308"/>
      <c r="EU1308"/>
      <c r="EV1308"/>
      <c r="EW1308"/>
      <c r="EX1308"/>
      <c r="EY1308"/>
      <c r="EZ1308"/>
      <c r="FA1308"/>
      <c r="FB1308"/>
      <c r="FC1308"/>
      <c r="FD1308"/>
      <c r="FE1308"/>
      <c r="FF1308"/>
      <c r="FG1308"/>
      <c r="FH1308"/>
      <c r="FI1308"/>
      <c r="FJ1308"/>
      <c r="FK1308"/>
      <c r="FL1308"/>
      <c r="FM1308"/>
      <c r="FN1308"/>
      <c r="FO1308"/>
      <c r="FP1308"/>
      <c r="FQ1308"/>
      <c r="FR1308"/>
      <c r="FS1308"/>
      <c r="FT1308"/>
      <c r="FU1308"/>
      <c r="FV1308"/>
      <c r="FW1308"/>
      <c r="FX1308"/>
      <c r="FY1308"/>
      <c r="FZ1308"/>
      <c r="GA1308"/>
      <c r="GB1308"/>
      <c r="GC1308"/>
      <c r="GD1308"/>
      <c r="GE1308"/>
      <c r="GF1308"/>
      <c r="GG1308"/>
      <c r="GH1308"/>
      <c r="GI1308"/>
      <c r="GJ1308"/>
      <c r="GK1308"/>
      <c r="GL1308"/>
      <c r="GM1308"/>
      <c r="GN1308"/>
      <c r="GO1308"/>
      <c r="GP1308"/>
      <c r="GQ1308"/>
      <c r="GR1308"/>
      <c r="GS1308"/>
      <c r="GT1308"/>
      <c r="GU1308"/>
      <c r="GV1308"/>
      <c r="GW1308"/>
      <c r="GX1308"/>
      <c r="GY1308"/>
      <c r="GZ1308"/>
      <c r="HA1308"/>
      <c r="HB1308"/>
      <c r="HC1308"/>
      <c r="HD1308"/>
      <c r="HE1308"/>
      <c r="HF1308"/>
      <c r="HG1308"/>
      <c r="HH1308"/>
      <c r="HI1308"/>
      <c r="HJ1308"/>
      <c r="HK1308"/>
      <c r="HL1308"/>
      <c r="HM1308"/>
      <c r="HN1308"/>
      <c r="HO1308"/>
      <c r="HP1308"/>
      <c r="HQ1308"/>
      <c r="HR1308"/>
      <c r="HS1308"/>
      <c r="HT1308"/>
      <c r="HU1308"/>
      <c r="HV1308"/>
      <c r="HW1308"/>
      <c r="HX1308"/>
      <c r="HY1308"/>
      <c r="HZ1308"/>
      <c r="IA1308"/>
      <c r="IB1308"/>
      <c r="IC1308"/>
      <c r="ID1308"/>
      <c r="IE1308"/>
      <c r="IF1308"/>
      <c r="IG1308"/>
      <c r="IH1308"/>
      <c r="II1308"/>
      <c r="IJ1308"/>
      <c r="IK1308"/>
      <c r="IL1308"/>
      <c r="IM1308"/>
      <c r="IN1308"/>
      <c r="IO1308"/>
      <c r="IP1308"/>
      <c r="IQ1308"/>
      <c r="IR1308"/>
      <c r="IS1308"/>
      <c r="IT1308"/>
      <c r="IU1308"/>
      <c r="IV1308"/>
      <c r="IW1308"/>
      <c r="IX1308"/>
      <c r="IY1308"/>
      <c r="IZ1308"/>
      <c r="JA1308"/>
      <c r="JB1308"/>
      <c r="JC1308"/>
      <c r="JD1308"/>
      <c r="JE1308"/>
      <c r="JF1308"/>
      <c r="JG1308"/>
      <c r="JH1308"/>
      <c r="JI1308"/>
      <c r="JJ1308"/>
      <c r="JK1308"/>
      <c r="JL1308"/>
      <c r="JM1308"/>
      <c r="JN1308"/>
      <c r="JO1308"/>
      <c r="JP1308"/>
      <c r="JQ1308"/>
      <c r="JR1308"/>
      <c r="JS1308"/>
      <c r="JT1308"/>
      <c r="JU1308"/>
      <c r="JV1308"/>
      <c r="JW1308"/>
      <c r="JX1308"/>
      <c r="JY1308"/>
      <c r="JZ1308"/>
      <c r="KA1308"/>
      <c r="KB1308"/>
      <c r="KC1308"/>
      <c r="KD1308"/>
      <c r="KE1308"/>
      <c r="KF1308"/>
      <c r="KG1308"/>
      <c r="KH1308"/>
      <c r="KI1308"/>
      <c r="KJ1308"/>
      <c r="KK1308"/>
      <c r="KL1308"/>
      <c r="KM1308"/>
      <c r="KN1308"/>
      <c r="KO1308"/>
      <c r="KP1308"/>
      <c r="KQ1308"/>
      <c r="KR1308"/>
      <c r="KS1308"/>
      <c r="KT1308"/>
      <c r="KU1308"/>
      <c r="KV1308"/>
      <c r="KW1308"/>
      <c r="KX1308"/>
      <c r="KY1308"/>
      <c r="KZ1308"/>
      <c r="LA1308"/>
      <c r="LB1308"/>
      <c r="LC1308"/>
      <c r="LD1308"/>
      <c r="LE1308"/>
      <c r="LF1308"/>
      <c r="LG1308"/>
      <c r="LH1308"/>
      <c r="LI1308"/>
      <c r="LJ1308"/>
      <c r="LK1308"/>
      <c r="LL1308"/>
      <c r="LM1308"/>
      <c r="LN1308"/>
      <c r="LO1308"/>
      <c r="LP1308"/>
      <c r="LQ1308"/>
      <c r="LR1308"/>
      <c r="LS1308"/>
      <c r="LT1308"/>
      <c r="LU1308"/>
      <c r="LV1308"/>
      <c r="LW1308"/>
      <c r="LX1308"/>
      <c r="LY1308"/>
      <c r="LZ1308"/>
      <c r="MA1308"/>
      <c r="MB1308"/>
      <c r="MC1308"/>
      <c r="MD1308"/>
      <c r="ME1308"/>
      <c r="MF1308"/>
      <c r="MG1308"/>
      <c r="MH1308"/>
      <c r="MI1308"/>
      <c r="MJ1308"/>
      <c r="MK1308"/>
      <c r="ML1308"/>
      <c r="MM1308"/>
      <c r="MN1308"/>
      <c r="MO1308"/>
      <c r="MP1308"/>
      <c r="MQ1308"/>
      <c r="MR1308"/>
      <c r="MS1308"/>
      <c r="MT1308"/>
      <c r="MU1308"/>
      <c r="MV1308"/>
      <c r="MW1308"/>
      <c r="MX1308"/>
      <c r="MY1308"/>
      <c r="MZ1308"/>
      <c r="NA1308"/>
      <c r="NB1308"/>
      <c r="NC1308"/>
      <c r="ND1308"/>
      <c r="NE1308"/>
      <c r="NF1308"/>
      <c r="NG1308"/>
      <c r="NH1308"/>
      <c r="NI1308"/>
      <c r="NJ1308"/>
      <c r="NK1308"/>
      <c r="NL1308"/>
      <c r="NM1308"/>
      <c r="NN1308"/>
      <c r="NO1308"/>
      <c r="NP1308"/>
      <c r="NQ1308"/>
      <c r="NR1308"/>
      <c r="NS1308"/>
      <c r="NT1308"/>
      <c r="NU1308"/>
      <c r="NV1308"/>
      <c r="NW1308"/>
      <c r="NX1308"/>
      <c r="NY1308"/>
      <c r="NZ1308"/>
      <c r="OA1308"/>
      <c r="OB1308"/>
      <c r="OC1308"/>
      <c r="OD1308"/>
      <c r="OE1308"/>
      <c r="OF1308"/>
      <c r="OG1308"/>
      <c r="OH1308"/>
      <c r="OI1308"/>
      <c r="OJ1308"/>
      <c r="OK1308"/>
      <c r="OL1308"/>
      <c r="OM1308"/>
      <c r="ON1308"/>
      <c r="OO1308"/>
      <c r="OP1308"/>
      <c r="OQ1308"/>
      <c r="OR1308"/>
      <c r="OS1308"/>
      <c r="OT1308"/>
      <c r="OU1308"/>
      <c r="OV1308"/>
      <c r="OW1308"/>
      <c r="OX1308"/>
      <c r="OY1308"/>
      <c r="OZ1308"/>
      <c r="PA1308"/>
      <c r="PB1308"/>
      <c r="PC1308"/>
      <c r="PD1308"/>
      <c r="PE1308"/>
      <c r="PF1308"/>
      <c r="PG1308"/>
      <c r="PH1308"/>
      <c r="PI1308"/>
      <c r="PJ1308"/>
      <c r="PK1308"/>
      <c r="PL1308"/>
      <c r="PM1308"/>
      <c r="PN1308"/>
      <c r="PO1308"/>
      <c r="PP1308"/>
      <c r="PQ1308"/>
      <c r="PR1308"/>
      <c r="PS1308"/>
      <c r="PT1308"/>
      <c r="PU1308"/>
      <c r="PV1308"/>
      <c r="PW1308"/>
      <c r="PX1308"/>
      <c r="PY1308"/>
      <c r="PZ1308"/>
      <c r="QA1308"/>
      <c r="QB1308"/>
      <c r="QC1308"/>
      <c r="QD1308"/>
      <c r="QE1308"/>
      <c r="QF1308"/>
      <c r="QG1308"/>
      <c r="QH1308"/>
      <c r="QI1308"/>
      <c r="QJ1308"/>
      <c r="QK1308"/>
      <c r="QL1308"/>
      <c r="QM1308"/>
      <c r="QN1308"/>
      <c r="QO1308"/>
      <c r="QP1308"/>
      <c r="QQ1308"/>
      <c r="QR1308"/>
      <c r="QS1308"/>
      <c r="QT1308"/>
      <c r="QU1308"/>
      <c r="QV1308"/>
      <c r="QW1308"/>
      <c r="QX1308"/>
      <c r="QY1308"/>
      <c r="QZ1308"/>
      <c r="RA1308"/>
      <c r="RB1308"/>
      <c r="RC1308"/>
      <c r="RD1308"/>
      <c r="RE1308"/>
      <c r="RF1308"/>
      <c r="RG1308"/>
      <c r="RH1308"/>
      <c r="RI1308"/>
      <c r="RJ1308"/>
      <c r="RK1308"/>
      <c r="RL1308"/>
      <c r="RM1308"/>
      <c r="RN1308"/>
      <c r="RO1308"/>
      <c r="RP1308"/>
      <c r="RQ1308"/>
      <c r="RR1308"/>
      <c r="RS1308"/>
      <c r="RT1308"/>
      <c r="RU1308"/>
      <c r="RV1308"/>
      <c r="RW1308"/>
      <c r="RX1308"/>
      <c r="RY1308"/>
      <c r="RZ1308"/>
      <c r="SA1308"/>
      <c r="SB1308"/>
      <c r="SC1308"/>
      <c r="SD1308"/>
      <c r="SE1308"/>
      <c r="SF1308"/>
      <c r="SG1308"/>
      <c r="SH1308"/>
      <c r="SI1308"/>
      <c r="SJ1308"/>
      <c r="SK1308"/>
      <c r="SL1308"/>
      <c r="SM1308"/>
      <c r="SN1308"/>
      <c r="SO1308"/>
      <c r="SP1308"/>
      <c r="SQ1308"/>
      <c r="SR1308"/>
      <c r="SS1308"/>
      <c r="ST1308"/>
      <c r="SU1308"/>
      <c r="SV1308"/>
      <c r="SW1308"/>
      <c r="SX1308"/>
      <c r="SY1308"/>
      <c r="SZ1308"/>
      <c r="TA1308"/>
      <c r="TB1308"/>
      <c r="TC1308"/>
      <c r="TD1308"/>
      <c r="TE1308"/>
      <c r="TF1308"/>
      <c r="TG1308"/>
      <c r="TH1308"/>
      <c r="TI1308"/>
      <c r="TJ1308"/>
      <c r="TK1308"/>
      <c r="TL1308"/>
      <c r="TM1308"/>
      <c r="TN1308"/>
      <c r="TO1308"/>
      <c r="TP1308"/>
      <c r="TQ1308"/>
      <c r="TR1308"/>
      <c r="TS1308"/>
      <c r="TT1308"/>
      <c r="TU1308"/>
      <c r="TV1308"/>
      <c r="TW1308"/>
      <c r="TX1308"/>
      <c r="TY1308"/>
      <c r="TZ1308"/>
      <c r="UA1308"/>
      <c r="UB1308"/>
      <c r="UC1308"/>
      <c r="UD1308"/>
      <c r="UE1308"/>
      <c r="UF1308"/>
      <c r="UG1308"/>
      <c r="UH1308"/>
      <c r="UI1308"/>
      <c r="UJ1308"/>
      <c r="UK1308"/>
      <c r="UL1308"/>
      <c r="UM1308"/>
      <c r="UN1308"/>
      <c r="UO1308"/>
      <c r="UP1308"/>
      <c r="UQ1308"/>
      <c r="UR1308"/>
      <c r="US1308"/>
      <c r="UT1308"/>
      <c r="UU1308"/>
      <c r="UV1308"/>
      <c r="UW1308"/>
      <c r="UX1308"/>
      <c r="UY1308"/>
      <c r="UZ1308"/>
      <c r="VA1308"/>
      <c r="VB1308"/>
      <c r="VC1308"/>
      <c r="VD1308"/>
      <c r="VE1308"/>
      <c r="VF1308"/>
      <c r="VG1308"/>
      <c r="VH1308"/>
      <c r="VI1308"/>
      <c r="VJ1308"/>
      <c r="VK1308"/>
      <c r="VL1308"/>
      <c r="VM1308"/>
      <c r="VN1308"/>
      <c r="VO1308"/>
      <c r="VP1308"/>
      <c r="VQ1308"/>
      <c r="VR1308"/>
      <c r="VS1308"/>
      <c r="VT1308"/>
      <c r="VU1308"/>
      <c r="VV1308"/>
      <c r="VW1308"/>
      <c r="VX1308"/>
      <c r="VY1308"/>
      <c r="VZ1308"/>
      <c r="WA1308"/>
      <c r="WB1308"/>
      <c r="WC1308"/>
      <c r="WD1308"/>
      <c r="WE1308"/>
      <c r="WF1308"/>
      <c r="WG1308"/>
      <c r="WH1308"/>
      <c r="WI1308"/>
      <c r="WJ1308"/>
      <c r="WK1308"/>
      <c r="WL1308"/>
      <c r="WM1308"/>
      <c r="WN1308"/>
      <c r="WO1308"/>
      <c r="WP1308"/>
      <c r="WQ1308"/>
      <c r="WR1308"/>
      <c r="WS1308"/>
      <c r="WT1308"/>
      <c r="WU1308"/>
      <c r="WV1308"/>
      <c r="WW1308"/>
      <c r="WX1308"/>
      <c r="WY1308"/>
      <c r="WZ1308"/>
      <c r="XA1308"/>
      <c r="XB1308"/>
      <c r="XC1308"/>
      <c r="XD1308"/>
      <c r="XE1308"/>
      <c r="XF1308"/>
      <c r="XG1308"/>
      <c r="XH1308"/>
      <c r="XI1308"/>
      <c r="XJ1308"/>
      <c r="XK1308"/>
      <c r="XL1308"/>
      <c r="XM1308"/>
      <c r="XN1308"/>
      <c r="XO1308"/>
      <c r="XP1308"/>
      <c r="XQ1308"/>
      <c r="XR1308"/>
      <c r="XS1308"/>
      <c r="XT1308"/>
      <c r="XU1308"/>
      <c r="XV1308"/>
      <c r="XW1308"/>
      <c r="XX1308"/>
      <c r="XY1308"/>
      <c r="XZ1308"/>
      <c r="YA1308"/>
      <c r="YB1308"/>
      <c r="YC1308"/>
      <c r="YD1308"/>
      <c r="YE1308"/>
      <c r="YF1308"/>
      <c r="YG1308"/>
      <c r="YH1308"/>
      <c r="YI1308"/>
      <c r="YJ1308"/>
      <c r="YK1308"/>
      <c r="YL1308"/>
      <c r="YM1308"/>
      <c r="YN1308"/>
      <c r="YO1308"/>
      <c r="YP1308"/>
      <c r="YQ1308"/>
      <c r="YR1308"/>
      <c r="YS1308"/>
      <c r="YT1308"/>
      <c r="YU1308"/>
      <c r="YV1308"/>
      <c r="YW1308"/>
      <c r="YX1308"/>
      <c r="YY1308"/>
      <c r="YZ1308"/>
      <c r="ZA1308"/>
      <c r="ZB1308"/>
      <c r="ZC1308"/>
      <c r="ZD1308"/>
      <c r="ZE1308"/>
      <c r="ZF1308"/>
      <c r="ZG1308"/>
      <c r="ZH1308"/>
      <c r="ZI1308"/>
      <c r="ZJ1308"/>
      <c r="ZK1308"/>
      <c r="ZL1308"/>
      <c r="ZM1308"/>
      <c r="ZN1308"/>
      <c r="ZO1308"/>
      <c r="ZP1308"/>
      <c r="ZQ1308"/>
      <c r="ZR1308"/>
      <c r="ZS1308"/>
      <c r="ZT1308"/>
      <c r="ZU1308"/>
      <c r="ZV1308"/>
      <c r="ZW1308"/>
      <c r="ZX1308"/>
      <c r="ZY1308"/>
      <c r="ZZ1308"/>
      <c r="AAA1308"/>
      <c r="AAB1308"/>
      <c r="AAC1308"/>
      <c r="AAD1308"/>
      <c r="AAE1308"/>
      <c r="AAF1308"/>
      <c r="AAG1308"/>
      <c r="AAH1308"/>
      <c r="AAI1308"/>
      <c r="AAJ1308"/>
      <c r="AAK1308"/>
      <c r="AAL1308"/>
      <c r="AAM1308"/>
      <c r="AAN1308"/>
      <c r="AAO1308"/>
      <c r="AAP1308"/>
      <c r="AAQ1308"/>
      <c r="AAR1308"/>
      <c r="AAS1308"/>
      <c r="AAT1308"/>
      <c r="AAU1308"/>
      <c r="AAV1308"/>
      <c r="AAW1308"/>
      <c r="AAX1308"/>
      <c r="AAY1308"/>
      <c r="AAZ1308"/>
      <c r="ABA1308"/>
      <c r="ABB1308"/>
      <c r="ABC1308"/>
      <c r="ABD1308"/>
      <c r="ABE1308"/>
      <c r="ABF1308"/>
      <c r="ABG1308"/>
      <c r="ABH1308"/>
      <c r="ABI1308"/>
      <c r="ABJ1308"/>
      <c r="ABK1308"/>
      <c r="ABL1308"/>
      <c r="ABM1308"/>
      <c r="ABN1308"/>
      <c r="ABO1308"/>
      <c r="ABP1308"/>
      <c r="ABQ1308"/>
      <c r="ABR1308"/>
      <c r="ABS1308"/>
      <c r="ABT1308"/>
      <c r="ABU1308"/>
      <c r="ABV1308"/>
      <c r="ABW1308"/>
      <c r="ABX1308"/>
      <c r="ABY1308"/>
      <c r="ABZ1308"/>
      <c r="ACA1308"/>
      <c r="ACB1308"/>
      <c r="ACC1308"/>
      <c r="ACD1308"/>
      <c r="ACE1308"/>
      <c r="ACF1308"/>
      <c r="ACG1308"/>
      <c r="ACH1308"/>
      <c r="ACI1308"/>
      <c r="ACJ1308"/>
      <c r="ACK1308"/>
      <c r="ACL1308"/>
      <c r="ACM1308"/>
      <c r="ACN1308"/>
      <c r="ACO1308"/>
      <c r="ACP1308"/>
      <c r="ACQ1308"/>
      <c r="ACR1308"/>
      <c r="ACS1308"/>
      <c r="ACT1308"/>
      <c r="ACU1308"/>
      <c r="ACV1308"/>
      <c r="ACW1308"/>
      <c r="ACX1308"/>
      <c r="ACY1308"/>
      <c r="ACZ1308"/>
      <c r="ADA1308"/>
      <c r="ADB1308"/>
      <c r="ADC1308"/>
      <c r="ADD1308"/>
      <c r="ADE1308"/>
      <c r="ADF1308"/>
      <c r="ADG1308"/>
      <c r="ADH1308"/>
      <c r="ADI1308"/>
      <c r="ADJ1308"/>
      <c r="ADK1308"/>
      <c r="ADL1308"/>
      <c r="ADM1308"/>
      <c r="ADN1308"/>
      <c r="ADO1308"/>
      <c r="ADP1308"/>
      <c r="ADQ1308"/>
      <c r="ADR1308"/>
      <c r="ADS1308"/>
      <c r="ADT1308"/>
      <c r="ADU1308"/>
      <c r="ADV1308"/>
      <c r="ADW1308"/>
      <c r="ADX1308"/>
      <c r="ADY1308"/>
      <c r="ADZ1308"/>
      <c r="AEA1308"/>
      <c r="AEB1308"/>
      <c r="AEC1308"/>
      <c r="AED1308"/>
      <c r="AEE1308"/>
      <c r="AEF1308"/>
      <c r="AEG1308"/>
      <c r="AEH1308"/>
      <c r="AEI1308"/>
      <c r="AEJ1308"/>
      <c r="AEK1308"/>
      <c r="AEL1308"/>
      <c r="AEM1308"/>
      <c r="AEN1308"/>
      <c r="AEO1308"/>
      <c r="AEP1308"/>
      <c r="AEQ1308"/>
      <c r="AER1308"/>
      <c r="AES1308"/>
      <c r="AET1308"/>
      <c r="AEU1308"/>
      <c r="AEV1308"/>
      <c r="AEW1308"/>
      <c r="AEX1308"/>
      <c r="AEY1308"/>
      <c r="AEZ1308"/>
      <c r="AFA1308"/>
      <c r="AFB1308"/>
      <c r="AFC1308"/>
      <c r="AFD1308"/>
      <c r="AFE1308"/>
      <c r="AFF1308"/>
      <c r="AFG1308"/>
      <c r="AFH1308"/>
      <c r="AFI1308"/>
      <c r="AFJ1308"/>
      <c r="AFK1308"/>
      <c r="AFL1308"/>
      <c r="AFM1308"/>
      <c r="AFN1308"/>
      <c r="AFO1308"/>
      <c r="AFP1308"/>
      <c r="AFQ1308"/>
      <c r="AFR1308"/>
      <c r="AFS1308"/>
      <c r="AFT1308"/>
      <c r="AFU1308"/>
      <c r="AFV1308"/>
      <c r="AFW1308"/>
      <c r="AFX1308"/>
      <c r="AFY1308"/>
      <c r="AFZ1308"/>
      <c r="AGA1308"/>
      <c r="AGB1308"/>
      <c r="AGC1308"/>
      <c r="AGD1308"/>
      <c r="AGE1308"/>
      <c r="AGF1308"/>
      <c r="AGG1308"/>
      <c r="AGH1308"/>
      <c r="AGI1308"/>
      <c r="AGJ1308"/>
      <c r="AGK1308"/>
      <c r="AGL1308"/>
      <c r="AGM1308"/>
      <c r="AGN1308"/>
      <c r="AGO1308"/>
      <c r="AGP1308"/>
      <c r="AGQ1308"/>
      <c r="AGR1308"/>
      <c r="AGS1308"/>
      <c r="AGT1308"/>
      <c r="AGU1308"/>
      <c r="AGV1308"/>
      <c r="AGW1308"/>
      <c r="AGX1308"/>
      <c r="AGY1308"/>
      <c r="AGZ1308"/>
      <c r="AHA1308"/>
      <c r="AHB1308"/>
      <c r="AHC1308"/>
      <c r="AHD1308"/>
      <c r="AHE1308"/>
      <c r="AHF1308"/>
      <c r="AHG1308"/>
      <c r="AHH1308"/>
      <c r="AHI1308"/>
      <c r="AHJ1308"/>
      <c r="AHK1308"/>
      <c r="AHL1308"/>
      <c r="AHM1308"/>
      <c r="AHN1308"/>
      <c r="AHO1308"/>
      <c r="AHP1308"/>
      <c r="AHQ1308"/>
      <c r="AHR1308"/>
      <c r="AHS1308"/>
      <c r="AHT1308"/>
      <c r="AHU1308"/>
      <c r="AHV1308"/>
      <c r="AHW1308"/>
      <c r="AHX1308"/>
      <c r="AHY1308"/>
      <c r="AHZ1308"/>
      <c r="AIA1308"/>
      <c r="AIB1308"/>
      <c r="AIC1308"/>
      <c r="AID1308"/>
      <c r="AIE1308"/>
      <c r="AIF1308"/>
      <c r="AIG1308"/>
      <c r="AIH1308"/>
      <c r="AII1308"/>
      <c r="AIJ1308"/>
      <c r="AIK1308"/>
      <c r="AIL1308"/>
      <c r="AIM1308"/>
      <c r="AIN1308"/>
      <c r="AIO1308"/>
      <c r="AIP1308"/>
      <c r="AIQ1308"/>
      <c r="AIR1308"/>
      <c r="AIS1308"/>
      <c r="AIT1308"/>
      <c r="AIU1308"/>
      <c r="AIV1308"/>
      <c r="AIW1308"/>
      <c r="AIX1308"/>
      <c r="AIY1308"/>
      <c r="AIZ1308"/>
      <c r="AJA1308"/>
      <c r="AJB1308"/>
      <c r="AJC1308"/>
      <c r="AJD1308"/>
      <c r="AJE1308"/>
      <c r="AJF1308"/>
      <c r="AJG1308"/>
      <c r="AJH1308"/>
      <c r="AJI1308"/>
      <c r="AJJ1308"/>
      <c r="AJK1308"/>
      <c r="AJL1308"/>
      <c r="AJM1308"/>
      <c r="AJN1308"/>
    </row>
    <row r="1309" spans="1:950" s="29" customFormat="1">
      <c r="A1309" s="96"/>
      <c r="B1309" s="97"/>
      <c r="C1309" s="98"/>
      <c r="D1309" s="99"/>
      <c r="E1309" s="100"/>
      <c r="F1309" s="139"/>
      <c r="G1309" s="1267"/>
      <c r="H1309" s="1227"/>
      <c r="I1309" s="1232"/>
      <c r="J1309" s="214"/>
      <c r="K1309" s="102"/>
      <c r="L1309" s="103"/>
      <c r="M1309" s="104"/>
      <c r="N1309" s="105"/>
      <c r="O1309" s="105"/>
      <c r="P1309" s="94"/>
      <c r="Q1309" s="94"/>
      <c r="R1309" s="702"/>
      <c r="S1309" s="705"/>
      <c r="T1309" s="705"/>
      <c r="U1309" s="705"/>
      <c r="V1309" s="705"/>
      <c r="W1309" s="705"/>
      <c r="X1309" s="705"/>
      <c r="Y1309" s="705"/>
      <c r="Z1309" s="705"/>
      <c r="AA1309" s="705"/>
      <c r="AB1309" s="705"/>
      <c r="AC1309" s="705"/>
      <c r="AD1309" s="705"/>
      <c r="AE1309" s="705"/>
      <c r="AF1309" s="705"/>
      <c r="AG1309" s="705"/>
      <c r="AH1309" s="705"/>
      <c r="AI1309" s="705"/>
      <c r="AJ1309" s="705"/>
      <c r="AK1309" s="705"/>
      <c r="AL1309" s="705"/>
      <c r="AM1309" s="705"/>
      <c r="AN1309" s="705"/>
      <c r="AO1309" s="705"/>
      <c r="AP1309" s="705"/>
      <c r="AQ1309" s="705"/>
      <c r="AR1309" s="705"/>
      <c r="AS1309" s="705"/>
      <c r="AT1309" s="705"/>
      <c r="AU1309" s="705"/>
      <c r="AV1309" s="705"/>
      <c r="AW1309" s="705"/>
      <c r="AX1309" s="705"/>
      <c r="AY1309" s="705"/>
      <c r="AZ1309" s="705"/>
      <c r="BA1309" s="705"/>
      <c r="BB1309" s="705"/>
      <c r="BC1309" s="705"/>
      <c r="BD1309" s="705"/>
    </row>
    <row r="1310" spans="1:950" s="137" customFormat="1" ht="30" customHeight="1">
      <c r="A1310" s="64" t="s">
        <v>33</v>
      </c>
      <c r="B1310" s="65">
        <v>96534</v>
      </c>
      <c r="C1310" s="66" t="s">
        <v>1359</v>
      </c>
      <c r="D1310" s="110" t="s">
        <v>91</v>
      </c>
      <c r="E1310" s="66" t="s">
        <v>38</v>
      </c>
      <c r="F1310" s="856">
        <f>'MEMÓRIA DE CÁLCULO'!$H$159</f>
        <v>12.5</v>
      </c>
      <c r="G1310" s="1264"/>
      <c r="H1310" s="1236">
        <f>ROUND(SUM(H1311:H1320),2)</f>
        <v>53.08</v>
      </c>
      <c r="I1310" s="1246">
        <f>ROUND(SUM(I1311:I1320),2)</f>
        <v>35.53</v>
      </c>
      <c r="J1310" s="211">
        <f>ROUND(H1310+I1310,2)</f>
        <v>88.61</v>
      </c>
      <c r="K1310" s="68">
        <f>ROUND(F1310*H1310,2)</f>
        <v>663.5</v>
      </c>
      <c r="L1310" s="69">
        <f>ROUND(F1310*I1310,2)</f>
        <v>444.13</v>
      </c>
      <c r="M1310" s="70">
        <f>ROUND(K1310+L1310,2)</f>
        <v>1107.6300000000001</v>
      </c>
      <c r="N1310" s="71">
        <f>ROUND(M1310*$N$5,2)</f>
        <v>279.77999999999997</v>
      </c>
      <c r="O1310" s="71">
        <f>ROUND(M1310+N1310,2)</f>
        <v>1387.41</v>
      </c>
      <c r="P1310" s="94"/>
      <c r="Q1310" s="94"/>
      <c r="R1310" s="702"/>
      <c r="S1310" s="714"/>
      <c r="T1310" s="714"/>
      <c r="U1310" s="714"/>
      <c r="V1310" s="714"/>
      <c r="W1310" s="714"/>
      <c r="X1310" s="714"/>
      <c r="Y1310" s="714"/>
      <c r="Z1310" s="714"/>
      <c r="AA1310" s="714"/>
      <c r="AB1310" s="714"/>
      <c r="AC1310" s="714"/>
      <c r="AD1310" s="714"/>
      <c r="AE1310" s="714"/>
      <c r="AF1310" s="714"/>
      <c r="AG1310" s="714"/>
      <c r="AH1310" s="714"/>
      <c r="AI1310" s="714"/>
      <c r="AJ1310" s="714"/>
      <c r="AK1310" s="714"/>
      <c r="AL1310" s="714"/>
      <c r="AM1310" s="714"/>
      <c r="AN1310" s="714"/>
      <c r="AO1310" s="714"/>
      <c r="AP1310" s="714"/>
      <c r="AQ1310" s="714"/>
      <c r="AR1310" s="714"/>
      <c r="AS1310" s="714"/>
      <c r="AT1310" s="714"/>
      <c r="AU1310" s="714"/>
      <c r="AV1310" s="714"/>
      <c r="AW1310" s="714"/>
      <c r="AX1310" s="714"/>
      <c r="AY1310" s="714"/>
      <c r="AZ1310" s="714"/>
      <c r="BA1310" s="714"/>
      <c r="BB1310" s="714"/>
      <c r="BC1310" s="714"/>
      <c r="BD1310" s="714"/>
    </row>
    <row r="1311" spans="1:950" s="795" customFormat="1" ht="19.5" customHeight="1">
      <c r="A1311" s="797" t="s">
        <v>33</v>
      </c>
      <c r="B1311" s="786" t="s">
        <v>39</v>
      </c>
      <c r="C1311" s="787">
        <v>88239</v>
      </c>
      <c r="D1311" s="86" t="s">
        <v>92</v>
      </c>
      <c r="E1311" s="787" t="s">
        <v>43</v>
      </c>
      <c r="F1311" s="139">
        <v>0.58899999999999997</v>
      </c>
      <c r="G1311" s="1267">
        <v>20.37</v>
      </c>
      <c r="H1311" s="1227">
        <f>5.69*F1311</f>
        <v>3.35141</v>
      </c>
      <c r="I1311" s="1232">
        <f>14.68*F1311</f>
        <v>8.6465199999999989</v>
      </c>
      <c r="J1311" s="214"/>
      <c r="K1311" s="791"/>
      <c r="L1311" s="792"/>
      <c r="M1311" s="793"/>
      <c r="N1311" s="794"/>
      <c r="O1311" s="794"/>
      <c r="P1311" s="94"/>
      <c r="Q1311" s="94"/>
      <c r="R1311" s="823"/>
      <c r="S1311" s="824"/>
      <c r="T1311" s="824"/>
      <c r="U1311" s="824"/>
      <c r="V1311" s="824"/>
      <c r="W1311" s="824"/>
      <c r="X1311" s="824"/>
      <c r="Y1311" s="824"/>
      <c r="Z1311" s="824"/>
      <c r="AA1311" s="824"/>
      <c r="AB1311" s="824"/>
      <c r="AC1311" s="824"/>
      <c r="AD1311" s="824"/>
      <c r="AE1311" s="824"/>
      <c r="AF1311" s="824"/>
      <c r="AG1311" s="824"/>
      <c r="AH1311" s="824"/>
      <c r="AI1311" s="824"/>
      <c r="AJ1311" s="824"/>
      <c r="AK1311" s="824"/>
      <c r="AL1311" s="824"/>
      <c r="AM1311" s="824"/>
      <c r="AN1311" s="824"/>
      <c r="AO1311" s="824"/>
      <c r="AP1311" s="824"/>
      <c r="AQ1311" s="824"/>
      <c r="AR1311" s="824"/>
      <c r="AS1311" s="824"/>
      <c r="AT1311" s="824"/>
      <c r="AU1311" s="824"/>
      <c r="AV1311" s="824"/>
      <c r="AW1311" s="824"/>
      <c r="AX1311" s="824"/>
      <c r="AY1311" s="824"/>
      <c r="AZ1311" s="824"/>
      <c r="BA1311" s="824"/>
      <c r="BB1311" s="824"/>
      <c r="BC1311" s="824"/>
      <c r="BD1311" s="824"/>
    </row>
    <row r="1312" spans="1:950" s="795" customFormat="1" ht="20.25" customHeight="1">
      <c r="A1312" s="797" t="s">
        <v>33</v>
      </c>
      <c r="B1312" s="786" t="s">
        <v>39</v>
      </c>
      <c r="C1312" s="787">
        <v>88262</v>
      </c>
      <c r="D1312" s="86" t="s">
        <v>42</v>
      </c>
      <c r="E1312" s="787" t="s">
        <v>43</v>
      </c>
      <c r="F1312" s="139">
        <v>1.413</v>
      </c>
      <c r="G1312" s="1267">
        <v>24.29</v>
      </c>
      <c r="H1312" s="1227">
        <f>5.69*F1312</f>
        <v>8.0399700000000003</v>
      </c>
      <c r="I1312" s="1232">
        <f>18.6*F1312</f>
        <v>26.281800000000004</v>
      </c>
      <c r="J1312" s="214"/>
      <c r="K1312" s="791"/>
      <c r="L1312" s="792"/>
      <c r="M1312" s="793"/>
      <c r="N1312" s="794"/>
      <c r="O1312" s="794"/>
      <c r="P1312" s="94"/>
      <c r="Q1312" s="94"/>
      <c r="R1312" s="823"/>
      <c r="S1312" s="824"/>
      <c r="T1312" s="824"/>
      <c r="U1312" s="824"/>
      <c r="V1312" s="824"/>
      <c r="W1312" s="824"/>
      <c r="X1312" s="824"/>
      <c r="Y1312" s="824"/>
      <c r="Z1312" s="824"/>
      <c r="AA1312" s="824"/>
      <c r="AB1312" s="824"/>
      <c r="AC1312" s="824"/>
      <c r="AD1312" s="824"/>
      <c r="AE1312" s="824"/>
      <c r="AF1312" s="824"/>
      <c r="AG1312" s="824"/>
      <c r="AH1312" s="824"/>
      <c r="AI1312" s="824"/>
      <c r="AJ1312" s="824"/>
      <c r="AK1312" s="824"/>
      <c r="AL1312" s="824"/>
      <c r="AM1312" s="824"/>
      <c r="AN1312" s="824"/>
      <c r="AO1312" s="824"/>
      <c r="AP1312" s="824"/>
      <c r="AQ1312" s="824"/>
      <c r="AR1312" s="824"/>
      <c r="AS1312" s="824"/>
      <c r="AT1312" s="824"/>
      <c r="AU1312" s="824"/>
      <c r="AV1312" s="824"/>
      <c r="AW1312" s="824"/>
      <c r="AX1312" s="824"/>
      <c r="AY1312" s="824"/>
      <c r="AZ1312" s="824"/>
      <c r="BA1312" s="824"/>
      <c r="BB1312" s="824"/>
      <c r="BC1312" s="824"/>
      <c r="BD1312" s="824"/>
    </row>
    <row r="1313" spans="1:56" s="137" customFormat="1" ht="32.25" customHeight="1">
      <c r="A1313" s="797" t="s">
        <v>33</v>
      </c>
      <c r="B1313" s="786" t="s">
        <v>39</v>
      </c>
      <c r="C1313" s="787">
        <v>91692</v>
      </c>
      <c r="D1313" s="86" t="s">
        <v>93</v>
      </c>
      <c r="E1313" s="787" t="s">
        <v>73</v>
      </c>
      <c r="F1313" s="139">
        <v>1.7999999999999999E-2</v>
      </c>
      <c r="G1313" s="1267">
        <v>26.52</v>
      </c>
      <c r="H1313" s="1227">
        <f>(4.9+0.16+2.66)*F1313</f>
        <v>0.13896</v>
      </c>
      <c r="I1313" s="1232">
        <f>18.8*F1313</f>
        <v>0.33839999999999998</v>
      </c>
      <c r="J1313" s="214"/>
      <c r="K1313" s="791"/>
      <c r="L1313" s="792"/>
      <c r="M1313" s="793"/>
      <c r="N1313" s="794"/>
      <c r="O1313" s="794"/>
      <c r="P1313" s="94"/>
      <c r="Q1313" s="94"/>
      <c r="R1313" s="823"/>
      <c r="S1313" s="714"/>
      <c r="T1313" s="714"/>
      <c r="U1313" s="714"/>
      <c r="V1313" s="714"/>
      <c r="W1313" s="714"/>
      <c r="X1313" s="714"/>
      <c r="Y1313" s="714"/>
      <c r="Z1313" s="714"/>
      <c r="AA1313" s="714"/>
      <c r="AB1313" s="714"/>
      <c r="AC1313" s="714"/>
      <c r="AD1313" s="714"/>
      <c r="AE1313" s="714"/>
      <c r="AF1313" s="714"/>
      <c r="AG1313" s="714"/>
      <c r="AH1313" s="714"/>
      <c r="AI1313" s="714"/>
      <c r="AJ1313" s="714"/>
      <c r="AK1313" s="714"/>
      <c r="AL1313" s="714"/>
      <c r="AM1313" s="714"/>
      <c r="AN1313" s="714"/>
      <c r="AO1313" s="714"/>
      <c r="AP1313" s="714"/>
      <c r="AQ1313" s="714"/>
      <c r="AR1313" s="714"/>
      <c r="AS1313" s="714"/>
      <c r="AT1313" s="714"/>
      <c r="AU1313" s="714"/>
      <c r="AV1313" s="714"/>
      <c r="AW1313" s="714"/>
      <c r="AX1313" s="714"/>
      <c r="AY1313" s="714"/>
      <c r="AZ1313" s="714"/>
      <c r="BA1313" s="714"/>
      <c r="BB1313" s="714"/>
      <c r="BC1313" s="714"/>
      <c r="BD1313" s="714"/>
    </row>
    <row r="1314" spans="1:56" s="137" customFormat="1" ht="32.25" customHeight="1">
      <c r="A1314" s="797" t="s">
        <v>33</v>
      </c>
      <c r="B1314" s="786" t="s">
        <v>39</v>
      </c>
      <c r="C1314" s="787">
        <v>91693</v>
      </c>
      <c r="D1314" s="86" t="s">
        <v>94</v>
      </c>
      <c r="E1314" s="787" t="s">
        <v>79</v>
      </c>
      <c r="F1314" s="139">
        <v>1.4E-2</v>
      </c>
      <c r="G1314" s="1267">
        <v>23.8</v>
      </c>
      <c r="H1314" s="1227">
        <f>(4.9+0.1)*F1314</f>
        <v>7.0000000000000007E-2</v>
      </c>
      <c r="I1314" s="1232">
        <f>18.8*F1314</f>
        <v>0.26319999999999999</v>
      </c>
      <c r="J1314" s="214"/>
      <c r="K1314" s="791"/>
      <c r="L1314" s="792"/>
      <c r="M1314" s="793"/>
      <c r="N1314" s="794"/>
      <c r="O1314" s="794"/>
      <c r="P1314" s="94"/>
      <c r="Q1314" s="94"/>
      <c r="R1314" s="823"/>
      <c r="S1314" s="714"/>
      <c r="T1314" s="714"/>
      <c r="U1314" s="714"/>
      <c r="V1314" s="714"/>
      <c r="W1314" s="714"/>
      <c r="X1314" s="714"/>
      <c r="Y1314" s="714"/>
      <c r="Z1314" s="714"/>
      <c r="AA1314" s="714"/>
      <c r="AB1314" s="714"/>
      <c r="AC1314" s="714"/>
      <c r="AD1314" s="714"/>
      <c r="AE1314" s="714"/>
      <c r="AF1314" s="714"/>
      <c r="AG1314" s="714"/>
      <c r="AH1314" s="714"/>
      <c r="AI1314" s="714"/>
      <c r="AJ1314" s="714"/>
      <c r="AK1314" s="714"/>
      <c r="AL1314" s="714"/>
      <c r="AM1314" s="714"/>
      <c r="AN1314" s="714"/>
      <c r="AO1314" s="714"/>
      <c r="AP1314" s="714"/>
      <c r="AQ1314" s="714"/>
      <c r="AR1314" s="714"/>
      <c r="AS1314" s="714"/>
      <c r="AT1314" s="714"/>
      <c r="AU1314" s="714"/>
      <c r="AV1314" s="714"/>
      <c r="AW1314" s="714"/>
      <c r="AX1314" s="714"/>
      <c r="AY1314" s="714"/>
      <c r="AZ1314" s="714"/>
      <c r="BA1314" s="714"/>
      <c r="BB1314" s="714"/>
      <c r="BC1314" s="714"/>
      <c r="BD1314" s="714"/>
    </row>
    <row r="1315" spans="1:56" s="137" customFormat="1" ht="26.25" customHeight="1">
      <c r="A1315" s="797" t="s">
        <v>33</v>
      </c>
      <c r="B1315" s="786" t="s">
        <v>45</v>
      </c>
      <c r="C1315" s="787">
        <v>2692</v>
      </c>
      <c r="D1315" s="86" t="s">
        <v>95</v>
      </c>
      <c r="E1315" s="787" t="s">
        <v>71</v>
      </c>
      <c r="F1315" s="139">
        <v>1.7000000000000001E-2</v>
      </c>
      <c r="G1315" s="1267">
        <v>5.97</v>
      </c>
      <c r="H1315" s="1227">
        <f t="shared" ref="H1315:H1320" si="12">F1315*G1315</f>
        <v>0.10149</v>
      </c>
      <c r="I1315" s="1232"/>
      <c r="J1315" s="214"/>
      <c r="K1315" s="791"/>
      <c r="L1315" s="792"/>
      <c r="M1315" s="793"/>
      <c r="N1315" s="794"/>
      <c r="O1315" s="794"/>
      <c r="P1315" s="94"/>
      <c r="Q1315" s="94"/>
      <c r="R1315" s="823"/>
      <c r="S1315" s="714"/>
      <c r="T1315" s="714"/>
      <c r="U1315" s="714"/>
      <c r="V1315" s="714"/>
      <c r="W1315" s="714"/>
      <c r="X1315" s="714"/>
      <c r="Y1315" s="714"/>
      <c r="Z1315" s="714"/>
      <c r="AA1315" s="714"/>
      <c r="AB1315" s="714"/>
      <c r="AC1315" s="714"/>
      <c r="AD1315" s="714"/>
      <c r="AE1315" s="714"/>
      <c r="AF1315" s="714"/>
      <c r="AG1315" s="714"/>
      <c r="AH1315" s="714"/>
      <c r="AI1315" s="714"/>
      <c r="AJ1315" s="714"/>
      <c r="AK1315" s="714"/>
      <c r="AL1315" s="714"/>
      <c r="AM1315" s="714"/>
      <c r="AN1315" s="714"/>
      <c r="AO1315" s="714"/>
      <c r="AP1315" s="714"/>
      <c r="AQ1315" s="714"/>
      <c r="AR1315" s="714"/>
      <c r="AS1315" s="714"/>
      <c r="AT1315" s="714"/>
      <c r="AU1315" s="714"/>
      <c r="AV1315" s="714"/>
      <c r="AW1315" s="714"/>
      <c r="AX1315" s="714"/>
      <c r="AY1315" s="714"/>
      <c r="AZ1315" s="714"/>
      <c r="BA1315" s="714"/>
      <c r="BB1315" s="714"/>
      <c r="BC1315" s="714"/>
      <c r="BD1315" s="714"/>
    </row>
    <row r="1316" spans="1:56" s="137" customFormat="1" ht="20.25" customHeight="1">
      <c r="A1316" s="797" t="s">
        <v>33</v>
      </c>
      <c r="B1316" s="786" t="s">
        <v>45</v>
      </c>
      <c r="C1316" s="787">
        <v>4491</v>
      </c>
      <c r="D1316" s="86" t="s">
        <v>48</v>
      </c>
      <c r="E1316" s="787" t="s">
        <v>47</v>
      </c>
      <c r="F1316" s="139">
        <v>0.625</v>
      </c>
      <c r="G1316" s="1267">
        <v>5.4</v>
      </c>
      <c r="H1316" s="1227">
        <f t="shared" si="12"/>
        <v>3.375</v>
      </c>
      <c r="I1316" s="1232"/>
      <c r="J1316" s="214"/>
      <c r="K1316" s="791"/>
      <c r="L1316" s="792"/>
      <c r="M1316" s="793"/>
      <c r="N1316" s="794"/>
      <c r="O1316" s="794"/>
      <c r="P1316" s="94"/>
      <c r="Q1316" s="94"/>
      <c r="R1316" s="823"/>
      <c r="S1316" s="714"/>
      <c r="T1316" s="714"/>
      <c r="U1316" s="714"/>
      <c r="V1316" s="714"/>
      <c r="W1316" s="714"/>
      <c r="X1316" s="714"/>
      <c r="Y1316" s="714"/>
      <c r="Z1316" s="714"/>
      <c r="AA1316" s="714"/>
      <c r="AB1316" s="714"/>
      <c r="AC1316" s="714"/>
      <c r="AD1316" s="714"/>
      <c r="AE1316" s="714"/>
      <c r="AF1316" s="714"/>
      <c r="AG1316" s="714"/>
      <c r="AH1316" s="714"/>
      <c r="AI1316" s="714"/>
      <c r="AJ1316" s="714"/>
      <c r="AK1316" s="714"/>
      <c r="AL1316" s="714"/>
      <c r="AM1316" s="714"/>
      <c r="AN1316" s="714"/>
      <c r="AO1316" s="714"/>
      <c r="AP1316" s="714"/>
      <c r="AQ1316" s="714"/>
      <c r="AR1316" s="714"/>
      <c r="AS1316" s="714"/>
      <c r="AT1316" s="714"/>
      <c r="AU1316" s="714"/>
      <c r="AV1316" s="714"/>
      <c r="AW1316" s="714"/>
      <c r="AX1316" s="714"/>
      <c r="AY1316" s="714"/>
      <c r="AZ1316" s="714"/>
      <c r="BA1316" s="714"/>
      <c r="BB1316" s="714"/>
      <c r="BC1316" s="714"/>
      <c r="BD1316" s="714"/>
    </row>
    <row r="1317" spans="1:56" s="137" customFormat="1" ht="19.5" customHeight="1">
      <c r="A1317" s="797" t="s">
        <v>33</v>
      </c>
      <c r="B1317" s="786" t="s">
        <v>45</v>
      </c>
      <c r="C1317" s="787">
        <v>4517</v>
      </c>
      <c r="D1317" s="86" t="s">
        <v>96</v>
      </c>
      <c r="E1317" s="787" t="s">
        <v>47</v>
      </c>
      <c r="F1317" s="139">
        <v>0.92300000000000004</v>
      </c>
      <c r="G1317" s="1267">
        <v>1.89</v>
      </c>
      <c r="H1317" s="1227">
        <f t="shared" si="12"/>
        <v>1.74447</v>
      </c>
      <c r="I1317" s="1232"/>
      <c r="J1317" s="214"/>
      <c r="K1317" s="791"/>
      <c r="L1317" s="792"/>
      <c r="M1317" s="793"/>
      <c r="N1317" s="794"/>
      <c r="O1317" s="794"/>
      <c r="P1317" s="94"/>
      <c r="Q1317" s="94"/>
      <c r="R1317" s="823"/>
      <c r="S1317" s="714"/>
      <c r="T1317" s="714"/>
      <c r="U1317" s="714"/>
      <c r="V1317" s="714"/>
      <c r="W1317" s="714"/>
      <c r="X1317" s="714"/>
      <c r="Y1317" s="714"/>
      <c r="Z1317" s="714"/>
      <c r="AA1317" s="714"/>
      <c r="AB1317" s="714"/>
      <c r="AC1317" s="714"/>
      <c r="AD1317" s="714"/>
      <c r="AE1317" s="714"/>
      <c r="AF1317" s="714"/>
      <c r="AG1317" s="714"/>
      <c r="AH1317" s="714"/>
      <c r="AI1317" s="714"/>
      <c r="AJ1317" s="714"/>
      <c r="AK1317" s="714"/>
      <c r="AL1317" s="714"/>
      <c r="AM1317" s="714"/>
      <c r="AN1317" s="714"/>
      <c r="AO1317" s="714"/>
      <c r="AP1317" s="714"/>
      <c r="AQ1317" s="714"/>
      <c r="AR1317" s="714"/>
      <c r="AS1317" s="714"/>
      <c r="AT1317" s="714"/>
      <c r="AU1317" s="714"/>
      <c r="AV1317" s="714"/>
      <c r="AW1317" s="714"/>
      <c r="AX1317" s="714"/>
      <c r="AY1317" s="714"/>
      <c r="AZ1317" s="714"/>
      <c r="BA1317" s="714"/>
      <c r="BB1317" s="714"/>
      <c r="BC1317" s="714"/>
      <c r="BD1317" s="714"/>
    </row>
    <row r="1318" spans="1:56" s="137" customFormat="1" ht="17.25" customHeight="1">
      <c r="A1318" s="797" t="s">
        <v>33</v>
      </c>
      <c r="B1318" s="786" t="s">
        <v>45</v>
      </c>
      <c r="C1318" s="787">
        <v>5074</v>
      </c>
      <c r="D1318" s="86" t="s">
        <v>97</v>
      </c>
      <c r="E1318" s="787" t="s">
        <v>51</v>
      </c>
      <c r="F1318" s="139">
        <v>1.0999999999999999E-2</v>
      </c>
      <c r="G1318" s="1267">
        <v>22.75</v>
      </c>
      <c r="H1318" s="1227">
        <f t="shared" si="12"/>
        <v>0.25024999999999997</v>
      </c>
      <c r="I1318" s="1232"/>
      <c r="J1318" s="214"/>
      <c r="K1318" s="791"/>
      <c r="L1318" s="792"/>
      <c r="M1318" s="793"/>
      <c r="N1318" s="794"/>
      <c r="O1318" s="794"/>
      <c r="P1318" s="94"/>
      <c r="Q1318" s="94"/>
      <c r="R1318" s="823"/>
      <c r="S1318" s="714"/>
      <c r="T1318" s="714"/>
      <c r="U1318" s="714"/>
      <c r="V1318" s="714"/>
      <c r="W1318" s="714"/>
      <c r="X1318" s="714"/>
      <c r="Y1318" s="714"/>
      <c r="Z1318" s="714"/>
      <c r="AA1318" s="714"/>
      <c r="AB1318" s="714"/>
      <c r="AC1318" s="714"/>
      <c r="AD1318" s="714"/>
      <c r="AE1318" s="714"/>
      <c r="AF1318" s="714"/>
      <c r="AG1318" s="714"/>
      <c r="AH1318" s="714"/>
      <c r="AI1318" s="714"/>
      <c r="AJ1318" s="714"/>
      <c r="AK1318" s="714"/>
      <c r="AL1318" s="714"/>
      <c r="AM1318" s="714"/>
      <c r="AN1318" s="714"/>
      <c r="AO1318" s="714"/>
      <c r="AP1318" s="714"/>
      <c r="AQ1318" s="714"/>
      <c r="AR1318" s="714"/>
      <c r="AS1318" s="714"/>
      <c r="AT1318" s="714"/>
      <c r="AU1318" s="714"/>
      <c r="AV1318" s="714"/>
      <c r="AW1318" s="714"/>
      <c r="AX1318" s="714"/>
      <c r="AY1318" s="714"/>
      <c r="AZ1318" s="714"/>
      <c r="BA1318" s="714"/>
      <c r="BB1318" s="714"/>
      <c r="BC1318" s="714"/>
      <c r="BD1318" s="714"/>
    </row>
    <row r="1319" spans="1:56" s="137" customFormat="1" ht="17.25" customHeight="1">
      <c r="A1319" s="797" t="s">
        <v>33</v>
      </c>
      <c r="B1319" s="786" t="s">
        <v>45</v>
      </c>
      <c r="C1319" s="787">
        <v>6189</v>
      </c>
      <c r="D1319" s="86" t="s">
        <v>69</v>
      </c>
      <c r="E1319" s="787" t="s">
        <v>47</v>
      </c>
      <c r="F1319" s="139">
        <v>1.0569999999999999</v>
      </c>
      <c r="G1319" s="1267">
        <v>33</v>
      </c>
      <c r="H1319" s="1227">
        <f t="shared" si="12"/>
        <v>34.881</v>
      </c>
      <c r="I1319" s="1232"/>
      <c r="J1319" s="214"/>
      <c r="K1319" s="791"/>
      <c r="L1319" s="792"/>
      <c r="M1319" s="793"/>
      <c r="N1319" s="794"/>
      <c r="O1319" s="794"/>
      <c r="P1319" s="743"/>
      <c r="Q1319" s="743"/>
      <c r="R1319" s="714"/>
      <c r="S1319" s="714"/>
      <c r="T1319" s="714"/>
      <c r="U1319" s="714"/>
      <c r="V1319" s="714"/>
      <c r="W1319" s="714"/>
      <c r="X1319" s="714"/>
      <c r="Y1319" s="714"/>
      <c r="Z1319" s="714"/>
      <c r="AA1319" s="714"/>
      <c r="AB1319" s="714"/>
      <c r="AC1319" s="714"/>
      <c r="AD1319" s="714"/>
      <c r="AE1319" s="714"/>
      <c r="AF1319" s="714"/>
      <c r="AG1319" s="714"/>
      <c r="AH1319" s="714"/>
      <c r="AI1319" s="714"/>
      <c r="AJ1319" s="714"/>
      <c r="AK1319" s="714"/>
      <c r="AL1319" s="714"/>
      <c r="AM1319" s="714"/>
      <c r="AN1319" s="714"/>
      <c r="AO1319" s="714"/>
      <c r="AP1319" s="714"/>
      <c r="AQ1319" s="714"/>
      <c r="AR1319" s="714"/>
      <c r="AS1319" s="714"/>
      <c r="AT1319" s="714"/>
      <c r="AU1319" s="714"/>
      <c r="AV1319" s="714"/>
      <c r="AW1319" s="714"/>
      <c r="AX1319" s="714"/>
      <c r="AY1319" s="714"/>
      <c r="AZ1319" s="714"/>
      <c r="BA1319" s="714"/>
      <c r="BB1319" s="714"/>
      <c r="BC1319" s="714"/>
      <c r="BD1319" s="714"/>
    </row>
    <row r="1320" spans="1:56" s="137" customFormat="1" ht="23.25" customHeight="1">
      <c r="A1320" s="797" t="s">
        <v>33</v>
      </c>
      <c r="B1320" s="786" t="s">
        <v>45</v>
      </c>
      <c r="C1320" s="787">
        <v>40304</v>
      </c>
      <c r="D1320" s="86" t="s">
        <v>98</v>
      </c>
      <c r="E1320" s="787" t="s">
        <v>51</v>
      </c>
      <c r="F1320" s="139">
        <v>4.4999999999999998E-2</v>
      </c>
      <c r="G1320" s="1267">
        <v>25.06</v>
      </c>
      <c r="H1320" s="1227">
        <f t="shared" si="12"/>
        <v>1.1276999999999999</v>
      </c>
      <c r="I1320" s="1232"/>
      <c r="J1320" s="214"/>
      <c r="K1320" s="791"/>
      <c r="L1320" s="792"/>
      <c r="M1320" s="793"/>
      <c r="N1320" s="794"/>
      <c r="O1320" s="794"/>
      <c r="P1320" s="743"/>
      <c r="Q1320" s="743"/>
      <c r="R1320" s="714"/>
      <c r="S1320" s="714"/>
      <c r="T1320" s="714"/>
      <c r="U1320" s="714"/>
      <c r="V1320" s="714"/>
      <c r="W1320" s="714"/>
      <c r="X1320" s="714"/>
      <c r="Y1320" s="714"/>
      <c r="Z1320" s="714"/>
      <c r="AA1320" s="714"/>
      <c r="AB1320" s="714"/>
      <c r="AC1320" s="714"/>
      <c r="AD1320" s="714"/>
      <c r="AE1320" s="714"/>
      <c r="AF1320" s="714"/>
      <c r="AG1320" s="714"/>
      <c r="AH1320" s="714"/>
      <c r="AI1320" s="714"/>
      <c r="AJ1320" s="714"/>
      <c r="AK1320" s="714"/>
      <c r="AL1320" s="714"/>
      <c r="AM1320" s="714"/>
      <c r="AN1320" s="714"/>
      <c r="AO1320" s="714"/>
      <c r="AP1320" s="714"/>
      <c r="AQ1320" s="714"/>
      <c r="AR1320" s="714"/>
      <c r="AS1320" s="714"/>
      <c r="AT1320" s="714"/>
      <c r="AU1320" s="714"/>
      <c r="AV1320" s="714"/>
      <c r="AW1320" s="714"/>
      <c r="AX1320" s="714"/>
      <c r="AY1320" s="714"/>
      <c r="AZ1320" s="714"/>
      <c r="BA1320" s="714"/>
      <c r="BB1320" s="714"/>
      <c r="BC1320" s="714"/>
      <c r="BD1320" s="714"/>
    </row>
    <row r="1321" spans="1:56" s="137" customFormat="1" ht="16.5" customHeight="1">
      <c r="A1321" s="797"/>
      <c r="B1321" s="786"/>
      <c r="C1321" s="787"/>
      <c r="D1321" s="86"/>
      <c r="E1321" s="787"/>
      <c r="F1321" s="139"/>
      <c r="G1321" s="1267"/>
      <c r="H1321" s="1227"/>
      <c r="I1321" s="1232"/>
      <c r="J1321" s="214"/>
      <c r="K1321" s="790"/>
      <c r="L1321" s="1040"/>
      <c r="M1321" s="793"/>
      <c r="N1321" s="168"/>
      <c r="O1321" s="168"/>
      <c r="P1321" s="743"/>
      <c r="Q1321" s="743"/>
      <c r="R1321" s="714"/>
      <c r="S1321" s="714"/>
      <c r="T1321" s="714"/>
      <c r="U1321" s="714"/>
      <c r="V1321" s="714"/>
      <c r="W1321" s="714"/>
      <c r="X1321" s="714"/>
      <c r="Y1321" s="714"/>
      <c r="Z1321" s="714"/>
      <c r="AA1321" s="714"/>
      <c r="AB1321" s="714"/>
      <c r="AC1321" s="714"/>
      <c r="AD1321" s="714"/>
      <c r="AE1321" s="714"/>
      <c r="AF1321" s="714"/>
      <c r="AG1321" s="714"/>
      <c r="AH1321" s="714"/>
      <c r="AI1321" s="714"/>
      <c r="AJ1321" s="714"/>
      <c r="AK1321" s="714"/>
      <c r="AL1321" s="714"/>
      <c r="AM1321" s="714"/>
      <c r="AN1321" s="714"/>
      <c r="AO1321" s="714"/>
      <c r="AP1321" s="714"/>
      <c r="AQ1321" s="714"/>
      <c r="AR1321" s="714"/>
      <c r="AS1321" s="714"/>
      <c r="AT1321" s="714"/>
      <c r="AU1321" s="714"/>
      <c r="AV1321" s="714"/>
      <c r="AW1321" s="714"/>
      <c r="AX1321" s="714"/>
      <c r="AY1321" s="714"/>
      <c r="AZ1321" s="714"/>
      <c r="BA1321" s="714"/>
      <c r="BB1321" s="714"/>
      <c r="BC1321" s="714"/>
      <c r="BD1321" s="714"/>
    </row>
    <row r="1322" spans="1:56" s="785" customFormat="1" ht="43.5" customHeight="1">
      <c r="A1322" s="779" t="s">
        <v>33</v>
      </c>
      <c r="B1322" s="65">
        <v>99435</v>
      </c>
      <c r="C1322" s="780" t="s">
        <v>1360</v>
      </c>
      <c r="D1322" s="796" t="s">
        <v>1400</v>
      </c>
      <c r="E1322" s="780" t="s">
        <v>41</v>
      </c>
      <c r="F1322" s="856">
        <f>'MEMÓRIA DE CÁLCULO'!$H$160</f>
        <v>0.9375</v>
      </c>
      <c r="G1322" s="1264"/>
      <c r="H1322" s="1236">
        <f>ROUND(SUM(H1323:H1328),2)</f>
        <v>414.09</v>
      </c>
      <c r="I1322" s="1246">
        <f>ROUND(SUM(I1323:I1328),2)</f>
        <v>24.7</v>
      </c>
      <c r="J1322" s="211">
        <f>ROUND(H1322+I1322,2)</f>
        <v>438.79</v>
      </c>
      <c r="K1322" s="676">
        <f>ROUND(F1322*H1322,2)</f>
        <v>388.21</v>
      </c>
      <c r="L1322" s="677">
        <f>ROUND(F1322*I1322,2)</f>
        <v>23.16</v>
      </c>
      <c r="M1322" s="675">
        <f>ROUND(K1322+L1322,2)</f>
        <v>411.37</v>
      </c>
      <c r="N1322" s="783">
        <f>ROUND(M1322*$N$5,2)</f>
        <v>103.91</v>
      </c>
      <c r="O1322" s="783">
        <f>ROUND(M1322+N1322,2)</f>
        <v>515.28</v>
      </c>
      <c r="P1322" s="743"/>
      <c r="Q1322" s="743"/>
      <c r="R1322" s="823"/>
      <c r="S1322" s="823"/>
      <c r="T1322" s="823"/>
      <c r="U1322" s="823"/>
      <c r="V1322" s="823"/>
      <c r="W1322" s="823"/>
      <c r="X1322" s="823"/>
      <c r="Y1322" s="823"/>
      <c r="Z1322" s="823"/>
      <c r="AA1322" s="823"/>
      <c r="AB1322" s="823"/>
      <c r="AC1322" s="823"/>
      <c r="AD1322" s="823"/>
      <c r="AE1322" s="823"/>
      <c r="AF1322" s="823"/>
      <c r="AG1322" s="823"/>
      <c r="AH1322" s="823"/>
      <c r="AI1322" s="823"/>
      <c r="AJ1322" s="823"/>
      <c r="AK1322" s="823"/>
      <c r="AL1322" s="823"/>
      <c r="AM1322" s="823"/>
      <c r="AN1322" s="823"/>
      <c r="AO1322" s="823"/>
      <c r="AP1322" s="823"/>
      <c r="AQ1322" s="823"/>
      <c r="AR1322" s="823"/>
      <c r="AS1322" s="823"/>
      <c r="AT1322" s="823"/>
      <c r="AU1322" s="823"/>
      <c r="AV1322" s="823"/>
      <c r="AW1322" s="823"/>
      <c r="AX1322" s="823"/>
      <c r="AY1322" s="823"/>
      <c r="AZ1322" s="823"/>
      <c r="BA1322" s="823"/>
      <c r="BB1322" s="823"/>
      <c r="BC1322" s="823"/>
      <c r="BD1322" s="823"/>
    </row>
    <row r="1323" spans="1:56" s="795" customFormat="1" ht="19.5" customHeight="1">
      <c r="A1323" s="797" t="s">
        <v>33</v>
      </c>
      <c r="B1323" s="786" t="s">
        <v>39</v>
      </c>
      <c r="C1323" s="787">
        <v>88316</v>
      </c>
      <c r="D1323" s="86" t="s">
        <v>44</v>
      </c>
      <c r="E1323" s="787" t="s">
        <v>43</v>
      </c>
      <c r="F1323" s="868">
        <v>0.72399999999999998</v>
      </c>
      <c r="G1323" s="1267">
        <v>18.899999999999999</v>
      </c>
      <c r="H1323" s="1227">
        <f>5.68*F1323</f>
        <v>4.1123199999999995</v>
      </c>
      <c r="I1323" s="1232">
        <f>13.22*F1323</f>
        <v>9.5712799999999998</v>
      </c>
      <c r="J1323" s="214"/>
      <c r="K1323" s="791"/>
      <c r="L1323" s="792"/>
      <c r="M1323" s="793"/>
      <c r="N1323" s="794"/>
      <c r="O1323" s="794"/>
      <c r="P1323" s="743"/>
      <c r="Q1323" s="743"/>
      <c r="R1323" s="824"/>
      <c r="S1323" s="824"/>
      <c r="T1323" s="824"/>
      <c r="U1323" s="824"/>
      <c r="V1323" s="824"/>
      <c r="W1323" s="824"/>
      <c r="X1323" s="824"/>
      <c r="Y1323" s="824"/>
      <c r="Z1323" s="824"/>
      <c r="AA1323" s="824"/>
      <c r="AB1323" s="824"/>
      <c r="AC1323" s="824"/>
      <c r="AD1323" s="824"/>
      <c r="AE1323" s="824"/>
      <c r="AF1323" s="824"/>
      <c r="AG1323" s="824"/>
      <c r="AH1323" s="824"/>
      <c r="AI1323" s="824"/>
      <c r="AJ1323" s="824"/>
      <c r="AK1323" s="824"/>
      <c r="AL1323" s="824"/>
      <c r="AM1323" s="824"/>
      <c r="AN1323" s="824"/>
      <c r="AO1323" s="824"/>
      <c r="AP1323" s="824"/>
      <c r="AQ1323" s="824"/>
      <c r="AR1323" s="824"/>
      <c r="AS1323" s="824"/>
      <c r="AT1323" s="824"/>
      <c r="AU1323" s="824"/>
      <c r="AV1323" s="824"/>
      <c r="AW1323" s="824"/>
      <c r="AX1323" s="824"/>
      <c r="AY1323" s="824"/>
      <c r="AZ1323" s="824"/>
      <c r="BA1323" s="824"/>
      <c r="BB1323" s="824"/>
      <c r="BC1323" s="824"/>
      <c r="BD1323" s="824"/>
    </row>
    <row r="1324" spans="1:56" s="795" customFormat="1" ht="20.25" customHeight="1">
      <c r="A1324" s="797" t="s">
        <v>33</v>
      </c>
      <c r="B1324" s="786" t="s">
        <v>39</v>
      </c>
      <c r="C1324" s="787">
        <v>88262</v>
      </c>
      <c r="D1324" s="86" t="s">
        <v>42</v>
      </c>
      <c r="E1324" s="787" t="s">
        <v>43</v>
      </c>
      <c r="F1324" s="139">
        <v>0.161</v>
      </c>
      <c r="G1324" s="1267">
        <v>24.29</v>
      </c>
      <c r="H1324" s="1227">
        <f>5.69*F1324</f>
        <v>0.91609000000000007</v>
      </c>
      <c r="I1324" s="1232">
        <f>18.6*F1324</f>
        <v>2.9946000000000002</v>
      </c>
      <c r="J1324" s="214"/>
      <c r="K1324" s="791"/>
      <c r="L1324" s="792"/>
      <c r="M1324" s="793"/>
      <c r="N1324" s="794"/>
      <c r="O1324" s="794"/>
      <c r="P1324" s="94"/>
      <c r="Q1324" s="94"/>
      <c r="R1324" s="823"/>
      <c r="S1324" s="824"/>
      <c r="T1324" s="824"/>
      <c r="U1324" s="824"/>
      <c r="V1324" s="824"/>
      <c r="W1324" s="824"/>
      <c r="X1324" s="824"/>
      <c r="Y1324" s="824"/>
      <c r="Z1324" s="824"/>
      <c r="AA1324" s="824"/>
      <c r="AB1324" s="824"/>
      <c r="AC1324" s="824"/>
      <c r="AD1324" s="824"/>
      <c r="AE1324" s="824"/>
      <c r="AF1324" s="824"/>
      <c r="AG1324" s="824"/>
      <c r="AH1324" s="824"/>
      <c r="AI1324" s="824"/>
      <c r="AJ1324" s="824"/>
      <c r="AK1324" s="824"/>
      <c r="AL1324" s="824"/>
      <c r="AM1324" s="824"/>
      <c r="AN1324" s="824"/>
      <c r="AO1324" s="824"/>
      <c r="AP1324" s="824"/>
      <c r="AQ1324" s="824"/>
      <c r="AR1324" s="824"/>
      <c r="AS1324" s="824"/>
      <c r="AT1324" s="824"/>
      <c r="AU1324" s="824"/>
      <c r="AV1324" s="824"/>
      <c r="AW1324" s="824"/>
      <c r="AX1324" s="824"/>
      <c r="AY1324" s="824"/>
      <c r="AZ1324" s="824"/>
      <c r="BA1324" s="824"/>
      <c r="BB1324" s="824"/>
      <c r="BC1324" s="824"/>
      <c r="BD1324" s="824"/>
    </row>
    <row r="1325" spans="1:56" s="795" customFormat="1" ht="27.75" customHeight="1">
      <c r="A1325" s="797" t="s">
        <v>33</v>
      </c>
      <c r="B1325" s="786" t="s">
        <v>39</v>
      </c>
      <c r="C1325" s="787">
        <v>88309</v>
      </c>
      <c r="D1325" s="788" t="s">
        <v>82</v>
      </c>
      <c r="E1325" s="787" t="s">
        <v>43</v>
      </c>
      <c r="F1325" s="998">
        <v>0.64400000000000002</v>
      </c>
      <c r="G1325" s="1267">
        <v>24.51</v>
      </c>
      <c r="H1325" s="1227">
        <f>5.79*F1325</f>
        <v>3.7287600000000003</v>
      </c>
      <c r="I1325" s="1232">
        <f>18.72*F1325</f>
        <v>12.055679999999999</v>
      </c>
      <c r="J1325" s="214"/>
      <c r="K1325" s="791"/>
      <c r="L1325" s="792"/>
      <c r="M1325" s="793"/>
      <c r="N1325" s="794"/>
      <c r="O1325" s="794"/>
      <c r="P1325" s="94"/>
      <c r="Q1325" s="94"/>
      <c r="R1325" s="824"/>
      <c r="S1325" s="824"/>
      <c r="T1325" s="824"/>
      <c r="U1325" s="824"/>
      <c r="V1325" s="824"/>
      <c r="W1325" s="824"/>
      <c r="X1325" s="824"/>
      <c r="Y1325" s="824"/>
      <c r="Z1325" s="824"/>
      <c r="AA1325" s="824"/>
      <c r="AB1325" s="824"/>
      <c r="AC1325" s="824"/>
      <c r="AD1325" s="824"/>
      <c r="AE1325" s="824"/>
      <c r="AF1325" s="824"/>
      <c r="AG1325" s="824"/>
      <c r="AH1325" s="824"/>
      <c r="AI1325" s="824"/>
      <c r="AJ1325" s="824"/>
      <c r="AK1325" s="824"/>
      <c r="AL1325" s="824"/>
      <c r="AM1325" s="824"/>
      <c r="AN1325" s="824"/>
      <c r="AO1325" s="824"/>
      <c r="AP1325" s="824"/>
      <c r="AQ1325" s="824"/>
      <c r="AR1325" s="824"/>
      <c r="AS1325" s="824"/>
      <c r="AT1325" s="824"/>
      <c r="AU1325" s="824"/>
      <c r="AV1325" s="824"/>
      <c r="AW1325" s="824"/>
      <c r="AX1325" s="824"/>
      <c r="AY1325" s="824"/>
      <c r="AZ1325" s="824"/>
      <c r="BA1325" s="824"/>
      <c r="BB1325" s="824"/>
      <c r="BC1325" s="824"/>
      <c r="BD1325" s="824"/>
    </row>
    <row r="1326" spans="1:56" s="795" customFormat="1" ht="30" customHeight="1">
      <c r="A1326" s="797" t="s">
        <v>33</v>
      </c>
      <c r="B1326" s="786" t="s">
        <v>39</v>
      </c>
      <c r="C1326" s="663">
        <v>90586</v>
      </c>
      <c r="D1326" s="86" t="s">
        <v>1401</v>
      </c>
      <c r="E1326" s="787" t="s">
        <v>73</v>
      </c>
      <c r="F1326" s="868">
        <v>0.06</v>
      </c>
      <c r="G1326" s="1267">
        <v>1.67</v>
      </c>
      <c r="H1326" s="1227">
        <f>1.05*F1326</f>
        <v>6.3E-2</v>
      </c>
      <c r="I1326" s="1232">
        <f>0.62*F1326</f>
        <v>3.7199999999999997E-2</v>
      </c>
      <c r="J1326" s="214"/>
      <c r="K1326" s="791"/>
      <c r="L1326" s="792"/>
      <c r="M1326" s="793"/>
      <c r="N1326" s="794"/>
      <c r="O1326" s="794"/>
      <c r="P1326" s="743"/>
      <c r="Q1326" s="743"/>
      <c r="R1326" s="824"/>
      <c r="S1326" s="824"/>
      <c r="T1326" s="824"/>
      <c r="U1326" s="824"/>
      <c r="V1326" s="824"/>
      <c r="W1326" s="824"/>
      <c r="X1326" s="824"/>
      <c r="Y1326" s="824"/>
      <c r="Z1326" s="824"/>
      <c r="AA1326" s="824"/>
      <c r="AB1326" s="824"/>
      <c r="AC1326" s="824"/>
      <c r="AD1326" s="824"/>
      <c r="AE1326" s="824"/>
      <c r="AF1326" s="824"/>
      <c r="AG1326" s="824"/>
      <c r="AH1326" s="824"/>
      <c r="AI1326" s="824"/>
      <c r="AJ1326" s="824"/>
      <c r="AK1326" s="824"/>
      <c r="AL1326" s="824"/>
      <c r="AM1326" s="824"/>
      <c r="AN1326" s="824"/>
      <c r="AO1326" s="824"/>
      <c r="AP1326" s="824"/>
      <c r="AQ1326" s="824"/>
      <c r="AR1326" s="824"/>
      <c r="AS1326" s="824"/>
      <c r="AT1326" s="824"/>
      <c r="AU1326" s="824"/>
      <c r="AV1326" s="824"/>
      <c r="AW1326" s="824"/>
      <c r="AX1326" s="824"/>
      <c r="AY1326" s="824"/>
      <c r="AZ1326" s="824"/>
      <c r="BA1326" s="824"/>
      <c r="BB1326" s="824"/>
      <c r="BC1326" s="824"/>
      <c r="BD1326" s="824"/>
    </row>
    <row r="1327" spans="1:56" s="795" customFormat="1" ht="34.5" customHeight="1">
      <c r="A1327" s="797" t="s">
        <v>33</v>
      </c>
      <c r="B1327" s="786" t="s">
        <v>39</v>
      </c>
      <c r="C1327" s="663">
        <v>90587</v>
      </c>
      <c r="D1327" s="86" t="s">
        <v>1402</v>
      </c>
      <c r="E1327" s="787" t="s">
        <v>79</v>
      </c>
      <c r="F1327" s="868">
        <v>0.10100000000000001</v>
      </c>
      <c r="G1327" s="1267">
        <v>0.36</v>
      </c>
      <c r="H1327" s="1227"/>
      <c r="I1327" s="1232">
        <f>F1327*G1327</f>
        <v>3.6360000000000003E-2</v>
      </c>
      <c r="J1327" s="214"/>
      <c r="K1327" s="791"/>
      <c r="L1327" s="792"/>
      <c r="M1327" s="793"/>
      <c r="N1327" s="794"/>
      <c r="O1327" s="794"/>
      <c r="P1327" s="743"/>
      <c r="Q1327" s="743"/>
      <c r="R1327" s="824"/>
      <c r="S1327" s="824"/>
      <c r="T1327" s="824"/>
      <c r="U1327" s="824"/>
      <c r="V1327" s="824"/>
      <c r="W1327" s="824"/>
      <c r="X1327" s="824"/>
      <c r="Y1327" s="824"/>
      <c r="Z1327" s="824"/>
      <c r="AA1327" s="824"/>
      <c r="AB1327" s="824"/>
      <c r="AC1327" s="824"/>
      <c r="AD1327" s="824"/>
      <c r="AE1327" s="824"/>
      <c r="AF1327" s="824"/>
      <c r="AG1327" s="824"/>
      <c r="AH1327" s="824"/>
      <c r="AI1327" s="824"/>
      <c r="AJ1327" s="824"/>
      <c r="AK1327" s="824"/>
      <c r="AL1327" s="824"/>
      <c r="AM1327" s="824"/>
      <c r="AN1327" s="824"/>
      <c r="AO1327" s="824"/>
      <c r="AP1327" s="824"/>
      <c r="AQ1327" s="824"/>
      <c r="AR1327" s="824"/>
      <c r="AS1327" s="824"/>
      <c r="AT1327" s="824"/>
      <c r="AU1327" s="824"/>
      <c r="AV1327" s="824"/>
      <c r="AW1327" s="824"/>
      <c r="AX1327" s="824"/>
      <c r="AY1327" s="824"/>
      <c r="AZ1327" s="824"/>
      <c r="BA1327" s="824"/>
      <c r="BB1327" s="824"/>
      <c r="BC1327" s="824"/>
      <c r="BD1327" s="824"/>
    </row>
    <row r="1328" spans="1:56" s="795" customFormat="1" ht="30.75" customHeight="1">
      <c r="A1328" s="797" t="s">
        <v>33</v>
      </c>
      <c r="B1328" s="786" t="s">
        <v>45</v>
      </c>
      <c r="C1328" s="663">
        <v>38408</v>
      </c>
      <c r="D1328" s="86" t="s">
        <v>1403</v>
      </c>
      <c r="E1328" s="787" t="s">
        <v>41</v>
      </c>
      <c r="F1328" s="868">
        <v>1.08</v>
      </c>
      <c r="G1328" s="1267">
        <v>375.25</v>
      </c>
      <c r="H1328" s="1227">
        <f>F1328*G1328</f>
        <v>405.27000000000004</v>
      </c>
      <c r="I1328" s="1232"/>
      <c r="J1328" s="214"/>
      <c r="K1328" s="791"/>
      <c r="L1328" s="792"/>
      <c r="M1328" s="793"/>
      <c r="N1328" s="794"/>
      <c r="O1328" s="794"/>
      <c r="P1328" s="743"/>
      <c r="Q1328" s="743"/>
      <c r="R1328" s="824"/>
      <c r="S1328" s="824"/>
      <c r="T1328" s="824"/>
      <c r="U1328" s="824"/>
      <c r="V1328" s="824"/>
      <c r="W1328" s="824"/>
      <c r="X1328" s="824"/>
      <c r="Y1328" s="824"/>
      <c r="Z1328" s="824"/>
      <c r="AA1328" s="824"/>
      <c r="AB1328" s="824"/>
      <c r="AC1328" s="824"/>
      <c r="AD1328" s="824"/>
      <c r="AE1328" s="824"/>
      <c r="AF1328" s="824"/>
      <c r="AG1328" s="824"/>
      <c r="AH1328" s="824"/>
      <c r="AI1328" s="824"/>
      <c r="AJ1328" s="824"/>
      <c r="AK1328" s="824"/>
      <c r="AL1328" s="824"/>
      <c r="AM1328" s="824"/>
      <c r="AN1328" s="824"/>
      <c r="AO1328" s="824"/>
      <c r="AP1328" s="824"/>
      <c r="AQ1328" s="824"/>
      <c r="AR1328" s="824"/>
      <c r="AS1328" s="824"/>
      <c r="AT1328" s="824"/>
      <c r="AU1328" s="824"/>
      <c r="AV1328" s="824"/>
      <c r="AW1328" s="824"/>
      <c r="AX1328" s="824"/>
      <c r="AY1328" s="824"/>
      <c r="AZ1328" s="824"/>
      <c r="BA1328" s="824"/>
      <c r="BB1328" s="824"/>
      <c r="BC1328" s="824"/>
      <c r="BD1328" s="824"/>
    </row>
    <row r="1329" spans="1:56" s="137" customFormat="1">
      <c r="A1329" s="797"/>
      <c r="B1329" s="786"/>
      <c r="C1329" s="787"/>
      <c r="D1329" s="86"/>
      <c r="E1329" s="787"/>
      <c r="F1329" s="139"/>
      <c r="G1329" s="1267"/>
      <c r="H1329" s="1227"/>
      <c r="I1329" s="1232"/>
      <c r="J1329" s="214"/>
      <c r="K1329" s="791"/>
      <c r="L1329" s="792"/>
      <c r="M1329" s="793"/>
      <c r="N1329" s="794"/>
      <c r="O1329" s="794"/>
      <c r="P1329" s="743"/>
      <c r="Q1329" s="743"/>
      <c r="R1329" s="714"/>
      <c r="S1329" s="714"/>
      <c r="T1329" s="714"/>
      <c r="U1329" s="714"/>
      <c r="V1329" s="714"/>
      <c r="W1329" s="714"/>
      <c r="X1329" s="714"/>
      <c r="Y1329" s="714"/>
      <c r="Z1329" s="714"/>
      <c r="AA1329" s="714"/>
      <c r="AB1329" s="714"/>
      <c r="AC1329" s="714"/>
      <c r="AD1329" s="714"/>
      <c r="AE1329" s="714"/>
      <c r="AF1329" s="714"/>
      <c r="AG1329" s="714"/>
      <c r="AH1329" s="714"/>
      <c r="AI1329" s="714"/>
      <c r="AJ1329" s="714"/>
      <c r="AK1329" s="714"/>
      <c r="AL1329" s="714"/>
      <c r="AM1329" s="714"/>
      <c r="AN1329" s="714"/>
      <c r="AO1329" s="714"/>
      <c r="AP1329" s="714"/>
      <c r="AQ1329" s="714"/>
      <c r="AR1329" s="714"/>
      <c r="AS1329" s="714"/>
      <c r="AT1329" s="714"/>
      <c r="AU1329" s="714"/>
      <c r="AV1329" s="714"/>
      <c r="AW1329" s="714"/>
      <c r="AX1329" s="714"/>
      <c r="AY1329" s="714"/>
      <c r="AZ1329" s="714"/>
      <c r="BA1329" s="714"/>
      <c r="BB1329" s="714"/>
      <c r="BC1329" s="714"/>
      <c r="BD1329" s="714"/>
    </row>
    <row r="1330" spans="1:56" s="73" customFormat="1" ht="30" customHeight="1">
      <c r="A1330" s="64" t="s">
        <v>33</v>
      </c>
      <c r="B1330" s="65">
        <v>96544</v>
      </c>
      <c r="C1330" s="66" t="s">
        <v>1361</v>
      </c>
      <c r="D1330" s="110" t="s">
        <v>364</v>
      </c>
      <c r="E1330" s="66" t="s">
        <v>51</v>
      </c>
      <c r="F1330" s="856">
        <f>F1322*70</f>
        <v>65.625</v>
      </c>
      <c r="G1330" s="1264"/>
      <c r="H1330" s="1236">
        <f>ROUND(SUM(H1331:H1335),2)</f>
        <v>17.149999999999999</v>
      </c>
      <c r="I1330" s="1246">
        <f>ROUND(SUM(I1331:I1335),2)</f>
        <v>1.99</v>
      </c>
      <c r="J1330" s="211">
        <f>ROUND(H1330+I1330,2)</f>
        <v>19.14</v>
      </c>
      <c r="K1330" s="68">
        <f>ROUND(F1330*H1330,2)</f>
        <v>1125.47</v>
      </c>
      <c r="L1330" s="69">
        <f>ROUND(F1330*I1330,2)</f>
        <v>130.59</v>
      </c>
      <c r="M1330" s="70">
        <f>ROUND(K1330+L1330,2)</f>
        <v>1256.06</v>
      </c>
      <c r="N1330" s="71">
        <f>ROUND(M1330*$N$5,2)</f>
        <v>317.27</v>
      </c>
      <c r="O1330" s="71">
        <f>ROUND(M1330+N1330,2)</f>
        <v>1573.33</v>
      </c>
      <c r="P1330" s="13"/>
      <c r="Q1330" s="13"/>
      <c r="R1330" s="704"/>
      <c r="S1330" s="704"/>
      <c r="T1330" s="704"/>
      <c r="U1330" s="704"/>
      <c r="V1330" s="704"/>
      <c r="W1330" s="704"/>
      <c r="X1330" s="704"/>
      <c r="Y1330" s="704"/>
      <c r="Z1330" s="704"/>
      <c r="AA1330" s="704"/>
      <c r="AB1330" s="704"/>
      <c r="AC1330" s="704"/>
      <c r="AD1330" s="704"/>
      <c r="AE1330" s="704"/>
      <c r="AF1330" s="704"/>
      <c r="AG1330" s="704"/>
      <c r="AH1330" s="704"/>
      <c r="AI1330" s="704"/>
      <c r="AJ1330" s="704"/>
      <c r="AK1330" s="704"/>
      <c r="AL1330" s="704"/>
      <c r="AM1330" s="704"/>
      <c r="AN1330" s="704"/>
      <c r="AO1330" s="704"/>
      <c r="AP1330" s="704"/>
      <c r="AQ1330" s="704"/>
      <c r="AR1330" s="704"/>
      <c r="AS1330" s="704"/>
      <c r="AT1330" s="704"/>
      <c r="AU1330" s="704"/>
      <c r="AV1330" s="704"/>
      <c r="AW1330" s="704"/>
      <c r="AX1330" s="704"/>
      <c r="AY1330" s="704"/>
      <c r="AZ1330" s="704"/>
      <c r="BA1330" s="704"/>
      <c r="BB1330" s="704"/>
      <c r="BC1330" s="704"/>
      <c r="BD1330" s="704"/>
    </row>
    <row r="1331" spans="1:56" s="180" customFormat="1" ht="26.25" customHeight="1">
      <c r="A1331" s="112" t="s">
        <v>33</v>
      </c>
      <c r="B1331" s="75" t="s">
        <v>39</v>
      </c>
      <c r="C1331" s="787">
        <v>88238</v>
      </c>
      <c r="D1331" s="86" t="s">
        <v>101</v>
      </c>
      <c r="E1331" s="787" t="s">
        <v>43</v>
      </c>
      <c r="F1331" s="868">
        <v>4.9000000000000002E-2</v>
      </c>
      <c r="G1331" s="1267">
        <v>18.75</v>
      </c>
      <c r="H1331" s="1243">
        <f>12.96*F1331</f>
        <v>0.63504000000000005</v>
      </c>
      <c r="I1331" s="1276">
        <f>5.79*F1331</f>
        <v>0.28371000000000002</v>
      </c>
      <c r="J1331" s="214"/>
      <c r="K1331" s="173"/>
      <c r="L1331" s="175"/>
      <c r="M1331" s="174"/>
      <c r="N1331" s="179"/>
      <c r="O1331" s="179"/>
      <c r="P1331" s="744"/>
      <c r="Q1331" s="744"/>
      <c r="R1331" s="717"/>
      <c r="S1331" s="717"/>
      <c r="T1331" s="717"/>
      <c r="U1331" s="717"/>
      <c r="V1331" s="717"/>
      <c r="W1331" s="717"/>
      <c r="X1331" s="717"/>
      <c r="Y1331" s="717"/>
      <c r="Z1331" s="717"/>
      <c r="AA1331" s="717"/>
      <c r="AB1331" s="717"/>
      <c r="AC1331" s="717"/>
      <c r="AD1331" s="717"/>
      <c r="AE1331" s="717"/>
      <c r="AF1331" s="717"/>
      <c r="AG1331" s="717"/>
      <c r="AH1331" s="717"/>
      <c r="AI1331" s="717"/>
      <c r="AJ1331" s="717"/>
      <c r="AK1331" s="717"/>
      <c r="AL1331" s="717"/>
      <c r="AM1331" s="717"/>
      <c r="AN1331" s="717"/>
      <c r="AO1331" s="717"/>
      <c r="AP1331" s="717"/>
      <c r="AQ1331" s="717"/>
      <c r="AR1331" s="717"/>
      <c r="AS1331" s="717"/>
      <c r="AT1331" s="717"/>
      <c r="AU1331" s="717"/>
      <c r="AV1331" s="717"/>
      <c r="AW1331" s="717"/>
      <c r="AX1331" s="717"/>
      <c r="AY1331" s="717"/>
      <c r="AZ1331" s="717"/>
      <c r="BA1331" s="717"/>
      <c r="BB1331" s="717"/>
      <c r="BC1331" s="717"/>
      <c r="BD1331" s="717"/>
    </row>
    <row r="1332" spans="1:56" s="180" customFormat="1" ht="24" customHeight="1">
      <c r="A1332" s="112" t="s">
        <v>33</v>
      </c>
      <c r="B1332" s="75" t="s">
        <v>39</v>
      </c>
      <c r="C1332" s="787">
        <v>88245</v>
      </c>
      <c r="D1332" s="86" t="s">
        <v>102</v>
      </c>
      <c r="E1332" s="787" t="s">
        <v>43</v>
      </c>
      <c r="F1332" s="868">
        <v>0.15</v>
      </c>
      <c r="G1332" s="1267">
        <v>24.39</v>
      </c>
      <c r="H1332" s="1243">
        <f>18.6*F1332</f>
        <v>2.79</v>
      </c>
      <c r="I1332" s="1276">
        <f>5.79*F1332</f>
        <v>0.86849999999999994</v>
      </c>
      <c r="J1332" s="214"/>
      <c r="K1332" s="173"/>
      <c r="L1332" s="175"/>
      <c r="M1332" s="174"/>
      <c r="N1332" s="179"/>
      <c r="O1332" s="179"/>
      <c r="P1332" s="744"/>
      <c r="Q1332" s="744"/>
      <c r="R1332" s="717"/>
      <c r="S1332" s="717"/>
      <c r="T1332" s="717"/>
      <c r="U1332" s="717"/>
      <c r="V1332" s="717"/>
      <c r="W1332" s="717"/>
      <c r="X1332" s="717"/>
      <c r="Y1332" s="717"/>
      <c r="Z1332" s="717"/>
      <c r="AA1332" s="717"/>
      <c r="AB1332" s="717"/>
      <c r="AC1332" s="717"/>
      <c r="AD1332" s="717"/>
      <c r="AE1332" s="717"/>
      <c r="AF1332" s="717"/>
      <c r="AG1332" s="717"/>
      <c r="AH1332" s="717"/>
      <c r="AI1332" s="717"/>
      <c r="AJ1332" s="717"/>
      <c r="AK1332" s="717"/>
      <c r="AL1332" s="717"/>
      <c r="AM1332" s="717"/>
      <c r="AN1332" s="717"/>
      <c r="AO1332" s="717"/>
      <c r="AP1332" s="717"/>
      <c r="AQ1332" s="717"/>
      <c r="AR1332" s="717"/>
      <c r="AS1332" s="717"/>
      <c r="AT1332" s="717"/>
      <c r="AU1332" s="717"/>
      <c r="AV1332" s="717"/>
      <c r="AW1332" s="717"/>
      <c r="AX1332" s="717"/>
      <c r="AY1332" s="717"/>
      <c r="AZ1332" s="717"/>
      <c r="BA1332" s="717"/>
      <c r="BB1332" s="717"/>
      <c r="BC1332" s="717"/>
      <c r="BD1332" s="717"/>
    </row>
    <row r="1333" spans="1:56" s="180" customFormat="1" ht="33.75" customHeight="1">
      <c r="A1333" s="112" t="s">
        <v>33</v>
      </c>
      <c r="B1333" s="75" t="s">
        <v>39</v>
      </c>
      <c r="C1333" s="787">
        <v>92792</v>
      </c>
      <c r="D1333" s="86" t="s">
        <v>103</v>
      </c>
      <c r="E1333" s="787" t="s">
        <v>51</v>
      </c>
      <c r="F1333" s="868">
        <v>1</v>
      </c>
      <c r="G1333" s="1267">
        <v>13.75</v>
      </c>
      <c r="H1333" s="1227">
        <f>12.91*F1333</f>
        <v>12.91</v>
      </c>
      <c r="I1333" s="1232">
        <f>0.84*F1333</f>
        <v>0.84</v>
      </c>
      <c r="J1333" s="214"/>
      <c r="K1333" s="173"/>
      <c r="L1333" s="175"/>
      <c r="M1333" s="174"/>
      <c r="N1333" s="179"/>
      <c r="O1333" s="179"/>
      <c r="P1333" s="13"/>
      <c r="Q1333" s="13"/>
      <c r="R1333" s="717"/>
      <c r="S1333" s="717"/>
      <c r="T1333" s="717"/>
      <c r="U1333" s="717"/>
      <c r="V1333" s="717"/>
      <c r="W1333" s="717"/>
      <c r="X1333" s="717"/>
      <c r="Y1333" s="717"/>
      <c r="Z1333" s="717"/>
      <c r="AA1333" s="717"/>
      <c r="AB1333" s="717"/>
      <c r="AC1333" s="717"/>
      <c r="AD1333" s="717"/>
      <c r="AE1333" s="717"/>
      <c r="AF1333" s="717"/>
      <c r="AG1333" s="717"/>
      <c r="AH1333" s="717"/>
      <c r="AI1333" s="717"/>
      <c r="AJ1333" s="717"/>
      <c r="AK1333" s="717"/>
      <c r="AL1333" s="717"/>
      <c r="AM1333" s="717"/>
      <c r="AN1333" s="717"/>
      <c r="AO1333" s="717"/>
      <c r="AP1333" s="717"/>
      <c r="AQ1333" s="717"/>
      <c r="AR1333" s="717"/>
      <c r="AS1333" s="717"/>
      <c r="AT1333" s="717"/>
      <c r="AU1333" s="717"/>
      <c r="AV1333" s="717"/>
      <c r="AW1333" s="717"/>
      <c r="AX1333" s="717"/>
      <c r="AY1333" s="717"/>
      <c r="AZ1333" s="717"/>
      <c r="BA1333" s="717"/>
      <c r="BB1333" s="717"/>
      <c r="BC1333" s="717"/>
      <c r="BD1333" s="717"/>
    </row>
    <row r="1334" spans="1:56" s="180" customFormat="1" ht="21" customHeight="1">
      <c r="A1334" s="112" t="s">
        <v>33</v>
      </c>
      <c r="B1334" s="75" t="s">
        <v>45</v>
      </c>
      <c r="C1334" s="787">
        <v>43132</v>
      </c>
      <c r="D1334" s="86" t="s">
        <v>860</v>
      </c>
      <c r="E1334" s="787" t="s">
        <v>51</v>
      </c>
      <c r="F1334" s="868">
        <v>2.5000000000000001E-2</v>
      </c>
      <c r="G1334" s="1267">
        <v>27.08</v>
      </c>
      <c r="H1334" s="1227">
        <v>0.67</v>
      </c>
      <c r="I1334" s="1232"/>
      <c r="J1334" s="214"/>
      <c r="K1334" s="173"/>
      <c r="L1334" s="175"/>
      <c r="M1334" s="174"/>
      <c r="N1334" s="179"/>
      <c r="O1334" s="179"/>
      <c r="P1334" s="13"/>
      <c r="Q1334" s="13"/>
      <c r="R1334" s="717"/>
      <c r="S1334" s="717"/>
      <c r="T1334" s="717"/>
      <c r="U1334" s="717"/>
      <c r="V1334" s="717"/>
      <c r="W1334" s="717"/>
      <c r="X1334" s="717"/>
      <c r="Y1334" s="717"/>
      <c r="Z1334" s="717"/>
      <c r="AA1334" s="717"/>
      <c r="AB1334" s="717"/>
      <c r="AC1334" s="717"/>
      <c r="AD1334" s="717"/>
      <c r="AE1334" s="717"/>
      <c r="AF1334" s="717"/>
      <c r="AG1334" s="717"/>
      <c r="AH1334" s="717"/>
      <c r="AI1334" s="717"/>
      <c r="AJ1334" s="717"/>
      <c r="AK1334" s="717"/>
      <c r="AL1334" s="717"/>
      <c r="AM1334" s="717"/>
      <c r="AN1334" s="717"/>
      <c r="AO1334" s="717"/>
      <c r="AP1334" s="717"/>
      <c r="AQ1334" s="717"/>
      <c r="AR1334" s="717"/>
      <c r="AS1334" s="717"/>
      <c r="AT1334" s="717"/>
      <c r="AU1334" s="717"/>
      <c r="AV1334" s="717"/>
      <c r="AW1334" s="717"/>
      <c r="AX1334" s="717"/>
      <c r="AY1334" s="717"/>
      <c r="AZ1334" s="717"/>
      <c r="BA1334" s="717"/>
      <c r="BB1334" s="717"/>
      <c r="BC1334" s="717"/>
      <c r="BD1334" s="717"/>
    </row>
    <row r="1335" spans="1:56" s="180" customFormat="1" ht="33.75" customHeight="1">
      <c r="A1335" s="112" t="s">
        <v>33</v>
      </c>
      <c r="B1335" s="75" t="s">
        <v>45</v>
      </c>
      <c r="C1335" s="787">
        <v>39017</v>
      </c>
      <c r="D1335" s="86" t="s">
        <v>104</v>
      </c>
      <c r="E1335" s="787" t="s">
        <v>62</v>
      </c>
      <c r="F1335" s="868">
        <v>1.19</v>
      </c>
      <c r="G1335" s="1267">
        <v>0.12</v>
      </c>
      <c r="H1335" s="1227">
        <f>F1335*G1335</f>
        <v>0.14279999999999998</v>
      </c>
      <c r="I1335" s="1232"/>
      <c r="J1335" s="214"/>
      <c r="K1335" s="173"/>
      <c r="L1335" s="175"/>
      <c r="M1335" s="174"/>
      <c r="N1335" s="179"/>
      <c r="O1335" s="179"/>
      <c r="P1335" s="13"/>
      <c r="Q1335" s="13"/>
      <c r="R1335" s="717"/>
      <c r="S1335" s="717"/>
      <c r="T1335" s="717"/>
      <c r="U1335" s="717"/>
      <c r="V1335" s="717"/>
      <c r="W1335" s="717"/>
      <c r="X1335" s="717"/>
      <c r="Y1335" s="717"/>
      <c r="Z1335" s="717"/>
      <c r="AA1335" s="717"/>
      <c r="AB1335" s="717"/>
      <c r="AC1335" s="717"/>
      <c r="AD1335" s="717"/>
      <c r="AE1335" s="717"/>
      <c r="AF1335" s="717"/>
      <c r="AG1335" s="717"/>
      <c r="AH1335" s="717"/>
      <c r="AI1335" s="717"/>
      <c r="AJ1335" s="717"/>
      <c r="AK1335" s="717"/>
      <c r="AL1335" s="717"/>
      <c r="AM1335" s="717"/>
      <c r="AN1335" s="717"/>
      <c r="AO1335" s="717"/>
      <c r="AP1335" s="717"/>
      <c r="AQ1335" s="717"/>
      <c r="AR1335" s="717"/>
      <c r="AS1335" s="717"/>
      <c r="AT1335" s="717"/>
      <c r="AU1335" s="717"/>
      <c r="AV1335" s="717"/>
      <c r="AW1335" s="717"/>
      <c r="AX1335" s="717"/>
      <c r="AY1335" s="717"/>
      <c r="AZ1335" s="717"/>
      <c r="BA1335" s="717"/>
      <c r="BB1335" s="717"/>
      <c r="BC1335" s="717"/>
      <c r="BD1335" s="717"/>
    </row>
    <row r="1336" spans="1:56" s="29" customFormat="1" ht="16.5" customHeight="1">
      <c r="A1336" s="96"/>
      <c r="B1336" s="97"/>
      <c r="C1336" s="98"/>
      <c r="D1336" s="788"/>
      <c r="E1336" s="100"/>
      <c r="F1336" s="876"/>
      <c r="G1336" s="1270"/>
      <c r="H1336" s="1241"/>
      <c r="I1336" s="1273"/>
      <c r="J1336" s="877"/>
      <c r="K1336" s="140"/>
      <c r="L1336" s="141"/>
      <c r="M1336" s="142"/>
      <c r="N1336" s="143"/>
      <c r="O1336" s="143"/>
      <c r="P1336" s="13"/>
      <c r="Q1336" s="13"/>
      <c r="R1336" s="705"/>
      <c r="S1336" s="705"/>
      <c r="T1336" s="705"/>
      <c r="U1336" s="705"/>
      <c r="V1336" s="705"/>
      <c r="W1336" s="705"/>
      <c r="X1336" s="705"/>
      <c r="Y1336" s="705"/>
      <c r="Z1336" s="705"/>
      <c r="AA1336" s="705"/>
      <c r="AB1336" s="705"/>
      <c r="AC1336" s="705"/>
      <c r="AD1336" s="705"/>
      <c r="AE1336" s="705"/>
      <c r="AF1336" s="705"/>
      <c r="AG1336" s="705"/>
      <c r="AH1336" s="705"/>
      <c r="AI1336" s="705"/>
      <c r="AJ1336" s="705"/>
      <c r="AK1336" s="705"/>
      <c r="AL1336" s="705"/>
      <c r="AM1336" s="705"/>
      <c r="AN1336" s="705"/>
      <c r="AO1336" s="705"/>
      <c r="AP1336" s="705"/>
      <c r="AQ1336" s="705"/>
      <c r="AR1336" s="705"/>
      <c r="AS1336" s="705"/>
      <c r="AT1336" s="705"/>
      <c r="AU1336" s="705"/>
      <c r="AV1336" s="705"/>
      <c r="AW1336" s="705"/>
      <c r="AX1336" s="705"/>
      <c r="AY1336" s="705"/>
      <c r="AZ1336" s="705"/>
      <c r="BA1336" s="705"/>
      <c r="BB1336" s="705"/>
      <c r="BC1336" s="705"/>
      <c r="BD1336" s="705"/>
    </row>
    <row r="1337" spans="1:56" s="785" customFormat="1" ht="54.75" customHeight="1">
      <c r="A1337" s="779" t="s">
        <v>148</v>
      </c>
      <c r="B1337" s="65"/>
      <c r="C1337" s="780" t="s">
        <v>1362</v>
      </c>
      <c r="D1337" s="796" t="s">
        <v>1281</v>
      </c>
      <c r="E1337" s="780" t="s">
        <v>38</v>
      </c>
      <c r="F1337" s="856">
        <f>'MEMÓRIA DE CÁLCULO'!$H$157</f>
        <v>44.88</v>
      </c>
      <c r="G1337" s="1264"/>
      <c r="H1337" s="1236">
        <f>ROUND(SUM(H1338:H1346),2)</f>
        <v>165.84</v>
      </c>
      <c r="I1337" s="1236">
        <f>ROUND(SUM(I1338:I1346),2)</f>
        <v>52.69</v>
      </c>
      <c r="J1337" s="211">
        <f>ROUND(H1337+I1337,2)</f>
        <v>218.53</v>
      </c>
      <c r="K1337" s="781">
        <f>ROUND(F1337*H1337,2)</f>
        <v>7442.9</v>
      </c>
      <c r="L1337" s="782">
        <f>ROUND(F1337*I1337,2)</f>
        <v>2364.73</v>
      </c>
      <c r="M1337" s="820">
        <f>ROUND(K1337+L1337,2)</f>
        <v>9807.6299999999992</v>
      </c>
      <c r="N1337" s="821">
        <f>ROUND(M1337*$N$5,2)</f>
        <v>2477.3200000000002</v>
      </c>
      <c r="O1337" s="821">
        <f>ROUND(M1337+N1337,2)</f>
        <v>12284.95</v>
      </c>
      <c r="P1337" s="777"/>
      <c r="Q1337" s="777"/>
      <c r="R1337" s="823"/>
      <c r="S1337" s="823"/>
      <c r="T1337" s="823"/>
      <c r="U1337" s="823"/>
      <c r="V1337" s="823"/>
      <c r="W1337" s="823"/>
      <c r="X1337" s="823"/>
      <c r="Y1337" s="823"/>
      <c r="Z1337" s="823"/>
      <c r="AA1337" s="823"/>
      <c r="AB1337" s="823"/>
      <c r="AC1337" s="823"/>
      <c r="AD1337" s="823"/>
      <c r="AE1337" s="823"/>
      <c r="AF1337" s="823"/>
      <c r="AG1337" s="823"/>
      <c r="AH1337" s="823"/>
      <c r="AI1337" s="823"/>
      <c r="AJ1337" s="823"/>
      <c r="AK1337" s="823"/>
      <c r="AL1337" s="823"/>
      <c r="AM1337" s="823"/>
      <c r="AN1337" s="823"/>
      <c r="AO1337" s="823"/>
      <c r="AP1337" s="823"/>
      <c r="AQ1337" s="823"/>
      <c r="AR1337" s="823"/>
      <c r="AS1337" s="823"/>
      <c r="AT1337" s="823"/>
      <c r="AU1337" s="823"/>
      <c r="AV1337" s="823"/>
      <c r="AW1337" s="823"/>
      <c r="AX1337" s="823"/>
      <c r="AY1337" s="823"/>
      <c r="AZ1337" s="823"/>
      <c r="BA1337" s="823"/>
      <c r="BB1337" s="823"/>
      <c r="BC1337" s="823"/>
      <c r="BD1337" s="823"/>
    </row>
    <row r="1338" spans="1:56" s="795" customFormat="1" ht="18.75" customHeight="1">
      <c r="A1338" s="797" t="s">
        <v>33</v>
      </c>
      <c r="B1338" s="786" t="s">
        <v>39</v>
      </c>
      <c r="C1338" s="787">
        <v>88316</v>
      </c>
      <c r="D1338" s="788" t="s">
        <v>44</v>
      </c>
      <c r="E1338" s="787" t="s">
        <v>43</v>
      </c>
      <c r="F1338" s="139">
        <v>1.5</v>
      </c>
      <c r="G1338" s="1267">
        <v>18.899999999999999</v>
      </c>
      <c r="H1338" s="1227">
        <f>5.68*F1338</f>
        <v>8.52</v>
      </c>
      <c r="I1338" s="1232">
        <f>13.22*F1338</f>
        <v>19.830000000000002</v>
      </c>
      <c r="J1338" s="214"/>
      <c r="K1338" s="791"/>
      <c r="L1338" s="792"/>
      <c r="M1338" s="793"/>
      <c r="N1338" s="794"/>
      <c r="O1338" s="794"/>
      <c r="P1338" s="777"/>
      <c r="Q1338" s="777"/>
      <c r="R1338" s="824"/>
      <c r="S1338" s="824"/>
      <c r="T1338" s="824"/>
      <c r="U1338" s="824"/>
      <c r="V1338" s="824"/>
      <c r="W1338" s="824"/>
      <c r="X1338" s="824"/>
      <c r="Y1338" s="824"/>
      <c r="Z1338" s="824"/>
      <c r="AA1338" s="824"/>
      <c r="AB1338" s="824"/>
      <c r="AC1338" s="824"/>
      <c r="AD1338" s="824"/>
      <c r="AE1338" s="824"/>
      <c r="AF1338" s="824"/>
      <c r="AG1338" s="824"/>
      <c r="AH1338" s="824"/>
      <c r="AI1338" s="824"/>
      <c r="AJ1338" s="824"/>
      <c r="AK1338" s="824"/>
      <c r="AL1338" s="824"/>
      <c r="AM1338" s="824"/>
      <c r="AN1338" s="824"/>
      <c r="AO1338" s="824"/>
      <c r="AP1338" s="824"/>
      <c r="AQ1338" s="824"/>
      <c r="AR1338" s="824"/>
      <c r="AS1338" s="824"/>
      <c r="AT1338" s="824"/>
      <c r="AU1338" s="824"/>
      <c r="AV1338" s="824"/>
      <c r="AW1338" s="824"/>
      <c r="AX1338" s="824"/>
      <c r="AY1338" s="824"/>
      <c r="AZ1338" s="824"/>
      <c r="BA1338" s="824"/>
      <c r="BB1338" s="824"/>
      <c r="BC1338" s="824"/>
      <c r="BD1338" s="824"/>
    </row>
    <row r="1339" spans="1:56" s="795" customFormat="1" ht="18" customHeight="1">
      <c r="A1339" s="797" t="s">
        <v>33</v>
      </c>
      <c r="B1339" s="786" t="s">
        <v>39</v>
      </c>
      <c r="C1339" s="787">
        <v>88315</v>
      </c>
      <c r="D1339" s="788" t="s">
        <v>179</v>
      </c>
      <c r="E1339" s="787" t="s">
        <v>43</v>
      </c>
      <c r="F1339" s="139">
        <v>1.6</v>
      </c>
      <c r="G1339" s="1267">
        <v>24.39</v>
      </c>
      <c r="H1339" s="1227">
        <f>5.79*F1339</f>
        <v>9.2640000000000011</v>
      </c>
      <c r="I1339" s="1232">
        <f>18.6*F1339</f>
        <v>29.760000000000005</v>
      </c>
      <c r="J1339" s="214"/>
      <c r="K1339" s="791"/>
      <c r="L1339" s="792"/>
      <c r="M1339" s="793"/>
      <c r="N1339" s="794"/>
      <c r="O1339" s="794"/>
      <c r="P1339" s="777"/>
      <c r="Q1339" s="777"/>
      <c r="R1339" s="823"/>
      <c r="S1339" s="824"/>
      <c r="T1339" s="824"/>
      <c r="U1339" s="824"/>
      <c r="V1339" s="824"/>
      <c r="W1339" s="824"/>
      <c r="X1339" s="824"/>
      <c r="Y1339" s="824"/>
      <c r="Z1339" s="824"/>
      <c r="AA1339" s="824"/>
      <c r="AB1339" s="824"/>
      <c r="AC1339" s="824"/>
      <c r="AD1339" s="824"/>
      <c r="AE1339" s="824"/>
      <c r="AF1339" s="824"/>
      <c r="AG1339" s="824"/>
      <c r="AH1339" s="824"/>
      <c r="AI1339" s="824"/>
      <c r="AJ1339" s="824"/>
      <c r="AK1339" s="824"/>
      <c r="AL1339" s="824"/>
      <c r="AM1339" s="824"/>
      <c r="AN1339" s="824"/>
      <c r="AO1339" s="824"/>
      <c r="AP1339" s="824"/>
      <c r="AQ1339" s="824"/>
      <c r="AR1339" s="824"/>
      <c r="AS1339" s="824"/>
      <c r="AT1339" s="824"/>
      <c r="AU1339" s="824"/>
      <c r="AV1339" s="824"/>
      <c r="AW1339" s="824"/>
      <c r="AX1339" s="824"/>
      <c r="AY1339" s="824"/>
      <c r="AZ1339" s="824"/>
      <c r="BA1339" s="824"/>
      <c r="BB1339" s="824"/>
      <c r="BC1339" s="824"/>
      <c r="BD1339" s="824"/>
    </row>
    <row r="1340" spans="1:56" s="805" customFormat="1" ht="28.5" customHeight="1">
      <c r="A1340" s="1209" t="s">
        <v>18</v>
      </c>
      <c r="B1340" s="786" t="s">
        <v>45</v>
      </c>
      <c r="C1340" s="787"/>
      <c r="D1340" s="788" t="s">
        <v>1257</v>
      </c>
      <c r="E1340" s="787" t="s">
        <v>54</v>
      </c>
      <c r="F1340" s="139">
        <v>0.71289999999999998</v>
      </c>
      <c r="G1340" s="1278">
        <f>COTAÇÕES!$Q$19</f>
        <v>56.34</v>
      </c>
      <c r="H1340" s="1227">
        <f>F1340*G1340</f>
        <v>40.164785999999999</v>
      </c>
      <c r="I1340" s="1232"/>
      <c r="J1340" s="213"/>
      <c r="K1340" s="157"/>
      <c r="L1340" s="158"/>
      <c r="M1340" s="159"/>
      <c r="N1340" s="794"/>
      <c r="O1340" s="794"/>
      <c r="P1340" s="94"/>
      <c r="Q1340" s="750">
        <f>$F$1337*$H$1340+($F$1337*$H$1340*$N$5)</f>
        <v>2257.914717274125</v>
      </c>
      <c r="R1340" s="825"/>
      <c r="S1340" s="825"/>
      <c r="T1340" s="825"/>
      <c r="U1340" s="825"/>
      <c r="V1340" s="825"/>
      <c r="W1340" s="825"/>
      <c r="X1340" s="825"/>
      <c r="Y1340" s="825"/>
      <c r="Z1340" s="825"/>
      <c r="AA1340" s="825"/>
      <c r="AB1340" s="825"/>
      <c r="AC1340" s="825"/>
      <c r="AD1340" s="825"/>
      <c r="AE1340" s="825"/>
      <c r="AF1340" s="825"/>
      <c r="AG1340" s="825"/>
      <c r="AH1340" s="825"/>
      <c r="AI1340" s="825"/>
      <c r="AJ1340" s="825"/>
      <c r="AK1340" s="825"/>
      <c r="AL1340" s="825"/>
      <c r="AM1340" s="825"/>
      <c r="AN1340" s="825"/>
      <c r="AO1340" s="825"/>
      <c r="AP1340" s="825"/>
      <c r="AQ1340" s="825"/>
      <c r="AR1340" s="825"/>
      <c r="AS1340" s="825"/>
      <c r="AT1340" s="825"/>
      <c r="AU1340" s="825"/>
      <c r="AV1340" s="825"/>
      <c r="AW1340" s="825"/>
      <c r="AX1340" s="825"/>
      <c r="AY1340" s="825"/>
      <c r="AZ1340" s="825"/>
      <c r="BA1340" s="825"/>
      <c r="BB1340" s="825"/>
      <c r="BC1340" s="825"/>
      <c r="BD1340" s="825"/>
    </row>
    <row r="1341" spans="1:56" s="805" customFormat="1" ht="28.5" customHeight="1">
      <c r="A1341" s="1209" t="s">
        <v>18</v>
      </c>
      <c r="B1341" s="786" t="s">
        <v>45</v>
      </c>
      <c r="C1341" s="787"/>
      <c r="D1341" s="788" t="s">
        <v>1258</v>
      </c>
      <c r="E1341" s="787" t="s">
        <v>54</v>
      </c>
      <c r="F1341" s="139">
        <v>0.43330000000000002</v>
      </c>
      <c r="G1341" s="1278">
        <f>COTAÇÕES!$Q$20</f>
        <v>102.91</v>
      </c>
      <c r="H1341" s="1227">
        <f>F1341*G1341</f>
        <v>44.590902999999997</v>
      </c>
      <c r="I1341" s="1232"/>
      <c r="J1341" s="213"/>
      <c r="K1341" s="157"/>
      <c r="L1341" s="158"/>
      <c r="M1341" s="159"/>
      <c r="N1341" s="794"/>
      <c r="O1341" s="794"/>
      <c r="P1341" s="94"/>
      <c r="Q1341" s="750">
        <f>$F$1337*$H$1341+($F$1337*$H$1341*$N$5)</f>
        <v>2506.734534580688</v>
      </c>
      <c r="R1341" s="825"/>
      <c r="S1341" s="825"/>
      <c r="T1341" s="825"/>
      <c r="U1341" s="825"/>
      <c r="V1341" s="825"/>
      <c r="W1341" s="825"/>
      <c r="X1341" s="825"/>
      <c r="Y1341" s="825"/>
      <c r="Z1341" s="825"/>
      <c r="AA1341" s="825"/>
      <c r="AB1341" s="825"/>
      <c r="AC1341" s="825"/>
      <c r="AD1341" s="825"/>
      <c r="AE1341" s="825"/>
      <c r="AF1341" s="825"/>
      <c r="AG1341" s="825"/>
      <c r="AH1341" s="825"/>
      <c r="AI1341" s="825"/>
      <c r="AJ1341" s="825"/>
      <c r="AK1341" s="825"/>
      <c r="AL1341" s="825"/>
      <c r="AM1341" s="825"/>
      <c r="AN1341" s="825"/>
      <c r="AO1341" s="825"/>
      <c r="AP1341" s="825"/>
      <c r="AQ1341" s="825"/>
      <c r="AR1341" s="825"/>
      <c r="AS1341" s="825"/>
      <c r="AT1341" s="825"/>
      <c r="AU1341" s="825"/>
      <c r="AV1341" s="825"/>
      <c r="AW1341" s="825"/>
      <c r="AX1341" s="825"/>
      <c r="AY1341" s="825"/>
      <c r="AZ1341" s="825"/>
      <c r="BA1341" s="825"/>
      <c r="BB1341" s="825"/>
      <c r="BC1341" s="825"/>
      <c r="BD1341" s="825"/>
    </row>
    <row r="1342" spans="1:56" s="805" customFormat="1" ht="34.950000000000003" customHeight="1">
      <c r="A1342" s="786" t="s">
        <v>33</v>
      </c>
      <c r="B1342" s="786" t="s">
        <v>45</v>
      </c>
      <c r="C1342" s="787">
        <v>10999</v>
      </c>
      <c r="D1342" s="788" t="s">
        <v>1259</v>
      </c>
      <c r="E1342" s="787" t="s">
        <v>51</v>
      </c>
      <c r="F1342" s="139">
        <v>0.58160000000000001</v>
      </c>
      <c r="G1342" s="1267">
        <v>30.44</v>
      </c>
      <c r="H1342" s="1227">
        <f>F1342*G1342</f>
        <v>17.703904000000001</v>
      </c>
      <c r="I1342" s="1232"/>
      <c r="J1342" s="213"/>
      <c r="K1342" s="157"/>
      <c r="L1342" s="158"/>
      <c r="M1342" s="159"/>
      <c r="N1342" s="794"/>
      <c r="O1342" s="794"/>
      <c r="P1342" s="94"/>
      <c r="Q1342" s="94"/>
      <c r="R1342" s="825"/>
      <c r="S1342" s="825"/>
      <c r="T1342" s="825"/>
      <c r="U1342" s="825"/>
      <c r="V1342" s="825"/>
      <c r="W1342" s="825"/>
      <c r="X1342" s="825"/>
      <c r="Y1342" s="825"/>
      <c r="Z1342" s="825"/>
      <c r="AA1342" s="825"/>
      <c r="AB1342" s="825"/>
      <c r="AC1342" s="825"/>
      <c r="AD1342" s="825"/>
      <c r="AE1342" s="825"/>
      <c r="AF1342" s="825"/>
      <c r="AG1342" s="825"/>
      <c r="AH1342" s="825"/>
      <c r="AI1342" s="825"/>
      <c r="AJ1342" s="825"/>
      <c r="AK1342" s="825"/>
      <c r="AL1342" s="825"/>
      <c r="AM1342" s="825"/>
      <c r="AN1342" s="825"/>
      <c r="AO1342" s="825"/>
      <c r="AP1342" s="825"/>
      <c r="AQ1342" s="825"/>
      <c r="AR1342" s="825"/>
      <c r="AS1342" s="825"/>
      <c r="AT1342" s="825"/>
      <c r="AU1342" s="825"/>
      <c r="AV1342" s="825"/>
      <c r="AW1342" s="825"/>
      <c r="AX1342" s="825"/>
      <c r="AY1342" s="825"/>
      <c r="AZ1342" s="825"/>
      <c r="BA1342" s="825"/>
      <c r="BB1342" s="825"/>
      <c r="BC1342" s="825"/>
      <c r="BD1342" s="825"/>
    </row>
    <row r="1343" spans="1:56" s="805" customFormat="1" ht="34.950000000000003" customHeight="1">
      <c r="A1343" s="786" t="s">
        <v>33</v>
      </c>
      <c r="B1343" s="786" t="s">
        <v>39</v>
      </c>
      <c r="C1343" s="787">
        <v>98764</v>
      </c>
      <c r="D1343" s="788" t="s">
        <v>1262</v>
      </c>
      <c r="E1343" s="787" t="s">
        <v>73</v>
      </c>
      <c r="F1343" s="139">
        <v>1.5</v>
      </c>
      <c r="G1343" s="1267">
        <v>4.04</v>
      </c>
      <c r="H1343" s="1227">
        <f>3.85*F1343</f>
        <v>5.7750000000000004</v>
      </c>
      <c r="I1343" s="1232">
        <f>0.19*F1343</f>
        <v>0.28500000000000003</v>
      </c>
      <c r="J1343" s="213"/>
      <c r="K1343" s="157"/>
      <c r="L1343" s="158"/>
      <c r="M1343" s="159"/>
      <c r="N1343" s="794"/>
      <c r="O1343" s="794"/>
      <c r="P1343" s="94"/>
      <c r="Q1343" s="94"/>
      <c r="R1343" s="825"/>
      <c r="S1343" s="825"/>
      <c r="T1343" s="825"/>
      <c r="U1343" s="825"/>
      <c r="V1343" s="825"/>
      <c r="W1343" s="825"/>
      <c r="X1343" s="825"/>
      <c r="Y1343" s="825"/>
      <c r="Z1343" s="825"/>
      <c r="AA1343" s="825"/>
      <c r="AB1343" s="825"/>
      <c r="AC1343" s="825"/>
      <c r="AD1343" s="825"/>
      <c r="AE1343" s="825"/>
      <c r="AF1343" s="825"/>
      <c r="AG1343" s="825"/>
      <c r="AH1343" s="825"/>
      <c r="AI1343" s="825"/>
      <c r="AJ1343" s="825"/>
      <c r="AK1343" s="825"/>
      <c r="AL1343" s="825"/>
      <c r="AM1343" s="825"/>
      <c r="AN1343" s="825"/>
      <c r="AO1343" s="825"/>
      <c r="AP1343" s="825"/>
      <c r="AQ1343" s="825"/>
      <c r="AR1343" s="825"/>
      <c r="AS1343" s="825"/>
      <c r="AT1343" s="825"/>
      <c r="AU1343" s="825"/>
      <c r="AV1343" s="825"/>
      <c r="AW1343" s="825"/>
      <c r="AX1343" s="825"/>
      <c r="AY1343" s="825"/>
      <c r="AZ1343" s="825"/>
      <c r="BA1343" s="825"/>
      <c r="BB1343" s="825"/>
      <c r="BC1343" s="825"/>
      <c r="BD1343" s="825"/>
    </row>
    <row r="1344" spans="1:56" s="805" customFormat="1" ht="34.950000000000003" customHeight="1">
      <c r="A1344" s="786" t="s">
        <v>33</v>
      </c>
      <c r="B1344" s="786" t="s">
        <v>39</v>
      </c>
      <c r="C1344" s="787">
        <v>98765</v>
      </c>
      <c r="D1344" s="788" t="s">
        <v>1263</v>
      </c>
      <c r="E1344" s="787" t="s">
        <v>79</v>
      </c>
      <c r="F1344" s="139">
        <v>0.5</v>
      </c>
      <c r="G1344" s="1267">
        <v>0.9</v>
      </c>
      <c r="H1344" s="1227"/>
      <c r="I1344" s="1232">
        <f>G1344*F1344</f>
        <v>0.45</v>
      </c>
      <c r="J1344" s="213"/>
      <c r="K1344" s="157"/>
      <c r="L1344" s="158"/>
      <c r="M1344" s="159"/>
      <c r="N1344" s="794"/>
      <c r="O1344" s="794"/>
      <c r="P1344" s="94"/>
      <c r="Q1344" s="94"/>
      <c r="R1344" s="825"/>
      <c r="S1344" s="825"/>
      <c r="T1344" s="825"/>
      <c r="U1344" s="825"/>
      <c r="V1344" s="825"/>
      <c r="W1344" s="825"/>
      <c r="X1344" s="825"/>
      <c r="Y1344" s="825"/>
      <c r="Z1344" s="825"/>
      <c r="AA1344" s="825"/>
      <c r="AB1344" s="825"/>
      <c r="AC1344" s="825"/>
      <c r="AD1344" s="825"/>
      <c r="AE1344" s="825"/>
      <c r="AF1344" s="825"/>
      <c r="AG1344" s="825"/>
      <c r="AH1344" s="825"/>
      <c r="AI1344" s="825"/>
      <c r="AJ1344" s="825"/>
      <c r="AK1344" s="825"/>
      <c r="AL1344" s="825"/>
      <c r="AM1344" s="825"/>
      <c r="AN1344" s="825"/>
      <c r="AO1344" s="825"/>
      <c r="AP1344" s="825"/>
      <c r="AQ1344" s="825"/>
      <c r="AR1344" s="825"/>
      <c r="AS1344" s="825"/>
      <c r="AT1344" s="825"/>
      <c r="AU1344" s="825"/>
      <c r="AV1344" s="825"/>
      <c r="AW1344" s="825"/>
      <c r="AX1344" s="825"/>
      <c r="AY1344" s="825"/>
      <c r="AZ1344" s="825"/>
      <c r="BA1344" s="825"/>
      <c r="BB1344" s="825"/>
      <c r="BC1344" s="825"/>
      <c r="BD1344" s="825"/>
    </row>
    <row r="1345" spans="1:951" s="805" customFormat="1" ht="34.950000000000003" customHeight="1">
      <c r="A1345" s="786" t="s">
        <v>33</v>
      </c>
      <c r="B1345" s="786" t="s">
        <v>45</v>
      </c>
      <c r="C1345" s="787">
        <v>4777</v>
      </c>
      <c r="D1345" s="788" t="s">
        <v>1261</v>
      </c>
      <c r="E1345" s="787" t="s">
        <v>38</v>
      </c>
      <c r="F1345" s="139">
        <v>2</v>
      </c>
      <c r="G1345" s="1267">
        <v>12.84</v>
      </c>
      <c r="H1345" s="1227">
        <f>F1345*G1345</f>
        <v>25.68</v>
      </c>
      <c r="I1345" s="1232"/>
      <c r="J1345" s="213"/>
      <c r="K1345" s="157"/>
      <c r="L1345" s="158"/>
      <c r="M1345" s="159"/>
      <c r="N1345" s="794"/>
      <c r="O1345" s="794"/>
      <c r="P1345" s="94"/>
      <c r="Q1345" s="94"/>
      <c r="R1345" s="825"/>
      <c r="S1345" s="825"/>
      <c r="T1345" s="825"/>
      <c r="U1345" s="825"/>
      <c r="V1345" s="825"/>
      <c r="W1345" s="825"/>
      <c r="X1345" s="825"/>
      <c r="Y1345" s="825"/>
      <c r="Z1345" s="825"/>
      <c r="AA1345" s="825"/>
      <c r="AB1345" s="825"/>
      <c r="AC1345" s="825"/>
      <c r="AD1345" s="825"/>
      <c r="AE1345" s="825"/>
      <c r="AF1345" s="825"/>
      <c r="AG1345" s="825"/>
      <c r="AH1345" s="825"/>
      <c r="AI1345" s="825"/>
      <c r="AJ1345" s="825"/>
      <c r="AK1345" s="825"/>
      <c r="AL1345" s="825"/>
      <c r="AM1345" s="825"/>
      <c r="AN1345" s="825"/>
      <c r="AO1345" s="825"/>
      <c r="AP1345" s="825"/>
      <c r="AQ1345" s="825"/>
      <c r="AR1345" s="825"/>
      <c r="AS1345" s="825"/>
      <c r="AT1345" s="825"/>
      <c r="AU1345" s="825"/>
      <c r="AV1345" s="825"/>
      <c r="AW1345" s="825"/>
      <c r="AX1345" s="825"/>
      <c r="AY1345" s="825"/>
      <c r="AZ1345" s="825"/>
      <c r="BA1345" s="825"/>
      <c r="BB1345" s="825"/>
      <c r="BC1345" s="825"/>
      <c r="BD1345" s="825"/>
    </row>
    <row r="1346" spans="1:951" s="805" customFormat="1" ht="48" customHeight="1">
      <c r="A1346" s="786" t="s">
        <v>33</v>
      </c>
      <c r="B1346" s="786" t="s">
        <v>39</v>
      </c>
      <c r="C1346" s="787">
        <v>100747</v>
      </c>
      <c r="D1346" s="788" t="s">
        <v>1260</v>
      </c>
      <c r="E1346" s="787" t="s">
        <v>38</v>
      </c>
      <c r="F1346" s="139">
        <v>2</v>
      </c>
      <c r="G1346" s="1267">
        <v>8.2200000000000006</v>
      </c>
      <c r="H1346" s="1227">
        <f>7.07*F1346</f>
        <v>14.14</v>
      </c>
      <c r="I1346" s="1232">
        <f>1.18*F1346</f>
        <v>2.36</v>
      </c>
      <c r="J1346" s="213"/>
      <c r="K1346" s="157"/>
      <c r="L1346" s="158"/>
      <c r="M1346" s="159"/>
      <c r="N1346" s="794"/>
      <c r="O1346" s="794"/>
      <c r="P1346" s="94"/>
      <c r="Q1346" s="94"/>
      <c r="R1346" s="825"/>
      <c r="S1346" s="825"/>
      <c r="T1346" s="825"/>
      <c r="U1346" s="825"/>
      <c r="V1346" s="825"/>
      <c r="W1346" s="825"/>
      <c r="X1346" s="825"/>
      <c r="Y1346" s="825"/>
      <c r="Z1346" s="825"/>
      <c r="AA1346" s="825"/>
      <c r="AB1346" s="825"/>
      <c r="AC1346" s="825"/>
      <c r="AD1346" s="825"/>
      <c r="AE1346" s="825"/>
      <c r="AF1346" s="825"/>
      <c r="AG1346" s="825"/>
      <c r="AH1346" s="825"/>
      <c r="AI1346" s="825"/>
      <c r="AJ1346" s="825"/>
      <c r="AK1346" s="825"/>
      <c r="AL1346" s="825"/>
      <c r="AM1346" s="825"/>
      <c r="AN1346" s="825"/>
      <c r="AO1346" s="825"/>
      <c r="AP1346" s="825"/>
      <c r="AQ1346" s="825"/>
      <c r="AR1346" s="825"/>
      <c r="AS1346" s="825"/>
      <c r="AT1346" s="825"/>
      <c r="AU1346" s="825"/>
      <c r="AV1346" s="825"/>
      <c r="AW1346" s="825"/>
      <c r="AX1346" s="825"/>
      <c r="AY1346" s="825"/>
      <c r="AZ1346" s="825"/>
      <c r="BA1346" s="825"/>
      <c r="BB1346" s="825"/>
      <c r="BC1346" s="825"/>
      <c r="BD1346" s="825"/>
    </row>
    <row r="1347" spans="1:951" s="776" customFormat="1">
      <c r="A1347" s="74"/>
      <c r="B1347" s="106"/>
      <c r="C1347" s="107"/>
      <c r="D1347" s="788"/>
      <c r="E1347" s="78"/>
      <c r="F1347" s="139"/>
      <c r="G1347" s="1267"/>
      <c r="H1347" s="1227"/>
      <c r="I1347" s="1232"/>
      <c r="J1347" s="214"/>
      <c r="K1347" s="80"/>
      <c r="L1347" s="81"/>
      <c r="M1347" s="82"/>
      <c r="N1347" s="109"/>
      <c r="O1347" s="109"/>
      <c r="P1347" s="94"/>
      <c r="Q1347" s="94"/>
      <c r="R1347" s="822"/>
      <c r="S1347" s="822"/>
      <c r="T1347" s="822"/>
      <c r="U1347" s="822"/>
      <c r="V1347" s="822"/>
      <c r="W1347" s="822"/>
      <c r="X1347" s="822"/>
      <c r="Y1347" s="822"/>
      <c r="Z1347" s="822"/>
      <c r="AA1347" s="822"/>
      <c r="AB1347" s="822"/>
      <c r="AC1347" s="822"/>
      <c r="AD1347" s="822"/>
      <c r="AE1347" s="822"/>
      <c r="AF1347" s="822"/>
      <c r="AG1347" s="822"/>
      <c r="AH1347" s="822"/>
      <c r="AI1347" s="822"/>
      <c r="AJ1347" s="822"/>
      <c r="AK1347" s="822"/>
      <c r="AL1347" s="822"/>
      <c r="AM1347" s="822"/>
      <c r="AN1347" s="822"/>
      <c r="AO1347" s="822"/>
      <c r="AP1347" s="822"/>
      <c r="AQ1347" s="822"/>
      <c r="AR1347" s="822"/>
      <c r="AS1347" s="822"/>
      <c r="AT1347" s="822"/>
      <c r="AU1347" s="822"/>
      <c r="AV1347" s="822"/>
      <c r="AW1347" s="822"/>
      <c r="AX1347" s="822"/>
      <c r="AY1347" s="822"/>
      <c r="AZ1347" s="822"/>
      <c r="BA1347" s="822"/>
      <c r="BB1347" s="822"/>
      <c r="BC1347" s="822"/>
      <c r="BD1347" s="822"/>
      <c r="AJO1347" s="778"/>
    </row>
    <row r="1348" spans="1:951" ht="57.75" customHeight="1">
      <c r="A1348" s="64" t="s">
        <v>148</v>
      </c>
      <c r="B1348" s="65"/>
      <c r="C1348" s="66" t="s">
        <v>1363</v>
      </c>
      <c r="D1348" s="796" t="s">
        <v>1282</v>
      </c>
      <c r="E1348" s="66" t="s">
        <v>54</v>
      </c>
      <c r="F1348" s="856">
        <f>'MEMÓRIA DE CÁLCULO'!$F$56</f>
        <v>1</v>
      </c>
      <c r="G1348" s="1264"/>
      <c r="H1348" s="1236">
        <f>ROUND(SUM(H1349:H1352),2)</f>
        <v>1786.91</v>
      </c>
      <c r="I1348" s="1246">
        <f>ROUND(SUM(I1349:I1352),2)</f>
        <v>443.57</v>
      </c>
      <c r="J1348" s="211">
        <f>H1348+I1348</f>
        <v>2230.48</v>
      </c>
      <c r="K1348" s="68">
        <f>ROUND(F1348*H1348,2)</f>
        <v>1786.91</v>
      </c>
      <c r="L1348" s="69">
        <f>ROUND(F1348*I1348,2)</f>
        <v>443.57</v>
      </c>
      <c r="M1348" s="70">
        <f>ROUND(K1348+L1348,2)</f>
        <v>2230.48</v>
      </c>
      <c r="N1348" s="71">
        <f>ROUND(M1348*$N$5,2)</f>
        <v>563.4</v>
      </c>
      <c r="O1348" s="71">
        <f>ROUND(M1348+N1348,2)</f>
        <v>2793.88</v>
      </c>
      <c r="P1348" s="744"/>
      <c r="Q1348" s="744"/>
      <c r="R1348" s="702"/>
      <c r="S1348" s="702"/>
      <c r="T1348" s="702"/>
      <c r="U1348" s="702"/>
      <c r="V1348" s="702"/>
      <c r="W1348" s="702"/>
      <c r="X1348" s="702"/>
      <c r="Y1348" s="702"/>
      <c r="Z1348" s="702"/>
      <c r="AA1348" s="702"/>
      <c r="AB1348" s="702"/>
      <c r="AC1348" s="702"/>
      <c r="AD1348" s="702"/>
      <c r="AE1348" s="702"/>
      <c r="AF1348" s="702"/>
      <c r="AG1348" s="702"/>
      <c r="AH1348" s="702"/>
      <c r="AI1348" s="702"/>
      <c r="AJ1348" s="702"/>
      <c r="AK1348" s="702"/>
      <c r="AL1348" s="702"/>
      <c r="AM1348" s="702"/>
      <c r="AN1348" s="702"/>
      <c r="AO1348" s="702"/>
      <c r="AP1348" s="702"/>
      <c r="AQ1348" s="702"/>
      <c r="AR1348" s="702"/>
      <c r="AS1348" s="702"/>
      <c r="AT1348" s="702"/>
      <c r="AU1348" s="702"/>
      <c r="AV1348" s="702"/>
      <c r="AW1348" s="702"/>
      <c r="AX1348" s="702"/>
      <c r="AY1348" s="702"/>
      <c r="AZ1348" s="702"/>
      <c r="BA1348" s="702"/>
      <c r="BB1348" s="702"/>
      <c r="BC1348" s="702"/>
      <c r="BD1348" s="702"/>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c r="DY1348"/>
      <c r="DZ1348"/>
      <c r="EA1348"/>
      <c r="EB1348"/>
      <c r="EC1348"/>
      <c r="ED1348"/>
      <c r="EE1348"/>
      <c r="EF1348"/>
      <c r="EG1348"/>
      <c r="EH1348"/>
      <c r="EI1348"/>
      <c r="EJ1348"/>
      <c r="EK1348"/>
      <c r="EL1348"/>
      <c r="EM1348"/>
      <c r="EN1348"/>
      <c r="EO1348"/>
      <c r="EP1348"/>
      <c r="EQ1348"/>
      <c r="ER1348"/>
      <c r="ES1348"/>
      <c r="ET1348"/>
      <c r="EU1348"/>
      <c r="EV1348"/>
      <c r="EW1348"/>
      <c r="EX1348"/>
      <c r="EY1348"/>
      <c r="EZ1348"/>
      <c r="FA1348"/>
      <c r="FB1348"/>
      <c r="FC1348"/>
      <c r="FD1348"/>
      <c r="FE1348"/>
      <c r="FF1348"/>
      <c r="FG1348"/>
      <c r="FH1348"/>
      <c r="FI1348"/>
      <c r="FJ1348"/>
      <c r="FK1348"/>
      <c r="FL1348"/>
      <c r="FM1348"/>
      <c r="FN1348"/>
      <c r="FO1348"/>
      <c r="FP1348"/>
      <c r="FQ1348"/>
      <c r="FR1348"/>
      <c r="FS1348"/>
      <c r="FT1348"/>
      <c r="FU1348"/>
      <c r="FV1348"/>
      <c r="FW1348"/>
      <c r="FX1348"/>
      <c r="FY1348"/>
      <c r="FZ1348"/>
      <c r="GA1348"/>
      <c r="GB1348"/>
      <c r="GC1348"/>
      <c r="GD1348"/>
      <c r="GE1348"/>
      <c r="GF1348"/>
      <c r="GG1348"/>
      <c r="GH1348"/>
      <c r="GI1348"/>
      <c r="GJ1348"/>
      <c r="GK1348"/>
      <c r="GL1348"/>
      <c r="GM1348"/>
      <c r="GN1348"/>
      <c r="GO1348"/>
      <c r="GP1348"/>
      <c r="GQ1348"/>
      <c r="GR1348"/>
      <c r="GS1348"/>
      <c r="GT1348"/>
      <c r="GU1348"/>
      <c r="GV1348"/>
      <c r="GW1348"/>
      <c r="GX1348"/>
      <c r="GY1348"/>
      <c r="GZ1348"/>
      <c r="HA1348"/>
      <c r="HB1348"/>
      <c r="HC1348"/>
      <c r="HD1348"/>
      <c r="HE1348"/>
      <c r="HF1348"/>
      <c r="HG1348"/>
      <c r="HH1348"/>
      <c r="HI1348"/>
      <c r="HJ1348"/>
      <c r="HK1348"/>
      <c r="HL1348"/>
      <c r="HM1348"/>
      <c r="HN1348"/>
      <c r="HO1348"/>
      <c r="HP1348"/>
      <c r="HQ1348"/>
      <c r="HR1348"/>
      <c r="HS1348"/>
      <c r="HT1348"/>
      <c r="HU1348"/>
      <c r="HV1348"/>
      <c r="HW1348"/>
      <c r="HX1348"/>
      <c r="HY1348"/>
      <c r="HZ1348"/>
      <c r="IA1348"/>
      <c r="IB1348"/>
      <c r="IC1348"/>
      <c r="ID1348"/>
      <c r="IE1348"/>
      <c r="IF1348"/>
      <c r="IG1348"/>
      <c r="IH1348"/>
      <c r="II1348"/>
      <c r="IJ1348"/>
      <c r="IK1348"/>
      <c r="IL1348"/>
      <c r="IM1348"/>
      <c r="IN1348"/>
      <c r="IO1348"/>
      <c r="IP1348"/>
      <c r="IQ1348"/>
      <c r="IR1348"/>
      <c r="IS1348"/>
      <c r="IT1348"/>
      <c r="IU1348"/>
      <c r="IV1348"/>
      <c r="IW1348"/>
      <c r="IX1348"/>
      <c r="IY1348"/>
      <c r="IZ1348"/>
      <c r="JA1348"/>
      <c r="JB1348"/>
      <c r="JC1348"/>
      <c r="JD1348"/>
      <c r="JE1348"/>
      <c r="JF1348"/>
      <c r="JG1348"/>
      <c r="JH1348"/>
      <c r="JI1348"/>
      <c r="JJ1348"/>
      <c r="JK1348"/>
      <c r="JL1348"/>
      <c r="JM1348"/>
      <c r="JN1348"/>
      <c r="JO1348"/>
      <c r="JP1348"/>
      <c r="JQ1348"/>
      <c r="JR1348"/>
      <c r="JS1348"/>
      <c r="JT1348"/>
      <c r="JU1348"/>
      <c r="JV1348"/>
      <c r="JW1348"/>
      <c r="JX1348"/>
      <c r="JY1348"/>
      <c r="JZ1348"/>
      <c r="KA1348"/>
      <c r="KB1348"/>
      <c r="KC1348"/>
      <c r="KD1348"/>
      <c r="KE1348"/>
      <c r="KF1348"/>
      <c r="KG1348"/>
      <c r="KH1348"/>
      <c r="KI1348"/>
      <c r="KJ1348"/>
      <c r="KK1348"/>
      <c r="KL1348"/>
      <c r="KM1348"/>
      <c r="KN1348"/>
      <c r="KO1348"/>
      <c r="KP1348"/>
      <c r="KQ1348"/>
      <c r="KR1348"/>
      <c r="KS1348"/>
      <c r="KT1348"/>
      <c r="KU1348"/>
      <c r="KV1348"/>
      <c r="KW1348"/>
      <c r="KX1348"/>
      <c r="KY1348"/>
      <c r="KZ1348"/>
      <c r="LA1348"/>
      <c r="LB1348"/>
      <c r="LC1348"/>
      <c r="LD1348"/>
      <c r="LE1348"/>
      <c r="LF1348"/>
      <c r="LG1348"/>
      <c r="LH1348"/>
      <c r="LI1348"/>
      <c r="LJ1348"/>
      <c r="LK1348"/>
      <c r="LL1348"/>
      <c r="LM1348"/>
      <c r="LN1348"/>
      <c r="LO1348"/>
      <c r="LP1348"/>
      <c r="LQ1348"/>
      <c r="LR1348"/>
      <c r="LS1348"/>
      <c r="LT1348"/>
      <c r="LU1348"/>
      <c r="LV1348"/>
      <c r="LW1348"/>
      <c r="LX1348"/>
      <c r="LY1348"/>
      <c r="LZ1348"/>
      <c r="MA1348"/>
      <c r="MB1348"/>
      <c r="MC1348"/>
      <c r="MD1348"/>
      <c r="ME1348"/>
      <c r="MF1348"/>
      <c r="MG1348"/>
      <c r="MH1348"/>
      <c r="MI1348"/>
      <c r="MJ1348"/>
      <c r="MK1348"/>
      <c r="ML1348"/>
      <c r="MM1348"/>
      <c r="MN1348"/>
      <c r="MO1348"/>
      <c r="MP1348"/>
      <c r="MQ1348"/>
      <c r="MR1348"/>
      <c r="MS1348"/>
      <c r="MT1348"/>
      <c r="MU1348"/>
      <c r="MV1348"/>
      <c r="MW1348"/>
      <c r="MX1348"/>
      <c r="MY1348"/>
      <c r="MZ1348"/>
      <c r="NA1348"/>
      <c r="NB1348"/>
      <c r="NC1348"/>
      <c r="ND1348"/>
      <c r="NE1348"/>
      <c r="NF1348"/>
      <c r="NG1348"/>
      <c r="NH1348"/>
      <c r="NI1348"/>
      <c r="NJ1348"/>
      <c r="NK1348"/>
      <c r="NL1348"/>
      <c r="NM1348"/>
      <c r="NN1348"/>
      <c r="NO1348"/>
      <c r="NP1348"/>
      <c r="NQ1348"/>
      <c r="NR1348"/>
      <c r="NS1348"/>
      <c r="NT1348"/>
      <c r="NU1348"/>
      <c r="NV1348"/>
      <c r="NW1348"/>
      <c r="NX1348"/>
      <c r="NY1348"/>
      <c r="NZ1348"/>
      <c r="OA1348"/>
      <c r="OB1348"/>
      <c r="OC1348"/>
      <c r="OD1348"/>
      <c r="OE1348"/>
      <c r="OF1348"/>
      <c r="OG1348"/>
      <c r="OH1348"/>
      <c r="OI1348"/>
      <c r="OJ1348"/>
      <c r="OK1348"/>
      <c r="OL1348"/>
      <c r="OM1348"/>
      <c r="ON1348"/>
      <c r="OO1348"/>
      <c r="OP1348"/>
      <c r="OQ1348"/>
      <c r="OR1348"/>
      <c r="OS1348"/>
      <c r="OT1348"/>
      <c r="OU1348"/>
      <c r="OV1348"/>
      <c r="OW1348"/>
      <c r="OX1348"/>
      <c r="OY1348"/>
      <c r="OZ1348"/>
      <c r="PA1348"/>
      <c r="PB1348"/>
      <c r="PC1348"/>
      <c r="PD1348"/>
      <c r="PE1348"/>
      <c r="PF1348"/>
      <c r="PG1348"/>
      <c r="PH1348"/>
      <c r="PI1348"/>
      <c r="PJ1348"/>
      <c r="PK1348"/>
      <c r="PL1348"/>
      <c r="PM1348"/>
      <c r="PN1348"/>
      <c r="PO1348"/>
      <c r="PP1348"/>
      <c r="PQ1348"/>
      <c r="PR1348"/>
      <c r="PS1348"/>
      <c r="PT1348"/>
      <c r="PU1348"/>
      <c r="PV1348"/>
      <c r="PW1348"/>
      <c r="PX1348"/>
      <c r="PY1348"/>
      <c r="PZ1348"/>
      <c r="QA1348"/>
      <c r="QB1348"/>
      <c r="QC1348"/>
      <c r="QD1348"/>
      <c r="QE1348"/>
      <c r="QF1348"/>
      <c r="QG1348"/>
      <c r="QH1348"/>
      <c r="QI1348"/>
      <c r="QJ1348"/>
      <c r="QK1348"/>
      <c r="QL1348"/>
      <c r="QM1348"/>
      <c r="QN1348"/>
      <c r="QO1348"/>
      <c r="QP1348"/>
      <c r="QQ1348"/>
      <c r="QR1348"/>
      <c r="QS1348"/>
      <c r="QT1348"/>
      <c r="QU1348"/>
      <c r="QV1348"/>
      <c r="QW1348"/>
      <c r="QX1348"/>
      <c r="QY1348"/>
      <c r="QZ1348"/>
      <c r="RA1348"/>
      <c r="RB1348"/>
      <c r="RC1348"/>
      <c r="RD1348"/>
      <c r="RE1348"/>
      <c r="RF1348"/>
      <c r="RG1348"/>
      <c r="RH1348"/>
      <c r="RI1348"/>
      <c r="RJ1348"/>
      <c r="RK1348"/>
      <c r="RL1348"/>
      <c r="RM1348"/>
      <c r="RN1348"/>
      <c r="RO1348"/>
      <c r="RP1348"/>
      <c r="RQ1348"/>
      <c r="RR1348"/>
      <c r="RS1348"/>
      <c r="RT1348"/>
      <c r="RU1348"/>
      <c r="RV1348"/>
      <c r="RW1348"/>
      <c r="RX1348"/>
      <c r="RY1348"/>
      <c r="RZ1348"/>
      <c r="SA1348"/>
      <c r="SB1348"/>
      <c r="SC1348"/>
      <c r="SD1348"/>
      <c r="SE1348"/>
      <c r="SF1348"/>
      <c r="SG1348"/>
      <c r="SH1348"/>
      <c r="SI1348"/>
      <c r="SJ1348"/>
      <c r="SK1348"/>
      <c r="SL1348"/>
      <c r="SM1348"/>
      <c r="SN1348"/>
      <c r="SO1348"/>
      <c r="SP1348"/>
      <c r="SQ1348"/>
      <c r="SR1348"/>
      <c r="SS1348"/>
      <c r="ST1348"/>
      <c r="SU1348"/>
      <c r="SV1348"/>
      <c r="SW1348"/>
      <c r="SX1348"/>
      <c r="SY1348"/>
      <c r="SZ1348"/>
      <c r="TA1348"/>
      <c r="TB1348"/>
      <c r="TC1348"/>
      <c r="TD1348"/>
      <c r="TE1348"/>
      <c r="TF1348"/>
      <c r="TG1348"/>
      <c r="TH1348"/>
      <c r="TI1348"/>
      <c r="TJ1348"/>
      <c r="TK1348"/>
      <c r="TL1348"/>
      <c r="TM1348"/>
      <c r="TN1348"/>
      <c r="TO1348"/>
      <c r="TP1348"/>
      <c r="TQ1348"/>
      <c r="TR1348"/>
      <c r="TS1348"/>
      <c r="TT1348"/>
      <c r="TU1348"/>
      <c r="TV1348"/>
      <c r="TW1348"/>
      <c r="TX1348"/>
      <c r="TY1348"/>
      <c r="TZ1348"/>
      <c r="UA1348"/>
      <c r="UB1348"/>
      <c r="UC1348"/>
      <c r="UD1348"/>
      <c r="UE1348"/>
      <c r="UF1348"/>
      <c r="UG1348"/>
      <c r="UH1348"/>
      <c r="UI1348"/>
      <c r="UJ1348"/>
      <c r="UK1348"/>
      <c r="UL1348"/>
      <c r="UM1348"/>
      <c r="UN1348"/>
      <c r="UO1348"/>
      <c r="UP1348"/>
      <c r="UQ1348"/>
      <c r="UR1348"/>
      <c r="US1348"/>
      <c r="UT1348"/>
      <c r="UU1348"/>
      <c r="UV1348"/>
      <c r="UW1348"/>
      <c r="UX1348"/>
      <c r="UY1348"/>
      <c r="UZ1348"/>
      <c r="VA1348"/>
      <c r="VB1348"/>
      <c r="VC1348"/>
      <c r="VD1348"/>
      <c r="VE1348"/>
      <c r="VF1348"/>
      <c r="VG1348"/>
      <c r="VH1348"/>
      <c r="VI1348"/>
      <c r="VJ1348"/>
      <c r="VK1348"/>
      <c r="VL1348"/>
      <c r="VM1348"/>
      <c r="VN1348"/>
      <c r="VO1348"/>
      <c r="VP1348"/>
      <c r="VQ1348"/>
      <c r="VR1348"/>
      <c r="VS1348"/>
      <c r="VT1348"/>
      <c r="VU1348"/>
      <c r="VV1348"/>
      <c r="VW1348"/>
      <c r="VX1348"/>
      <c r="VY1348"/>
      <c r="VZ1348"/>
      <c r="WA1348"/>
      <c r="WB1348"/>
      <c r="WC1348"/>
      <c r="WD1348"/>
      <c r="WE1348"/>
      <c r="WF1348"/>
      <c r="WG1348"/>
      <c r="WH1348"/>
      <c r="WI1348"/>
      <c r="WJ1348"/>
      <c r="WK1348"/>
      <c r="WL1348"/>
      <c r="WM1348"/>
      <c r="WN1348"/>
      <c r="WO1348"/>
      <c r="WP1348"/>
      <c r="WQ1348"/>
      <c r="WR1348"/>
      <c r="WS1348"/>
      <c r="WT1348"/>
      <c r="WU1348"/>
      <c r="WV1348"/>
      <c r="WW1348"/>
      <c r="WX1348"/>
      <c r="WY1348"/>
      <c r="WZ1348"/>
      <c r="XA1348"/>
      <c r="XB1348"/>
      <c r="XC1348"/>
      <c r="XD1348"/>
      <c r="XE1348"/>
      <c r="XF1348"/>
      <c r="XG1348"/>
      <c r="XH1348"/>
      <c r="XI1348"/>
      <c r="XJ1348"/>
      <c r="XK1348"/>
      <c r="XL1348"/>
      <c r="XM1348"/>
      <c r="XN1348"/>
      <c r="XO1348"/>
      <c r="XP1348"/>
      <c r="XQ1348"/>
      <c r="XR1348"/>
      <c r="XS1348"/>
      <c r="XT1348"/>
      <c r="XU1348"/>
      <c r="XV1348"/>
      <c r="XW1348"/>
      <c r="XX1348"/>
      <c r="XY1348"/>
      <c r="XZ1348"/>
      <c r="YA1348"/>
      <c r="YB1348"/>
      <c r="YC1348"/>
      <c r="YD1348"/>
      <c r="YE1348"/>
      <c r="YF1348"/>
      <c r="YG1348"/>
      <c r="YH1348"/>
      <c r="YI1348"/>
      <c r="YJ1348"/>
      <c r="YK1348"/>
      <c r="YL1348"/>
      <c r="YM1348"/>
      <c r="YN1348"/>
      <c r="YO1348"/>
      <c r="YP1348"/>
      <c r="YQ1348"/>
      <c r="YR1348"/>
      <c r="YS1348"/>
      <c r="YT1348"/>
      <c r="YU1348"/>
      <c r="YV1348"/>
      <c r="YW1348"/>
      <c r="YX1348"/>
      <c r="YY1348"/>
      <c r="YZ1348"/>
      <c r="ZA1348"/>
      <c r="ZB1348"/>
      <c r="ZC1348"/>
      <c r="ZD1348"/>
      <c r="ZE1348"/>
      <c r="ZF1348"/>
      <c r="ZG1348"/>
      <c r="ZH1348"/>
      <c r="ZI1348"/>
      <c r="ZJ1348"/>
      <c r="ZK1348"/>
      <c r="ZL1348"/>
      <c r="ZM1348"/>
      <c r="ZN1348"/>
      <c r="ZO1348"/>
      <c r="ZP1348"/>
      <c r="ZQ1348"/>
      <c r="ZR1348"/>
      <c r="ZS1348"/>
      <c r="ZT1348"/>
      <c r="ZU1348"/>
      <c r="ZV1348"/>
      <c r="ZW1348"/>
      <c r="ZX1348"/>
      <c r="ZY1348"/>
      <c r="ZZ1348"/>
      <c r="AAA1348"/>
      <c r="AAB1348"/>
      <c r="AAC1348"/>
      <c r="AAD1348"/>
      <c r="AAE1348"/>
      <c r="AAF1348"/>
      <c r="AAG1348"/>
      <c r="AAH1348"/>
      <c r="AAI1348"/>
      <c r="AAJ1348"/>
      <c r="AAK1348"/>
      <c r="AAL1348"/>
      <c r="AAM1348"/>
      <c r="AAN1348"/>
      <c r="AAO1348"/>
      <c r="AAP1348"/>
      <c r="AAQ1348"/>
      <c r="AAR1348"/>
      <c r="AAS1348"/>
      <c r="AAT1348"/>
      <c r="AAU1348"/>
      <c r="AAV1348"/>
      <c r="AAW1348"/>
      <c r="AAX1348"/>
      <c r="AAY1348"/>
      <c r="AAZ1348"/>
      <c r="ABA1348"/>
      <c r="ABB1348"/>
      <c r="ABC1348"/>
      <c r="ABD1348"/>
      <c r="ABE1348"/>
      <c r="ABF1348"/>
      <c r="ABG1348"/>
      <c r="ABH1348"/>
      <c r="ABI1348"/>
      <c r="ABJ1348"/>
      <c r="ABK1348"/>
      <c r="ABL1348"/>
      <c r="ABM1348"/>
      <c r="ABN1348"/>
      <c r="ABO1348"/>
      <c r="ABP1348"/>
      <c r="ABQ1348"/>
      <c r="ABR1348"/>
      <c r="ABS1348"/>
      <c r="ABT1348"/>
      <c r="ABU1348"/>
      <c r="ABV1348"/>
      <c r="ABW1348"/>
      <c r="ABX1348"/>
      <c r="ABY1348"/>
      <c r="ABZ1348"/>
      <c r="ACA1348"/>
      <c r="ACB1348"/>
      <c r="ACC1348"/>
      <c r="ACD1348"/>
      <c r="ACE1348"/>
      <c r="ACF1348"/>
      <c r="ACG1348"/>
      <c r="ACH1348"/>
      <c r="ACI1348"/>
      <c r="ACJ1348"/>
      <c r="ACK1348"/>
      <c r="ACL1348"/>
      <c r="ACM1348"/>
      <c r="ACN1348"/>
      <c r="ACO1348"/>
      <c r="ACP1348"/>
      <c r="ACQ1348"/>
      <c r="ACR1348"/>
      <c r="ACS1348"/>
      <c r="ACT1348"/>
      <c r="ACU1348"/>
      <c r="ACV1348"/>
      <c r="ACW1348"/>
      <c r="ACX1348"/>
      <c r="ACY1348"/>
      <c r="ACZ1348"/>
      <c r="ADA1348"/>
      <c r="ADB1348"/>
      <c r="ADC1348"/>
      <c r="ADD1348"/>
      <c r="ADE1348"/>
      <c r="ADF1348"/>
      <c r="ADG1348"/>
      <c r="ADH1348"/>
      <c r="ADI1348"/>
      <c r="ADJ1348"/>
      <c r="ADK1348"/>
      <c r="ADL1348"/>
      <c r="ADM1348"/>
      <c r="ADN1348"/>
      <c r="ADO1348"/>
      <c r="ADP1348"/>
      <c r="ADQ1348"/>
      <c r="ADR1348"/>
      <c r="ADS1348"/>
      <c r="ADT1348"/>
      <c r="ADU1348"/>
      <c r="ADV1348"/>
      <c r="ADW1348"/>
      <c r="ADX1348"/>
      <c r="ADY1348"/>
      <c r="ADZ1348"/>
      <c r="AEA1348"/>
      <c r="AEB1348"/>
      <c r="AEC1348"/>
      <c r="AED1348"/>
      <c r="AEE1348"/>
      <c r="AEF1348"/>
      <c r="AEG1348"/>
      <c r="AEH1348"/>
      <c r="AEI1348"/>
      <c r="AEJ1348"/>
      <c r="AEK1348"/>
      <c r="AEL1348"/>
      <c r="AEM1348"/>
      <c r="AEN1348"/>
      <c r="AEO1348"/>
      <c r="AEP1348"/>
      <c r="AEQ1348"/>
      <c r="AER1348"/>
      <c r="AES1348"/>
      <c r="AET1348"/>
      <c r="AEU1348"/>
      <c r="AEV1348"/>
      <c r="AEW1348"/>
      <c r="AEX1348"/>
      <c r="AEY1348"/>
      <c r="AEZ1348"/>
      <c r="AFA1348"/>
      <c r="AFB1348"/>
      <c r="AFC1348"/>
      <c r="AFD1348"/>
      <c r="AFE1348"/>
      <c r="AFF1348"/>
      <c r="AFG1348"/>
      <c r="AFH1348"/>
      <c r="AFI1348"/>
      <c r="AFJ1348"/>
      <c r="AFK1348"/>
      <c r="AFL1348"/>
      <c r="AFM1348"/>
      <c r="AFN1348"/>
      <c r="AFO1348"/>
      <c r="AFP1348"/>
      <c r="AFQ1348"/>
      <c r="AFR1348"/>
      <c r="AFS1348"/>
      <c r="AFT1348"/>
      <c r="AFU1348"/>
      <c r="AFV1348"/>
      <c r="AFW1348"/>
      <c r="AFX1348"/>
      <c r="AFY1348"/>
      <c r="AFZ1348"/>
      <c r="AGA1348"/>
      <c r="AGB1348"/>
      <c r="AGC1348"/>
      <c r="AGD1348"/>
      <c r="AGE1348"/>
      <c r="AGF1348"/>
      <c r="AGG1348"/>
      <c r="AGH1348"/>
      <c r="AGI1348"/>
      <c r="AGJ1348"/>
      <c r="AGK1348"/>
      <c r="AGL1348"/>
      <c r="AGM1348"/>
      <c r="AGN1348"/>
      <c r="AGO1348"/>
      <c r="AGP1348"/>
      <c r="AGQ1348"/>
      <c r="AGR1348"/>
      <c r="AGS1348"/>
      <c r="AGT1348"/>
      <c r="AGU1348"/>
      <c r="AGV1348"/>
      <c r="AGW1348"/>
      <c r="AGX1348"/>
      <c r="AGY1348"/>
      <c r="AGZ1348"/>
      <c r="AHA1348"/>
      <c r="AHB1348"/>
      <c r="AHC1348"/>
      <c r="AHD1348"/>
      <c r="AHE1348"/>
      <c r="AHF1348"/>
      <c r="AHG1348"/>
      <c r="AHH1348"/>
      <c r="AHI1348"/>
      <c r="AHJ1348"/>
      <c r="AHK1348"/>
      <c r="AHL1348"/>
      <c r="AHM1348"/>
      <c r="AHN1348"/>
      <c r="AHO1348"/>
      <c r="AHP1348"/>
      <c r="AHQ1348"/>
      <c r="AHR1348"/>
      <c r="AHS1348"/>
      <c r="AHT1348"/>
      <c r="AHU1348"/>
      <c r="AHV1348"/>
      <c r="AHW1348"/>
      <c r="AHX1348"/>
      <c r="AHY1348"/>
      <c r="AHZ1348"/>
      <c r="AIA1348"/>
      <c r="AIB1348"/>
      <c r="AIC1348"/>
      <c r="AID1348"/>
      <c r="AIE1348"/>
      <c r="AIF1348"/>
      <c r="AIG1348"/>
      <c r="AIH1348"/>
      <c r="AII1348"/>
      <c r="AIJ1348"/>
      <c r="AIK1348"/>
      <c r="AIL1348"/>
      <c r="AIM1348"/>
      <c r="AIN1348"/>
      <c r="AIO1348"/>
      <c r="AIP1348"/>
      <c r="AIQ1348"/>
      <c r="AIR1348"/>
      <c r="AIS1348"/>
      <c r="AIT1348"/>
      <c r="AIU1348"/>
      <c r="AIV1348"/>
      <c r="AIW1348"/>
      <c r="AIX1348"/>
      <c r="AIY1348"/>
      <c r="AIZ1348"/>
      <c r="AJA1348"/>
      <c r="AJB1348"/>
      <c r="AJC1348"/>
      <c r="AJD1348"/>
      <c r="AJE1348"/>
      <c r="AJF1348"/>
      <c r="AJG1348"/>
      <c r="AJH1348"/>
      <c r="AJI1348"/>
      <c r="AJJ1348"/>
      <c r="AJK1348"/>
      <c r="AJL1348"/>
      <c r="AJM1348"/>
      <c r="AJN1348"/>
    </row>
    <row r="1349" spans="1:951" s="187" customFormat="1" ht="52.5" customHeight="1">
      <c r="A1349" s="112" t="s">
        <v>33</v>
      </c>
      <c r="B1349" s="786" t="s">
        <v>148</v>
      </c>
      <c r="C1349" s="787" t="s">
        <v>1284</v>
      </c>
      <c r="D1349" s="113" t="s">
        <v>1281</v>
      </c>
      <c r="E1349" s="85" t="s">
        <v>38</v>
      </c>
      <c r="F1349" s="869">
        <f>'MEMÓRIA DE CÁLCULO'!$E$56</f>
        <v>6.6000000000000005</v>
      </c>
      <c r="G1349" s="1256">
        <f>$J$1337</f>
        <v>218.53</v>
      </c>
      <c r="H1349" s="1227">
        <f>$H$1337*F1349</f>
        <v>1094.5440000000001</v>
      </c>
      <c r="I1349" s="1232">
        <f>$I$1337*F1349</f>
        <v>347.75400000000002</v>
      </c>
      <c r="J1349" s="214"/>
      <c r="K1349" s="173"/>
      <c r="L1349" s="175"/>
      <c r="M1349" s="174"/>
      <c r="N1349" s="83"/>
      <c r="O1349" s="83"/>
      <c r="P1349" s="744"/>
      <c r="Q1349" s="744"/>
      <c r="R1349" s="719"/>
      <c r="S1349" s="719"/>
      <c r="T1349" s="719"/>
      <c r="U1349" s="719"/>
      <c r="V1349" s="719"/>
      <c r="W1349" s="719"/>
      <c r="X1349" s="719"/>
      <c r="Y1349" s="719"/>
      <c r="Z1349" s="719"/>
      <c r="AA1349" s="719"/>
      <c r="AB1349" s="719"/>
      <c r="AC1349" s="719"/>
      <c r="AD1349" s="719"/>
      <c r="AE1349" s="719"/>
      <c r="AF1349" s="719"/>
      <c r="AG1349" s="719"/>
      <c r="AH1349" s="719"/>
      <c r="AI1349" s="719"/>
      <c r="AJ1349" s="719"/>
      <c r="AK1349" s="719"/>
      <c r="AL1349" s="719"/>
      <c r="AM1349" s="719"/>
      <c r="AN1349" s="719"/>
      <c r="AO1349" s="719"/>
      <c r="AP1349" s="719"/>
      <c r="AQ1349" s="719"/>
      <c r="AR1349" s="719"/>
      <c r="AS1349" s="719"/>
      <c r="AT1349" s="719"/>
      <c r="AU1349" s="719"/>
      <c r="AV1349" s="719"/>
      <c r="AW1349" s="719"/>
      <c r="AX1349" s="719"/>
      <c r="AY1349" s="719"/>
      <c r="AZ1349" s="719"/>
      <c r="BA1349" s="719"/>
      <c r="BB1349" s="719"/>
      <c r="BC1349" s="719"/>
      <c r="BD1349" s="719"/>
    </row>
    <row r="1350" spans="1:951" ht="18.75" customHeight="1">
      <c r="A1350" s="112" t="s">
        <v>33</v>
      </c>
      <c r="B1350" s="75" t="s">
        <v>150</v>
      </c>
      <c r="C1350" s="76">
        <v>88309</v>
      </c>
      <c r="D1350" s="113" t="s">
        <v>82</v>
      </c>
      <c r="E1350" s="85" t="s">
        <v>167</v>
      </c>
      <c r="F1350" s="869">
        <v>3</v>
      </c>
      <c r="G1350" s="1267">
        <v>24.51</v>
      </c>
      <c r="H1350" s="1227">
        <f>5.79*F1350</f>
        <v>17.37</v>
      </c>
      <c r="I1350" s="1232">
        <f>18.72*F1350</f>
        <v>56.16</v>
      </c>
      <c r="J1350" s="214"/>
      <c r="K1350" s="173"/>
      <c r="L1350" s="175"/>
      <c r="M1350" s="174"/>
      <c r="N1350" s="83"/>
      <c r="O1350" s="83"/>
      <c r="P1350" s="744"/>
      <c r="Q1350" s="744"/>
      <c r="R1350" s="702"/>
      <c r="S1350" s="702"/>
      <c r="T1350" s="702"/>
      <c r="U1350" s="702"/>
      <c r="V1350" s="702"/>
      <c r="W1350" s="702"/>
      <c r="X1350" s="702"/>
      <c r="Y1350" s="702"/>
      <c r="Z1350" s="702"/>
      <c r="AA1350" s="702"/>
      <c r="AB1350" s="702"/>
      <c r="AC1350" s="702"/>
      <c r="AD1350" s="702"/>
      <c r="AE1350" s="702"/>
      <c r="AF1350" s="702"/>
      <c r="AG1350" s="702"/>
      <c r="AH1350" s="702"/>
      <c r="AI1350" s="702"/>
      <c r="AJ1350" s="702"/>
      <c r="AK1350" s="702"/>
      <c r="AL1350" s="702"/>
      <c r="AM1350" s="702"/>
      <c r="AN1350" s="702"/>
      <c r="AO1350" s="702"/>
      <c r="AP1350" s="702"/>
      <c r="AQ1350" s="702"/>
      <c r="AR1350" s="702"/>
      <c r="AS1350" s="702"/>
      <c r="AT1350" s="702"/>
      <c r="AU1350" s="702"/>
      <c r="AV1350" s="702"/>
      <c r="AW1350" s="702"/>
      <c r="AX1350" s="702"/>
      <c r="AY1350" s="702"/>
      <c r="AZ1350" s="702"/>
      <c r="BA1350" s="702"/>
      <c r="BB1350" s="702"/>
      <c r="BC1350" s="702"/>
      <c r="BD1350" s="702"/>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c r="DY1350"/>
      <c r="DZ1350"/>
      <c r="EA1350"/>
      <c r="EB1350"/>
      <c r="EC1350"/>
      <c r="ED1350"/>
      <c r="EE1350"/>
      <c r="EF1350"/>
      <c r="EG1350"/>
      <c r="EH1350"/>
      <c r="EI1350"/>
      <c r="EJ1350"/>
      <c r="EK1350"/>
      <c r="EL1350"/>
      <c r="EM1350"/>
      <c r="EN1350"/>
      <c r="EO1350"/>
      <c r="EP1350"/>
      <c r="EQ1350"/>
      <c r="ER1350"/>
      <c r="ES1350"/>
      <c r="ET1350"/>
      <c r="EU1350"/>
      <c r="EV1350"/>
      <c r="EW1350"/>
      <c r="EX1350"/>
      <c r="EY1350"/>
      <c r="EZ1350"/>
      <c r="FA1350"/>
      <c r="FB1350"/>
      <c r="FC1350"/>
      <c r="FD1350"/>
      <c r="FE1350"/>
      <c r="FF1350"/>
      <c r="FG1350"/>
      <c r="FH1350"/>
      <c r="FI1350"/>
      <c r="FJ1350"/>
      <c r="FK1350"/>
      <c r="FL1350"/>
      <c r="FM1350"/>
      <c r="FN1350"/>
      <c r="FO1350"/>
      <c r="FP1350"/>
      <c r="FQ1350"/>
      <c r="FR1350"/>
      <c r="FS1350"/>
      <c r="FT1350"/>
      <c r="FU1350"/>
      <c r="FV1350"/>
      <c r="FW1350"/>
      <c r="FX1350"/>
      <c r="FY1350"/>
      <c r="FZ1350"/>
      <c r="GA1350"/>
      <c r="GB1350"/>
      <c r="GC1350"/>
      <c r="GD1350"/>
      <c r="GE1350"/>
      <c r="GF1350"/>
      <c r="GG1350"/>
      <c r="GH1350"/>
      <c r="GI1350"/>
      <c r="GJ1350"/>
      <c r="GK1350"/>
      <c r="GL1350"/>
      <c r="GM1350"/>
      <c r="GN1350"/>
      <c r="GO1350"/>
      <c r="GP1350"/>
      <c r="GQ1350"/>
      <c r="GR1350"/>
      <c r="GS1350"/>
      <c r="GT1350"/>
      <c r="GU1350"/>
      <c r="GV1350"/>
      <c r="GW1350"/>
      <c r="GX1350"/>
      <c r="GY1350"/>
      <c r="GZ1350"/>
      <c r="HA1350"/>
      <c r="HB1350"/>
      <c r="HC1350"/>
      <c r="HD1350"/>
      <c r="HE1350"/>
      <c r="HF1350"/>
      <c r="HG1350"/>
      <c r="HH1350"/>
      <c r="HI1350"/>
      <c r="HJ1350"/>
      <c r="HK1350"/>
      <c r="HL1350"/>
      <c r="HM1350"/>
      <c r="HN1350"/>
      <c r="HO1350"/>
      <c r="HP1350"/>
      <c r="HQ1350"/>
      <c r="HR1350"/>
      <c r="HS1350"/>
      <c r="HT1350"/>
      <c r="HU1350"/>
      <c r="HV1350"/>
      <c r="HW1350"/>
      <c r="HX1350"/>
      <c r="HY1350"/>
      <c r="HZ1350"/>
      <c r="IA1350"/>
      <c r="IB1350"/>
      <c r="IC1350"/>
      <c r="ID1350"/>
      <c r="IE1350"/>
      <c r="IF1350"/>
      <c r="IG1350"/>
      <c r="IH1350"/>
      <c r="II1350"/>
      <c r="IJ1350"/>
      <c r="IK1350"/>
      <c r="IL1350"/>
      <c r="IM1350"/>
      <c r="IN1350"/>
      <c r="IO1350"/>
      <c r="IP1350"/>
      <c r="IQ1350"/>
      <c r="IR1350"/>
      <c r="IS1350"/>
      <c r="IT1350"/>
      <c r="IU1350"/>
      <c r="IV1350"/>
      <c r="IW1350"/>
      <c r="IX1350"/>
      <c r="IY1350"/>
      <c r="IZ1350"/>
      <c r="JA1350"/>
      <c r="JB1350"/>
      <c r="JC1350"/>
      <c r="JD1350"/>
      <c r="JE1350"/>
      <c r="JF1350"/>
      <c r="JG1350"/>
      <c r="JH1350"/>
      <c r="JI1350"/>
      <c r="JJ1350"/>
      <c r="JK1350"/>
      <c r="JL1350"/>
      <c r="JM1350"/>
      <c r="JN1350"/>
      <c r="JO1350"/>
      <c r="JP1350"/>
      <c r="JQ1350"/>
      <c r="JR1350"/>
      <c r="JS1350"/>
      <c r="JT1350"/>
      <c r="JU1350"/>
      <c r="JV1350"/>
      <c r="JW1350"/>
      <c r="JX1350"/>
      <c r="JY1350"/>
      <c r="JZ1350"/>
      <c r="KA1350"/>
      <c r="KB1350"/>
      <c r="KC1350"/>
      <c r="KD1350"/>
      <c r="KE1350"/>
      <c r="KF1350"/>
      <c r="KG1350"/>
      <c r="KH1350"/>
      <c r="KI1350"/>
      <c r="KJ1350"/>
      <c r="KK1350"/>
      <c r="KL1350"/>
      <c r="KM1350"/>
      <c r="KN1350"/>
      <c r="KO1350"/>
      <c r="KP1350"/>
      <c r="KQ1350"/>
      <c r="KR1350"/>
      <c r="KS1350"/>
      <c r="KT1350"/>
      <c r="KU1350"/>
      <c r="KV1350"/>
      <c r="KW1350"/>
      <c r="KX1350"/>
      <c r="KY1350"/>
      <c r="KZ1350"/>
      <c r="LA1350"/>
      <c r="LB1350"/>
      <c r="LC1350"/>
      <c r="LD1350"/>
      <c r="LE1350"/>
      <c r="LF1350"/>
      <c r="LG1350"/>
      <c r="LH1350"/>
      <c r="LI1350"/>
      <c r="LJ1350"/>
      <c r="LK1350"/>
      <c r="LL1350"/>
      <c r="LM1350"/>
      <c r="LN1350"/>
      <c r="LO1350"/>
      <c r="LP1350"/>
      <c r="LQ1350"/>
      <c r="LR1350"/>
      <c r="LS1350"/>
      <c r="LT1350"/>
      <c r="LU1350"/>
      <c r="LV1350"/>
      <c r="LW1350"/>
      <c r="LX1350"/>
      <c r="LY1350"/>
      <c r="LZ1350"/>
      <c r="MA1350"/>
      <c r="MB1350"/>
      <c r="MC1350"/>
      <c r="MD1350"/>
      <c r="ME1350"/>
      <c r="MF1350"/>
      <c r="MG1350"/>
      <c r="MH1350"/>
      <c r="MI1350"/>
      <c r="MJ1350"/>
      <c r="MK1350"/>
      <c r="ML1350"/>
      <c r="MM1350"/>
      <c r="MN1350"/>
      <c r="MO1350"/>
      <c r="MP1350"/>
      <c r="MQ1350"/>
      <c r="MR1350"/>
      <c r="MS1350"/>
      <c r="MT1350"/>
      <c r="MU1350"/>
      <c r="MV1350"/>
      <c r="MW1350"/>
      <c r="MX1350"/>
      <c r="MY1350"/>
      <c r="MZ1350"/>
      <c r="NA1350"/>
      <c r="NB1350"/>
      <c r="NC1350"/>
      <c r="ND1350"/>
      <c r="NE1350"/>
      <c r="NF1350"/>
      <c r="NG1350"/>
      <c r="NH1350"/>
      <c r="NI1350"/>
      <c r="NJ1350"/>
      <c r="NK1350"/>
      <c r="NL1350"/>
      <c r="NM1350"/>
      <c r="NN1350"/>
      <c r="NO1350"/>
      <c r="NP1350"/>
      <c r="NQ1350"/>
      <c r="NR1350"/>
      <c r="NS1350"/>
      <c r="NT1350"/>
      <c r="NU1350"/>
      <c r="NV1350"/>
      <c r="NW1350"/>
      <c r="NX1350"/>
      <c r="NY1350"/>
      <c r="NZ1350"/>
      <c r="OA1350"/>
      <c r="OB1350"/>
      <c r="OC1350"/>
      <c r="OD1350"/>
      <c r="OE1350"/>
      <c r="OF1350"/>
      <c r="OG1350"/>
      <c r="OH1350"/>
      <c r="OI1350"/>
      <c r="OJ1350"/>
      <c r="OK1350"/>
      <c r="OL1350"/>
      <c r="OM1350"/>
      <c r="ON1350"/>
      <c r="OO1350"/>
      <c r="OP1350"/>
      <c r="OQ1350"/>
      <c r="OR1350"/>
      <c r="OS1350"/>
      <c r="OT1350"/>
      <c r="OU1350"/>
      <c r="OV1350"/>
      <c r="OW1350"/>
      <c r="OX1350"/>
      <c r="OY1350"/>
      <c r="OZ1350"/>
      <c r="PA1350"/>
      <c r="PB1350"/>
      <c r="PC1350"/>
      <c r="PD1350"/>
      <c r="PE1350"/>
      <c r="PF1350"/>
      <c r="PG1350"/>
      <c r="PH1350"/>
      <c r="PI1350"/>
      <c r="PJ1350"/>
      <c r="PK1350"/>
      <c r="PL1350"/>
      <c r="PM1350"/>
      <c r="PN1350"/>
      <c r="PO1350"/>
      <c r="PP1350"/>
      <c r="PQ1350"/>
      <c r="PR1350"/>
      <c r="PS1350"/>
      <c r="PT1350"/>
      <c r="PU1350"/>
      <c r="PV1350"/>
      <c r="PW1350"/>
      <c r="PX1350"/>
      <c r="PY1350"/>
      <c r="PZ1350"/>
      <c r="QA1350"/>
      <c r="QB1350"/>
      <c r="QC1350"/>
      <c r="QD1350"/>
      <c r="QE1350"/>
      <c r="QF1350"/>
      <c r="QG1350"/>
      <c r="QH1350"/>
      <c r="QI1350"/>
      <c r="QJ1350"/>
      <c r="QK1350"/>
      <c r="QL1350"/>
      <c r="QM1350"/>
      <c r="QN1350"/>
      <c r="QO1350"/>
      <c r="QP1350"/>
      <c r="QQ1350"/>
      <c r="QR1350"/>
      <c r="QS1350"/>
      <c r="QT1350"/>
      <c r="QU1350"/>
      <c r="QV1350"/>
      <c r="QW1350"/>
      <c r="QX1350"/>
      <c r="QY1350"/>
      <c r="QZ1350"/>
      <c r="RA1350"/>
      <c r="RB1350"/>
      <c r="RC1350"/>
      <c r="RD1350"/>
      <c r="RE1350"/>
      <c r="RF1350"/>
      <c r="RG1350"/>
      <c r="RH1350"/>
      <c r="RI1350"/>
      <c r="RJ1350"/>
      <c r="RK1350"/>
      <c r="RL1350"/>
      <c r="RM1350"/>
      <c r="RN1350"/>
      <c r="RO1350"/>
      <c r="RP1350"/>
      <c r="RQ1350"/>
      <c r="RR1350"/>
      <c r="RS1350"/>
      <c r="RT1350"/>
      <c r="RU1350"/>
      <c r="RV1350"/>
      <c r="RW1350"/>
      <c r="RX1350"/>
      <c r="RY1350"/>
      <c r="RZ1350"/>
      <c r="SA1350"/>
      <c r="SB1350"/>
      <c r="SC1350"/>
      <c r="SD1350"/>
      <c r="SE1350"/>
      <c r="SF1350"/>
      <c r="SG1350"/>
      <c r="SH1350"/>
      <c r="SI1350"/>
      <c r="SJ1350"/>
      <c r="SK1350"/>
      <c r="SL1350"/>
      <c r="SM1350"/>
      <c r="SN1350"/>
      <c r="SO1350"/>
      <c r="SP1350"/>
      <c r="SQ1350"/>
      <c r="SR1350"/>
      <c r="SS1350"/>
      <c r="ST1350"/>
      <c r="SU1350"/>
      <c r="SV1350"/>
      <c r="SW1350"/>
      <c r="SX1350"/>
      <c r="SY1350"/>
      <c r="SZ1350"/>
      <c r="TA1350"/>
      <c r="TB1350"/>
      <c r="TC1350"/>
      <c r="TD1350"/>
      <c r="TE1350"/>
      <c r="TF1350"/>
      <c r="TG1350"/>
      <c r="TH1350"/>
      <c r="TI1350"/>
      <c r="TJ1350"/>
      <c r="TK1350"/>
      <c r="TL1350"/>
      <c r="TM1350"/>
      <c r="TN1350"/>
      <c r="TO1350"/>
      <c r="TP1350"/>
      <c r="TQ1350"/>
      <c r="TR1350"/>
      <c r="TS1350"/>
      <c r="TT1350"/>
      <c r="TU1350"/>
      <c r="TV1350"/>
      <c r="TW1350"/>
      <c r="TX1350"/>
      <c r="TY1350"/>
      <c r="TZ1350"/>
      <c r="UA1350"/>
      <c r="UB1350"/>
      <c r="UC1350"/>
      <c r="UD1350"/>
      <c r="UE1350"/>
      <c r="UF1350"/>
      <c r="UG1350"/>
      <c r="UH1350"/>
      <c r="UI1350"/>
      <c r="UJ1350"/>
      <c r="UK1350"/>
      <c r="UL1350"/>
      <c r="UM1350"/>
      <c r="UN1350"/>
      <c r="UO1350"/>
      <c r="UP1350"/>
      <c r="UQ1350"/>
      <c r="UR1350"/>
      <c r="US1350"/>
      <c r="UT1350"/>
      <c r="UU1350"/>
      <c r="UV1350"/>
      <c r="UW1350"/>
      <c r="UX1350"/>
      <c r="UY1350"/>
      <c r="UZ1350"/>
      <c r="VA1350"/>
      <c r="VB1350"/>
      <c r="VC1350"/>
      <c r="VD1350"/>
      <c r="VE1350"/>
      <c r="VF1350"/>
      <c r="VG1350"/>
      <c r="VH1350"/>
      <c r="VI1350"/>
      <c r="VJ1350"/>
      <c r="VK1350"/>
      <c r="VL1350"/>
      <c r="VM1350"/>
      <c r="VN1350"/>
      <c r="VO1350"/>
      <c r="VP1350"/>
      <c r="VQ1350"/>
      <c r="VR1350"/>
      <c r="VS1350"/>
      <c r="VT1350"/>
      <c r="VU1350"/>
      <c r="VV1350"/>
      <c r="VW1350"/>
      <c r="VX1350"/>
      <c r="VY1350"/>
      <c r="VZ1350"/>
      <c r="WA1350"/>
      <c r="WB1350"/>
      <c r="WC1350"/>
      <c r="WD1350"/>
      <c r="WE1350"/>
      <c r="WF1350"/>
      <c r="WG1350"/>
      <c r="WH1350"/>
      <c r="WI1350"/>
      <c r="WJ1350"/>
      <c r="WK1350"/>
      <c r="WL1350"/>
      <c r="WM1350"/>
      <c r="WN1350"/>
      <c r="WO1350"/>
      <c r="WP1350"/>
      <c r="WQ1350"/>
      <c r="WR1350"/>
      <c r="WS1350"/>
      <c r="WT1350"/>
      <c r="WU1350"/>
      <c r="WV1350"/>
      <c r="WW1350"/>
      <c r="WX1350"/>
      <c r="WY1350"/>
      <c r="WZ1350"/>
      <c r="XA1350"/>
      <c r="XB1350"/>
      <c r="XC1350"/>
      <c r="XD1350"/>
      <c r="XE1350"/>
      <c r="XF1350"/>
      <c r="XG1350"/>
      <c r="XH1350"/>
      <c r="XI1350"/>
      <c r="XJ1350"/>
      <c r="XK1350"/>
      <c r="XL1350"/>
      <c r="XM1350"/>
      <c r="XN1350"/>
      <c r="XO1350"/>
      <c r="XP1350"/>
      <c r="XQ1350"/>
      <c r="XR1350"/>
      <c r="XS1350"/>
      <c r="XT1350"/>
      <c r="XU1350"/>
      <c r="XV1350"/>
      <c r="XW1350"/>
      <c r="XX1350"/>
      <c r="XY1350"/>
      <c r="XZ1350"/>
      <c r="YA1350"/>
      <c r="YB1350"/>
      <c r="YC1350"/>
      <c r="YD1350"/>
      <c r="YE1350"/>
      <c r="YF1350"/>
      <c r="YG1350"/>
      <c r="YH1350"/>
      <c r="YI1350"/>
      <c r="YJ1350"/>
      <c r="YK1350"/>
      <c r="YL1350"/>
      <c r="YM1350"/>
      <c r="YN1350"/>
      <c r="YO1350"/>
      <c r="YP1350"/>
      <c r="YQ1350"/>
      <c r="YR1350"/>
      <c r="YS1350"/>
      <c r="YT1350"/>
      <c r="YU1350"/>
      <c r="YV1350"/>
      <c r="YW1350"/>
      <c r="YX1350"/>
      <c r="YY1350"/>
      <c r="YZ1350"/>
      <c r="ZA1350"/>
      <c r="ZB1350"/>
      <c r="ZC1350"/>
      <c r="ZD1350"/>
      <c r="ZE1350"/>
      <c r="ZF1350"/>
      <c r="ZG1350"/>
      <c r="ZH1350"/>
      <c r="ZI1350"/>
      <c r="ZJ1350"/>
      <c r="ZK1350"/>
      <c r="ZL1350"/>
      <c r="ZM1350"/>
      <c r="ZN1350"/>
      <c r="ZO1350"/>
      <c r="ZP1350"/>
      <c r="ZQ1350"/>
      <c r="ZR1350"/>
      <c r="ZS1350"/>
      <c r="ZT1350"/>
      <c r="ZU1350"/>
      <c r="ZV1350"/>
      <c r="ZW1350"/>
      <c r="ZX1350"/>
      <c r="ZY1350"/>
      <c r="ZZ1350"/>
      <c r="AAA1350"/>
      <c r="AAB1350"/>
      <c r="AAC1350"/>
      <c r="AAD1350"/>
      <c r="AAE1350"/>
      <c r="AAF1350"/>
      <c r="AAG1350"/>
      <c r="AAH1350"/>
      <c r="AAI1350"/>
      <c r="AAJ1350"/>
      <c r="AAK1350"/>
      <c r="AAL1350"/>
      <c r="AAM1350"/>
      <c r="AAN1350"/>
      <c r="AAO1350"/>
      <c r="AAP1350"/>
      <c r="AAQ1350"/>
      <c r="AAR1350"/>
      <c r="AAS1350"/>
      <c r="AAT1350"/>
      <c r="AAU1350"/>
      <c r="AAV1350"/>
      <c r="AAW1350"/>
      <c r="AAX1350"/>
      <c r="AAY1350"/>
      <c r="AAZ1350"/>
      <c r="ABA1350"/>
      <c r="ABB1350"/>
      <c r="ABC1350"/>
      <c r="ABD1350"/>
      <c r="ABE1350"/>
      <c r="ABF1350"/>
      <c r="ABG1350"/>
      <c r="ABH1350"/>
      <c r="ABI1350"/>
      <c r="ABJ1350"/>
      <c r="ABK1350"/>
      <c r="ABL1350"/>
      <c r="ABM1350"/>
      <c r="ABN1350"/>
      <c r="ABO1350"/>
      <c r="ABP1350"/>
      <c r="ABQ1350"/>
      <c r="ABR1350"/>
      <c r="ABS1350"/>
      <c r="ABT1350"/>
      <c r="ABU1350"/>
      <c r="ABV1350"/>
      <c r="ABW1350"/>
      <c r="ABX1350"/>
      <c r="ABY1350"/>
      <c r="ABZ1350"/>
      <c r="ACA1350"/>
      <c r="ACB1350"/>
      <c r="ACC1350"/>
      <c r="ACD1350"/>
      <c r="ACE1350"/>
      <c r="ACF1350"/>
      <c r="ACG1350"/>
      <c r="ACH1350"/>
      <c r="ACI1350"/>
      <c r="ACJ1350"/>
      <c r="ACK1350"/>
      <c r="ACL1350"/>
      <c r="ACM1350"/>
      <c r="ACN1350"/>
      <c r="ACO1350"/>
      <c r="ACP1350"/>
      <c r="ACQ1350"/>
      <c r="ACR1350"/>
      <c r="ACS1350"/>
      <c r="ACT1350"/>
      <c r="ACU1350"/>
      <c r="ACV1350"/>
      <c r="ACW1350"/>
      <c r="ACX1350"/>
      <c r="ACY1350"/>
      <c r="ACZ1350"/>
      <c r="ADA1350"/>
      <c r="ADB1350"/>
      <c r="ADC1350"/>
      <c r="ADD1350"/>
      <c r="ADE1350"/>
      <c r="ADF1350"/>
      <c r="ADG1350"/>
      <c r="ADH1350"/>
      <c r="ADI1350"/>
      <c r="ADJ1350"/>
      <c r="ADK1350"/>
      <c r="ADL1350"/>
      <c r="ADM1350"/>
      <c r="ADN1350"/>
      <c r="ADO1350"/>
      <c r="ADP1350"/>
      <c r="ADQ1350"/>
      <c r="ADR1350"/>
      <c r="ADS1350"/>
      <c r="ADT1350"/>
      <c r="ADU1350"/>
      <c r="ADV1350"/>
      <c r="ADW1350"/>
      <c r="ADX1350"/>
      <c r="ADY1350"/>
      <c r="ADZ1350"/>
      <c r="AEA1350"/>
      <c r="AEB1350"/>
      <c r="AEC1350"/>
      <c r="AED1350"/>
      <c r="AEE1350"/>
      <c r="AEF1350"/>
      <c r="AEG1350"/>
      <c r="AEH1350"/>
      <c r="AEI1350"/>
      <c r="AEJ1350"/>
      <c r="AEK1350"/>
      <c r="AEL1350"/>
      <c r="AEM1350"/>
      <c r="AEN1350"/>
      <c r="AEO1350"/>
      <c r="AEP1350"/>
      <c r="AEQ1350"/>
      <c r="AER1350"/>
      <c r="AES1350"/>
      <c r="AET1350"/>
      <c r="AEU1350"/>
      <c r="AEV1350"/>
      <c r="AEW1350"/>
      <c r="AEX1350"/>
      <c r="AEY1350"/>
      <c r="AEZ1350"/>
      <c r="AFA1350"/>
      <c r="AFB1350"/>
      <c r="AFC1350"/>
      <c r="AFD1350"/>
      <c r="AFE1350"/>
      <c r="AFF1350"/>
      <c r="AFG1350"/>
      <c r="AFH1350"/>
      <c r="AFI1350"/>
      <c r="AFJ1350"/>
      <c r="AFK1350"/>
      <c r="AFL1350"/>
      <c r="AFM1350"/>
      <c r="AFN1350"/>
      <c r="AFO1350"/>
      <c r="AFP1350"/>
      <c r="AFQ1350"/>
      <c r="AFR1350"/>
      <c r="AFS1350"/>
      <c r="AFT1350"/>
      <c r="AFU1350"/>
      <c r="AFV1350"/>
      <c r="AFW1350"/>
      <c r="AFX1350"/>
      <c r="AFY1350"/>
      <c r="AFZ1350"/>
      <c r="AGA1350"/>
      <c r="AGB1350"/>
      <c r="AGC1350"/>
      <c r="AGD1350"/>
      <c r="AGE1350"/>
      <c r="AGF1350"/>
      <c r="AGG1350"/>
      <c r="AGH1350"/>
      <c r="AGI1350"/>
      <c r="AGJ1350"/>
      <c r="AGK1350"/>
      <c r="AGL1350"/>
      <c r="AGM1350"/>
      <c r="AGN1350"/>
      <c r="AGO1350"/>
      <c r="AGP1350"/>
      <c r="AGQ1350"/>
      <c r="AGR1350"/>
      <c r="AGS1350"/>
      <c r="AGT1350"/>
      <c r="AGU1350"/>
      <c r="AGV1350"/>
      <c r="AGW1350"/>
      <c r="AGX1350"/>
      <c r="AGY1350"/>
      <c r="AGZ1350"/>
      <c r="AHA1350"/>
      <c r="AHB1350"/>
      <c r="AHC1350"/>
      <c r="AHD1350"/>
      <c r="AHE1350"/>
      <c r="AHF1350"/>
      <c r="AHG1350"/>
      <c r="AHH1350"/>
      <c r="AHI1350"/>
      <c r="AHJ1350"/>
      <c r="AHK1350"/>
      <c r="AHL1350"/>
      <c r="AHM1350"/>
      <c r="AHN1350"/>
      <c r="AHO1350"/>
      <c r="AHP1350"/>
      <c r="AHQ1350"/>
      <c r="AHR1350"/>
      <c r="AHS1350"/>
      <c r="AHT1350"/>
      <c r="AHU1350"/>
      <c r="AHV1350"/>
      <c r="AHW1350"/>
      <c r="AHX1350"/>
      <c r="AHY1350"/>
      <c r="AHZ1350"/>
      <c r="AIA1350"/>
      <c r="AIB1350"/>
      <c r="AIC1350"/>
      <c r="AID1350"/>
      <c r="AIE1350"/>
      <c r="AIF1350"/>
      <c r="AIG1350"/>
      <c r="AIH1350"/>
      <c r="AII1350"/>
      <c r="AIJ1350"/>
      <c r="AIK1350"/>
      <c r="AIL1350"/>
      <c r="AIM1350"/>
      <c r="AIN1350"/>
      <c r="AIO1350"/>
      <c r="AIP1350"/>
      <c r="AIQ1350"/>
      <c r="AIR1350"/>
      <c r="AIS1350"/>
      <c r="AIT1350"/>
      <c r="AIU1350"/>
      <c r="AIV1350"/>
      <c r="AIW1350"/>
      <c r="AIX1350"/>
      <c r="AIY1350"/>
      <c r="AIZ1350"/>
      <c r="AJA1350"/>
      <c r="AJB1350"/>
      <c r="AJC1350"/>
      <c r="AJD1350"/>
      <c r="AJE1350"/>
      <c r="AJF1350"/>
      <c r="AJG1350"/>
      <c r="AJH1350"/>
      <c r="AJI1350"/>
      <c r="AJJ1350"/>
      <c r="AJK1350"/>
      <c r="AJL1350"/>
      <c r="AJM1350"/>
      <c r="AJN1350"/>
    </row>
    <row r="1351" spans="1:951" s="205" customFormat="1" ht="18.75" customHeight="1">
      <c r="A1351" s="112" t="s">
        <v>33</v>
      </c>
      <c r="B1351" s="75" t="s">
        <v>150</v>
      </c>
      <c r="C1351" s="76">
        <v>88316</v>
      </c>
      <c r="D1351" s="113" t="s">
        <v>44</v>
      </c>
      <c r="E1351" s="85" t="s">
        <v>167</v>
      </c>
      <c r="F1351" s="869">
        <v>3</v>
      </c>
      <c r="G1351" s="1267">
        <v>18.899999999999999</v>
      </c>
      <c r="H1351" s="1227">
        <f>5.68*F1351</f>
        <v>17.04</v>
      </c>
      <c r="I1351" s="1232">
        <f>13.22*F1351</f>
        <v>39.660000000000004</v>
      </c>
      <c r="J1351" s="214"/>
      <c r="K1351" s="173"/>
      <c r="L1351" s="175"/>
      <c r="M1351" s="174"/>
      <c r="N1351" s="83"/>
      <c r="O1351" s="83"/>
      <c r="P1351" s="744"/>
      <c r="Q1351" s="744"/>
      <c r="R1351" s="722"/>
      <c r="S1351" s="722"/>
      <c r="T1351" s="722"/>
      <c r="U1351" s="722"/>
      <c r="V1351" s="722"/>
      <c r="W1351" s="722"/>
      <c r="X1351" s="722"/>
      <c r="Y1351" s="722"/>
      <c r="Z1351" s="722"/>
      <c r="AA1351" s="722"/>
      <c r="AB1351" s="722"/>
      <c r="AC1351" s="722"/>
      <c r="AD1351" s="722"/>
      <c r="AE1351" s="722"/>
      <c r="AF1351" s="722"/>
      <c r="AG1351" s="722"/>
      <c r="AH1351" s="722"/>
      <c r="AI1351" s="722"/>
      <c r="AJ1351" s="722"/>
      <c r="AK1351" s="722"/>
      <c r="AL1351" s="722"/>
      <c r="AM1351" s="722"/>
      <c r="AN1351" s="722"/>
      <c r="AO1351" s="722"/>
      <c r="AP1351" s="722"/>
      <c r="AQ1351" s="722"/>
      <c r="AR1351" s="722"/>
      <c r="AS1351" s="722"/>
      <c r="AT1351" s="722"/>
      <c r="AU1351" s="722"/>
      <c r="AV1351" s="722"/>
      <c r="AW1351" s="722"/>
      <c r="AX1351" s="722"/>
      <c r="AY1351" s="722"/>
      <c r="AZ1351" s="722"/>
      <c r="BA1351" s="722"/>
      <c r="BB1351" s="722"/>
      <c r="BC1351" s="722"/>
      <c r="BD1351" s="722"/>
    </row>
    <row r="1352" spans="1:951" s="187" customFormat="1" ht="18.75" customHeight="1">
      <c r="A1352" s="190" t="s">
        <v>18</v>
      </c>
      <c r="B1352" s="786" t="s">
        <v>45</v>
      </c>
      <c r="C1352" s="787"/>
      <c r="D1352" s="798" t="s">
        <v>365</v>
      </c>
      <c r="E1352" s="789" t="s">
        <v>168</v>
      </c>
      <c r="F1352" s="869">
        <v>1</v>
      </c>
      <c r="G1352" s="1290">
        <f>COTAÇÕES!$R$8</f>
        <v>657.96</v>
      </c>
      <c r="H1352" s="1227">
        <f>F1352*G1352</f>
        <v>657.96</v>
      </c>
      <c r="I1352" s="1232"/>
      <c r="J1352" s="214"/>
      <c r="K1352" s="173"/>
      <c r="L1352" s="175"/>
      <c r="M1352" s="174"/>
      <c r="N1352" s="83"/>
      <c r="O1352" s="83"/>
      <c r="P1352" s="744"/>
      <c r="Q1352" s="750">
        <f>$F$1348*$H$1352+($F$1348*$H$1352*$N$5)</f>
        <v>824.1546639401713</v>
      </c>
      <c r="R1352" s="719"/>
      <c r="S1352" s="719"/>
      <c r="T1352" s="719"/>
      <c r="U1352" s="719"/>
      <c r="V1352" s="719"/>
      <c r="W1352" s="719"/>
      <c r="X1352" s="719"/>
      <c r="Y1352" s="719"/>
      <c r="Z1352" s="719"/>
      <c r="AA1352" s="719"/>
      <c r="AB1352" s="719"/>
      <c r="AC1352" s="719"/>
      <c r="AD1352" s="719"/>
      <c r="AE1352" s="719"/>
      <c r="AF1352" s="719"/>
      <c r="AG1352" s="719"/>
      <c r="AH1352" s="719"/>
      <c r="AI1352" s="719"/>
      <c r="AJ1352" s="719"/>
      <c r="AK1352" s="719"/>
      <c r="AL1352" s="719"/>
      <c r="AM1352" s="719"/>
      <c r="AN1352" s="719"/>
      <c r="AO1352" s="719"/>
      <c r="AP1352" s="719"/>
      <c r="AQ1352" s="719"/>
      <c r="AR1352" s="719"/>
      <c r="AS1352" s="719"/>
      <c r="AT1352" s="719"/>
      <c r="AU1352" s="719"/>
      <c r="AV1352" s="719"/>
      <c r="AW1352" s="719"/>
      <c r="AX1352" s="719"/>
      <c r="AY1352" s="719"/>
      <c r="AZ1352" s="719"/>
      <c r="BA1352" s="719"/>
      <c r="BB1352" s="719"/>
      <c r="BC1352" s="719"/>
      <c r="BD1352" s="719"/>
    </row>
    <row r="1353" spans="1:951" s="29" customFormat="1">
      <c r="A1353" s="279"/>
      <c r="B1353" s="280"/>
      <c r="C1353" s="281"/>
      <c r="D1353" s="282"/>
      <c r="E1353" s="283"/>
      <c r="F1353" s="902"/>
      <c r="G1353" s="1297"/>
      <c r="H1353" s="1227"/>
      <c r="I1353" s="1232"/>
      <c r="J1353" s="214"/>
      <c r="K1353" s="173"/>
      <c r="L1353" s="175"/>
      <c r="M1353" s="174"/>
      <c r="N1353" s="314"/>
      <c r="O1353" s="314"/>
      <c r="P1353" s="737"/>
      <c r="Q1353" s="737"/>
      <c r="R1353" s="705"/>
      <c r="S1353" s="705"/>
      <c r="T1353" s="705"/>
      <c r="U1353" s="705"/>
      <c r="V1353" s="705"/>
      <c r="W1353" s="705"/>
      <c r="X1353" s="705"/>
      <c r="Y1353" s="705"/>
      <c r="Z1353" s="705"/>
      <c r="AA1353" s="705"/>
      <c r="AB1353" s="705"/>
      <c r="AC1353" s="705"/>
      <c r="AD1353" s="705"/>
      <c r="AE1353" s="705"/>
      <c r="AF1353" s="705"/>
      <c r="AG1353" s="705"/>
      <c r="AH1353" s="705"/>
      <c r="AI1353" s="705"/>
      <c r="AJ1353" s="705"/>
      <c r="AK1353" s="705"/>
      <c r="AL1353" s="705"/>
      <c r="AM1353" s="705"/>
      <c r="AN1353" s="705"/>
      <c r="AO1353" s="705"/>
      <c r="AP1353" s="705"/>
      <c r="AQ1353" s="705"/>
      <c r="AR1353" s="705"/>
      <c r="AS1353" s="705"/>
      <c r="AT1353" s="705"/>
      <c r="AU1353" s="705"/>
      <c r="AV1353" s="705"/>
      <c r="AW1353" s="705"/>
      <c r="AX1353" s="705"/>
      <c r="AY1353" s="705"/>
      <c r="AZ1353" s="705"/>
      <c r="BA1353" s="705"/>
      <c r="BB1353" s="705"/>
      <c r="BC1353" s="705"/>
      <c r="BD1353" s="705"/>
    </row>
    <row r="1354" spans="1:951" s="73" customFormat="1" ht="62.25" customHeight="1">
      <c r="A1354" s="64" t="s">
        <v>148</v>
      </c>
      <c r="B1354" s="65"/>
      <c r="C1354" s="66" t="s">
        <v>1364</v>
      </c>
      <c r="D1354" s="796" t="s">
        <v>1283</v>
      </c>
      <c r="E1354" s="66" t="s">
        <v>54</v>
      </c>
      <c r="F1354" s="856">
        <f>'MEMÓRIA DE CÁLCULO'!$F$56</f>
        <v>1</v>
      </c>
      <c r="G1354" s="1264"/>
      <c r="H1354" s="1236">
        <f>ROUND(SUM(H1355:H1357),2)</f>
        <v>606.70000000000005</v>
      </c>
      <c r="I1354" s="1246">
        <f>ROUND(SUM(I1355:I1357),2)</f>
        <v>249.35</v>
      </c>
      <c r="J1354" s="211">
        <f>H1354+I1354</f>
        <v>856.05000000000007</v>
      </c>
      <c r="K1354" s="68">
        <f>ROUND(F1354*H1354,2)</f>
        <v>606.70000000000005</v>
      </c>
      <c r="L1354" s="69">
        <f>ROUND(F1354*I1354,2)</f>
        <v>249.35</v>
      </c>
      <c r="M1354" s="70">
        <f>ROUND(K1354+L1354,2)</f>
        <v>856.05</v>
      </c>
      <c r="N1354" s="71">
        <f>ROUND(M1354*$N$5,2)</f>
        <v>216.23</v>
      </c>
      <c r="O1354" s="71">
        <f>ROUND(M1354+N1354,2)</f>
        <v>1072.28</v>
      </c>
      <c r="P1354" s="72"/>
      <c r="Q1354" s="72"/>
      <c r="R1354" s="704"/>
      <c r="S1354" s="704"/>
      <c r="T1354" s="704"/>
      <c r="U1354" s="704"/>
      <c r="V1354" s="704"/>
      <c r="W1354" s="704"/>
      <c r="X1354" s="704"/>
      <c r="Y1354" s="704"/>
      <c r="Z1354" s="704"/>
      <c r="AA1354" s="704"/>
      <c r="AB1354" s="704"/>
      <c r="AC1354" s="704"/>
      <c r="AD1354" s="704"/>
      <c r="AE1354" s="704"/>
      <c r="AF1354" s="704"/>
      <c r="AG1354" s="704"/>
      <c r="AH1354" s="704"/>
      <c r="AI1354" s="704"/>
      <c r="AJ1354" s="704"/>
      <c r="AK1354" s="704"/>
      <c r="AL1354" s="704"/>
      <c r="AM1354" s="704"/>
      <c r="AN1354" s="704"/>
      <c r="AO1354" s="704"/>
      <c r="AP1354" s="704"/>
      <c r="AQ1354" s="704"/>
      <c r="AR1354" s="704"/>
      <c r="AS1354" s="704"/>
      <c r="AT1354" s="704"/>
      <c r="AU1354" s="704"/>
      <c r="AV1354" s="704"/>
      <c r="AW1354" s="704"/>
      <c r="AX1354" s="704"/>
      <c r="AY1354" s="704"/>
      <c r="AZ1354" s="704"/>
      <c r="BA1354" s="704"/>
      <c r="BB1354" s="704"/>
      <c r="BC1354" s="704"/>
      <c r="BD1354" s="704"/>
    </row>
    <row r="1355" spans="1:951" s="187" customFormat="1" ht="49.5" customHeight="1">
      <c r="A1355" s="797" t="s">
        <v>33</v>
      </c>
      <c r="B1355" s="786" t="s">
        <v>148</v>
      </c>
      <c r="C1355" s="787" t="s">
        <v>1284</v>
      </c>
      <c r="D1355" s="798" t="s">
        <v>1281</v>
      </c>
      <c r="E1355" s="789" t="s">
        <v>38</v>
      </c>
      <c r="F1355" s="869">
        <f>'MEMÓRIA DE CÁLCULO'!$E$57</f>
        <v>3.5200000000000005</v>
      </c>
      <c r="G1355" s="1256">
        <f>$J$1337</f>
        <v>218.53</v>
      </c>
      <c r="H1355" s="1227">
        <f>$H$1337*F1355</f>
        <v>583.75680000000011</v>
      </c>
      <c r="I1355" s="1232">
        <f>$I$1337*F1355</f>
        <v>185.46880000000002</v>
      </c>
      <c r="J1355" s="214"/>
      <c r="K1355" s="173"/>
      <c r="L1355" s="175"/>
      <c r="M1355" s="174"/>
      <c r="N1355" s="83"/>
      <c r="O1355" s="83"/>
      <c r="P1355" s="744"/>
      <c r="Q1355" s="744"/>
      <c r="R1355" s="719"/>
      <c r="S1355" s="719"/>
      <c r="T1355" s="719"/>
      <c r="U1355" s="719"/>
      <c r="V1355" s="719"/>
      <c r="W1355" s="719"/>
      <c r="X1355" s="719"/>
      <c r="Y1355" s="719"/>
      <c r="Z1355" s="719"/>
      <c r="AA1355" s="719"/>
      <c r="AB1355" s="719"/>
      <c r="AC1355" s="719"/>
      <c r="AD1355" s="719"/>
      <c r="AE1355" s="719"/>
      <c r="AF1355" s="719"/>
      <c r="AG1355" s="719"/>
      <c r="AH1355" s="719"/>
      <c r="AI1355" s="719"/>
      <c r="AJ1355" s="719"/>
      <c r="AK1355" s="719"/>
      <c r="AL1355" s="719"/>
      <c r="AM1355" s="719"/>
      <c r="AN1355" s="719"/>
      <c r="AO1355" s="719"/>
      <c r="AP1355" s="719"/>
      <c r="AQ1355" s="719"/>
      <c r="AR1355" s="719"/>
      <c r="AS1355" s="719"/>
      <c r="AT1355" s="719"/>
      <c r="AU1355" s="719"/>
      <c r="AV1355" s="719"/>
      <c r="AW1355" s="719"/>
      <c r="AX1355" s="719"/>
      <c r="AY1355" s="719"/>
      <c r="AZ1355" s="719"/>
      <c r="BA1355" s="719"/>
      <c r="BB1355" s="719"/>
      <c r="BC1355" s="719"/>
      <c r="BD1355" s="719"/>
    </row>
    <row r="1356" spans="1:951" s="187" customFormat="1" ht="25.5" customHeight="1">
      <c r="A1356" s="112" t="s">
        <v>33</v>
      </c>
      <c r="B1356" s="75" t="s">
        <v>150</v>
      </c>
      <c r="C1356" s="76">
        <v>88309</v>
      </c>
      <c r="D1356" s="113" t="s">
        <v>82</v>
      </c>
      <c r="E1356" s="85" t="s">
        <v>167</v>
      </c>
      <c r="F1356" s="869">
        <v>2</v>
      </c>
      <c r="G1356" s="1267">
        <v>24.51</v>
      </c>
      <c r="H1356" s="1227">
        <f>5.79*F1356</f>
        <v>11.58</v>
      </c>
      <c r="I1356" s="1232">
        <f>18.72*F1356</f>
        <v>37.44</v>
      </c>
      <c r="J1356" s="214"/>
      <c r="K1356" s="173"/>
      <c r="L1356" s="175"/>
      <c r="M1356" s="174"/>
      <c r="N1356" s="83"/>
      <c r="O1356" s="83"/>
      <c r="P1356" s="744"/>
      <c r="Q1356" s="744"/>
      <c r="R1356" s="719"/>
      <c r="S1356" s="719"/>
      <c r="T1356" s="719"/>
      <c r="U1356" s="719"/>
      <c r="V1356" s="719"/>
      <c r="W1356" s="719"/>
      <c r="X1356" s="719"/>
      <c r="Y1356" s="719"/>
      <c r="Z1356" s="719"/>
      <c r="AA1356" s="719"/>
      <c r="AB1356" s="719"/>
      <c r="AC1356" s="719"/>
      <c r="AD1356" s="719"/>
      <c r="AE1356" s="719"/>
      <c r="AF1356" s="719"/>
      <c r="AG1356" s="719"/>
      <c r="AH1356" s="719"/>
      <c r="AI1356" s="719"/>
      <c r="AJ1356" s="719"/>
      <c r="AK1356" s="719"/>
      <c r="AL1356" s="719"/>
      <c r="AM1356" s="719"/>
      <c r="AN1356" s="719"/>
      <c r="AO1356" s="719"/>
      <c r="AP1356" s="719"/>
      <c r="AQ1356" s="719"/>
      <c r="AR1356" s="719"/>
      <c r="AS1356" s="719"/>
      <c r="AT1356" s="719"/>
      <c r="AU1356" s="719"/>
      <c r="AV1356" s="719"/>
      <c r="AW1356" s="719"/>
      <c r="AX1356" s="719"/>
      <c r="AY1356" s="719"/>
      <c r="AZ1356" s="719"/>
      <c r="BA1356" s="719"/>
      <c r="BB1356" s="719"/>
      <c r="BC1356" s="719"/>
      <c r="BD1356" s="719"/>
    </row>
    <row r="1357" spans="1:951" s="187" customFormat="1" ht="23.25" customHeight="1">
      <c r="A1357" s="112" t="s">
        <v>33</v>
      </c>
      <c r="B1357" s="75" t="s">
        <v>150</v>
      </c>
      <c r="C1357" s="76">
        <v>88316</v>
      </c>
      <c r="D1357" s="113" t="s">
        <v>44</v>
      </c>
      <c r="E1357" s="85" t="s">
        <v>167</v>
      </c>
      <c r="F1357" s="869">
        <v>2</v>
      </c>
      <c r="G1357" s="1267">
        <v>18.899999999999999</v>
      </c>
      <c r="H1357" s="1227">
        <f>5.68*F1357</f>
        <v>11.36</v>
      </c>
      <c r="I1357" s="1232">
        <f>13.22*F1357</f>
        <v>26.44</v>
      </c>
      <c r="J1357" s="214"/>
      <c r="K1357" s="173"/>
      <c r="L1357" s="175"/>
      <c r="M1357" s="174"/>
      <c r="N1357" s="83"/>
      <c r="O1357" s="83"/>
      <c r="P1357" s="744"/>
      <c r="Q1357" s="744"/>
      <c r="R1357" s="719"/>
      <c r="S1357" s="719"/>
      <c r="T1357" s="719"/>
      <c r="U1357" s="719"/>
      <c r="V1357" s="719"/>
      <c r="W1357" s="719"/>
      <c r="X1357" s="719"/>
      <c r="Y1357" s="719"/>
      <c r="Z1357" s="719"/>
      <c r="AA1357" s="719"/>
      <c r="AB1357" s="719"/>
      <c r="AC1357" s="719"/>
      <c r="AD1357" s="719"/>
      <c r="AE1357" s="719"/>
      <c r="AF1357" s="719"/>
      <c r="AG1357" s="719"/>
      <c r="AH1357" s="719"/>
      <c r="AI1357" s="719"/>
      <c r="AJ1357" s="719"/>
      <c r="AK1357" s="719"/>
      <c r="AL1357" s="719"/>
      <c r="AM1357" s="719"/>
      <c r="AN1357" s="719"/>
      <c r="AO1357" s="719"/>
      <c r="AP1357" s="719"/>
      <c r="AQ1357" s="719"/>
      <c r="AR1357" s="719"/>
      <c r="AS1357" s="719"/>
      <c r="AT1357" s="719"/>
      <c r="AU1357" s="719"/>
      <c r="AV1357" s="719"/>
      <c r="AW1357" s="719"/>
      <c r="AX1357" s="719"/>
      <c r="AY1357" s="719"/>
      <c r="AZ1357" s="719"/>
      <c r="BA1357" s="719"/>
      <c r="BB1357" s="719"/>
      <c r="BC1357" s="719"/>
      <c r="BD1357" s="719"/>
    </row>
    <row r="1358" spans="1:951" s="136" customFormat="1" ht="16.5" customHeight="1">
      <c r="A1358" s="279"/>
      <c r="B1358" s="280"/>
      <c r="C1358" s="281"/>
      <c r="D1358" s="282"/>
      <c r="E1358" s="283"/>
      <c r="F1358" s="902"/>
      <c r="G1358" s="1297"/>
      <c r="H1358" s="1227"/>
      <c r="I1358" s="1232"/>
      <c r="J1358" s="214"/>
      <c r="K1358" s="173"/>
      <c r="L1358" s="175"/>
      <c r="M1358" s="174"/>
      <c r="N1358" s="314"/>
      <c r="O1358" s="314"/>
      <c r="P1358" s="744"/>
      <c r="Q1358" s="744"/>
      <c r="R1358" s="713"/>
      <c r="S1358" s="713"/>
      <c r="T1358" s="713"/>
      <c r="U1358" s="713"/>
      <c r="V1358" s="713"/>
      <c r="W1358" s="713"/>
      <c r="X1358" s="713"/>
      <c r="Y1358" s="713"/>
      <c r="Z1358" s="713"/>
      <c r="AA1358" s="713"/>
      <c r="AB1358" s="713"/>
      <c r="AC1358" s="713"/>
      <c r="AD1358" s="713"/>
      <c r="AE1358" s="713"/>
      <c r="AF1358" s="713"/>
      <c r="AG1358" s="713"/>
      <c r="AH1358" s="713"/>
      <c r="AI1358" s="713"/>
      <c r="AJ1358" s="713"/>
      <c r="AK1358" s="713"/>
      <c r="AL1358" s="713"/>
      <c r="AM1358" s="713"/>
      <c r="AN1358" s="713"/>
      <c r="AO1358" s="713"/>
      <c r="AP1358" s="713"/>
      <c r="AQ1358" s="713"/>
      <c r="AR1358" s="713"/>
      <c r="AS1358" s="713"/>
      <c r="AT1358" s="713"/>
      <c r="AU1358" s="713"/>
      <c r="AV1358" s="713"/>
      <c r="AW1358" s="713"/>
      <c r="AX1358" s="713"/>
      <c r="AY1358" s="713"/>
      <c r="AZ1358" s="713"/>
      <c r="BA1358" s="713"/>
      <c r="BB1358" s="713"/>
      <c r="BC1358" s="713"/>
      <c r="BD1358" s="713"/>
    </row>
    <row r="1359" spans="1:951">
      <c r="A1359" s="128"/>
      <c r="B1359" s="129"/>
      <c r="C1359" s="130"/>
      <c r="D1359" s="131" t="s">
        <v>1047</v>
      </c>
      <c r="E1359" s="130"/>
      <c r="F1359" s="874"/>
      <c r="G1359" s="1274"/>
      <c r="H1359" s="1242"/>
      <c r="I1359" s="1275"/>
      <c r="J1359" s="875"/>
      <c r="K1359" s="134"/>
      <c r="L1359" s="132"/>
      <c r="M1359" s="133"/>
      <c r="N1359" s="135"/>
      <c r="O1359" s="135"/>
      <c r="P1359" s="746"/>
      <c r="Q1359" s="746"/>
      <c r="R1359" s="702"/>
      <c r="S1359" s="702"/>
      <c r="T1359" s="702"/>
      <c r="U1359" s="702"/>
      <c r="V1359" s="702"/>
      <c r="W1359" s="702"/>
      <c r="X1359" s="702"/>
      <c r="Y1359" s="702"/>
      <c r="Z1359" s="702"/>
      <c r="AA1359" s="702"/>
      <c r="AB1359" s="702"/>
      <c r="AC1359" s="702"/>
      <c r="AD1359" s="702"/>
      <c r="AE1359" s="702"/>
      <c r="AF1359" s="702"/>
      <c r="AG1359" s="702"/>
      <c r="AH1359" s="702"/>
      <c r="AI1359" s="702"/>
      <c r="AJ1359" s="702"/>
      <c r="AK1359" s="702"/>
      <c r="AL1359" s="702"/>
      <c r="AM1359" s="702"/>
      <c r="AN1359" s="702"/>
      <c r="AO1359" s="702"/>
      <c r="AP1359" s="702"/>
      <c r="AQ1359" s="702"/>
      <c r="AR1359" s="702"/>
      <c r="AS1359" s="702"/>
      <c r="AT1359" s="702"/>
      <c r="AU1359" s="702"/>
      <c r="AV1359" s="702"/>
      <c r="AW1359" s="702"/>
      <c r="AX1359" s="702"/>
      <c r="AY1359" s="702"/>
      <c r="AZ1359" s="702"/>
      <c r="BA1359" s="702"/>
      <c r="BB1359" s="702"/>
      <c r="BC1359" s="702"/>
      <c r="BD1359" s="702"/>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c r="DY1359"/>
      <c r="DZ1359"/>
      <c r="EA1359"/>
      <c r="EB1359"/>
      <c r="EC1359"/>
      <c r="ED1359"/>
      <c r="EE1359"/>
      <c r="EF1359"/>
      <c r="EG1359"/>
      <c r="EH1359"/>
      <c r="EI1359"/>
      <c r="EJ1359"/>
      <c r="EK1359"/>
      <c r="EL1359"/>
      <c r="EM1359"/>
      <c r="EN1359"/>
      <c r="EO1359"/>
      <c r="EP1359"/>
      <c r="EQ1359"/>
      <c r="ER1359"/>
      <c r="ES1359"/>
      <c r="ET1359"/>
      <c r="EU1359"/>
      <c r="EV1359"/>
      <c r="EW1359"/>
      <c r="EX1359"/>
      <c r="EY1359"/>
      <c r="EZ1359"/>
      <c r="FA1359"/>
      <c r="FB1359"/>
      <c r="FC1359"/>
      <c r="FD1359"/>
      <c r="FE1359"/>
      <c r="FF1359"/>
      <c r="FG1359"/>
      <c r="FH1359"/>
      <c r="FI1359"/>
      <c r="FJ1359"/>
      <c r="FK1359"/>
      <c r="FL1359"/>
      <c r="FM1359"/>
      <c r="FN1359"/>
      <c r="FO1359"/>
      <c r="FP1359"/>
      <c r="FQ1359"/>
      <c r="FR1359"/>
      <c r="FS1359"/>
      <c r="FT1359"/>
      <c r="FU1359"/>
      <c r="FV1359"/>
      <c r="FW1359"/>
      <c r="FX1359"/>
      <c r="FY1359"/>
      <c r="FZ1359"/>
      <c r="GA1359"/>
      <c r="GB1359"/>
      <c r="GC1359"/>
      <c r="GD1359"/>
      <c r="GE1359"/>
      <c r="GF1359"/>
      <c r="GG1359"/>
      <c r="GH1359"/>
      <c r="GI1359"/>
      <c r="GJ1359"/>
      <c r="GK1359"/>
      <c r="GL1359"/>
      <c r="GM1359"/>
      <c r="GN1359"/>
      <c r="GO1359"/>
      <c r="GP1359"/>
      <c r="GQ1359"/>
      <c r="GR1359"/>
      <c r="GS1359"/>
      <c r="GT1359"/>
      <c r="GU1359"/>
      <c r="GV1359"/>
      <c r="GW1359"/>
      <c r="GX1359"/>
      <c r="GY1359"/>
      <c r="GZ1359"/>
      <c r="HA1359"/>
      <c r="HB1359"/>
      <c r="HC1359"/>
      <c r="HD1359"/>
      <c r="HE1359"/>
      <c r="HF1359"/>
      <c r="HG1359"/>
      <c r="HH1359"/>
      <c r="HI1359"/>
      <c r="HJ1359"/>
      <c r="HK1359"/>
      <c r="HL1359"/>
      <c r="HM1359"/>
      <c r="HN1359"/>
      <c r="HO1359"/>
      <c r="HP1359"/>
      <c r="HQ1359"/>
      <c r="HR1359"/>
      <c r="HS1359"/>
      <c r="HT1359"/>
      <c r="HU1359"/>
      <c r="HV1359"/>
      <c r="HW1359"/>
      <c r="HX1359"/>
      <c r="HY1359"/>
      <c r="HZ1359"/>
      <c r="IA1359"/>
      <c r="IB1359"/>
      <c r="IC1359"/>
      <c r="ID1359"/>
      <c r="IE1359"/>
      <c r="IF1359"/>
      <c r="IG1359"/>
      <c r="IH1359"/>
      <c r="II1359"/>
      <c r="IJ1359"/>
      <c r="IK1359"/>
      <c r="IL1359"/>
      <c r="IM1359"/>
      <c r="IN1359"/>
      <c r="IO1359"/>
      <c r="IP1359"/>
      <c r="IQ1359"/>
      <c r="IR1359"/>
      <c r="IS1359"/>
      <c r="IT1359"/>
      <c r="IU1359"/>
      <c r="IV1359"/>
      <c r="IW1359"/>
      <c r="IX1359"/>
      <c r="IY1359"/>
      <c r="IZ1359"/>
      <c r="JA1359"/>
      <c r="JB1359"/>
      <c r="JC1359"/>
      <c r="JD1359"/>
      <c r="JE1359"/>
      <c r="JF1359"/>
      <c r="JG1359"/>
      <c r="JH1359"/>
      <c r="JI1359"/>
      <c r="JJ1359"/>
      <c r="JK1359"/>
      <c r="JL1359"/>
      <c r="JM1359"/>
      <c r="JN1359"/>
      <c r="JO1359"/>
      <c r="JP1359"/>
      <c r="JQ1359"/>
      <c r="JR1359"/>
      <c r="JS1359"/>
      <c r="JT1359"/>
      <c r="JU1359"/>
      <c r="JV1359"/>
      <c r="JW1359"/>
      <c r="JX1359"/>
      <c r="JY1359"/>
      <c r="JZ1359"/>
      <c r="KA1359"/>
      <c r="KB1359"/>
      <c r="KC1359"/>
      <c r="KD1359"/>
      <c r="KE1359"/>
      <c r="KF1359"/>
      <c r="KG1359"/>
      <c r="KH1359"/>
      <c r="KI1359"/>
      <c r="KJ1359"/>
      <c r="KK1359"/>
      <c r="KL1359"/>
      <c r="KM1359"/>
      <c r="KN1359"/>
      <c r="KO1359"/>
      <c r="KP1359"/>
      <c r="KQ1359"/>
      <c r="KR1359"/>
      <c r="KS1359"/>
      <c r="KT1359"/>
      <c r="KU1359"/>
      <c r="KV1359"/>
      <c r="KW1359"/>
      <c r="KX1359"/>
      <c r="KY1359"/>
      <c r="KZ1359"/>
      <c r="LA1359"/>
      <c r="LB1359"/>
      <c r="LC1359"/>
      <c r="LD1359"/>
      <c r="LE1359"/>
      <c r="LF1359"/>
      <c r="LG1359"/>
      <c r="LH1359"/>
      <c r="LI1359"/>
      <c r="LJ1359"/>
      <c r="LK1359"/>
      <c r="LL1359"/>
      <c r="LM1359"/>
      <c r="LN1359"/>
      <c r="LO1359"/>
      <c r="LP1359"/>
      <c r="LQ1359"/>
      <c r="LR1359"/>
      <c r="LS1359"/>
      <c r="LT1359"/>
      <c r="LU1359"/>
      <c r="LV1359"/>
      <c r="LW1359"/>
      <c r="LX1359"/>
      <c r="LY1359"/>
      <c r="LZ1359"/>
      <c r="MA1359"/>
      <c r="MB1359"/>
      <c r="MC1359"/>
      <c r="MD1359"/>
      <c r="ME1359"/>
      <c r="MF1359"/>
      <c r="MG1359"/>
      <c r="MH1359"/>
      <c r="MI1359"/>
      <c r="MJ1359"/>
      <c r="MK1359"/>
      <c r="ML1359"/>
      <c r="MM1359"/>
      <c r="MN1359"/>
      <c r="MO1359"/>
      <c r="MP1359"/>
      <c r="MQ1359"/>
      <c r="MR1359"/>
      <c r="MS1359"/>
      <c r="MT1359"/>
      <c r="MU1359"/>
      <c r="MV1359"/>
      <c r="MW1359"/>
      <c r="MX1359"/>
      <c r="MY1359"/>
      <c r="MZ1359"/>
      <c r="NA1359"/>
      <c r="NB1359"/>
      <c r="NC1359"/>
      <c r="ND1359"/>
      <c r="NE1359"/>
      <c r="NF1359"/>
      <c r="NG1359"/>
      <c r="NH1359"/>
      <c r="NI1359"/>
      <c r="NJ1359"/>
      <c r="NK1359"/>
      <c r="NL1359"/>
      <c r="NM1359"/>
      <c r="NN1359"/>
      <c r="NO1359"/>
      <c r="NP1359"/>
      <c r="NQ1359"/>
      <c r="NR1359"/>
      <c r="NS1359"/>
      <c r="NT1359"/>
      <c r="NU1359"/>
      <c r="NV1359"/>
      <c r="NW1359"/>
      <c r="NX1359"/>
      <c r="NY1359"/>
      <c r="NZ1359"/>
      <c r="OA1359"/>
      <c r="OB1359"/>
      <c r="OC1359"/>
      <c r="OD1359"/>
      <c r="OE1359"/>
      <c r="OF1359"/>
      <c r="OG1359"/>
      <c r="OH1359"/>
      <c r="OI1359"/>
      <c r="OJ1359"/>
      <c r="OK1359"/>
      <c r="OL1359"/>
      <c r="OM1359"/>
      <c r="ON1359"/>
      <c r="OO1359"/>
      <c r="OP1359"/>
      <c r="OQ1359"/>
      <c r="OR1359"/>
      <c r="OS1359"/>
      <c r="OT1359"/>
      <c r="OU1359"/>
      <c r="OV1359"/>
      <c r="OW1359"/>
      <c r="OX1359"/>
      <c r="OY1359"/>
      <c r="OZ1359"/>
      <c r="PA1359"/>
      <c r="PB1359"/>
      <c r="PC1359"/>
      <c r="PD1359"/>
      <c r="PE1359"/>
      <c r="PF1359"/>
      <c r="PG1359"/>
      <c r="PH1359"/>
      <c r="PI1359"/>
      <c r="PJ1359"/>
      <c r="PK1359"/>
      <c r="PL1359"/>
      <c r="PM1359"/>
      <c r="PN1359"/>
      <c r="PO1359"/>
      <c r="PP1359"/>
      <c r="PQ1359"/>
      <c r="PR1359"/>
      <c r="PS1359"/>
      <c r="PT1359"/>
      <c r="PU1359"/>
      <c r="PV1359"/>
      <c r="PW1359"/>
      <c r="PX1359"/>
      <c r="PY1359"/>
      <c r="PZ1359"/>
      <c r="QA1359"/>
      <c r="QB1359"/>
      <c r="QC1359"/>
      <c r="QD1359"/>
      <c r="QE1359"/>
      <c r="QF1359"/>
      <c r="QG1359"/>
      <c r="QH1359"/>
      <c r="QI1359"/>
      <c r="QJ1359"/>
      <c r="QK1359"/>
      <c r="QL1359"/>
      <c r="QM1359"/>
      <c r="QN1359"/>
      <c r="QO1359"/>
      <c r="QP1359"/>
      <c r="QQ1359"/>
      <c r="QR1359"/>
      <c r="QS1359"/>
      <c r="QT1359"/>
      <c r="QU1359"/>
      <c r="QV1359"/>
      <c r="QW1359"/>
      <c r="QX1359"/>
      <c r="QY1359"/>
      <c r="QZ1359"/>
      <c r="RA1359"/>
      <c r="RB1359"/>
      <c r="RC1359"/>
      <c r="RD1359"/>
      <c r="RE1359"/>
      <c r="RF1359"/>
      <c r="RG1359"/>
      <c r="RH1359"/>
      <c r="RI1359"/>
      <c r="RJ1359"/>
      <c r="RK1359"/>
      <c r="RL1359"/>
      <c r="RM1359"/>
      <c r="RN1359"/>
      <c r="RO1359"/>
      <c r="RP1359"/>
      <c r="RQ1359"/>
      <c r="RR1359"/>
      <c r="RS1359"/>
      <c r="RT1359"/>
      <c r="RU1359"/>
      <c r="RV1359"/>
      <c r="RW1359"/>
      <c r="RX1359"/>
      <c r="RY1359"/>
      <c r="RZ1359"/>
      <c r="SA1359"/>
      <c r="SB1359"/>
      <c r="SC1359"/>
      <c r="SD1359"/>
      <c r="SE1359"/>
      <c r="SF1359"/>
      <c r="SG1359"/>
      <c r="SH1359"/>
      <c r="SI1359"/>
      <c r="SJ1359"/>
      <c r="SK1359"/>
      <c r="SL1359"/>
      <c r="SM1359"/>
      <c r="SN1359"/>
      <c r="SO1359"/>
      <c r="SP1359"/>
      <c r="SQ1359"/>
      <c r="SR1359"/>
      <c r="SS1359"/>
      <c r="ST1359"/>
      <c r="SU1359"/>
      <c r="SV1359"/>
      <c r="SW1359"/>
      <c r="SX1359"/>
      <c r="SY1359"/>
      <c r="SZ1359"/>
      <c r="TA1359"/>
      <c r="TB1359"/>
      <c r="TC1359"/>
      <c r="TD1359"/>
      <c r="TE1359"/>
      <c r="TF1359"/>
      <c r="TG1359"/>
      <c r="TH1359"/>
      <c r="TI1359"/>
      <c r="TJ1359"/>
      <c r="TK1359"/>
      <c r="TL1359"/>
      <c r="TM1359"/>
      <c r="TN1359"/>
      <c r="TO1359"/>
      <c r="TP1359"/>
      <c r="TQ1359"/>
      <c r="TR1359"/>
      <c r="TS1359"/>
      <c r="TT1359"/>
      <c r="TU1359"/>
      <c r="TV1359"/>
      <c r="TW1359"/>
      <c r="TX1359"/>
      <c r="TY1359"/>
      <c r="TZ1359"/>
      <c r="UA1359"/>
      <c r="UB1359"/>
      <c r="UC1359"/>
      <c r="UD1359"/>
      <c r="UE1359"/>
      <c r="UF1359"/>
      <c r="UG1359"/>
      <c r="UH1359"/>
      <c r="UI1359"/>
      <c r="UJ1359"/>
      <c r="UK1359"/>
      <c r="UL1359"/>
      <c r="UM1359"/>
      <c r="UN1359"/>
      <c r="UO1359"/>
      <c r="UP1359"/>
      <c r="UQ1359"/>
      <c r="UR1359"/>
      <c r="US1359"/>
      <c r="UT1359"/>
      <c r="UU1359"/>
      <c r="UV1359"/>
      <c r="UW1359"/>
      <c r="UX1359"/>
      <c r="UY1359"/>
      <c r="UZ1359"/>
      <c r="VA1359"/>
      <c r="VB1359"/>
      <c r="VC1359"/>
      <c r="VD1359"/>
      <c r="VE1359"/>
      <c r="VF1359"/>
      <c r="VG1359"/>
      <c r="VH1359"/>
      <c r="VI1359"/>
      <c r="VJ1359"/>
      <c r="VK1359"/>
      <c r="VL1359"/>
      <c r="VM1359"/>
      <c r="VN1359"/>
      <c r="VO1359"/>
      <c r="VP1359"/>
      <c r="VQ1359"/>
      <c r="VR1359"/>
      <c r="VS1359"/>
      <c r="VT1359"/>
      <c r="VU1359"/>
      <c r="VV1359"/>
      <c r="VW1359"/>
      <c r="VX1359"/>
      <c r="VY1359"/>
      <c r="VZ1359"/>
      <c r="WA1359"/>
      <c r="WB1359"/>
      <c r="WC1359"/>
      <c r="WD1359"/>
      <c r="WE1359"/>
      <c r="WF1359"/>
      <c r="WG1359"/>
      <c r="WH1359"/>
      <c r="WI1359"/>
      <c r="WJ1359"/>
      <c r="WK1359"/>
      <c r="WL1359"/>
      <c r="WM1359"/>
      <c r="WN1359"/>
      <c r="WO1359"/>
      <c r="WP1359"/>
      <c r="WQ1359"/>
      <c r="WR1359"/>
      <c r="WS1359"/>
      <c r="WT1359"/>
      <c r="WU1359"/>
      <c r="WV1359"/>
      <c r="WW1359"/>
      <c r="WX1359"/>
      <c r="WY1359"/>
      <c r="WZ1359"/>
      <c r="XA1359"/>
      <c r="XB1359"/>
      <c r="XC1359"/>
      <c r="XD1359"/>
      <c r="XE1359"/>
      <c r="XF1359"/>
      <c r="XG1359"/>
      <c r="XH1359"/>
      <c r="XI1359"/>
      <c r="XJ1359"/>
      <c r="XK1359"/>
      <c r="XL1359"/>
      <c r="XM1359"/>
      <c r="XN1359"/>
      <c r="XO1359"/>
      <c r="XP1359"/>
      <c r="XQ1359"/>
      <c r="XR1359"/>
      <c r="XS1359"/>
      <c r="XT1359"/>
      <c r="XU1359"/>
      <c r="XV1359"/>
      <c r="XW1359"/>
      <c r="XX1359"/>
      <c r="XY1359"/>
      <c r="XZ1359"/>
      <c r="YA1359"/>
      <c r="YB1359"/>
      <c r="YC1359"/>
      <c r="YD1359"/>
      <c r="YE1359"/>
      <c r="YF1359"/>
      <c r="YG1359"/>
      <c r="YH1359"/>
      <c r="YI1359"/>
      <c r="YJ1359"/>
      <c r="YK1359"/>
      <c r="YL1359"/>
      <c r="YM1359"/>
      <c r="YN1359"/>
      <c r="YO1359"/>
      <c r="YP1359"/>
      <c r="YQ1359"/>
      <c r="YR1359"/>
      <c r="YS1359"/>
      <c r="YT1359"/>
      <c r="YU1359"/>
      <c r="YV1359"/>
      <c r="YW1359"/>
      <c r="YX1359"/>
      <c r="YY1359"/>
      <c r="YZ1359"/>
      <c r="ZA1359"/>
      <c r="ZB1359"/>
      <c r="ZC1359"/>
      <c r="ZD1359"/>
      <c r="ZE1359"/>
      <c r="ZF1359"/>
      <c r="ZG1359"/>
      <c r="ZH1359"/>
      <c r="ZI1359"/>
      <c r="ZJ1359"/>
      <c r="ZK1359"/>
      <c r="ZL1359"/>
      <c r="ZM1359"/>
      <c r="ZN1359"/>
      <c r="ZO1359"/>
      <c r="ZP1359"/>
      <c r="ZQ1359"/>
      <c r="ZR1359"/>
      <c r="ZS1359"/>
      <c r="ZT1359"/>
      <c r="ZU1359"/>
      <c r="ZV1359"/>
      <c r="ZW1359"/>
      <c r="ZX1359"/>
      <c r="ZY1359"/>
      <c r="ZZ1359"/>
      <c r="AAA1359"/>
      <c r="AAB1359"/>
      <c r="AAC1359"/>
      <c r="AAD1359"/>
      <c r="AAE1359"/>
      <c r="AAF1359"/>
      <c r="AAG1359"/>
      <c r="AAH1359"/>
      <c r="AAI1359"/>
      <c r="AAJ1359"/>
      <c r="AAK1359"/>
      <c r="AAL1359"/>
      <c r="AAM1359"/>
      <c r="AAN1359"/>
      <c r="AAO1359"/>
      <c r="AAP1359"/>
      <c r="AAQ1359"/>
      <c r="AAR1359"/>
      <c r="AAS1359"/>
      <c r="AAT1359"/>
      <c r="AAU1359"/>
      <c r="AAV1359"/>
      <c r="AAW1359"/>
      <c r="AAX1359"/>
      <c r="AAY1359"/>
      <c r="AAZ1359"/>
      <c r="ABA1359"/>
      <c r="ABB1359"/>
      <c r="ABC1359"/>
      <c r="ABD1359"/>
      <c r="ABE1359"/>
      <c r="ABF1359"/>
      <c r="ABG1359"/>
      <c r="ABH1359"/>
      <c r="ABI1359"/>
      <c r="ABJ1359"/>
      <c r="ABK1359"/>
      <c r="ABL1359"/>
      <c r="ABM1359"/>
      <c r="ABN1359"/>
      <c r="ABO1359"/>
      <c r="ABP1359"/>
      <c r="ABQ1359"/>
      <c r="ABR1359"/>
      <c r="ABS1359"/>
      <c r="ABT1359"/>
      <c r="ABU1359"/>
      <c r="ABV1359"/>
      <c r="ABW1359"/>
      <c r="ABX1359"/>
      <c r="ABY1359"/>
      <c r="ABZ1359"/>
      <c r="ACA1359"/>
      <c r="ACB1359"/>
      <c r="ACC1359"/>
      <c r="ACD1359"/>
      <c r="ACE1359"/>
      <c r="ACF1359"/>
      <c r="ACG1359"/>
      <c r="ACH1359"/>
      <c r="ACI1359"/>
      <c r="ACJ1359"/>
      <c r="ACK1359"/>
      <c r="ACL1359"/>
      <c r="ACM1359"/>
      <c r="ACN1359"/>
      <c r="ACO1359"/>
      <c r="ACP1359"/>
      <c r="ACQ1359"/>
      <c r="ACR1359"/>
      <c r="ACS1359"/>
      <c r="ACT1359"/>
      <c r="ACU1359"/>
      <c r="ACV1359"/>
      <c r="ACW1359"/>
      <c r="ACX1359"/>
      <c r="ACY1359"/>
      <c r="ACZ1359"/>
      <c r="ADA1359"/>
      <c r="ADB1359"/>
      <c r="ADC1359"/>
      <c r="ADD1359"/>
      <c r="ADE1359"/>
      <c r="ADF1359"/>
      <c r="ADG1359"/>
      <c r="ADH1359"/>
      <c r="ADI1359"/>
      <c r="ADJ1359"/>
      <c r="ADK1359"/>
      <c r="ADL1359"/>
      <c r="ADM1359"/>
      <c r="ADN1359"/>
      <c r="ADO1359"/>
      <c r="ADP1359"/>
      <c r="ADQ1359"/>
      <c r="ADR1359"/>
      <c r="ADS1359"/>
      <c r="ADT1359"/>
      <c r="ADU1359"/>
      <c r="ADV1359"/>
      <c r="ADW1359"/>
      <c r="ADX1359"/>
      <c r="ADY1359"/>
      <c r="ADZ1359"/>
      <c r="AEA1359"/>
      <c r="AEB1359"/>
      <c r="AEC1359"/>
      <c r="AED1359"/>
      <c r="AEE1359"/>
      <c r="AEF1359"/>
      <c r="AEG1359"/>
      <c r="AEH1359"/>
      <c r="AEI1359"/>
      <c r="AEJ1359"/>
      <c r="AEK1359"/>
      <c r="AEL1359"/>
      <c r="AEM1359"/>
      <c r="AEN1359"/>
      <c r="AEO1359"/>
      <c r="AEP1359"/>
      <c r="AEQ1359"/>
      <c r="AER1359"/>
      <c r="AES1359"/>
      <c r="AET1359"/>
      <c r="AEU1359"/>
      <c r="AEV1359"/>
      <c r="AEW1359"/>
      <c r="AEX1359"/>
      <c r="AEY1359"/>
      <c r="AEZ1359"/>
      <c r="AFA1359"/>
      <c r="AFB1359"/>
      <c r="AFC1359"/>
      <c r="AFD1359"/>
      <c r="AFE1359"/>
      <c r="AFF1359"/>
      <c r="AFG1359"/>
      <c r="AFH1359"/>
      <c r="AFI1359"/>
      <c r="AFJ1359"/>
      <c r="AFK1359"/>
      <c r="AFL1359"/>
      <c r="AFM1359"/>
      <c r="AFN1359"/>
      <c r="AFO1359"/>
      <c r="AFP1359"/>
      <c r="AFQ1359"/>
      <c r="AFR1359"/>
      <c r="AFS1359"/>
      <c r="AFT1359"/>
      <c r="AFU1359"/>
      <c r="AFV1359"/>
      <c r="AFW1359"/>
      <c r="AFX1359"/>
      <c r="AFY1359"/>
      <c r="AFZ1359"/>
      <c r="AGA1359"/>
      <c r="AGB1359"/>
      <c r="AGC1359"/>
      <c r="AGD1359"/>
      <c r="AGE1359"/>
      <c r="AGF1359"/>
      <c r="AGG1359"/>
      <c r="AGH1359"/>
      <c r="AGI1359"/>
      <c r="AGJ1359"/>
      <c r="AGK1359"/>
      <c r="AGL1359"/>
      <c r="AGM1359"/>
      <c r="AGN1359"/>
      <c r="AGO1359"/>
      <c r="AGP1359"/>
      <c r="AGQ1359"/>
      <c r="AGR1359"/>
      <c r="AGS1359"/>
      <c r="AGT1359"/>
      <c r="AGU1359"/>
      <c r="AGV1359"/>
      <c r="AGW1359"/>
      <c r="AGX1359"/>
      <c r="AGY1359"/>
      <c r="AGZ1359"/>
      <c r="AHA1359"/>
      <c r="AHB1359"/>
      <c r="AHC1359"/>
      <c r="AHD1359"/>
      <c r="AHE1359"/>
      <c r="AHF1359"/>
      <c r="AHG1359"/>
      <c r="AHH1359"/>
      <c r="AHI1359"/>
      <c r="AHJ1359"/>
      <c r="AHK1359"/>
      <c r="AHL1359"/>
      <c r="AHM1359"/>
      <c r="AHN1359"/>
      <c r="AHO1359"/>
      <c r="AHP1359"/>
      <c r="AHQ1359"/>
      <c r="AHR1359"/>
      <c r="AHS1359"/>
      <c r="AHT1359"/>
      <c r="AHU1359"/>
      <c r="AHV1359"/>
      <c r="AHW1359"/>
      <c r="AHX1359"/>
      <c r="AHY1359"/>
      <c r="AHZ1359"/>
      <c r="AIA1359"/>
      <c r="AIB1359"/>
      <c r="AIC1359"/>
      <c r="AID1359"/>
      <c r="AIE1359"/>
      <c r="AIF1359"/>
      <c r="AIG1359"/>
      <c r="AIH1359"/>
      <c r="AII1359"/>
      <c r="AIJ1359"/>
      <c r="AIK1359"/>
      <c r="AIL1359"/>
      <c r="AIM1359"/>
      <c r="AIN1359"/>
      <c r="AIO1359"/>
      <c r="AIP1359"/>
      <c r="AIQ1359"/>
      <c r="AIR1359"/>
      <c r="AIS1359"/>
      <c r="AIT1359"/>
      <c r="AIU1359"/>
      <c r="AIV1359"/>
      <c r="AIW1359"/>
      <c r="AIX1359"/>
      <c r="AIY1359"/>
      <c r="AIZ1359"/>
      <c r="AJA1359"/>
      <c r="AJB1359"/>
      <c r="AJC1359"/>
      <c r="AJD1359"/>
      <c r="AJE1359"/>
      <c r="AJF1359"/>
      <c r="AJG1359"/>
      <c r="AJH1359"/>
      <c r="AJI1359"/>
      <c r="AJJ1359"/>
      <c r="AJK1359"/>
      <c r="AJL1359"/>
      <c r="AJM1359"/>
      <c r="AJN1359"/>
    </row>
    <row r="1360" spans="1:951" s="29" customFormat="1" ht="13.8">
      <c r="A1360" s="96"/>
      <c r="B1360" s="126"/>
      <c r="C1360" s="127"/>
      <c r="D1360" s="99"/>
      <c r="E1360" s="100"/>
      <c r="F1360" s="784"/>
      <c r="G1360" s="1267"/>
      <c r="H1360" s="1227"/>
      <c r="I1360" s="1232"/>
      <c r="J1360" s="214"/>
      <c r="K1360" s="102"/>
      <c r="L1360" s="103"/>
      <c r="M1360" s="104"/>
      <c r="N1360" s="143"/>
      <c r="O1360" s="143"/>
      <c r="P1360" s="746"/>
      <c r="Q1360" s="746"/>
      <c r="R1360" s="705"/>
      <c r="S1360" s="705"/>
      <c r="T1360" s="705"/>
      <c r="U1360" s="705"/>
      <c r="V1360" s="705"/>
      <c r="W1360" s="705"/>
      <c r="X1360" s="705"/>
      <c r="Y1360" s="705"/>
      <c r="Z1360" s="705"/>
      <c r="AA1360" s="705"/>
      <c r="AB1360" s="705"/>
      <c r="AC1360" s="705"/>
      <c r="AD1360" s="705"/>
      <c r="AE1360" s="705"/>
      <c r="AF1360" s="705"/>
      <c r="AG1360" s="705"/>
      <c r="AH1360" s="705"/>
      <c r="AI1360" s="705"/>
      <c r="AJ1360" s="705"/>
      <c r="AK1360" s="705"/>
      <c r="AL1360" s="705"/>
      <c r="AM1360" s="705"/>
      <c r="AN1360" s="705"/>
      <c r="AO1360" s="705"/>
      <c r="AP1360" s="705"/>
      <c r="AQ1360" s="705"/>
      <c r="AR1360" s="705"/>
      <c r="AS1360" s="705"/>
      <c r="AT1360" s="705"/>
      <c r="AU1360" s="705"/>
      <c r="AV1360" s="705"/>
      <c r="AW1360" s="705"/>
      <c r="AX1360" s="705"/>
      <c r="AY1360" s="705"/>
      <c r="AZ1360" s="705"/>
      <c r="BA1360" s="705"/>
      <c r="BB1360" s="705"/>
      <c r="BC1360" s="705"/>
      <c r="BD1360" s="705"/>
    </row>
    <row r="1361" spans="1:951" s="73" customFormat="1" ht="30" customHeight="1">
      <c r="A1361" s="64" t="s">
        <v>33</v>
      </c>
      <c r="B1361" s="65">
        <v>93358</v>
      </c>
      <c r="C1361" s="66" t="s">
        <v>1365</v>
      </c>
      <c r="D1361" s="110" t="s">
        <v>362</v>
      </c>
      <c r="E1361" s="66" t="s">
        <v>41</v>
      </c>
      <c r="F1361" s="856">
        <f>'MEMÓRIA DE CÁLCULO'!$H$164</f>
        <v>0.75</v>
      </c>
      <c r="G1361" s="1264"/>
      <c r="H1361" s="1236">
        <f>ROUND(SUM(H1362),2)</f>
        <v>22.46</v>
      </c>
      <c r="I1361" s="1246">
        <f>ROUND(SUM(I1362),2)</f>
        <v>52.28</v>
      </c>
      <c r="J1361" s="211">
        <f>ROUND(H1361+I1361,2)</f>
        <v>74.739999999999995</v>
      </c>
      <c r="K1361" s="68">
        <f>ROUND(F1361*H1361,2)</f>
        <v>16.850000000000001</v>
      </c>
      <c r="L1361" s="69">
        <f>ROUND(F1361*I1361,2)</f>
        <v>39.21</v>
      </c>
      <c r="M1361" s="70">
        <f>ROUND(K1361+L1361,2)</f>
        <v>56.06</v>
      </c>
      <c r="N1361" s="71">
        <f>ROUND(M1361*$N$5,2)</f>
        <v>14.16</v>
      </c>
      <c r="O1361" s="71">
        <f>ROUND(M1361+N1361,2)</f>
        <v>70.22</v>
      </c>
      <c r="P1361" s="746"/>
      <c r="Q1361" s="746"/>
      <c r="R1361" s="704"/>
      <c r="S1361" s="704"/>
      <c r="T1361" s="704"/>
      <c r="U1361" s="704"/>
      <c r="V1361" s="704"/>
      <c r="W1361" s="704"/>
      <c r="X1361" s="704"/>
      <c r="Y1361" s="704"/>
      <c r="Z1361" s="704"/>
      <c r="AA1361" s="704"/>
      <c r="AB1361" s="704"/>
      <c r="AC1361" s="704"/>
      <c r="AD1361" s="704"/>
      <c r="AE1361" s="704"/>
      <c r="AF1361" s="704"/>
      <c r="AG1361" s="704"/>
      <c r="AH1361" s="704"/>
      <c r="AI1361" s="704"/>
      <c r="AJ1361" s="704"/>
      <c r="AK1361" s="704"/>
      <c r="AL1361" s="704"/>
      <c r="AM1361" s="704"/>
      <c r="AN1361" s="704"/>
      <c r="AO1361" s="704"/>
      <c r="AP1361" s="704"/>
      <c r="AQ1361" s="704"/>
      <c r="AR1361" s="704"/>
      <c r="AS1361" s="704"/>
      <c r="AT1361" s="704"/>
      <c r="AU1361" s="704"/>
      <c r="AV1361" s="704"/>
      <c r="AW1361" s="704"/>
      <c r="AX1361" s="704"/>
      <c r="AY1361" s="704"/>
      <c r="AZ1361" s="704"/>
      <c r="BA1361" s="704"/>
      <c r="BB1361" s="704"/>
      <c r="BC1361" s="704"/>
      <c r="BD1361" s="704"/>
    </row>
    <row r="1362" spans="1:951" s="95" customFormat="1" ht="28.65" customHeight="1">
      <c r="A1362" s="112" t="s">
        <v>33</v>
      </c>
      <c r="B1362" s="75" t="s">
        <v>39</v>
      </c>
      <c r="C1362" s="76">
        <v>88316</v>
      </c>
      <c r="D1362" s="86" t="s">
        <v>44</v>
      </c>
      <c r="E1362" s="76" t="s">
        <v>43</v>
      </c>
      <c r="F1362" s="139">
        <v>3.9548000000000001</v>
      </c>
      <c r="G1362" s="1267">
        <v>18.899999999999999</v>
      </c>
      <c r="H1362" s="1227">
        <f>5.68*F1362</f>
        <v>22.463263999999999</v>
      </c>
      <c r="I1362" s="1232">
        <f>13.22*F1362</f>
        <v>52.282456000000003</v>
      </c>
      <c r="J1362" s="214"/>
      <c r="K1362" s="88"/>
      <c r="L1362" s="89"/>
      <c r="M1362" s="90"/>
      <c r="N1362" s="91"/>
      <c r="O1362" s="91"/>
      <c r="P1362" s="748"/>
      <c r="Q1362" s="748"/>
      <c r="R1362" s="711"/>
      <c r="S1362" s="711"/>
      <c r="T1362" s="711"/>
      <c r="U1362" s="711"/>
      <c r="V1362" s="711"/>
      <c r="W1362" s="711"/>
      <c r="X1362" s="711"/>
      <c r="Y1362" s="711"/>
      <c r="Z1362" s="711"/>
      <c r="AA1362" s="711"/>
      <c r="AB1362" s="711"/>
      <c r="AC1362" s="711"/>
      <c r="AD1362" s="711"/>
      <c r="AE1362" s="711"/>
      <c r="AF1362" s="711"/>
      <c r="AG1362" s="711"/>
      <c r="AH1362" s="711"/>
      <c r="AI1362" s="711"/>
      <c r="AJ1362" s="711"/>
      <c r="AK1362" s="711"/>
      <c r="AL1362" s="711"/>
      <c r="AM1362" s="711"/>
      <c r="AN1362" s="711"/>
      <c r="AO1362" s="711"/>
      <c r="AP1362" s="711"/>
      <c r="AQ1362" s="711"/>
      <c r="AR1362" s="711"/>
      <c r="AS1362" s="711"/>
      <c r="AT1362" s="711"/>
      <c r="AU1362" s="711"/>
      <c r="AV1362" s="711"/>
      <c r="AW1362" s="711"/>
      <c r="AX1362" s="711"/>
      <c r="AY1362" s="711"/>
      <c r="AZ1362" s="711"/>
      <c r="BA1362" s="711"/>
      <c r="BB1362" s="711"/>
      <c r="BC1362" s="711"/>
      <c r="BD1362" s="711"/>
    </row>
    <row r="1363" spans="1:951" s="29" customFormat="1" ht="13.8">
      <c r="A1363" s="96"/>
      <c r="B1363" s="97"/>
      <c r="C1363" s="98"/>
      <c r="D1363" s="99"/>
      <c r="E1363" s="100"/>
      <c r="F1363" s="876"/>
      <c r="G1363" s="1270"/>
      <c r="H1363" s="1241"/>
      <c r="I1363" s="1273"/>
      <c r="J1363" s="877"/>
      <c r="K1363" s="140"/>
      <c r="L1363" s="141"/>
      <c r="M1363" s="142"/>
      <c r="N1363" s="143"/>
      <c r="O1363" s="143"/>
      <c r="P1363" s="72"/>
      <c r="Q1363" s="72"/>
      <c r="R1363" s="705"/>
      <c r="S1363" s="705"/>
      <c r="T1363" s="705"/>
      <c r="U1363" s="705"/>
      <c r="V1363" s="705"/>
      <c r="W1363" s="705"/>
      <c r="X1363" s="705"/>
      <c r="Y1363" s="705"/>
      <c r="Z1363" s="705"/>
      <c r="AA1363" s="705"/>
      <c r="AB1363" s="705"/>
      <c r="AC1363" s="705"/>
      <c r="AD1363" s="705"/>
      <c r="AE1363" s="705"/>
      <c r="AF1363" s="705"/>
      <c r="AG1363" s="705"/>
      <c r="AH1363" s="705"/>
      <c r="AI1363" s="705"/>
      <c r="AJ1363" s="705"/>
      <c r="AK1363" s="705"/>
      <c r="AL1363" s="705"/>
      <c r="AM1363" s="705"/>
      <c r="AN1363" s="705"/>
      <c r="AO1363" s="705"/>
      <c r="AP1363" s="705"/>
      <c r="AQ1363" s="705"/>
      <c r="AR1363" s="705"/>
      <c r="AS1363" s="705"/>
      <c r="AT1363" s="705"/>
      <c r="AU1363" s="705"/>
      <c r="AV1363" s="705"/>
      <c r="AW1363" s="705"/>
      <c r="AX1363" s="705"/>
      <c r="AY1363" s="705"/>
      <c r="AZ1363" s="705"/>
      <c r="BA1363" s="705"/>
      <c r="BB1363" s="705"/>
      <c r="BC1363" s="705"/>
      <c r="BD1363" s="705"/>
    </row>
    <row r="1364" spans="1:951" s="73" customFormat="1" ht="30" customHeight="1">
      <c r="A1364" s="64" t="s">
        <v>33</v>
      </c>
      <c r="B1364" s="65">
        <v>93382</v>
      </c>
      <c r="C1364" s="66" t="s">
        <v>1366</v>
      </c>
      <c r="D1364" s="110" t="s">
        <v>363</v>
      </c>
      <c r="E1364" s="66" t="s">
        <v>41</v>
      </c>
      <c r="F1364" s="856">
        <f>'MEMÓRIA DE CÁLCULO'!$H$165</f>
        <v>0.5625</v>
      </c>
      <c r="G1364" s="1264"/>
      <c r="H1364" s="1236">
        <f>ROUND(SUM(H1365:H1368),2)</f>
        <v>13.88</v>
      </c>
      <c r="I1364" s="1246">
        <f>ROUND(SUM(I1365:I1368),2)</f>
        <v>14.84</v>
      </c>
      <c r="J1364" s="211">
        <f>ROUND(H1364+I1364,2)</f>
        <v>28.72</v>
      </c>
      <c r="K1364" s="68">
        <f>ROUND(F1364*H1364,2)</f>
        <v>7.81</v>
      </c>
      <c r="L1364" s="69">
        <f>ROUND(F1364*I1364,2)</f>
        <v>8.35</v>
      </c>
      <c r="M1364" s="70">
        <f>ROUND(K1364+L1364,2)</f>
        <v>16.16</v>
      </c>
      <c r="N1364" s="71">
        <f>ROUND(M1364*$N$5,2)</f>
        <v>4.08</v>
      </c>
      <c r="O1364" s="71">
        <f>ROUND(M1364+N1364,2)</f>
        <v>20.239999999999998</v>
      </c>
      <c r="P1364" s="13"/>
      <c r="Q1364" s="13"/>
      <c r="R1364" s="704"/>
      <c r="S1364" s="704"/>
      <c r="T1364" s="704"/>
      <c r="U1364" s="704"/>
      <c r="V1364" s="704"/>
      <c r="W1364" s="704"/>
      <c r="X1364" s="704"/>
      <c r="Y1364" s="704"/>
      <c r="Z1364" s="704"/>
      <c r="AA1364" s="704"/>
      <c r="AB1364" s="704"/>
      <c r="AC1364" s="704"/>
      <c r="AD1364" s="704"/>
      <c r="AE1364" s="704"/>
      <c r="AF1364" s="704"/>
      <c r="AG1364" s="704"/>
      <c r="AH1364" s="704"/>
      <c r="AI1364" s="704"/>
      <c r="AJ1364" s="704"/>
      <c r="AK1364" s="704"/>
      <c r="AL1364" s="704"/>
      <c r="AM1364" s="704"/>
      <c r="AN1364" s="704"/>
      <c r="AO1364" s="704"/>
      <c r="AP1364" s="704"/>
      <c r="AQ1364" s="704"/>
      <c r="AR1364" s="704"/>
      <c r="AS1364" s="704"/>
      <c r="AT1364" s="704"/>
      <c r="AU1364" s="704"/>
      <c r="AV1364" s="704"/>
      <c r="AW1364" s="704"/>
      <c r="AX1364" s="704"/>
      <c r="AY1364" s="704"/>
      <c r="AZ1364" s="704"/>
      <c r="BA1364" s="704"/>
      <c r="BB1364" s="704"/>
      <c r="BC1364" s="704"/>
      <c r="BD1364" s="704"/>
    </row>
    <row r="1365" spans="1:951" s="95" customFormat="1" ht="22.95" customHeight="1">
      <c r="A1365" s="112" t="s">
        <v>33</v>
      </c>
      <c r="B1365" s="75" t="s">
        <v>39</v>
      </c>
      <c r="C1365" s="787">
        <v>88316</v>
      </c>
      <c r="D1365" s="86" t="s">
        <v>44</v>
      </c>
      <c r="E1365" s="787" t="s">
        <v>43</v>
      </c>
      <c r="F1365" s="139">
        <v>0.65</v>
      </c>
      <c r="G1365" s="1267">
        <v>18.899999999999999</v>
      </c>
      <c r="H1365" s="1227">
        <f>5.68*F1365</f>
        <v>3.6919999999999997</v>
      </c>
      <c r="I1365" s="1232">
        <f>13.22*F1365</f>
        <v>8.593</v>
      </c>
      <c r="J1365" s="214"/>
      <c r="K1365" s="88"/>
      <c r="L1365" s="89"/>
      <c r="M1365" s="90"/>
      <c r="N1365" s="91"/>
      <c r="O1365" s="91"/>
      <c r="P1365" s="13"/>
      <c r="Q1365" s="13"/>
      <c r="R1365" s="711"/>
      <c r="S1365" s="711"/>
      <c r="T1365" s="711"/>
      <c r="U1365" s="711"/>
      <c r="V1365" s="711"/>
      <c r="W1365" s="711"/>
      <c r="X1365" s="711"/>
      <c r="Y1365" s="711"/>
      <c r="Z1365" s="711"/>
      <c r="AA1365" s="711"/>
      <c r="AB1365" s="711"/>
      <c r="AC1365" s="711"/>
      <c r="AD1365" s="711"/>
      <c r="AE1365" s="711"/>
      <c r="AF1365" s="711"/>
      <c r="AG1365" s="711"/>
      <c r="AH1365" s="711"/>
      <c r="AI1365" s="711"/>
      <c r="AJ1365" s="711"/>
      <c r="AK1365" s="711"/>
      <c r="AL1365" s="711"/>
      <c r="AM1365" s="711"/>
      <c r="AN1365" s="711"/>
      <c r="AO1365" s="711"/>
      <c r="AP1365" s="711"/>
      <c r="AQ1365" s="711"/>
      <c r="AR1365" s="711"/>
      <c r="AS1365" s="711"/>
      <c r="AT1365" s="711"/>
      <c r="AU1365" s="711"/>
      <c r="AV1365" s="711"/>
      <c r="AW1365" s="711"/>
      <c r="AX1365" s="711"/>
      <c r="AY1365" s="711"/>
      <c r="AZ1365" s="711"/>
      <c r="BA1365" s="711"/>
      <c r="BB1365" s="711"/>
      <c r="BC1365" s="711"/>
      <c r="BD1365" s="711"/>
    </row>
    <row r="1366" spans="1:951" ht="27" customHeight="1">
      <c r="A1366" s="112" t="s">
        <v>33</v>
      </c>
      <c r="B1366" s="75" t="s">
        <v>39</v>
      </c>
      <c r="C1366" s="787">
        <v>91533</v>
      </c>
      <c r="D1366" s="86" t="s">
        <v>77</v>
      </c>
      <c r="E1366" s="787" t="s">
        <v>73</v>
      </c>
      <c r="F1366" s="139">
        <v>0.27400000000000002</v>
      </c>
      <c r="G1366" s="1267">
        <v>31.4</v>
      </c>
      <c r="H1366" s="1227">
        <f>0.5987*G1366*F1366</f>
        <v>5.1509753200000006</v>
      </c>
      <c r="I1366" s="1232">
        <f>(0.3481+0.0532)*G1366*F1366</f>
        <v>3.45262468</v>
      </c>
      <c r="J1366" s="214"/>
      <c r="K1366" s="88"/>
      <c r="L1366" s="89"/>
      <c r="M1366" s="90"/>
      <c r="N1366" s="91"/>
      <c r="O1366" s="91"/>
      <c r="R1366" s="702"/>
      <c r="S1366" s="702"/>
      <c r="T1366" s="702"/>
      <c r="U1366" s="702"/>
      <c r="V1366" s="702"/>
      <c r="W1366" s="702"/>
      <c r="X1366" s="702"/>
      <c r="Y1366" s="702"/>
      <c r="Z1366" s="702"/>
      <c r="AA1366" s="702"/>
      <c r="AB1366" s="702"/>
      <c r="AC1366" s="702"/>
      <c r="AD1366" s="702"/>
      <c r="AE1366" s="702"/>
      <c r="AF1366" s="702"/>
      <c r="AG1366" s="702"/>
      <c r="AH1366" s="702"/>
      <c r="AI1366" s="702"/>
      <c r="AJ1366" s="702"/>
      <c r="AK1366" s="702"/>
      <c r="AL1366" s="702"/>
      <c r="AM1366" s="702"/>
      <c r="AN1366" s="702"/>
      <c r="AO1366" s="702"/>
      <c r="AP1366" s="702"/>
      <c r="AQ1366" s="702"/>
      <c r="AR1366" s="702"/>
      <c r="AS1366" s="702"/>
      <c r="AT1366" s="702"/>
      <c r="AU1366" s="702"/>
      <c r="AV1366" s="702"/>
      <c r="AW1366" s="702"/>
      <c r="AX1366" s="702"/>
      <c r="AY1366" s="702"/>
      <c r="AZ1366" s="702"/>
      <c r="BA1366" s="702"/>
      <c r="BB1366" s="702"/>
      <c r="BC1366" s="702"/>
      <c r="BD1366" s="702"/>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c r="DY1366"/>
      <c r="DZ1366"/>
      <c r="EA1366"/>
      <c r="EB1366"/>
      <c r="EC1366"/>
      <c r="ED1366"/>
      <c r="EE1366"/>
      <c r="EF1366"/>
      <c r="EG1366"/>
      <c r="EH1366"/>
      <c r="EI1366"/>
      <c r="EJ1366"/>
      <c r="EK1366"/>
      <c r="EL1366"/>
      <c r="EM1366"/>
      <c r="EN1366"/>
      <c r="EO1366"/>
      <c r="EP1366"/>
      <c r="EQ1366"/>
      <c r="ER1366"/>
      <c r="ES1366"/>
      <c r="ET1366"/>
      <c r="EU1366"/>
      <c r="EV1366"/>
      <c r="EW1366"/>
      <c r="EX1366"/>
      <c r="EY1366"/>
      <c r="EZ1366"/>
      <c r="FA1366"/>
      <c r="FB1366"/>
      <c r="FC1366"/>
      <c r="FD1366"/>
      <c r="FE1366"/>
      <c r="FF1366"/>
      <c r="FG1366"/>
      <c r="FH1366"/>
      <c r="FI1366"/>
      <c r="FJ1366"/>
      <c r="FK1366"/>
      <c r="FL1366"/>
      <c r="FM1366"/>
      <c r="FN1366"/>
      <c r="FO1366"/>
      <c r="FP1366"/>
      <c r="FQ1366"/>
      <c r="FR1366"/>
      <c r="FS1366"/>
      <c r="FT1366"/>
      <c r="FU1366"/>
      <c r="FV1366"/>
      <c r="FW1366"/>
      <c r="FX1366"/>
      <c r="FY1366"/>
      <c r="FZ1366"/>
      <c r="GA1366"/>
      <c r="GB1366"/>
      <c r="GC1366"/>
      <c r="GD1366"/>
      <c r="GE1366"/>
      <c r="GF1366"/>
      <c r="GG1366"/>
      <c r="GH1366"/>
      <c r="GI1366"/>
      <c r="GJ1366"/>
      <c r="GK1366"/>
      <c r="GL1366"/>
      <c r="GM1366"/>
      <c r="GN1366"/>
      <c r="GO1366"/>
      <c r="GP1366"/>
      <c r="GQ1366"/>
      <c r="GR1366"/>
      <c r="GS1366"/>
      <c r="GT1366"/>
      <c r="GU1366"/>
      <c r="GV1366"/>
      <c r="GW1366"/>
      <c r="GX1366"/>
      <c r="GY1366"/>
      <c r="GZ1366"/>
      <c r="HA1366"/>
      <c r="HB1366"/>
      <c r="HC1366"/>
      <c r="HD1366"/>
      <c r="HE1366"/>
      <c r="HF1366"/>
      <c r="HG1366"/>
      <c r="HH1366"/>
      <c r="HI1366"/>
      <c r="HJ1366"/>
      <c r="HK1366"/>
      <c r="HL1366"/>
      <c r="HM1366"/>
      <c r="HN1366"/>
      <c r="HO1366"/>
      <c r="HP1366"/>
      <c r="HQ1366"/>
      <c r="HR1366"/>
      <c r="HS1366"/>
      <c r="HT1366"/>
      <c r="HU1366"/>
      <c r="HV1366"/>
      <c r="HW1366"/>
      <c r="HX1366"/>
      <c r="HY1366"/>
      <c r="HZ1366"/>
      <c r="IA1366"/>
      <c r="IB1366"/>
      <c r="IC1366"/>
      <c r="ID1366"/>
      <c r="IE1366"/>
      <c r="IF1366"/>
      <c r="IG1366"/>
      <c r="IH1366"/>
      <c r="II1366"/>
      <c r="IJ1366"/>
      <c r="IK1366"/>
      <c r="IL1366"/>
      <c r="IM1366"/>
      <c r="IN1366"/>
      <c r="IO1366"/>
      <c r="IP1366"/>
      <c r="IQ1366"/>
      <c r="IR1366"/>
      <c r="IS1366"/>
      <c r="IT1366"/>
      <c r="IU1366"/>
      <c r="IV1366"/>
      <c r="IW1366"/>
      <c r="IX1366"/>
      <c r="IY1366"/>
      <c r="IZ1366"/>
      <c r="JA1366"/>
      <c r="JB1366"/>
      <c r="JC1366"/>
      <c r="JD1366"/>
      <c r="JE1366"/>
      <c r="JF1366"/>
      <c r="JG1366"/>
      <c r="JH1366"/>
      <c r="JI1366"/>
      <c r="JJ1366"/>
      <c r="JK1366"/>
      <c r="JL1366"/>
      <c r="JM1366"/>
      <c r="JN1366"/>
      <c r="JO1366"/>
      <c r="JP1366"/>
      <c r="JQ1366"/>
      <c r="JR1366"/>
      <c r="JS1366"/>
      <c r="JT1366"/>
      <c r="JU1366"/>
      <c r="JV1366"/>
      <c r="JW1366"/>
      <c r="JX1366"/>
      <c r="JY1366"/>
      <c r="JZ1366"/>
      <c r="KA1366"/>
      <c r="KB1366"/>
      <c r="KC1366"/>
      <c r="KD1366"/>
      <c r="KE1366"/>
      <c r="KF1366"/>
      <c r="KG1366"/>
      <c r="KH1366"/>
      <c r="KI1366"/>
      <c r="KJ1366"/>
      <c r="KK1366"/>
      <c r="KL1366"/>
      <c r="KM1366"/>
      <c r="KN1366"/>
      <c r="KO1366"/>
      <c r="KP1366"/>
      <c r="KQ1366"/>
      <c r="KR1366"/>
      <c r="KS1366"/>
      <c r="KT1366"/>
      <c r="KU1366"/>
      <c r="KV1366"/>
      <c r="KW1366"/>
      <c r="KX1366"/>
      <c r="KY1366"/>
      <c r="KZ1366"/>
      <c r="LA1366"/>
      <c r="LB1366"/>
      <c r="LC1366"/>
      <c r="LD1366"/>
      <c r="LE1366"/>
      <c r="LF1366"/>
      <c r="LG1366"/>
      <c r="LH1366"/>
      <c r="LI1366"/>
      <c r="LJ1366"/>
      <c r="LK1366"/>
      <c r="LL1366"/>
      <c r="LM1366"/>
      <c r="LN1366"/>
      <c r="LO1366"/>
      <c r="LP1366"/>
      <c r="LQ1366"/>
      <c r="LR1366"/>
      <c r="LS1366"/>
      <c r="LT1366"/>
      <c r="LU1366"/>
      <c r="LV1366"/>
      <c r="LW1366"/>
      <c r="LX1366"/>
      <c r="LY1366"/>
      <c r="LZ1366"/>
      <c r="MA1366"/>
      <c r="MB1366"/>
      <c r="MC1366"/>
      <c r="MD1366"/>
      <c r="ME1366"/>
      <c r="MF1366"/>
      <c r="MG1366"/>
      <c r="MH1366"/>
      <c r="MI1366"/>
      <c r="MJ1366"/>
      <c r="MK1366"/>
      <c r="ML1366"/>
      <c r="MM1366"/>
      <c r="MN1366"/>
      <c r="MO1366"/>
      <c r="MP1366"/>
      <c r="MQ1366"/>
      <c r="MR1366"/>
      <c r="MS1366"/>
      <c r="MT1366"/>
      <c r="MU1366"/>
      <c r="MV1366"/>
      <c r="MW1366"/>
      <c r="MX1366"/>
      <c r="MY1366"/>
      <c r="MZ1366"/>
      <c r="NA1366"/>
      <c r="NB1366"/>
      <c r="NC1366"/>
      <c r="ND1366"/>
      <c r="NE1366"/>
      <c r="NF1366"/>
      <c r="NG1366"/>
      <c r="NH1366"/>
      <c r="NI1366"/>
      <c r="NJ1366"/>
      <c r="NK1366"/>
      <c r="NL1366"/>
      <c r="NM1366"/>
      <c r="NN1366"/>
      <c r="NO1366"/>
      <c r="NP1366"/>
      <c r="NQ1366"/>
      <c r="NR1366"/>
      <c r="NS1366"/>
      <c r="NT1366"/>
      <c r="NU1366"/>
      <c r="NV1366"/>
      <c r="NW1366"/>
      <c r="NX1366"/>
      <c r="NY1366"/>
      <c r="NZ1366"/>
      <c r="OA1366"/>
      <c r="OB1366"/>
      <c r="OC1366"/>
      <c r="OD1366"/>
      <c r="OE1366"/>
      <c r="OF1366"/>
      <c r="OG1366"/>
      <c r="OH1366"/>
      <c r="OI1366"/>
      <c r="OJ1366"/>
      <c r="OK1366"/>
      <c r="OL1366"/>
      <c r="OM1366"/>
      <c r="ON1366"/>
      <c r="OO1366"/>
      <c r="OP1366"/>
      <c r="OQ1366"/>
      <c r="OR1366"/>
      <c r="OS1366"/>
      <c r="OT1366"/>
      <c r="OU1366"/>
      <c r="OV1366"/>
      <c r="OW1366"/>
      <c r="OX1366"/>
      <c r="OY1366"/>
      <c r="OZ1366"/>
      <c r="PA1366"/>
      <c r="PB1366"/>
      <c r="PC1366"/>
      <c r="PD1366"/>
      <c r="PE1366"/>
      <c r="PF1366"/>
      <c r="PG1366"/>
      <c r="PH1366"/>
      <c r="PI1366"/>
      <c r="PJ1366"/>
      <c r="PK1366"/>
      <c r="PL1366"/>
      <c r="PM1366"/>
      <c r="PN1366"/>
      <c r="PO1366"/>
      <c r="PP1366"/>
      <c r="PQ1366"/>
      <c r="PR1366"/>
      <c r="PS1366"/>
      <c r="PT1366"/>
      <c r="PU1366"/>
      <c r="PV1366"/>
      <c r="PW1366"/>
      <c r="PX1366"/>
      <c r="PY1366"/>
      <c r="PZ1366"/>
      <c r="QA1366"/>
      <c r="QB1366"/>
      <c r="QC1366"/>
      <c r="QD1366"/>
      <c r="QE1366"/>
      <c r="QF1366"/>
      <c r="QG1366"/>
      <c r="QH1366"/>
      <c r="QI1366"/>
      <c r="QJ1366"/>
      <c r="QK1366"/>
      <c r="QL1366"/>
      <c r="QM1366"/>
      <c r="QN1366"/>
      <c r="QO1366"/>
      <c r="QP1366"/>
      <c r="QQ1366"/>
      <c r="QR1366"/>
      <c r="QS1366"/>
      <c r="QT1366"/>
      <c r="QU1366"/>
      <c r="QV1366"/>
      <c r="QW1366"/>
      <c r="QX1366"/>
      <c r="QY1366"/>
      <c r="QZ1366"/>
      <c r="RA1366"/>
      <c r="RB1366"/>
      <c r="RC1366"/>
      <c r="RD1366"/>
      <c r="RE1366"/>
      <c r="RF1366"/>
      <c r="RG1366"/>
      <c r="RH1366"/>
      <c r="RI1366"/>
      <c r="RJ1366"/>
      <c r="RK1366"/>
      <c r="RL1366"/>
      <c r="RM1366"/>
      <c r="RN1366"/>
      <c r="RO1366"/>
      <c r="RP1366"/>
      <c r="RQ1366"/>
      <c r="RR1366"/>
      <c r="RS1366"/>
      <c r="RT1366"/>
      <c r="RU1366"/>
      <c r="RV1366"/>
      <c r="RW1366"/>
      <c r="RX1366"/>
      <c r="RY1366"/>
      <c r="RZ1366"/>
      <c r="SA1366"/>
      <c r="SB1366"/>
      <c r="SC1366"/>
      <c r="SD1366"/>
      <c r="SE1366"/>
      <c r="SF1366"/>
      <c r="SG1366"/>
      <c r="SH1366"/>
      <c r="SI1366"/>
      <c r="SJ1366"/>
      <c r="SK1366"/>
      <c r="SL1366"/>
      <c r="SM1366"/>
      <c r="SN1366"/>
      <c r="SO1366"/>
      <c r="SP1366"/>
      <c r="SQ1366"/>
      <c r="SR1366"/>
      <c r="SS1366"/>
      <c r="ST1366"/>
      <c r="SU1366"/>
      <c r="SV1366"/>
      <c r="SW1366"/>
      <c r="SX1366"/>
      <c r="SY1366"/>
      <c r="SZ1366"/>
      <c r="TA1366"/>
      <c r="TB1366"/>
      <c r="TC1366"/>
      <c r="TD1366"/>
      <c r="TE1366"/>
      <c r="TF1366"/>
      <c r="TG1366"/>
      <c r="TH1366"/>
      <c r="TI1366"/>
      <c r="TJ1366"/>
      <c r="TK1366"/>
      <c r="TL1366"/>
      <c r="TM1366"/>
      <c r="TN1366"/>
      <c r="TO1366"/>
      <c r="TP1366"/>
      <c r="TQ1366"/>
      <c r="TR1366"/>
      <c r="TS1366"/>
      <c r="TT1366"/>
      <c r="TU1366"/>
      <c r="TV1366"/>
      <c r="TW1366"/>
      <c r="TX1366"/>
      <c r="TY1366"/>
      <c r="TZ1366"/>
      <c r="UA1366"/>
      <c r="UB1366"/>
      <c r="UC1366"/>
      <c r="UD1366"/>
      <c r="UE1366"/>
      <c r="UF1366"/>
      <c r="UG1366"/>
      <c r="UH1366"/>
      <c r="UI1366"/>
      <c r="UJ1366"/>
      <c r="UK1366"/>
      <c r="UL1366"/>
      <c r="UM1366"/>
      <c r="UN1366"/>
      <c r="UO1366"/>
      <c r="UP1366"/>
      <c r="UQ1366"/>
      <c r="UR1366"/>
      <c r="US1366"/>
      <c r="UT1366"/>
      <c r="UU1366"/>
      <c r="UV1366"/>
      <c r="UW1366"/>
      <c r="UX1366"/>
      <c r="UY1366"/>
      <c r="UZ1366"/>
      <c r="VA1366"/>
      <c r="VB1366"/>
      <c r="VC1366"/>
      <c r="VD1366"/>
      <c r="VE1366"/>
      <c r="VF1366"/>
      <c r="VG1366"/>
      <c r="VH1366"/>
      <c r="VI1366"/>
      <c r="VJ1366"/>
      <c r="VK1366"/>
      <c r="VL1366"/>
      <c r="VM1366"/>
      <c r="VN1366"/>
      <c r="VO1366"/>
      <c r="VP1366"/>
      <c r="VQ1366"/>
      <c r="VR1366"/>
      <c r="VS1366"/>
      <c r="VT1366"/>
      <c r="VU1366"/>
      <c r="VV1366"/>
      <c r="VW1366"/>
      <c r="VX1366"/>
      <c r="VY1366"/>
      <c r="VZ1366"/>
      <c r="WA1366"/>
      <c r="WB1366"/>
      <c r="WC1366"/>
      <c r="WD1366"/>
      <c r="WE1366"/>
      <c r="WF1366"/>
      <c r="WG1366"/>
      <c r="WH1366"/>
      <c r="WI1366"/>
      <c r="WJ1366"/>
      <c r="WK1366"/>
      <c r="WL1366"/>
      <c r="WM1366"/>
      <c r="WN1366"/>
      <c r="WO1366"/>
      <c r="WP1366"/>
      <c r="WQ1366"/>
      <c r="WR1366"/>
      <c r="WS1366"/>
      <c r="WT1366"/>
      <c r="WU1366"/>
      <c r="WV1366"/>
      <c r="WW1366"/>
      <c r="WX1366"/>
      <c r="WY1366"/>
      <c r="WZ1366"/>
      <c r="XA1366"/>
      <c r="XB1366"/>
      <c r="XC1366"/>
      <c r="XD1366"/>
      <c r="XE1366"/>
      <c r="XF1366"/>
      <c r="XG1366"/>
      <c r="XH1366"/>
      <c r="XI1366"/>
      <c r="XJ1366"/>
      <c r="XK1366"/>
      <c r="XL1366"/>
      <c r="XM1366"/>
      <c r="XN1366"/>
      <c r="XO1366"/>
      <c r="XP1366"/>
      <c r="XQ1366"/>
      <c r="XR1366"/>
      <c r="XS1366"/>
      <c r="XT1366"/>
      <c r="XU1366"/>
      <c r="XV1366"/>
      <c r="XW1366"/>
      <c r="XX1366"/>
      <c r="XY1366"/>
      <c r="XZ1366"/>
      <c r="YA1366"/>
      <c r="YB1366"/>
      <c r="YC1366"/>
      <c r="YD1366"/>
      <c r="YE1366"/>
      <c r="YF1366"/>
      <c r="YG1366"/>
      <c r="YH1366"/>
      <c r="YI1366"/>
      <c r="YJ1366"/>
      <c r="YK1366"/>
      <c r="YL1366"/>
      <c r="YM1366"/>
      <c r="YN1366"/>
      <c r="YO1366"/>
      <c r="YP1366"/>
      <c r="YQ1366"/>
      <c r="YR1366"/>
      <c r="YS1366"/>
      <c r="YT1366"/>
      <c r="YU1366"/>
      <c r="YV1366"/>
      <c r="YW1366"/>
      <c r="YX1366"/>
      <c r="YY1366"/>
      <c r="YZ1366"/>
      <c r="ZA1366"/>
      <c r="ZB1366"/>
      <c r="ZC1366"/>
      <c r="ZD1366"/>
      <c r="ZE1366"/>
      <c r="ZF1366"/>
      <c r="ZG1366"/>
      <c r="ZH1366"/>
      <c r="ZI1366"/>
      <c r="ZJ1366"/>
      <c r="ZK1366"/>
      <c r="ZL1366"/>
      <c r="ZM1366"/>
      <c r="ZN1366"/>
      <c r="ZO1366"/>
      <c r="ZP1366"/>
      <c r="ZQ1366"/>
      <c r="ZR1366"/>
      <c r="ZS1366"/>
      <c r="ZT1366"/>
      <c r="ZU1366"/>
      <c r="ZV1366"/>
      <c r="ZW1366"/>
      <c r="ZX1366"/>
      <c r="ZY1366"/>
      <c r="ZZ1366"/>
      <c r="AAA1366"/>
      <c r="AAB1366"/>
      <c r="AAC1366"/>
      <c r="AAD1366"/>
      <c r="AAE1366"/>
      <c r="AAF1366"/>
      <c r="AAG1366"/>
      <c r="AAH1366"/>
      <c r="AAI1366"/>
      <c r="AAJ1366"/>
      <c r="AAK1366"/>
      <c r="AAL1366"/>
      <c r="AAM1366"/>
      <c r="AAN1366"/>
      <c r="AAO1366"/>
      <c r="AAP1366"/>
      <c r="AAQ1366"/>
      <c r="AAR1366"/>
      <c r="AAS1366"/>
      <c r="AAT1366"/>
      <c r="AAU1366"/>
      <c r="AAV1366"/>
      <c r="AAW1366"/>
      <c r="AAX1366"/>
      <c r="AAY1366"/>
      <c r="AAZ1366"/>
      <c r="ABA1366"/>
      <c r="ABB1366"/>
      <c r="ABC1366"/>
      <c r="ABD1366"/>
      <c r="ABE1366"/>
      <c r="ABF1366"/>
      <c r="ABG1366"/>
      <c r="ABH1366"/>
      <c r="ABI1366"/>
      <c r="ABJ1366"/>
      <c r="ABK1366"/>
      <c r="ABL1366"/>
      <c r="ABM1366"/>
      <c r="ABN1366"/>
      <c r="ABO1366"/>
      <c r="ABP1366"/>
      <c r="ABQ1366"/>
      <c r="ABR1366"/>
      <c r="ABS1366"/>
      <c r="ABT1366"/>
      <c r="ABU1366"/>
      <c r="ABV1366"/>
      <c r="ABW1366"/>
      <c r="ABX1366"/>
      <c r="ABY1366"/>
      <c r="ABZ1366"/>
      <c r="ACA1366"/>
      <c r="ACB1366"/>
      <c r="ACC1366"/>
      <c r="ACD1366"/>
      <c r="ACE1366"/>
      <c r="ACF1366"/>
      <c r="ACG1366"/>
      <c r="ACH1366"/>
      <c r="ACI1366"/>
      <c r="ACJ1366"/>
      <c r="ACK1366"/>
      <c r="ACL1366"/>
      <c r="ACM1366"/>
      <c r="ACN1366"/>
      <c r="ACO1366"/>
      <c r="ACP1366"/>
      <c r="ACQ1366"/>
      <c r="ACR1366"/>
      <c r="ACS1366"/>
      <c r="ACT1366"/>
      <c r="ACU1366"/>
      <c r="ACV1366"/>
      <c r="ACW1366"/>
      <c r="ACX1366"/>
      <c r="ACY1366"/>
      <c r="ACZ1366"/>
      <c r="ADA1366"/>
      <c r="ADB1366"/>
      <c r="ADC1366"/>
      <c r="ADD1366"/>
      <c r="ADE1366"/>
      <c r="ADF1366"/>
      <c r="ADG1366"/>
      <c r="ADH1366"/>
      <c r="ADI1366"/>
      <c r="ADJ1366"/>
      <c r="ADK1366"/>
      <c r="ADL1366"/>
      <c r="ADM1366"/>
      <c r="ADN1366"/>
      <c r="ADO1366"/>
      <c r="ADP1366"/>
      <c r="ADQ1366"/>
      <c r="ADR1366"/>
      <c r="ADS1366"/>
      <c r="ADT1366"/>
      <c r="ADU1366"/>
      <c r="ADV1366"/>
      <c r="ADW1366"/>
      <c r="ADX1366"/>
      <c r="ADY1366"/>
      <c r="ADZ1366"/>
      <c r="AEA1366"/>
      <c r="AEB1366"/>
      <c r="AEC1366"/>
      <c r="AED1366"/>
      <c r="AEE1366"/>
      <c r="AEF1366"/>
      <c r="AEG1366"/>
      <c r="AEH1366"/>
      <c r="AEI1366"/>
      <c r="AEJ1366"/>
      <c r="AEK1366"/>
      <c r="AEL1366"/>
      <c r="AEM1366"/>
      <c r="AEN1366"/>
      <c r="AEO1366"/>
      <c r="AEP1366"/>
      <c r="AEQ1366"/>
      <c r="AER1366"/>
      <c r="AES1366"/>
      <c r="AET1366"/>
      <c r="AEU1366"/>
      <c r="AEV1366"/>
      <c r="AEW1366"/>
      <c r="AEX1366"/>
      <c r="AEY1366"/>
      <c r="AEZ1366"/>
      <c r="AFA1366"/>
      <c r="AFB1366"/>
      <c r="AFC1366"/>
      <c r="AFD1366"/>
      <c r="AFE1366"/>
      <c r="AFF1366"/>
      <c r="AFG1366"/>
      <c r="AFH1366"/>
      <c r="AFI1366"/>
      <c r="AFJ1366"/>
      <c r="AFK1366"/>
      <c r="AFL1366"/>
      <c r="AFM1366"/>
      <c r="AFN1366"/>
      <c r="AFO1366"/>
      <c r="AFP1366"/>
      <c r="AFQ1366"/>
      <c r="AFR1366"/>
      <c r="AFS1366"/>
      <c r="AFT1366"/>
      <c r="AFU1366"/>
      <c r="AFV1366"/>
      <c r="AFW1366"/>
      <c r="AFX1366"/>
      <c r="AFY1366"/>
      <c r="AFZ1366"/>
      <c r="AGA1366"/>
      <c r="AGB1366"/>
      <c r="AGC1366"/>
      <c r="AGD1366"/>
      <c r="AGE1366"/>
      <c r="AGF1366"/>
      <c r="AGG1366"/>
      <c r="AGH1366"/>
      <c r="AGI1366"/>
      <c r="AGJ1366"/>
      <c r="AGK1366"/>
      <c r="AGL1366"/>
      <c r="AGM1366"/>
      <c r="AGN1366"/>
      <c r="AGO1366"/>
      <c r="AGP1366"/>
      <c r="AGQ1366"/>
      <c r="AGR1366"/>
      <c r="AGS1366"/>
      <c r="AGT1366"/>
      <c r="AGU1366"/>
      <c r="AGV1366"/>
      <c r="AGW1366"/>
      <c r="AGX1366"/>
      <c r="AGY1366"/>
      <c r="AGZ1366"/>
      <c r="AHA1366"/>
      <c r="AHB1366"/>
      <c r="AHC1366"/>
      <c r="AHD1366"/>
      <c r="AHE1366"/>
      <c r="AHF1366"/>
      <c r="AHG1366"/>
      <c r="AHH1366"/>
      <c r="AHI1366"/>
      <c r="AHJ1366"/>
      <c r="AHK1366"/>
      <c r="AHL1366"/>
      <c r="AHM1366"/>
      <c r="AHN1366"/>
      <c r="AHO1366"/>
      <c r="AHP1366"/>
      <c r="AHQ1366"/>
      <c r="AHR1366"/>
      <c r="AHS1366"/>
      <c r="AHT1366"/>
      <c r="AHU1366"/>
      <c r="AHV1366"/>
      <c r="AHW1366"/>
      <c r="AHX1366"/>
      <c r="AHY1366"/>
      <c r="AHZ1366"/>
      <c r="AIA1366"/>
      <c r="AIB1366"/>
      <c r="AIC1366"/>
      <c r="AID1366"/>
      <c r="AIE1366"/>
      <c r="AIF1366"/>
      <c r="AIG1366"/>
      <c r="AIH1366"/>
      <c r="AII1366"/>
      <c r="AIJ1366"/>
      <c r="AIK1366"/>
      <c r="AIL1366"/>
      <c r="AIM1366"/>
      <c r="AIN1366"/>
      <c r="AIO1366"/>
      <c r="AIP1366"/>
      <c r="AIQ1366"/>
      <c r="AIR1366"/>
      <c r="AIS1366"/>
      <c r="AIT1366"/>
      <c r="AIU1366"/>
      <c r="AIV1366"/>
      <c r="AIW1366"/>
      <c r="AIX1366"/>
      <c r="AIY1366"/>
      <c r="AIZ1366"/>
      <c r="AJA1366"/>
      <c r="AJB1366"/>
      <c r="AJC1366"/>
      <c r="AJD1366"/>
      <c r="AJE1366"/>
      <c r="AJF1366"/>
      <c r="AJG1366"/>
      <c r="AJH1366"/>
      <c r="AJI1366"/>
      <c r="AJJ1366"/>
      <c r="AJK1366"/>
      <c r="AJL1366"/>
      <c r="AJM1366"/>
      <c r="AJN1366"/>
    </row>
    <row r="1367" spans="1:951" ht="27" customHeight="1">
      <c r="A1367" s="112" t="s">
        <v>33</v>
      </c>
      <c r="B1367" s="75" t="s">
        <v>39</v>
      </c>
      <c r="C1367" s="787">
        <v>91534</v>
      </c>
      <c r="D1367" s="86" t="s">
        <v>78</v>
      </c>
      <c r="E1367" s="787" t="s">
        <v>79</v>
      </c>
      <c r="F1367" s="139">
        <v>0.254</v>
      </c>
      <c r="G1367" s="1267">
        <v>24.49</v>
      </c>
      <c r="H1367" s="1227">
        <f>0.7676*G1367*F1367</f>
        <v>4.7748250959999989</v>
      </c>
      <c r="I1367" s="1232">
        <f>0.2322*G1367*F1367</f>
        <v>1.4443908119999997</v>
      </c>
      <c r="J1367" s="214"/>
      <c r="K1367" s="88"/>
      <c r="L1367" s="89"/>
      <c r="M1367" s="90"/>
      <c r="N1367" s="91"/>
      <c r="O1367" s="91"/>
      <c r="R1367" s="702"/>
      <c r="S1367" s="702"/>
      <c r="T1367" s="702"/>
      <c r="U1367" s="702"/>
      <c r="V1367" s="702"/>
      <c r="W1367" s="702"/>
      <c r="X1367" s="702"/>
      <c r="Y1367" s="702"/>
      <c r="Z1367" s="702"/>
      <c r="AA1367" s="702"/>
      <c r="AB1367" s="702"/>
      <c r="AC1367" s="702"/>
      <c r="AD1367" s="702"/>
      <c r="AE1367" s="702"/>
      <c r="AF1367" s="702"/>
      <c r="AG1367" s="702"/>
      <c r="AH1367" s="702"/>
      <c r="AI1367" s="702"/>
      <c r="AJ1367" s="702"/>
      <c r="AK1367" s="702"/>
      <c r="AL1367" s="702"/>
      <c r="AM1367" s="702"/>
      <c r="AN1367" s="702"/>
      <c r="AO1367" s="702"/>
      <c r="AP1367" s="702"/>
      <c r="AQ1367" s="702"/>
      <c r="AR1367" s="702"/>
      <c r="AS1367" s="702"/>
      <c r="AT1367" s="702"/>
      <c r="AU1367" s="702"/>
      <c r="AV1367" s="702"/>
      <c r="AW1367" s="702"/>
      <c r="AX1367" s="702"/>
      <c r="AY1367" s="702"/>
      <c r="AZ1367" s="702"/>
      <c r="BA1367" s="702"/>
      <c r="BB1367" s="702"/>
      <c r="BC1367" s="702"/>
      <c r="BD1367" s="702"/>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c r="DY1367"/>
      <c r="DZ1367"/>
      <c r="EA1367"/>
      <c r="EB1367"/>
      <c r="EC1367"/>
      <c r="ED1367"/>
      <c r="EE1367"/>
      <c r="EF1367"/>
      <c r="EG1367"/>
      <c r="EH1367"/>
      <c r="EI1367"/>
      <c r="EJ1367"/>
      <c r="EK1367"/>
      <c r="EL1367"/>
      <c r="EM1367"/>
      <c r="EN1367"/>
      <c r="EO1367"/>
      <c r="EP1367"/>
      <c r="EQ1367"/>
      <c r="ER1367"/>
      <c r="ES1367"/>
      <c r="ET1367"/>
      <c r="EU1367"/>
      <c r="EV1367"/>
      <c r="EW1367"/>
      <c r="EX1367"/>
      <c r="EY1367"/>
      <c r="EZ1367"/>
      <c r="FA1367"/>
      <c r="FB1367"/>
      <c r="FC1367"/>
      <c r="FD1367"/>
      <c r="FE1367"/>
      <c r="FF1367"/>
      <c r="FG1367"/>
      <c r="FH1367"/>
      <c r="FI1367"/>
      <c r="FJ1367"/>
      <c r="FK1367"/>
      <c r="FL1367"/>
      <c r="FM1367"/>
      <c r="FN1367"/>
      <c r="FO1367"/>
      <c r="FP1367"/>
      <c r="FQ1367"/>
      <c r="FR1367"/>
      <c r="FS1367"/>
      <c r="FT1367"/>
      <c r="FU1367"/>
      <c r="FV1367"/>
      <c r="FW1367"/>
      <c r="FX1367"/>
      <c r="FY1367"/>
      <c r="FZ1367"/>
      <c r="GA1367"/>
      <c r="GB1367"/>
      <c r="GC1367"/>
      <c r="GD1367"/>
      <c r="GE1367"/>
      <c r="GF1367"/>
      <c r="GG1367"/>
      <c r="GH1367"/>
      <c r="GI1367"/>
      <c r="GJ1367"/>
      <c r="GK1367"/>
      <c r="GL1367"/>
      <c r="GM1367"/>
      <c r="GN1367"/>
      <c r="GO1367"/>
      <c r="GP1367"/>
      <c r="GQ1367"/>
      <c r="GR1367"/>
      <c r="GS1367"/>
      <c r="GT1367"/>
      <c r="GU1367"/>
      <c r="GV1367"/>
      <c r="GW1367"/>
      <c r="GX1367"/>
      <c r="GY1367"/>
      <c r="GZ1367"/>
      <c r="HA1367"/>
      <c r="HB1367"/>
      <c r="HC1367"/>
      <c r="HD1367"/>
      <c r="HE1367"/>
      <c r="HF1367"/>
      <c r="HG1367"/>
      <c r="HH1367"/>
      <c r="HI1367"/>
      <c r="HJ1367"/>
      <c r="HK1367"/>
      <c r="HL1367"/>
      <c r="HM1367"/>
      <c r="HN1367"/>
      <c r="HO1367"/>
      <c r="HP1367"/>
      <c r="HQ1367"/>
      <c r="HR1367"/>
      <c r="HS1367"/>
      <c r="HT1367"/>
      <c r="HU1367"/>
      <c r="HV1367"/>
      <c r="HW1367"/>
      <c r="HX1367"/>
      <c r="HY1367"/>
      <c r="HZ1367"/>
      <c r="IA1367"/>
      <c r="IB1367"/>
      <c r="IC1367"/>
      <c r="ID1367"/>
      <c r="IE1367"/>
      <c r="IF1367"/>
      <c r="IG1367"/>
      <c r="IH1367"/>
      <c r="II1367"/>
      <c r="IJ1367"/>
      <c r="IK1367"/>
      <c r="IL1367"/>
      <c r="IM1367"/>
      <c r="IN1367"/>
      <c r="IO1367"/>
      <c r="IP1367"/>
      <c r="IQ1367"/>
      <c r="IR1367"/>
      <c r="IS1367"/>
      <c r="IT1367"/>
      <c r="IU1367"/>
      <c r="IV1367"/>
      <c r="IW1367"/>
      <c r="IX1367"/>
      <c r="IY1367"/>
      <c r="IZ1367"/>
      <c r="JA1367"/>
      <c r="JB1367"/>
      <c r="JC1367"/>
      <c r="JD1367"/>
      <c r="JE1367"/>
      <c r="JF1367"/>
      <c r="JG1367"/>
      <c r="JH1367"/>
      <c r="JI1367"/>
      <c r="JJ1367"/>
      <c r="JK1367"/>
      <c r="JL1367"/>
      <c r="JM1367"/>
      <c r="JN1367"/>
      <c r="JO1367"/>
      <c r="JP1367"/>
      <c r="JQ1367"/>
      <c r="JR1367"/>
      <c r="JS1367"/>
      <c r="JT1367"/>
      <c r="JU1367"/>
      <c r="JV1367"/>
      <c r="JW1367"/>
      <c r="JX1367"/>
      <c r="JY1367"/>
      <c r="JZ1367"/>
      <c r="KA1367"/>
      <c r="KB1367"/>
      <c r="KC1367"/>
      <c r="KD1367"/>
      <c r="KE1367"/>
      <c r="KF1367"/>
      <c r="KG1367"/>
      <c r="KH1367"/>
      <c r="KI1367"/>
      <c r="KJ1367"/>
      <c r="KK1367"/>
      <c r="KL1367"/>
      <c r="KM1367"/>
      <c r="KN1367"/>
      <c r="KO1367"/>
      <c r="KP1367"/>
      <c r="KQ1367"/>
      <c r="KR1367"/>
      <c r="KS1367"/>
      <c r="KT1367"/>
      <c r="KU1367"/>
      <c r="KV1367"/>
      <c r="KW1367"/>
      <c r="KX1367"/>
      <c r="KY1367"/>
      <c r="KZ1367"/>
      <c r="LA1367"/>
      <c r="LB1367"/>
      <c r="LC1367"/>
      <c r="LD1367"/>
      <c r="LE1367"/>
      <c r="LF1367"/>
      <c r="LG1367"/>
      <c r="LH1367"/>
      <c r="LI1367"/>
      <c r="LJ1367"/>
      <c r="LK1367"/>
      <c r="LL1367"/>
      <c r="LM1367"/>
      <c r="LN1367"/>
      <c r="LO1367"/>
      <c r="LP1367"/>
      <c r="LQ1367"/>
      <c r="LR1367"/>
      <c r="LS1367"/>
      <c r="LT1367"/>
      <c r="LU1367"/>
      <c r="LV1367"/>
      <c r="LW1367"/>
      <c r="LX1367"/>
      <c r="LY1367"/>
      <c r="LZ1367"/>
      <c r="MA1367"/>
      <c r="MB1367"/>
      <c r="MC1367"/>
      <c r="MD1367"/>
      <c r="ME1367"/>
      <c r="MF1367"/>
      <c r="MG1367"/>
      <c r="MH1367"/>
      <c r="MI1367"/>
      <c r="MJ1367"/>
      <c r="MK1367"/>
      <c r="ML1367"/>
      <c r="MM1367"/>
      <c r="MN1367"/>
      <c r="MO1367"/>
      <c r="MP1367"/>
      <c r="MQ1367"/>
      <c r="MR1367"/>
      <c r="MS1367"/>
      <c r="MT1367"/>
      <c r="MU1367"/>
      <c r="MV1367"/>
      <c r="MW1367"/>
      <c r="MX1367"/>
      <c r="MY1367"/>
      <c r="MZ1367"/>
      <c r="NA1367"/>
      <c r="NB1367"/>
      <c r="NC1367"/>
      <c r="ND1367"/>
      <c r="NE1367"/>
      <c r="NF1367"/>
      <c r="NG1367"/>
      <c r="NH1367"/>
      <c r="NI1367"/>
      <c r="NJ1367"/>
      <c r="NK1367"/>
      <c r="NL1367"/>
      <c r="NM1367"/>
      <c r="NN1367"/>
      <c r="NO1367"/>
      <c r="NP1367"/>
      <c r="NQ1367"/>
      <c r="NR1367"/>
      <c r="NS1367"/>
      <c r="NT1367"/>
      <c r="NU1367"/>
      <c r="NV1367"/>
      <c r="NW1367"/>
      <c r="NX1367"/>
      <c r="NY1367"/>
      <c r="NZ1367"/>
      <c r="OA1367"/>
      <c r="OB1367"/>
      <c r="OC1367"/>
      <c r="OD1367"/>
      <c r="OE1367"/>
      <c r="OF1367"/>
      <c r="OG1367"/>
      <c r="OH1367"/>
      <c r="OI1367"/>
      <c r="OJ1367"/>
      <c r="OK1367"/>
      <c r="OL1367"/>
      <c r="OM1367"/>
      <c r="ON1367"/>
      <c r="OO1367"/>
      <c r="OP1367"/>
      <c r="OQ1367"/>
      <c r="OR1367"/>
      <c r="OS1367"/>
      <c r="OT1367"/>
      <c r="OU1367"/>
      <c r="OV1367"/>
      <c r="OW1367"/>
      <c r="OX1367"/>
      <c r="OY1367"/>
      <c r="OZ1367"/>
      <c r="PA1367"/>
      <c r="PB1367"/>
      <c r="PC1367"/>
      <c r="PD1367"/>
      <c r="PE1367"/>
      <c r="PF1367"/>
      <c r="PG1367"/>
      <c r="PH1367"/>
      <c r="PI1367"/>
      <c r="PJ1367"/>
      <c r="PK1367"/>
      <c r="PL1367"/>
      <c r="PM1367"/>
      <c r="PN1367"/>
      <c r="PO1367"/>
      <c r="PP1367"/>
      <c r="PQ1367"/>
      <c r="PR1367"/>
      <c r="PS1367"/>
      <c r="PT1367"/>
      <c r="PU1367"/>
      <c r="PV1367"/>
      <c r="PW1367"/>
      <c r="PX1367"/>
      <c r="PY1367"/>
      <c r="PZ1367"/>
      <c r="QA1367"/>
      <c r="QB1367"/>
      <c r="QC1367"/>
      <c r="QD1367"/>
      <c r="QE1367"/>
      <c r="QF1367"/>
      <c r="QG1367"/>
      <c r="QH1367"/>
      <c r="QI1367"/>
      <c r="QJ1367"/>
      <c r="QK1367"/>
      <c r="QL1367"/>
      <c r="QM1367"/>
      <c r="QN1367"/>
      <c r="QO1367"/>
      <c r="QP1367"/>
      <c r="QQ1367"/>
      <c r="QR1367"/>
      <c r="QS1367"/>
      <c r="QT1367"/>
      <c r="QU1367"/>
      <c r="QV1367"/>
      <c r="QW1367"/>
      <c r="QX1367"/>
      <c r="QY1367"/>
      <c r="QZ1367"/>
      <c r="RA1367"/>
      <c r="RB1367"/>
      <c r="RC1367"/>
      <c r="RD1367"/>
      <c r="RE1367"/>
      <c r="RF1367"/>
      <c r="RG1367"/>
      <c r="RH1367"/>
      <c r="RI1367"/>
      <c r="RJ1367"/>
      <c r="RK1367"/>
      <c r="RL1367"/>
      <c r="RM1367"/>
      <c r="RN1367"/>
      <c r="RO1367"/>
      <c r="RP1367"/>
      <c r="RQ1367"/>
      <c r="RR1367"/>
      <c r="RS1367"/>
      <c r="RT1367"/>
      <c r="RU1367"/>
      <c r="RV1367"/>
      <c r="RW1367"/>
      <c r="RX1367"/>
      <c r="RY1367"/>
      <c r="RZ1367"/>
      <c r="SA1367"/>
      <c r="SB1367"/>
      <c r="SC1367"/>
      <c r="SD1367"/>
      <c r="SE1367"/>
      <c r="SF1367"/>
      <c r="SG1367"/>
      <c r="SH1367"/>
      <c r="SI1367"/>
      <c r="SJ1367"/>
      <c r="SK1367"/>
      <c r="SL1367"/>
      <c r="SM1367"/>
      <c r="SN1367"/>
      <c r="SO1367"/>
      <c r="SP1367"/>
      <c r="SQ1367"/>
      <c r="SR1367"/>
      <c r="SS1367"/>
      <c r="ST1367"/>
      <c r="SU1367"/>
      <c r="SV1367"/>
      <c r="SW1367"/>
      <c r="SX1367"/>
      <c r="SY1367"/>
      <c r="SZ1367"/>
      <c r="TA1367"/>
      <c r="TB1367"/>
      <c r="TC1367"/>
      <c r="TD1367"/>
      <c r="TE1367"/>
      <c r="TF1367"/>
      <c r="TG1367"/>
      <c r="TH1367"/>
      <c r="TI1367"/>
      <c r="TJ1367"/>
      <c r="TK1367"/>
      <c r="TL1367"/>
      <c r="TM1367"/>
      <c r="TN1367"/>
      <c r="TO1367"/>
      <c r="TP1367"/>
      <c r="TQ1367"/>
      <c r="TR1367"/>
      <c r="TS1367"/>
      <c r="TT1367"/>
      <c r="TU1367"/>
      <c r="TV1367"/>
      <c r="TW1367"/>
      <c r="TX1367"/>
      <c r="TY1367"/>
      <c r="TZ1367"/>
      <c r="UA1367"/>
      <c r="UB1367"/>
      <c r="UC1367"/>
      <c r="UD1367"/>
      <c r="UE1367"/>
      <c r="UF1367"/>
      <c r="UG1367"/>
      <c r="UH1367"/>
      <c r="UI1367"/>
      <c r="UJ1367"/>
      <c r="UK1367"/>
      <c r="UL1367"/>
      <c r="UM1367"/>
      <c r="UN1367"/>
      <c r="UO1367"/>
      <c r="UP1367"/>
      <c r="UQ1367"/>
      <c r="UR1367"/>
      <c r="US1367"/>
      <c r="UT1367"/>
      <c r="UU1367"/>
      <c r="UV1367"/>
      <c r="UW1367"/>
      <c r="UX1367"/>
      <c r="UY1367"/>
      <c r="UZ1367"/>
      <c r="VA1367"/>
      <c r="VB1367"/>
      <c r="VC1367"/>
      <c r="VD1367"/>
      <c r="VE1367"/>
      <c r="VF1367"/>
      <c r="VG1367"/>
      <c r="VH1367"/>
      <c r="VI1367"/>
      <c r="VJ1367"/>
      <c r="VK1367"/>
      <c r="VL1367"/>
      <c r="VM1367"/>
      <c r="VN1367"/>
      <c r="VO1367"/>
      <c r="VP1367"/>
      <c r="VQ1367"/>
      <c r="VR1367"/>
      <c r="VS1367"/>
      <c r="VT1367"/>
      <c r="VU1367"/>
      <c r="VV1367"/>
      <c r="VW1367"/>
      <c r="VX1367"/>
      <c r="VY1367"/>
      <c r="VZ1367"/>
      <c r="WA1367"/>
      <c r="WB1367"/>
      <c r="WC1367"/>
      <c r="WD1367"/>
      <c r="WE1367"/>
      <c r="WF1367"/>
      <c r="WG1367"/>
      <c r="WH1367"/>
      <c r="WI1367"/>
      <c r="WJ1367"/>
      <c r="WK1367"/>
      <c r="WL1367"/>
      <c r="WM1367"/>
      <c r="WN1367"/>
      <c r="WO1367"/>
      <c r="WP1367"/>
      <c r="WQ1367"/>
      <c r="WR1367"/>
      <c r="WS1367"/>
      <c r="WT1367"/>
      <c r="WU1367"/>
      <c r="WV1367"/>
      <c r="WW1367"/>
      <c r="WX1367"/>
      <c r="WY1367"/>
      <c r="WZ1367"/>
      <c r="XA1367"/>
      <c r="XB1367"/>
      <c r="XC1367"/>
      <c r="XD1367"/>
      <c r="XE1367"/>
      <c r="XF1367"/>
      <c r="XG1367"/>
      <c r="XH1367"/>
      <c r="XI1367"/>
      <c r="XJ1367"/>
      <c r="XK1367"/>
      <c r="XL1367"/>
      <c r="XM1367"/>
      <c r="XN1367"/>
      <c r="XO1367"/>
      <c r="XP1367"/>
      <c r="XQ1367"/>
      <c r="XR1367"/>
      <c r="XS1367"/>
      <c r="XT1367"/>
      <c r="XU1367"/>
      <c r="XV1367"/>
      <c r="XW1367"/>
      <c r="XX1367"/>
      <c r="XY1367"/>
      <c r="XZ1367"/>
      <c r="YA1367"/>
      <c r="YB1367"/>
      <c r="YC1367"/>
      <c r="YD1367"/>
      <c r="YE1367"/>
      <c r="YF1367"/>
      <c r="YG1367"/>
      <c r="YH1367"/>
      <c r="YI1367"/>
      <c r="YJ1367"/>
      <c r="YK1367"/>
      <c r="YL1367"/>
      <c r="YM1367"/>
      <c r="YN1367"/>
      <c r="YO1367"/>
      <c r="YP1367"/>
      <c r="YQ1367"/>
      <c r="YR1367"/>
      <c r="YS1367"/>
      <c r="YT1367"/>
      <c r="YU1367"/>
      <c r="YV1367"/>
      <c r="YW1367"/>
      <c r="YX1367"/>
      <c r="YY1367"/>
      <c r="YZ1367"/>
      <c r="ZA1367"/>
      <c r="ZB1367"/>
      <c r="ZC1367"/>
      <c r="ZD1367"/>
      <c r="ZE1367"/>
      <c r="ZF1367"/>
      <c r="ZG1367"/>
      <c r="ZH1367"/>
      <c r="ZI1367"/>
      <c r="ZJ1367"/>
      <c r="ZK1367"/>
      <c r="ZL1367"/>
      <c r="ZM1367"/>
      <c r="ZN1367"/>
      <c r="ZO1367"/>
      <c r="ZP1367"/>
      <c r="ZQ1367"/>
      <c r="ZR1367"/>
      <c r="ZS1367"/>
      <c r="ZT1367"/>
      <c r="ZU1367"/>
      <c r="ZV1367"/>
      <c r="ZW1367"/>
      <c r="ZX1367"/>
      <c r="ZY1367"/>
      <c r="ZZ1367"/>
      <c r="AAA1367"/>
      <c r="AAB1367"/>
      <c r="AAC1367"/>
      <c r="AAD1367"/>
      <c r="AAE1367"/>
      <c r="AAF1367"/>
      <c r="AAG1367"/>
      <c r="AAH1367"/>
      <c r="AAI1367"/>
      <c r="AAJ1367"/>
      <c r="AAK1367"/>
      <c r="AAL1367"/>
      <c r="AAM1367"/>
      <c r="AAN1367"/>
      <c r="AAO1367"/>
      <c r="AAP1367"/>
      <c r="AAQ1367"/>
      <c r="AAR1367"/>
      <c r="AAS1367"/>
      <c r="AAT1367"/>
      <c r="AAU1367"/>
      <c r="AAV1367"/>
      <c r="AAW1367"/>
      <c r="AAX1367"/>
      <c r="AAY1367"/>
      <c r="AAZ1367"/>
      <c r="ABA1367"/>
      <c r="ABB1367"/>
      <c r="ABC1367"/>
      <c r="ABD1367"/>
      <c r="ABE1367"/>
      <c r="ABF1367"/>
      <c r="ABG1367"/>
      <c r="ABH1367"/>
      <c r="ABI1367"/>
      <c r="ABJ1367"/>
      <c r="ABK1367"/>
      <c r="ABL1367"/>
      <c r="ABM1367"/>
      <c r="ABN1367"/>
      <c r="ABO1367"/>
      <c r="ABP1367"/>
      <c r="ABQ1367"/>
      <c r="ABR1367"/>
      <c r="ABS1367"/>
      <c r="ABT1367"/>
      <c r="ABU1367"/>
      <c r="ABV1367"/>
      <c r="ABW1367"/>
      <c r="ABX1367"/>
      <c r="ABY1367"/>
      <c r="ABZ1367"/>
      <c r="ACA1367"/>
      <c r="ACB1367"/>
      <c r="ACC1367"/>
      <c r="ACD1367"/>
      <c r="ACE1367"/>
      <c r="ACF1367"/>
      <c r="ACG1367"/>
      <c r="ACH1367"/>
      <c r="ACI1367"/>
      <c r="ACJ1367"/>
      <c r="ACK1367"/>
      <c r="ACL1367"/>
      <c r="ACM1367"/>
      <c r="ACN1367"/>
      <c r="ACO1367"/>
      <c r="ACP1367"/>
      <c r="ACQ1367"/>
      <c r="ACR1367"/>
      <c r="ACS1367"/>
      <c r="ACT1367"/>
      <c r="ACU1367"/>
      <c r="ACV1367"/>
      <c r="ACW1367"/>
      <c r="ACX1367"/>
      <c r="ACY1367"/>
      <c r="ACZ1367"/>
      <c r="ADA1367"/>
      <c r="ADB1367"/>
      <c r="ADC1367"/>
      <c r="ADD1367"/>
      <c r="ADE1367"/>
      <c r="ADF1367"/>
      <c r="ADG1367"/>
      <c r="ADH1367"/>
      <c r="ADI1367"/>
      <c r="ADJ1367"/>
      <c r="ADK1367"/>
      <c r="ADL1367"/>
      <c r="ADM1367"/>
      <c r="ADN1367"/>
      <c r="ADO1367"/>
      <c r="ADP1367"/>
      <c r="ADQ1367"/>
      <c r="ADR1367"/>
      <c r="ADS1367"/>
      <c r="ADT1367"/>
      <c r="ADU1367"/>
      <c r="ADV1367"/>
      <c r="ADW1367"/>
      <c r="ADX1367"/>
      <c r="ADY1367"/>
      <c r="ADZ1367"/>
      <c r="AEA1367"/>
      <c r="AEB1367"/>
      <c r="AEC1367"/>
      <c r="AED1367"/>
      <c r="AEE1367"/>
      <c r="AEF1367"/>
      <c r="AEG1367"/>
      <c r="AEH1367"/>
      <c r="AEI1367"/>
      <c r="AEJ1367"/>
      <c r="AEK1367"/>
      <c r="AEL1367"/>
      <c r="AEM1367"/>
      <c r="AEN1367"/>
      <c r="AEO1367"/>
      <c r="AEP1367"/>
      <c r="AEQ1367"/>
      <c r="AER1367"/>
      <c r="AES1367"/>
      <c r="AET1367"/>
      <c r="AEU1367"/>
      <c r="AEV1367"/>
      <c r="AEW1367"/>
      <c r="AEX1367"/>
      <c r="AEY1367"/>
      <c r="AEZ1367"/>
      <c r="AFA1367"/>
      <c r="AFB1367"/>
      <c r="AFC1367"/>
      <c r="AFD1367"/>
      <c r="AFE1367"/>
      <c r="AFF1367"/>
      <c r="AFG1367"/>
      <c r="AFH1367"/>
      <c r="AFI1367"/>
      <c r="AFJ1367"/>
      <c r="AFK1367"/>
      <c r="AFL1367"/>
      <c r="AFM1367"/>
      <c r="AFN1367"/>
      <c r="AFO1367"/>
      <c r="AFP1367"/>
      <c r="AFQ1367"/>
      <c r="AFR1367"/>
      <c r="AFS1367"/>
      <c r="AFT1367"/>
      <c r="AFU1367"/>
      <c r="AFV1367"/>
      <c r="AFW1367"/>
      <c r="AFX1367"/>
      <c r="AFY1367"/>
      <c r="AFZ1367"/>
      <c r="AGA1367"/>
      <c r="AGB1367"/>
      <c r="AGC1367"/>
      <c r="AGD1367"/>
      <c r="AGE1367"/>
      <c r="AGF1367"/>
      <c r="AGG1367"/>
      <c r="AGH1367"/>
      <c r="AGI1367"/>
      <c r="AGJ1367"/>
      <c r="AGK1367"/>
      <c r="AGL1367"/>
      <c r="AGM1367"/>
      <c r="AGN1367"/>
      <c r="AGO1367"/>
      <c r="AGP1367"/>
      <c r="AGQ1367"/>
      <c r="AGR1367"/>
      <c r="AGS1367"/>
      <c r="AGT1367"/>
      <c r="AGU1367"/>
      <c r="AGV1367"/>
      <c r="AGW1367"/>
      <c r="AGX1367"/>
      <c r="AGY1367"/>
      <c r="AGZ1367"/>
      <c r="AHA1367"/>
      <c r="AHB1367"/>
      <c r="AHC1367"/>
      <c r="AHD1367"/>
      <c r="AHE1367"/>
      <c r="AHF1367"/>
      <c r="AHG1367"/>
      <c r="AHH1367"/>
      <c r="AHI1367"/>
      <c r="AHJ1367"/>
      <c r="AHK1367"/>
      <c r="AHL1367"/>
      <c r="AHM1367"/>
      <c r="AHN1367"/>
      <c r="AHO1367"/>
      <c r="AHP1367"/>
      <c r="AHQ1367"/>
      <c r="AHR1367"/>
      <c r="AHS1367"/>
      <c r="AHT1367"/>
      <c r="AHU1367"/>
      <c r="AHV1367"/>
      <c r="AHW1367"/>
      <c r="AHX1367"/>
      <c r="AHY1367"/>
      <c r="AHZ1367"/>
      <c r="AIA1367"/>
      <c r="AIB1367"/>
      <c r="AIC1367"/>
      <c r="AID1367"/>
      <c r="AIE1367"/>
      <c r="AIF1367"/>
      <c r="AIG1367"/>
      <c r="AIH1367"/>
      <c r="AII1367"/>
      <c r="AIJ1367"/>
      <c r="AIK1367"/>
      <c r="AIL1367"/>
      <c r="AIM1367"/>
      <c r="AIN1367"/>
      <c r="AIO1367"/>
      <c r="AIP1367"/>
      <c r="AIQ1367"/>
      <c r="AIR1367"/>
      <c r="AIS1367"/>
      <c r="AIT1367"/>
      <c r="AIU1367"/>
      <c r="AIV1367"/>
      <c r="AIW1367"/>
      <c r="AIX1367"/>
      <c r="AIY1367"/>
      <c r="AIZ1367"/>
      <c r="AJA1367"/>
      <c r="AJB1367"/>
      <c r="AJC1367"/>
      <c r="AJD1367"/>
      <c r="AJE1367"/>
      <c r="AJF1367"/>
      <c r="AJG1367"/>
      <c r="AJH1367"/>
      <c r="AJI1367"/>
      <c r="AJJ1367"/>
      <c r="AJK1367"/>
      <c r="AJL1367"/>
      <c r="AJM1367"/>
      <c r="AJN1367"/>
    </row>
    <row r="1368" spans="1:951" ht="27" customHeight="1">
      <c r="A1368" s="112" t="s">
        <v>33</v>
      </c>
      <c r="B1368" s="75" t="s">
        <v>39</v>
      </c>
      <c r="C1368" s="787">
        <v>95606</v>
      </c>
      <c r="D1368" s="86" t="s">
        <v>80</v>
      </c>
      <c r="E1368" s="787" t="s">
        <v>41</v>
      </c>
      <c r="F1368" s="139">
        <v>1</v>
      </c>
      <c r="G1368" s="1267">
        <v>1.62</v>
      </c>
      <c r="H1368" s="1227">
        <f>0.1644*G1368*F1368</f>
        <v>0.26632800000000001</v>
      </c>
      <c r="I1368" s="1232">
        <f>0.835*F1368*G1368</f>
        <v>1.3527</v>
      </c>
      <c r="J1368" s="214"/>
      <c r="K1368" s="88"/>
      <c r="L1368" s="89"/>
      <c r="M1368" s="90"/>
      <c r="N1368" s="91"/>
      <c r="O1368" s="91"/>
      <c r="R1368" s="702"/>
      <c r="S1368" s="702"/>
      <c r="T1368" s="702"/>
      <c r="U1368" s="702"/>
      <c r="V1368" s="702"/>
      <c r="W1368" s="702"/>
      <c r="X1368" s="702"/>
      <c r="Y1368" s="702"/>
      <c r="Z1368" s="702"/>
      <c r="AA1368" s="702"/>
      <c r="AB1368" s="702"/>
      <c r="AC1368" s="702"/>
      <c r="AD1368" s="702"/>
      <c r="AE1368" s="702"/>
      <c r="AF1368" s="702"/>
      <c r="AG1368" s="702"/>
      <c r="AH1368" s="702"/>
      <c r="AI1368" s="702"/>
      <c r="AJ1368" s="702"/>
      <c r="AK1368" s="702"/>
      <c r="AL1368" s="702"/>
      <c r="AM1368" s="702"/>
      <c r="AN1368" s="702"/>
      <c r="AO1368" s="702"/>
      <c r="AP1368" s="702"/>
      <c r="AQ1368" s="702"/>
      <c r="AR1368" s="702"/>
      <c r="AS1368" s="702"/>
      <c r="AT1368" s="702"/>
      <c r="AU1368" s="702"/>
      <c r="AV1368" s="702"/>
      <c r="AW1368" s="702"/>
      <c r="AX1368" s="702"/>
      <c r="AY1368" s="702"/>
      <c r="AZ1368" s="702"/>
      <c r="BA1368" s="702"/>
      <c r="BB1368" s="702"/>
      <c r="BC1368" s="702"/>
      <c r="BD1368" s="702"/>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c r="DY1368"/>
      <c r="DZ1368"/>
      <c r="EA1368"/>
      <c r="EB1368"/>
      <c r="EC1368"/>
      <c r="ED1368"/>
      <c r="EE1368"/>
      <c r="EF1368"/>
      <c r="EG1368"/>
      <c r="EH1368"/>
      <c r="EI1368"/>
      <c r="EJ1368"/>
      <c r="EK1368"/>
      <c r="EL1368"/>
      <c r="EM1368"/>
      <c r="EN1368"/>
      <c r="EO1368"/>
      <c r="EP1368"/>
      <c r="EQ1368"/>
      <c r="ER1368"/>
      <c r="ES1368"/>
      <c r="ET1368"/>
      <c r="EU1368"/>
      <c r="EV1368"/>
      <c r="EW1368"/>
      <c r="EX1368"/>
      <c r="EY1368"/>
      <c r="EZ1368"/>
      <c r="FA1368"/>
      <c r="FB1368"/>
      <c r="FC1368"/>
      <c r="FD1368"/>
      <c r="FE1368"/>
      <c r="FF1368"/>
      <c r="FG1368"/>
      <c r="FH1368"/>
      <c r="FI1368"/>
      <c r="FJ1368"/>
      <c r="FK1368"/>
      <c r="FL1368"/>
      <c r="FM1368"/>
      <c r="FN1368"/>
      <c r="FO1368"/>
      <c r="FP1368"/>
      <c r="FQ1368"/>
      <c r="FR1368"/>
      <c r="FS1368"/>
      <c r="FT1368"/>
      <c r="FU1368"/>
      <c r="FV1368"/>
      <c r="FW1368"/>
      <c r="FX1368"/>
      <c r="FY1368"/>
      <c r="FZ1368"/>
      <c r="GA1368"/>
      <c r="GB1368"/>
      <c r="GC1368"/>
      <c r="GD1368"/>
      <c r="GE1368"/>
      <c r="GF1368"/>
      <c r="GG1368"/>
      <c r="GH1368"/>
      <c r="GI1368"/>
      <c r="GJ1368"/>
      <c r="GK1368"/>
      <c r="GL1368"/>
      <c r="GM1368"/>
      <c r="GN1368"/>
      <c r="GO1368"/>
      <c r="GP1368"/>
      <c r="GQ1368"/>
      <c r="GR1368"/>
      <c r="GS1368"/>
      <c r="GT1368"/>
      <c r="GU1368"/>
      <c r="GV1368"/>
      <c r="GW1368"/>
      <c r="GX1368"/>
      <c r="GY1368"/>
      <c r="GZ1368"/>
      <c r="HA1368"/>
      <c r="HB1368"/>
      <c r="HC1368"/>
      <c r="HD1368"/>
      <c r="HE1368"/>
      <c r="HF1368"/>
      <c r="HG1368"/>
      <c r="HH1368"/>
      <c r="HI1368"/>
      <c r="HJ1368"/>
      <c r="HK1368"/>
      <c r="HL1368"/>
      <c r="HM1368"/>
      <c r="HN1368"/>
      <c r="HO1368"/>
      <c r="HP1368"/>
      <c r="HQ1368"/>
      <c r="HR1368"/>
      <c r="HS1368"/>
      <c r="HT1368"/>
      <c r="HU1368"/>
      <c r="HV1368"/>
      <c r="HW1368"/>
      <c r="HX1368"/>
      <c r="HY1368"/>
      <c r="HZ1368"/>
      <c r="IA1368"/>
      <c r="IB1368"/>
      <c r="IC1368"/>
      <c r="ID1368"/>
      <c r="IE1368"/>
      <c r="IF1368"/>
      <c r="IG1368"/>
      <c r="IH1368"/>
      <c r="II1368"/>
      <c r="IJ1368"/>
      <c r="IK1368"/>
      <c r="IL1368"/>
      <c r="IM1368"/>
      <c r="IN1368"/>
      <c r="IO1368"/>
      <c r="IP1368"/>
      <c r="IQ1368"/>
      <c r="IR1368"/>
      <c r="IS1368"/>
      <c r="IT1368"/>
      <c r="IU1368"/>
      <c r="IV1368"/>
      <c r="IW1368"/>
      <c r="IX1368"/>
      <c r="IY1368"/>
      <c r="IZ1368"/>
      <c r="JA1368"/>
      <c r="JB1368"/>
      <c r="JC1368"/>
      <c r="JD1368"/>
      <c r="JE1368"/>
      <c r="JF1368"/>
      <c r="JG1368"/>
      <c r="JH1368"/>
      <c r="JI1368"/>
      <c r="JJ1368"/>
      <c r="JK1368"/>
      <c r="JL1368"/>
      <c r="JM1368"/>
      <c r="JN1368"/>
      <c r="JO1368"/>
      <c r="JP1368"/>
      <c r="JQ1368"/>
      <c r="JR1368"/>
      <c r="JS1368"/>
      <c r="JT1368"/>
      <c r="JU1368"/>
      <c r="JV1368"/>
      <c r="JW1368"/>
      <c r="JX1368"/>
      <c r="JY1368"/>
      <c r="JZ1368"/>
      <c r="KA1368"/>
      <c r="KB1368"/>
      <c r="KC1368"/>
      <c r="KD1368"/>
      <c r="KE1368"/>
      <c r="KF1368"/>
      <c r="KG1368"/>
      <c r="KH1368"/>
      <c r="KI1368"/>
      <c r="KJ1368"/>
      <c r="KK1368"/>
      <c r="KL1368"/>
      <c r="KM1368"/>
      <c r="KN1368"/>
      <c r="KO1368"/>
      <c r="KP1368"/>
      <c r="KQ1368"/>
      <c r="KR1368"/>
      <c r="KS1368"/>
      <c r="KT1368"/>
      <c r="KU1368"/>
      <c r="KV1368"/>
      <c r="KW1368"/>
      <c r="KX1368"/>
      <c r="KY1368"/>
      <c r="KZ1368"/>
      <c r="LA1368"/>
      <c r="LB1368"/>
      <c r="LC1368"/>
      <c r="LD1368"/>
      <c r="LE1368"/>
      <c r="LF1368"/>
      <c r="LG1368"/>
      <c r="LH1368"/>
      <c r="LI1368"/>
      <c r="LJ1368"/>
      <c r="LK1368"/>
      <c r="LL1368"/>
      <c r="LM1368"/>
      <c r="LN1368"/>
      <c r="LO1368"/>
      <c r="LP1368"/>
      <c r="LQ1368"/>
      <c r="LR1368"/>
      <c r="LS1368"/>
      <c r="LT1368"/>
      <c r="LU1368"/>
      <c r="LV1368"/>
      <c r="LW1368"/>
      <c r="LX1368"/>
      <c r="LY1368"/>
      <c r="LZ1368"/>
      <c r="MA1368"/>
      <c r="MB1368"/>
      <c r="MC1368"/>
      <c r="MD1368"/>
      <c r="ME1368"/>
      <c r="MF1368"/>
      <c r="MG1368"/>
      <c r="MH1368"/>
      <c r="MI1368"/>
      <c r="MJ1368"/>
      <c r="MK1368"/>
      <c r="ML1368"/>
      <c r="MM1368"/>
      <c r="MN1368"/>
      <c r="MO1368"/>
      <c r="MP1368"/>
      <c r="MQ1368"/>
      <c r="MR1368"/>
      <c r="MS1368"/>
      <c r="MT1368"/>
      <c r="MU1368"/>
      <c r="MV1368"/>
      <c r="MW1368"/>
      <c r="MX1368"/>
      <c r="MY1368"/>
      <c r="MZ1368"/>
      <c r="NA1368"/>
      <c r="NB1368"/>
      <c r="NC1368"/>
      <c r="ND1368"/>
      <c r="NE1368"/>
      <c r="NF1368"/>
      <c r="NG1368"/>
      <c r="NH1368"/>
      <c r="NI1368"/>
      <c r="NJ1368"/>
      <c r="NK1368"/>
      <c r="NL1368"/>
      <c r="NM1368"/>
      <c r="NN1368"/>
      <c r="NO1368"/>
      <c r="NP1368"/>
      <c r="NQ1368"/>
      <c r="NR1368"/>
      <c r="NS1368"/>
      <c r="NT1368"/>
      <c r="NU1368"/>
      <c r="NV1368"/>
      <c r="NW1368"/>
      <c r="NX1368"/>
      <c r="NY1368"/>
      <c r="NZ1368"/>
      <c r="OA1368"/>
      <c r="OB1368"/>
      <c r="OC1368"/>
      <c r="OD1368"/>
      <c r="OE1368"/>
      <c r="OF1368"/>
      <c r="OG1368"/>
      <c r="OH1368"/>
      <c r="OI1368"/>
      <c r="OJ1368"/>
      <c r="OK1368"/>
      <c r="OL1368"/>
      <c r="OM1368"/>
      <c r="ON1368"/>
      <c r="OO1368"/>
      <c r="OP1368"/>
      <c r="OQ1368"/>
      <c r="OR1368"/>
      <c r="OS1368"/>
      <c r="OT1368"/>
      <c r="OU1368"/>
      <c r="OV1368"/>
      <c r="OW1368"/>
      <c r="OX1368"/>
      <c r="OY1368"/>
      <c r="OZ1368"/>
      <c r="PA1368"/>
      <c r="PB1368"/>
      <c r="PC1368"/>
      <c r="PD1368"/>
      <c r="PE1368"/>
      <c r="PF1368"/>
      <c r="PG1368"/>
      <c r="PH1368"/>
      <c r="PI1368"/>
      <c r="PJ1368"/>
      <c r="PK1368"/>
      <c r="PL1368"/>
      <c r="PM1368"/>
      <c r="PN1368"/>
      <c r="PO1368"/>
      <c r="PP1368"/>
      <c r="PQ1368"/>
      <c r="PR1368"/>
      <c r="PS1368"/>
      <c r="PT1368"/>
      <c r="PU1368"/>
      <c r="PV1368"/>
      <c r="PW1368"/>
      <c r="PX1368"/>
      <c r="PY1368"/>
      <c r="PZ1368"/>
      <c r="QA1368"/>
      <c r="QB1368"/>
      <c r="QC1368"/>
      <c r="QD1368"/>
      <c r="QE1368"/>
      <c r="QF1368"/>
      <c r="QG1368"/>
      <c r="QH1368"/>
      <c r="QI1368"/>
      <c r="QJ1368"/>
      <c r="QK1368"/>
      <c r="QL1368"/>
      <c r="QM1368"/>
      <c r="QN1368"/>
      <c r="QO1368"/>
      <c r="QP1368"/>
      <c r="QQ1368"/>
      <c r="QR1368"/>
      <c r="QS1368"/>
      <c r="QT1368"/>
      <c r="QU1368"/>
      <c r="QV1368"/>
      <c r="QW1368"/>
      <c r="QX1368"/>
      <c r="QY1368"/>
      <c r="QZ1368"/>
      <c r="RA1368"/>
      <c r="RB1368"/>
      <c r="RC1368"/>
      <c r="RD1368"/>
      <c r="RE1368"/>
      <c r="RF1368"/>
      <c r="RG1368"/>
      <c r="RH1368"/>
      <c r="RI1368"/>
      <c r="RJ1368"/>
      <c r="RK1368"/>
      <c r="RL1368"/>
      <c r="RM1368"/>
      <c r="RN1368"/>
      <c r="RO1368"/>
      <c r="RP1368"/>
      <c r="RQ1368"/>
      <c r="RR1368"/>
      <c r="RS1368"/>
      <c r="RT1368"/>
      <c r="RU1368"/>
      <c r="RV1368"/>
      <c r="RW1368"/>
      <c r="RX1368"/>
      <c r="RY1368"/>
      <c r="RZ1368"/>
      <c r="SA1368"/>
      <c r="SB1368"/>
      <c r="SC1368"/>
      <c r="SD1368"/>
      <c r="SE1368"/>
      <c r="SF1368"/>
      <c r="SG1368"/>
      <c r="SH1368"/>
      <c r="SI1368"/>
      <c r="SJ1368"/>
      <c r="SK1368"/>
      <c r="SL1368"/>
      <c r="SM1368"/>
      <c r="SN1368"/>
      <c r="SO1368"/>
      <c r="SP1368"/>
      <c r="SQ1368"/>
      <c r="SR1368"/>
      <c r="SS1368"/>
      <c r="ST1368"/>
      <c r="SU1368"/>
      <c r="SV1368"/>
      <c r="SW1368"/>
      <c r="SX1368"/>
      <c r="SY1368"/>
      <c r="SZ1368"/>
      <c r="TA1368"/>
      <c r="TB1368"/>
      <c r="TC1368"/>
      <c r="TD1368"/>
      <c r="TE1368"/>
      <c r="TF1368"/>
      <c r="TG1368"/>
      <c r="TH1368"/>
      <c r="TI1368"/>
      <c r="TJ1368"/>
      <c r="TK1368"/>
      <c r="TL1368"/>
      <c r="TM1368"/>
      <c r="TN1368"/>
      <c r="TO1368"/>
      <c r="TP1368"/>
      <c r="TQ1368"/>
      <c r="TR1368"/>
      <c r="TS1368"/>
      <c r="TT1368"/>
      <c r="TU1368"/>
      <c r="TV1368"/>
      <c r="TW1368"/>
      <c r="TX1368"/>
      <c r="TY1368"/>
      <c r="TZ1368"/>
      <c r="UA1368"/>
      <c r="UB1368"/>
      <c r="UC1368"/>
      <c r="UD1368"/>
      <c r="UE1368"/>
      <c r="UF1368"/>
      <c r="UG1368"/>
      <c r="UH1368"/>
      <c r="UI1368"/>
      <c r="UJ1368"/>
      <c r="UK1368"/>
      <c r="UL1368"/>
      <c r="UM1368"/>
      <c r="UN1368"/>
      <c r="UO1368"/>
      <c r="UP1368"/>
      <c r="UQ1368"/>
      <c r="UR1368"/>
      <c r="US1368"/>
      <c r="UT1368"/>
      <c r="UU1368"/>
      <c r="UV1368"/>
      <c r="UW1368"/>
      <c r="UX1368"/>
      <c r="UY1368"/>
      <c r="UZ1368"/>
      <c r="VA1368"/>
      <c r="VB1368"/>
      <c r="VC1368"/>
      <c r="VD1368"/>
      <c r="VE1368"/>
      <c r="VF1368"/>
      <c r="VG1368"/>
      <c r="VH1368"/>
      <c r="VI1368"/>
      <c r="VJ1368"/>
      <c r="VK1368"/>
      <c r="VL1368"/>
      <c r="VM1368"/>
      <c r="VN1368"/>
      <c r="VO1368"/>
      <c r="VP1368"/>
      <c r="VQ1368"/>
      <c r="VR1368"/>
      <c r="VS1368"/>
      <c r="VT1368"/>
      <c r="VU1368"/>
      <c r="VV1368"/>
      <c r="VW1368"/>
      <c r="VX1368"/>
      <c r="VY1368"/>
      <c r="VZ1368"/>
      <c r="WA1368"/>
      <c r="WB1368"/>
      <c r="WC1368"/>
      <c r="WD1368"/>
      <c r="WE1368"/>
      <c r="WF1368"/>
      <c r="WG1368"/>
      <c r="WH1368"/>
      <c r="WI1368"/>
      <c r="WJ1368"/>
      <c r="WK1368"/>
      <c r="WL1368"/>
      <c r="WM1368"/>
      <c r="WN1368"/>
      <c r="WO1368"/>
      <c r="WP1368"/>
      <c r="WQ1368"/>
      <c r="WR1368"/>
      <c r="WS1368"/>
      <c r="WT1368"/>
      <c r="WU1368"/>
      <c r="WV1368"/>
      <c r="WW1368"/>
      <c r="WX1368"/>
      <c r="WY1368"/>
      <c r="WZ1368"/>
      <c r="XA1368"/>
      <c r="XB1368"/>
      <c r="XC1368"/>
      <c r="XD1368"/>
      <c r="XE1368"/>
      <c r="XF1368"/>
      <c r="XG1368"/>
      <c r="XH1368"/>
      <c r="XI1368"/>
      <c r="XJ1368"/>
      <c r="XK1368"/>
      <c r="XL1368"/>
      <c r="XM1368"/>
      <c r="XN1368"/>
      <c r="XO1368"/>
      <c r="XP1368"/>
      <c r="XQ1368"/>
      <c r="XR1368"/>
      <c r="XS1368"/>
      <c r="XT1368"/>
      <c r="XU1368"/>
      <c r="XV1368"/>
      <c r="XW1368"/>
      <c r="XX1368"/>
      <c r="XY1368"/>
      <c r="XZ1368"/>
      <c r="YA1368"/>
      <c r="YB1368"/>
      <c r="YC1368"/>
      <c r="YD1368"/>
      <c r="YE1368"/>
      <c r="YF1368"/>
      <c r="YG1368"/>
      <c r="YH1368"/>
      <c r="YI1368"/>
      <c r="YJ1368"/>
      <c r="YK1368"/>
      <c r="YL1368"/>
      <c r="YM1368"/>
      <c r="YN1368"/>
      <c r="YO1368"/>
      <c r="YP1368"/>
      <c r="YQ1368"/>
      <c r="YR1368"/>
      <c r="YS1368"/>
      <c r="YT1368"/>
      <c r="YU1368"/>
      <c r="YV1368"/>
      <c r="YW1368"/>
      <c r="YX1368"/>
      <c r="YY1368"/>
      <c r="YZ1368"/>
      <c r="ZA1368"/>
      <c r="ZB1368"/>
      <c r="ZC1368"/>
      <c r="ZD1368"/>
      <c r="ZE1368"/>
      <c r="ZF1368"/>
      <c r="ZG1368"/>
      <c r="ZH1368"/>
      <c r="ZI1368"/>
      <c r="ZJ1368"/>
      <c r="ZK1368"/>
      <c r="ZL1368"/>
      <c r="ZM1368"/>
      <c r="ZN1368"/>
      <c r="ZO1368"/>
      <c r="ZP1368"/>
      <c r="ZQ1368"/>
      <c r="ZR1368"/>
      <c r="ZS1368"/>
      <c r="ZT1368"/>
      <c r="ZU1368"/>
      <c r="ZV1368"/>
      <c r="ZW1368"/>
      <c r="ZX1368"/>
      <c r="ZY1368"/>
      <c r="ZZ1368"/>
      <c r="AAA1368"/>
      <c r="AAB1368"/>
      <c r="AAC1368"/>
      <c r="AAD1368"/>
      <c r="AAE1368"/>
      <c r="AAF1368"/>
      <c r="AAG1368"/>
      <c r="AAH1368"/>
      <c r="AAI1368"/>
      <c r="AAJ1368"/>
      <c r="AAK1368"/>
      <c r="AAL1368"/>
      <c r="AAM1368"/>
      <c r="AAN1368"/>
      <c r="AAO1368"/>
      <c r="AAP1368"/>
      <c r="AAQ1368"/>
      <c r="AAR1368"/>
      <c r="AAS1368"/>
      <c r="AAT1368"/>
      <c r="AAU1368"/>
      <c r="AAV1368"/>
      <c r="AAW1368"/>
      <c r="AAX1368"/>
      <c r="AAY1368"/>
      <c r="AAZ1368"/>
      <c r="ABA1368"/>
      <c r="ABB1368"/>
      <c r="ABC1368"/>
      <c r="ABD1368"/>
      <c r="ABE1368"/>
      <c r="ABF1368"/>
      <c r="ABG1368"/>
      <c r="ABH1368"/>
      <c r="ABI1368"/>
      <c r="ABJ1368"/>
      <c r="ABK1368"/>
      <c r="ABL1368"/>
      <c r="ABM1368"/>
      <c r="ABN1368"/>
      <c r="ABO1368"/>
      <c r="ABP1368"/>
      <c r="ABQ1368"/>
      <c r="ABR1368"/>
      <c r="ABS1368"/>
      <c r="ABT1368"/>
      <c r="ABU1368"/>
      <c r="ABV1368"/>
      <c r="ABW1368"/>
      <c r="ABX1368"/>
      <c r="ABY1368"/>
      <c r="ABZ1368"/>
      <c r="ACA1368"/>
      <c r="ACB1368"/>
      <c r="ACC1368"/>
      <c r="ACD1368"/>
      <c r="ACE1368"/>
      <c r="ACF1368"/>
      <c r="ACG1368"/>
      <c r="ACH1368"/>
      <c r="ACI1368"/>
      <c r="ACJ1368"/>
      <c r="ACK1368"/>
      <c r="ACL1368"/>
      <c r="ACM1368"/>
      <c r="ACN1368"/>
      <c r="ACO1368"/>
      <c r="ACP1368"/>
      <c r="ACQ1368"/>
      <c r="ACR1368"/>
      <c r="ACS1368"/>
      <c r="ACT1368"/>
      <c r="ACU1368"/>
      <c r="ACV1368"/>
      <c r="ACW1368"/>
      <c r="ACX1368"/>
      <c r="ACY1368"/>
      <c r="ACZ1368"/>
      <c r="ADA1368"/>
      <c r="ADB1368"/>
      <c r="ADC1368"/>
      <c r="ADD1368"/>
      <c r="ADE1368"/>
      <c r="ADF1368"/>
      <c r="ADG1368"/>
      <c r="ADH1368"/>
      <c r="ADI1368"/>
      <c r="ADJ1368"/>
      <c r="ADK1368"/>
      <c r="ADL1368"/>
      <c r="ADM1368"/>
      <c r="ADN1368"/>
      <c r="ADO1368"/>
      <c r="ADP1368"/>
      <c r="ADQ1368"/>
      <c r="ADR1368"/>
      <c r="ADS1368"/>
      <c r="ADT1368"/>
      <c r="ADU1368"/>
      <c r="ADV1368"/>
      <c r="ADW1368"/>
      <c r="ADX1368"/>
      <c r="ADY1368"/>
      <c r="ADZ1368"/>
      <c r="AEA1368"/>
      <c r="AEB1368"/>
      <c r="AEC1368"/>
      <c r="AED1368"/>
      <c r="AEE1368"/>
      <c r="AEF1368"/>
      <c r="AEG1368"/>
      <c r="AEH1368"/>
      <c r="AEI1368"/>
      <c r="AEJ1368"/>
      <c r="AEK1368"/>
      <c r="AEL1368"/>
      <c r="AEM1368"/>
      <c r="AEN1368"/>
      <c r="AEO1368"/>
      <c r="AEP1368"/>
      <c r="AEQ1368"/>
      <c r="AER1368"/>
      <c r="AES1368"/>
      <c r="AET1368"/>
      <c r="AEU1368"/>
      <c r="AEV1368"/>
      <c r="AEW1368"/>
      <c r="AEX1368"/>
      <c r="AEY1368"/>
      <c r="AEZ1368"/>
      <c r="AFA1368"/>
      <c r="AFB1368"/>
      <c r="AFC1368"/>
      <c r="AFD1368"/>
      <c r="AFE1368"/>
      <c r="AFF1368"/>
      <c r="AFG1368"/>
      <c r="AFH1368"/>
      <c r="AFI1368"/>
      <c r="AFJ1368"/>
      <c r="AFK1368"/>
      <c r="AFL1368"/>
      <c r="AFM1368"/>
      <c r="AFN1368"/>
      <c r="AFO1368"/>
      <c r="AFP1368"/>
      <c r="AFQ1368"/>
      <c r="AFR1368"/>
      <c r="AFS1368"/>
      <c r="AFT1368"/>
      <c r="AFU1368"/>
      <c r="AFV1368"/>
      <c r="AFW1368"/>
      <c r="AFX1368"/>
      <c r="AFY1368"/>
      <c r="AFZ1368"/>
      <c r="AGA1368"/>
      <c r="AGB1368"/>
      <c r="AGC1368"/>
      <c r="AGD1368"/>
      <c r="AGE1368"/>
      <c r="AGF1368"/>
      <c r="AGG1368"/>
      <c r="AGH1368"/>
      <c r="AGI1368"/>
      <c r="AGJ1368"/>
      <c r="AGK1368"/>
      <c r="AGL1368"/>
      <c r="AGM1368"/>
      <c r="AGN1368"/>
      <c r="AGO1368"/>
      <c r="AGP1368"/>
      <c r="AGQ1368"/>
      <c r="AGR1368"/>
      <c r="AGS1368"/>
      <c r="AGT1368"/>
      <c r="AGU1368"/>
      <c r="AGV1368"/>
      <c r="AGW1368"/>
      <c r="AGX1368"/>
      <c r="AGY1368"/>
      <c r="AGZ1368"/>
      <c r="AHA1368"/>
      <c r="AHB1368"/>
      <c r="AHC1368"/>
      <c r="AHD1368"/>
      <c r="AHE1368"/>
      <c r="AHF1368"/>
      <c r="AHG1368"/>
      <c r="AHH1368"/>
      <c r="AHI1368"/>
      <c r="AHJ1368"/>
      <c r="AHK1368"/>
      <c r="AHL1368"/>
      <c r="AHM1368"/>
      <c r="AHN1368"/>
      <c r="AHO1368"/>
      <c r="AHP1368"/>
      <c r="AHQ1368"/>
      <c r="AHR1368"/>
      <c r="AHS1368"/>
      <c r="AHT1368"/>
      <c r="AHU1368"/>
      <c r="AHV1368"/>
      <c r="AHW1368"/>
      <c r="AHX1368"/>
      <c r="AHY1368"/>
      <c r="AHZ1368"/>
      <c r="AIA1368"/>
      <c r="AIB1368"/>
      <c r="AIC1368"/>
      <c r="AID1368"/>
      <c r="AIE1368"/>
      <c r="AIF1368"/>
      <c r="AIG1368"/>
      <c r="AIH1368"/>
      <c r="AII1368"/>
      <c r="AIJ1368"/>
      <c r="AIK1368"/>
      <c r="AIL1368"/>
      <c r="AIM1368"/>
      <c r="AIN1368"/>
      <c r="AIO1368"/>
      <c r="AIP1368"/>
      <c r="AIQ1368"/>
      <c r="AIR1368"/>
      <c r="AIS1368"/>
      <c r="AIT1368"/>
      <c r="AIU1368"/>
      <c r="AIV1368"/>
      <c r="AIW1368"/>
      <c r="AIX1368"/>
      <c r="AIY1368"/>
      <c r="AIZ1368"/>
      <c r="AJA1368"/>
      <c r="AJB1368"/>
      <c r="AJC1368"/>
      <c r="AJD1368"/>
      <c r="AJE1368"/>
      <c r="AJF1368"/>
      <c r="AJG1368"/>
      <c r="AJH1368"/>
      <c r="AJI1368"/>
      <c r="AJJ1368"/>
      <c r="AJK1368"/>
      <c r="AJL1368"/>
      <c r="AJM1368"/>
      <c r="AJN1368"/>
    </row>
    <row r="1369" spans="1:951" s="29" customFormat="1">
      <c r="A1369" s="96"/>
      <c r="B1369" s="96"/>
      <c r="C1369" s="97"/>
      <c r="D1369" s="99"/>
      <c r="E1369" s="100"/>
      <c r="F1369" s="876"/>
      <c r="G1369" s="1270"/>
      <c r="H1369" s="1241"/>
      <c r="I1369" s="1273"/>
      <c r="J1369" s="877"/>
      <c r="K1369" s="140"/>
      <c r="L1369" s="141"/>
      <c r="M1369" s="142"/>
      <c r="N1369" s="143"/>
      <c r="O1369" s="143"/>
      <c r="P1369" s="13"/>
      <c r="Q1369" s="13"/>
      <c r="R1369" s="705"/>
      <c r="S1369" s="705"/>
      <c r="T1369" s="705"/>
      <c r="U1369" s="705"/>
      <c r="V1369" s="705"/>
      <c r="W1369" s="705"/>
      <c r="X1369" s="705"/>
      <c r="Y1369" s="705"/>
      <c r="Z1369" s="705"/>
      <c r="AA1369" s="705"/>
      <c r="AB1369" s="705"/>
      <c r="AC1369" s="705"/>
      <c r="AD1369" s="705"/>
      <c r="AE1369" s="705"/>
      <c r="AF1369" s="705"/>
      <c r="AG1369" s="705"/>
      <c r="AH1369" s="705"/>
      <c r="AI1369" s="705"/>
      <c r="AJ1369" s="705"/>
      <c r="AK1369" s="705"/>
      <c r="AL1369" s="705"/>
      <c r="AM1369" s="705"/>
      <c r="AN1369" s="705"/>
      <c r="AO1369" s="705"/>
      <c r="AP1369" s="705"/>
      <c r="AQ1369" s="705"/>
      <c r="AR1369" s="705"/>
      <c r="AS1369" s="705"/>
      <c r="AT1369" s="705"/>
      <c r="AU1369" s="705"/>
      <c r="AV1369" s="705"/>
      <c r="AW1369" s="705"/>
      <c r="AX1369" s="705"/>
      <c r="AY1369" s="705"/>
      <c r="AZ1369" s="705"/>
      <c r="BA1369" s="705"/>
      <c r="BB1369" s="705"/>
      <c r="BC1369" s="705"/>
      <c r="BD1369" s="705"/>
    </row>
    <row r="1370" spans="1:951" s="73" customFormat="1" ht="30" customHeight="1">
      <c r="A1370" s="64" t="s">
        <v>33</v>
      </c>
      <c r="B1370" s="65">
        <v>98229</v>
      </c>
      <c r="C1370" s="66" t="s">
        <v>1367</v>
      </c>
      <c r="D1370" s="110" t="s">
        <v>673</v>
      </c>
      <c r="E1370" s="66" t="s">
        <v>47</v>
      </c>
      <c r="F1370" s="856">
        <f>'MEMÓRIA DE CÁLCULO'!$E$166</f>
        <v>6</v>
      </c>
      <c r="G1370" s="1264"/>
      <c r="H1370" s="1236">
        <f>ROUND(SUM(H1371:H1374),2)</f>
        <v>25.13</v>
      </c>
      <c r="I1370" s="1246">
        <f>ROUND(SUM(I1371:I1374),2)</f>
        <v>51.3</v>
      </c>
      <c r="J1370" s="211">
        <f>ROUND(H1370+I1370,2)</f>
        <v>76.430000000000007</v>
      </c>
      <c r="K1370" s="68">
        <f>ROUND(F1370*H1370,2)</f>
        <v>150.78</v>
      </c>
      <c r="L1370" s="69">
        <f>ROUND(F1370*I1370,2)</f>
        <v>307.8</v>
      </c>
      <c r="M1370" s="70">
        <f>ROUND(K1370+L1370,2)</f>
        <v>458.58</v>
      </c>
      <c r="N1370" s="71">
        <f>ROUND(M1370*$N$5,2)</f>
        <v>115.83</v>
      </c>
      <c r="O1370" s="71">
        <f>ROUND(M1370+N1370,2)</f>
        <v>574.41</v>
      </c>
      <c r="P1370" s="13"/>
      <c r="Q1370" s="13"/>
      <c r="R1370" s="704"/>
      <c r="S1370" s="704"/>
      <c r="T1370" s="704"/>
      <c r="U1370" s="704"/>
      <c r="V1370" s="704"/>
      <c r="W1370" s="704"/>
      <c r="X1370" s="704"/>
      <c r="Y1370" s="704"/>
      <c r="Z1370" s="704"/>
      <c r="AA1370" s="704"/>
      <c r="AB1370" s="704"/>
      <c r="AC1370" s="704"/>
      <c r="AD1370" s="704"/>
      <c r="AE1370" s="704"/>
      <c r="AF1370" s="704"/>
      <c r="AG1370" s="704"/>
      <c r="AH1370" s="704"/>
      <c r="AI1370" s="704"/>
      <c r="AJ1370" s="704"/>
      <c r="AK1370" s="704"/>
      <c r="AL1370" s="704"/>
      <c r="AM1370" s="704"/>
      <c r="AN1370" s="704"/>
      <c r="AO1370" s="704"/>
      <c r="AP1370" s="704"/>
      <c r="AQ1370" s="704"/>
      <c r="AR1370" s="704"/>
      <c r="AS1370" s="704"/>
      <c r="AT1370" s="704"/>
      <c r="AU1370" s="704"/>
      <c r="AV1370" s="704"/>
      <c r="AW1370" s="704"/>
      <c r="AX1370" s="704"/>
      <c r="AY1370" s="704"/>
      <c r="AZ1370" s="704"/>
      <c r="BA1370" s="704"/>
      <c r="BB1370" s="704"/>
      <c r="BC1370" s="704"/>
      <c r="BD1370" s="704"/>
    </row>
    <row r="1371" spans="1:951" s="795" customFormat="1" ht="21" customHeight="1">
      <c r="A1371" s="797" t="s">
        <v>33</v>
      </c>
      <c r="B1371" s="786" t="s">
        <v>39</v>
      </c>
      <c r="C1371" s="787">
        <v>88309</v>
      </c>
      <c r="D1371" s="86" t="s">
        <v>82</v>
      </c>
      <c r="E1371" s="787" t="s">
        <v>43</v>
      </c>
      <c r="F1371" s="139">
        <v>0.79500000000000004</v>
      </c>
      <c r="G1371" s="1267">
        <v>24.51</v>
      </c>
      <c r="H1371" s="1227">
        <f>5.79*F1371</f>
        <v>4.6030500000000005</v>
      </c>
      <c r="I1371" s="1232">
        <f>18.72*F1371</f>
        <v>14.882400000000001</v>
      </c>
      <c r="J1371" s="214"/>
      <c r="K1371" s="791"/>
      <c r="L1371" s="792"/>
      <c r="M1371" s="793"/>
      <c r="N1371" s="794"/>
      <c r="O1371" s="794"/>
      <c r="P1371" s="94"/>
      <c r="Q1371" s="94"/>
      <c r="R1371" s="822"/>
      <c r="S1371" s="824"/>
      <c r="T1371" s="824"/>
      <c r="U1371" s="824"/>
      <c r="V1371" s="824"/>
      <c r="W1371" s="824"/>
      <c r="X1371" s="824"/>
      <c r="Y1371" s="824"/>
      <c r="Z1371" s="824"/>
      <c r="AA1371" s="824"/>
      <c r="AB1371" s="824"/>
      <c r="AC1371" s="824"/>
      <c r="AD1371" s="824"/>
      <c r="AE1371" s="824"/>
      <c r="AF1371" s="824"/>
      <c r="AG1371" s="824"/>
      <c r="AH1371" s="824"/>
      <c r="AI1371" s="824"/>
      <c r="AJ1371" s="824"/>
      <c r="AK1371" s="824"/>
      <c r="AL1371" s="824"/>
      <c r="AM1371" s="824"/>
      <c r="AN1371" s="824"/>
      <c r="AO1371" s="824"/>
      <c r="AP1371" s="824"/>
      <c r="AQ1371" s="824"/>
      <c r="AR1371" s="824"/>
      <c r="AS1371" s="824"/>
      <c r="AT1371" s="824"/>
      <c r="AU1371" s="824"/>
      <c r="AV1371" s="824"/>
      <c r="AW1371" s="824"/>
      <c r="AX1371" s="824"/>
      <c r="AY1371" s="824"/>
      <c r="AZ1371" s="824"/>
      <c r="BA1371" s="824"/>
      <c r="BB1371" s="824"/>
      <c r="BC1371" s="824"/>
      <c r="BD1371" s="824"/>
    </row>
    <row r="1372" spans="1:951" s="795" customFormat="1" ht="23.25" customHeight="1">
      <c r="A1372" s="797" t="s">
        <v>33</v>
      </c>
      <c r="B1372" s="786" t="s">
        <v>39</v>
      </c>
      <c r="C1372" s="787">
        <v>88316</v>
      </c>
      <c r="D1372" s="86" t="s">
        <v>44</v>
      </c>
      <c r="E1372" s="787" t="s">
        <v>43</v>
      </c>
      <c r="F1372" s="139">
        <v>0.998</v>
      </c>
      <c r="G1372" s="1267">
        <v>18.899999999999999</v>
      </c>
      <c r="H1372" s="1227">
        <f>5.68*F1372</f>
        <v>5.6686399999999999</v>
      </c>
      <c r="I1372" s="1232">
        <f>13.22*F1372</f>
        <v>13.19356</v>
      </c>
      <c r="J1372" s="214"/>
      <c r="K1372" s="791"/>
      <c r="L1372" s="792"/>
      <c r="M1372" s="793"/>
      <c r="N1372" s="794"/>
      <c r="O1372" s="794"/>
      <c r="P1372" s="94"/>
      <c r="Q1372" s="94"/>
      <c r="R1372" s="822"/>
      <c r="S1372" s="824"/>
      <c r="T1372" s="824"/>
      <c r="U1372" s="824"/>
      <c r="V1372" s="824"/>
      <c r="W1372" s="824"/>
      <c r="X1372" s="824"/>
      <c r="Y1372" s="824"/>
      <c r="Z1372" s="824"/>
      <c r="AA1372" s="824"/>
      <c r="AB1372" s="824"/>
      <c r="AC1372" s="824"/>
      <c r="AD1372" s="824"/>
      <c r="AE1372" s="824"/>
      <c r="AF1372" s="824"/>
      <c r="AG1372" s="824"/>
      <c r="AH1372" s="824"/>
      <c r="AI1372" s="824"/>
      <c r="AJ1372" s="824"/>
      <c r="AK1372" s="824"/>
      <c r="AL1372" s="824"/>
      <c r="AM1372" s="824"/>
      <c r="AN1372" s="824"/>
      <c r="AO1372" s="824"/>
      <c r="AP1372" s="824"/>
      <c r="AQ1372" s="824"/>
      <c r="AR1372" s="824"/>
      <c r="AS1372" s="824"/>
      <c r="AT1372" s="824"/>
      <c r="AU1372" s="824"/>
      <c r="AV1372" s="824"/>
      <c r="AW1372" s="824"/>
      <c r="AX1372" s="824"/>
      <c r="AY1372" s="824"/>
      <c r="AZ1372" s="824"/>
      <c r="BA1372" s="824"/>
      <c r="BB1372" s="824"/>
      <c r="BC1372" s="824"/>
      <c r="BD1372" s="824"/>
    </row>
    <row r="1373" spans="1:951" s="795" customFormat="1" ht="28.5" customHeight="1">
      <c r="A1373" s="797" t="s">
        <v>33</v>
      </c>
      <c r="B1373" s="786" t="s">
        <v>39</v>
      </c>
      <c r="C1373" s="787">
        <v>92794</v>
      </c>
      <c r="D1373" s="86" t="s">
        <v>83</v>
      </c>
      <c r="E1373" s="787" t="s">
        <v>51</v>
      </c>
      <c r="F1373" s="139">
        <v>1.36</v>
      </c>
      <c r="G1373" s="1267">
        <v>12.75</v>
      </c>
      <c r="H1373" s="1243">
        <f>0.25*F1373</f>
        <v>0.34</v>
      </c>
      <c r="I1373" s="1276">
        <f>12.5*F1373</f>
        <v>17</v>
      </c>
      <c r="J1373" s="214"/>
      <c r="K1373" s="791"/>
      <c r="L1373" s="792"/>
      <c r="M1373" s="793"/>
      <c r="N1373" s="794"/>
      <c r="O1373" s="794"/>
      <c r="P1373" s="94"/>
      <c r="Q1373" s="94"/>
      <c r="R1373" s="822"/>
      <c r="S1373" s="824"/>
      <c r="T1373" s="824"/>
      <c r="U1373" s="824"/>
      <c r="V1373" s="824"/>
      <c r="W1373" s="824"/>
      <c r="X1373" s="824"/>
      <c r="Y1373" s="824"/>
      <c r="Z1373" s="824"/>
      <c r="AA1373" s="824"/>
      <c r="AB1373" s="824"/>
      <c r="AC1373" s="824"/>
      <c r="AD1373" s="824"/>
      <c r="AE1373" s="824"/>
      <c r="AF1373" s="824"/>
      <c r="AG1373" s="824"/>
      <c r="AH1373" s="824"/>
      <c r="AI1373" s="824"/>
      <c r="AJ1373" s="824"/>
      <c r="AK1373" s="824"/>
      <c r="AL1373" s="824"/>
      <c r="AM1373" s="824"/>
      <c r="AN1373" s="824"/>
      <c r="AO1373" s="824"/>
      <c r="AP1373" s="824"/>
      <c r="AQ1373" s="824"/>
      <c r="AR1373" s="824"/>
      <c r="AS1373" s="824"/>
      <c r="AT1373" s="824"/>
      <c r="AU1373" s="824"/>
      <c r="AV1373" s="824"/>
      <c r="AW1373" s="824"/>
      <c r="AX1373" s="824"/>
      <c r="AY1373" s="824"/>
      <c r="AZ1373" s="824"/>
      <c r="BA1373" s="824"/>
      <c r="BB1373" s="824"/>
      <c r="BC1373" s="824"/>
      <c r="BD1373" s="824"/>
    </row>
    <row r="1374" spans="1:951" s="805" customFormat="1" ht="28.5" customHeight="1">
      <c r="A1374" s="797" t="s">
        <v>33</v>
      </c>
      <c r="B1374" s="786" t="s">
        <v>39</v>
      </c>
      <c r="C1374" s="797">
        <v>94970</v>
      </c>
      <c r="D1374" s="798" t="s">
        <v>84</v>
      </c>
      <c r="E1374" s="789" t="s">
        <v>41</v>
      </c>
      <c r="F1374" s="869">
        <v>6.2E-2</v>
      </c>
      <c r="G1374" s="1256">
        <v>334.44</v>
      </c>
      <c r="H1374" s="1227">
        <f>F1374*G1374*0.7</f>
        <v>14.514695999999999</v>
      </c>
      <c r="I1374" s="1232">
        <f>F1374*G1374*0.3</f>
        <v>6.2205839999999997</v>
      </c>
      <c r="J1374" s="214"/>
      <c r="K1374" s="157"/>
      <c r="L1374" s="158"/>
      <c r="M1374" s="159"/>
      <c r="N1374" s="803"/>
      <c r="O1374" s="803"/>
      <c r="P1374" s="94"/>
      <c r="Q1374" s="94"/>
      <c r="R1374" s="822"/>
      <c r="S1374" s="825"/>
      <c r="T1374" s="825"/>
      <c r="U1374" s="825"/>
      <c r="V1374" s="825"/>
      <c r="W1374" s="825"/>
      <c r="X1374" s="825"/>
      <c r="Y1374" s="825"/>
      <c r="Z1374" s="825"/>
      <c r="AA1374" s="825"/>
      <c r="AB1374" s="825"/>
      <c r="AC1374" s="825"/>
      <c r="AD1374" s="825"/>
      <c r="AE1374" s="825"/>
      <c r="AF1374" s="825"/>
      <c r="AG1374" s="825"/>
      <c r="AH1374" s="825"/>
      <c r="AI1374" s="825"/>
      <c r="AJ1374" s="825"/>
      <c r="AK1374" s="825"/>
      <c r="AL1374" s="825"/>
      <c r="AM1374" s="825"/>
      <c r="AN1374" s="825"/>
      <c r="AO1374" s="825"/>
      <c r="AP1374" s="825"/>
      <c r="AQ1374" s="825"/>
      <c r="AR1374" s="825"/>
      <c r="AS1374" s="825"/>
      <c r="AT1374" s="825"/>
      <c r="AU1374" s="825"/>
      <c r="AV1374" s="825"/>
      <c r="AW1374" s="825"/>
      <c r="AX1374" s="825"/>
      <c r="AY1374" s="825"/>
      <c r="AZ1374" s="825"/>
      <c r="BA1374" s="825"/>
      <c r="BB1374" s="825"/>
      <c r="BC1374" s="825"/>
      <c r="BD1374" s="825"/>
    </row>
    <row r="1375" spans="1:951" s="776" customFormat="1">
      <c r="A1375" s="169"/>
      <c r="B1375" s="121"/>
      <c r="C1375" s="170"/>
      <c r="D1375" s="171"/>
      <c r="E1375" s="170"/>
      <c r="F1375" s="879"/>
      <c r="G1375" s="1256"/>
      <c r="H1375" s="1244"/>
      <c r="I1375" s="1256"/>
      <c r="J1375" s="880"/>
      <c r="K1375" s="188"/>
      <c r="L1375" s="172"/>
      <c r="M1375" s="189"/>
      <c r="N1375" s="105"/>
      <c r="O1375" s="105"/>
      <c r="P1375" s="94"/>
      <c r="Q1375" s="94"/>
      <c r="R1375" s="822"/>
      <c r="S1375" s="703"/>
      <c r="T1375" s="703"/>
      <c r="U1375" s="703"/>
      <c r="V1375" s="703"/>
      <c r="W1375" s="703"/>
      <c r="X1375" s="703"/>
      <c r="Y1375" s="703"/>
      <c r="Z1375" s="703"/>
      <c r="AA1375" s="703"/>
      <c r="AB1375" s="703"/>
      <c r="AC1375" s="703"/>
      <c r="AD1375" s="703"/>
      <c r="AE1375" s="703"/>
      <c r="AF1375" s="703"/>
      <c r="AG1375" s="703"/>
      <c r="AH1375" s="703"/>
      <c r="AI1375" s="703"/>
      <c r="AJ1375" s="703"/>
      <c r="AK1375" s="703"/>
      <c r="AL1375" s="703"/>
      <c r="AM1375" s="703"/>
      <c r="AN1375" s="703"/>
      <c r="AO1375" s="703"/>
      <c r="AP1375" s="703"/>
      <c r="AQ1375" s="703"/>
      <c r="AR1375" s="703"/>
      <c r="AS1375" s="703"/>
      <c r="AT1375" s="703"/>
      <c r="AU1375" s="703"/>
      <c r="AV1375" s="703"/>
      <c r="AW1375" s="703"/>
      <c r="AX1375" s="703"/>
      <c r="AY1375" s="703"/>
      <c r="AZ1375" s="703"/>
      <c r="BA1375" s="703"/>
      <c r="BB1375" s="703"/>
      <c r="BC1375" s="703"/>
      <c r="BD1375" s="703"/>
      <c r="BE1375" s="778"/>
      <c r="BF1375" s="778"/>
      <c r="BG1375" s="778"/>
      <c r="BH1375" s="778"/>
      <c r="BI1375" s="778"/>
      <c r="BJ1375" s="778"/>
      <c r="BK1375" s="778"/>
      <c r="BL1375" s="778"/>
      <c r="BM1375" s="778"/>
      <c r="BN1375" s="778"/>
      <c r="BO1375" s="778"/>
      <c r="BP1375" s="778"/>
      <c r="BQ1375" s="778"/>
      <c r="BR1375" s="778"/>
      <c r="BS1375" s="778"/>
      <c r="BT1375" s="778"/>
      <c r="BU1375" s="778"/>
      <c r="BV1375" s="778"/>
      <c r="BW1375" s="778"/>
      <c r="BX1375" s="778"/>
      <c r="BY1375" s="778"/>
      <c r="BZ1375" s="778"/>
      <c r="CA1375" s="778"/>
      <c r="CB1375" s="778"/>
      <c r="CC1375" s="778"/>
      <c r="CD1375" s="778"/>
      <c r="CE1375" s="778"/>
      <c r="CF1375" s="778"/>
      <c r="CG1375" s="778"/>
      <c r="CH1375" s="778"/>
      <c r="CI1375" s="778"/>
      <c r="CJ1375" s="778"/>
      <c r="CK1375" s="778"/>
      <c r="CL1375" s="778"/>
      <c r="CM1375" s="778"/>
      <c r="CN1375" s="778"/>
      <c r="CO1375" s="778"/>
      <c r="CP1375" s="778"/>
      <c r="CQ1375" s="778"/>
      <c r="CR1375" s="778"/>
      <c r="CS1375" s="778"/>
      <c r="CT1375" s="778"/>
      <c r="CU1375" s="778"/>
      <c r="CV1375" s="778"/>
      <c r="CW1375" s="778"/>
      <c r="CX1375" s="778"/>
      <c r="CY1375" s="778"/>
      <c r="CZ1375" s="778"/>
      <c r="DA1375" s="778"/>
      <c r="DB1375" s="778"/>
      <c r="DC1375" s="778"/>
      <c r="DD1375" s="778"/>
      <c r="DE1375" s="778"/>
      <c r="DF1375" s="778"/>
      <c r="DG1375" s="778"/>
      <c r="DH1375" s="778"/>
      <c r="DI1375" s="778"/>
      <c r="DJ1375" s="778"/>
      <c r="DK1375" s="778"/>
      <c r="DL1375" s="778"/>
      <c r="DM1375" s="778"/>
      <c r="DN1375" s="778"/>
      <c r="DO1375" s="778"/>
      <c r="DP1375" s="778"/>
      <c r="DQ1375" s="778"/>
      <c r="DR1375" s="778"/>
      <c r="DS1375" s="778"/>
      <c r="DT1375" s="778"/>
      <c r="DU1375" s="778"/>
      <c r="DV1375" s="778"/>
      <c r="DW1375" s="778"/>
      <c r="DX1375" s="778"/>
      <c r="DY1375" s="778"/>
      <c r="DZ1375" s="778"/>
      <c r="EA1375" s="778"/>
      <c r="EB1375" s="778"/>
      <c r="EC1375" s="778"/>
      <c r="ED1375" s="778"/>
      <c r="EE1375" s="778"/>
      <c r="EF1375" s="778"/>
      <c r="EG1375" s="778"/>
      <c r="EH1375" s="778"/>
      <c r="EI1375" s="778"/>
      <c r="EJ1375" s="778"/>
      <c r="EK1375" s="778"/>
      <c r="EL1375" s="778"/>
      <c r="EM1375" s="778"/>
      <c r="EN1375" s="778"/>
      <c r="EO1375" s="778"/>
      <c r="EP1375" s="778"/>
      <c r="EQ1375" s="778"/>
      <c r="ER1375" s="778"/>
      <c r="ES1375" s="778"/>
      <c r="ET1375" s="778"/>
      <c r="EU1375" s="778"/>
      <c r="EV1375" s="778"/>
      <c r="EW1375" s="778"/>
      <c r="EX1375" s="778"/>
      <c r="EY1375" s="778"/>
      <c r="EZ1375" s="778"/>
      <c r="FA1375" s="778"/>
      <c r="FB1375" s="778"/>
      <c r="FC1375" s="778"/>
      <c r="FD1375" s="778"/>
      <c r="FE1375" s="778"/>
      <c r="FF1375" s="778"/>
      <c r="FG1375" s="778"/>
      <c r="FH1375" s="778"/>
      <c r="FI1375" s="778"/>
      <c r="FJ1375" s="778"/>
      <c r="FK1375" s="778"/>
      <c r="FL1375" s="778"/>
      <c r="FM1375" s="778"/>
      <c r="FN1375" s="778"/>
      <c r="FO1375" s="778"/>
      <c r="FP1375" s="778"/>
      <c r="FQ1375" s="778"/>
      <c r="FR1375" s="778"/>
      <c r="FS1375" s="778"/>
      <c r="FT1375" s="778"/>
      <c r="FU1375" s="778"/>
      <c r="FV1375" s="778"/>
      <c r="FW1375" s="778"/>
      <c r="FX1375" s="778"/>
      <c r="FY1375" s="778"/>
      <c r="FZ1375" s="778"/>
      <c r="GA1375" s="778"/>
      <c r="GB1375" s="778"/>
      <c r="GC1375" s="778"/>
      <c r="GD1375" s="778"/>
      <c r="GE1375" s="778"/>
      <c r="GF1375" s="778"/>
      <c r="GG1375" s="778"/>
      <c r="GH1375" s="778"/>
      <c r="GI1375" s="778"/>
      <c r="GJ1375" s="778"/>
      <c r="GK1375" s="778"/>
      <c r="GL1375" s="778"/>
      <c r="GM1375" s="778"/>
      <c r="GN1375" s="778"/>
      <c r="GO1375" s="778"/>
      <c r="GP1375" s="778"/>
      <c r="GQ1375" s="778"/>
      <c r="GR1375" s="778"/>
      <c r="GS1375" s="778"/>
      <c r="GT1375" s="778"/>
      <c r="GU1375" s="778"/>
      <c r="GV1375" s="778"/>
      <c r="GW1375" s="778"/>
      <c r="GX1375" s="778"/>
      <c r="GY1375" s="778"/>
      <c r="GZ1375" s="778"/>
      <c r="HA1375" s="778"/>
      <c r="HB1375" s="778"/>
      <c r="HC1375" s="778"/>
      <c r="HD1375" s="778"/>
      <c r="HE1375" s="778"/>
      <c r="HF1375" s="778"/>
      <c r="HG1375" s="778"/>
      <c r="HH1375" s="778"/>
      <c r="HI1375" s="778"/>
      <c r="HJ1375" s="778"/>
      <c r="HK1375" s="778"/>
      <c r="HL1375" s="778"/>
      <c r="HM1375" s="778"/>
      <c r="HN1375" s="778"/>
      <c r="HO1375" s="778"/>
      <c r="HP1375" s="778"/>
      <c r="HQ1375" s="778"/>
      <c r="HR1375" s="778"/>
      <c r="HS1375" s="778"/>
      <c r="HT1375" s="778"/>
      <c r="HU1375" s="778"/>
      <c r="HV1375" s="778"/>
      <c r="HW1375" s="778"/>
      <c r="HX1375" s="778"/>
      <c r="HY1375" s="778"/>
      <c r="HZ1375" s="778"/>
      <c r="IA1375" s="778"/>
      <c r="IB1375" s="778"/>
      <c r="IC1375" s="778"/>
      <c r="ID1375" s="778"/>
      <c r="IE1375" s="778"/>
      <c r="IF1375" s="778"/>
      <c r="IG1375" s="778"/>
      <c r="IH1375" s="778"/>
      <c r="II1375" s="778"/>
      <c r="IJ1375" s="778"/>
      <c r="IK1375" s="778"/>
      <c r="IL1375" s="778"/>
      <c r="IM1375" s="778"/>
      <c r="IN1375" s="778"/>
      <c r="IO1375" s="778"/>
      <c r="IP1375" s="778"/>
      <c r="IQ1375" s="778"/>
      <c r="IR1375" s="778"/>
      <c r="IS1375" s="778"/>
      <c r="IT1375" s="778"/>
      <c r="IU1375" s="778"/>
      <c r="IV1375" s="778"/>
      <c r="IW1375" s="778"/>
      <c r="IX1375" s="778"/>
      <c r="IY1375" s="778"/>
      <c r="IZ1375" s="778"/>
      <c r="JA1375" s="778"/>
      <c r="JB1375" s="778"/>
      <c r="JC1375" s="778"/>
      <c r="JD1375" s="778"/>
      <c r="JE1375" s="778"/>
      <c r="JF1375" s="778"/>
      <c r="JG1375" s="778"/>
      <c r="JH1375" s="778"/>
      <c r="JI1375" s="778"/>
      <c r="JJ1375" s="778"/>
      <c r="JK1375" s="778"/>
      <c r="JL1375" s="778"/>
      <c r="JM1375" s="778"/>
      <c r="JN1375" s="778"/>
      <c r="JO1375" s="778"/>
      <c r="JP1375" s="778"/>
      <c r="JQ1375" s="778"/>
      <c r="JR1375" s="778"/>
      <c r="JS1375" s="778"/>
      <c r="JT1375" s="778"/>
      <c r="JU1375" s="778"/>
      <c r="JV1375" s="778"/>
      <c r="JW1375" s="778"/>
      <c r="JX1375" s="778"/>
      <c r="JY1375" s="778"/>
      <c r="JZ1375" s="778"/>
      <c r="KA1375" s="778"/>
      <c r="KB1375" s="778"/>
      <c r="KC1375" s="778"/>
      <c r="KD1375" s="778"/>
      <c r="KE1375" s="778"/>
      <c r="KF1375" s="778"/>
      <c r="KG1375" s="778"/>
      <c r="KH1375" s="778"/>
      <c r="KI1375" s="778"/>
      <c r="KJ1375" s="778"/>
      <c r="KK1375" s="778"/>
      <c r="KL1375" s="778"/>
      <c r="KM1375" s="778"/>
      <c r="KN1375" s="778"/>
      <c r="KO1375" s="778"/>
      <c r="KP1375" s="778"/>
      <c r="KQ1375" s="778"/>
      <c r="KR1375" s="778"/>
      <c r="KS1375" s="778"/>
      <c r="KT1375" s="778"/>
      <c r="KU1375" s="778"/>
      <c r="KV1375" s="778"/>
      <c r="KW1375" s="778"/>
      <c r="KX1375" s="778"/>
      <c r="KY1375" s="778"/>
      <c r="KZ1375" s="778"/>
      <c r="LA1375" s="778"/>
      <c r="LB1375" s="778"/>
      <c r="LC1375" s="778"/>
      <c r="LD1375" s="778"/>
      <c r="LE1375" s="778"/>
      <c r="LF1375" s="778"/>
      <c r="LG1375" s="778"/>
      <c r="LH1375" s="778"/>
      <c r="LI1375" s="778"/>
      <c r="LJ1375" s="778"/>
      <c r="LK1375" s="778"/>
      <c r="LL1375" s="778"/>
      <c r="LM1375" s="778"/>
      <c r="LN1375" s="778"/>
      <c r="LO1375" s="778"/>
      <c r="LP1375" s="778"/>
      <c r="LQ1375" s="778"/>
      <c r="LR1375" s="778"/>
      <c r="LS1375" s="778"/>
      <c r="LT1375" s="778"/>
      <c r="LU1375" s="778"/>
      <c r="LV1375" s="778"/>
      <c r="LW1375" s="778"/>
      <c r="LX1375" s="778"/>
      <c r="LY1375" s="778"/>
      <c r="LZ1375" s="778"/>
      <c r="MA1375" s="778"/>
      <c r="MB1375" s="778"/>
      <c r="MC1375" s="778"/>
      <c r="MD1375" s="778"/>
      <c r="ME1375" s="778"/>
      <c r="MF1375" s="778"/>
      <c r="MG1375" s="778"/>
      <c r="MH1375" s="778"/>
      <c r="MI1375" s="778"/>
      <c r="MJ1375" s="778"/>
      <c r="MK1375" s="778"/>
      <c r="ML1375" s="778"/>
      <c r="MM1375" s="778"/>
      <c r="MN1375" s="778"/>
      <c r="MO1375" s="778"/>
      <c r="MP1375" s="778"/>
      <c r="MQ1375" s="778"/>
      <c r="MR1375" s="778"/>
      <c r="MS1375" s="778"/>
      <c r="MT1375" s="778"/>
      <c r="MU1375" s="778"/>
      <c r="MV1375" s="778"/>
      <c r="MW1375" s="778"/>
      <c r="MX1375" s="778"/>
      <c r="MY1375" s="778"/>
      <c r="MZ1375" s="778"/>
      <c r="NA1375" s="778"/>
      <c r="NB1375" s="778"/>
      <c r="NC1375" s="778"/>
      <c r="ND1375" s="778"/>
      <c r="NE1375" s="778"/>
      <c r="NF1375" s="778"/>
      <c r="NG1375" s="778"/>
      <c r="NH1375" s="778"/>
      <c r="NI1375" s="778"/>
      <c r="NJ1375" s="778"/>
      <c r="NK1375" s="778"/>
      <c r="NL1375" s="778"/>
      <c r="NM1375" s="778"/>
      <c r="NN1375" s="778"/>
      <c r="NO1375" s="778"/>
      <c r="NP1375" s="778"/>
      <c r="NQ1375" s="778"/>
      <c r="NR1375" s="778"/>
      <c r="NS1375" s="778"/>
      <c r="NT1375" s="778"/>
      <c r="NU1375" s="778"/>
      <c r="NV1375" s="778"/>
      <c r="NW1375" s="778"/>
      <c r="NX1375" s="778"/>
      <c r="NY1375" s="778"/>
      <c r="NZ1375" s="778"/>
      <c r="OA1375" s="778"/>
      <c r="OB1375" s="778"/>
      <c r="OC1375" s="778"/>
      <c r="OD1375" s="778"/>
      <c r="OE1375" s="778"/>
      <c r="OF1375" s="778"/>
      <c r="OG1375" s="778"/>
      <c r="OH1375" s="778"/>
      <c r="OI1375" s="778"/>
      <c r="OJ1375" s="778"/>
      <c r="OK1375" s="778"/>
      <c r="OL1375" s="778"/>
      <c r="OM1375" s="778"/>
      <c r="ON1375" s="778"/>
      <c r="OO1375" s="778"/>
      <c r="OP1375" s="778"/>
      <c r="OQ1375" s="778"/>
      <c r="OR1375" s="778"/>
      <c r="OS1375" s="778"/>
      <c r="OT1375" s="778"/>
      <c r="OU1375" s="778"/>
      <c r="OV1375" s="778"/>
      <c r="OW1375" s="778"/>
      <c r="OX1375" s="778"/>
      <c r="OY1375" s="778"/>
      <c r="OZ1375" s="778"/>
      <c r="PA1375" s="778"/>
      <c r="PB1375" s="778"/>
      <c r="PC1375" s="778"/>
      <c r="PD1375" s="778"/>
      <c r="PE1375" s="778"/>
      <c r="PF1375" s="778"/>
      <c r="PG1375" s="778"/>
      <c r="PH1375" s="778"/>
      <c r="PI1375" s="778"/>
      <c r="PJ1375" s="778"/>
      <c r="PK1375" s="778"/>
      <c r="PL1375" s="778"/>
      <c r="PM1375" s="778"/>
      <c r="PN1375" s="778"/>
      <c r="PO1375" s="778"/>
      <c r="PP1375" s="778"/>
      <c r="PQ1375" s="778"/>
      <c r="PR1375" s="778"/>
      <c r="PS1375" s="778"/>
      <c r="PT1375" s="778"/>
      <c r="PU1375" s="778"/>
      <c r="PV1375" s="778"/>
      <c r="PW1375" s="778"/>
      <c r="PX1375" s="778"/>
      <c r="PY1375" s="778"/>
      <c r="PZ1375" s="778"/>
      <c r="QA1375" s="778"/>
      <c r="QB1375" s="778"/>
      <c r="QC1375" s="778"/>
      <c r="QD1375" s="778"/>
      <c r="QE1375" s="778"/>
      <c r="QF1375" s="778"/>
      <c r="QG1375" s="778"/>
      <c r="QH1375" s="778"/>
      <c r="QI1375" s="778"/>
      <c r="QJ1375" s="778"/>
      <c r="QK1375" s="778"/>
      <c r="QL1375" s="778"/>
      <c r="QM1375" s="778"/>
      <c r="QN1375" s="778"/>
      <c r="QO1375" s="778"/>
      <c r="QP1375" s="778"/>
      <c r="QQ1375" s="778"/>
      <c r="QR1375" s="778"/>
      <c r="QS1375" s="778"/>
      <c r="QT1375" s="778"/>
      <c r="QU1375" s="778"/>
      <c r="QV1375" s="778"/>
      <c r="QW1375" s="778"/>
      <c r="QX1375" s="778"/>
      <c r="QY1375" s="778"/>
      <c r="QZ1375" s="778"/>
      <c r="RA1375" s="778"/>
      <c r="RB1375" s="778"/>
      <c r="RC1375" s="778"/>
      <c r="RD1375" s="778"/>
      <c r="RE1375" s="778"/>
      <c r="RF1375" s="778"/>
      <c r="RG1375" s="778"/>
      <c r="RH1375" s="778"/>
      <c r="RI1375" s="778"/>
      <c r="RJ1375" s="778"/>
      <c r="RK1375" s="778"/>
      <c r="RL1375" s="778"/>
      <c r="RM1375" s="778"/>
      <c r="RN1375" s="778"/>
      <c r="RO1375" s="778"/>
      <c r="RP1375" s="778"/>
      <c r="RQ1375" s="778"/>
      <c r="RR1375" s="778"/>
      <c r="RS1375" s="778"/>
      <c r="RT1375" s="778"/>
      <c r="RU1375" s="778"/>
      <c r="RV1375" s="778"/>
      <c r="RW1375" s="778"/>
      <c r="RX1375" s="778"/>
      <c r="RY1375" s="778"/>
      <c r="RZ1375" s="778"/>
      <c r="SA1375" s="778"/>
      <c r="SB1375" s="778"/>
      <c r="SC1375" s="778"/>
      <c r="SD1375" s="778"/>
      <c r="SE1375" s="778"/>
      <c r="SF1375" s="778"/>
      <c r="SG1375" s="778"/>
      <c r="SH1375" s="778"/>
      <c r="SI1375" s="778"/>
      <c r="SJ1375" s="778"/>
      <c r="SK1375" s="778"/>
      <c r="SL1375" s="778"/>
      <c r="SM1375" s="778"/>
      <c r="SN1375" s="778"/>
      <c r="SO1375" s="778"/>
      <c r="SP1375" s="778"/>
      <c r="SQ1375" s="778"/>
      <c r="SR1375" s="778"/>
      <c r="SS1375" s="778"/>
      <c r="ST1375" s="778"/>
      <c r="SU1375" s="778"/>
      <c r="SV1375" s="778"/>
      <c r="SW1375" s="778"/>
      <c r="SX1375" s="778"/>
      <c r="SY1375" s="778"/>
      <c r="SZ1375" s="778"/>
      <c r="TA1375" s="778"/>
      <c r="TB1375" s="778"/>
      <c r="TC1375" s="778"/>
      <c r="TD1375" s="778"/>
      <c r="TE1375" s="778"/>
      <c r="TF1375" s="778"/>
      <c r="TG1375" s="778"/>
      <c r="TH1375" s="778"/>
      <c r="TI1375" s="778"/>
      <c r="TJ1375" s="778"/>
      <c r="TK1375" s="778"/>
      <c r="TL1375" s="778"/>
      <c r="TM1375" s="778"/>
      <c r="TN1375" s="778"/>
      <c r="TO1375" s="778"/>
      <c r="TP1375" s="778"/>
      <c r="TQ1375" s="778"/>
      <c r="TR1375" s="778"/>
      <c r="TS1375" s="778"/>
      <c r="TT1375" s="778"/>
      <c r="TU1375" s="778"/>
      <c r="TV1375" s="778"/>
      <c r="TW1375" s="778"/>
      <c r="TX1375" s="778"/>
      <c r="TY1375" s="778"/>
      <c r="TZ1375" s="778"/>
      <c r="UA1375" s="778"/>
      <c r="UB1375" s="778"/>
      <c r="UC1375" s="778"/>
      <c r="UD1375" s="778"/>
      <c r="UE1375" s="778"/>
      <c r="UF1375" s="778"/>
      <c r="UG1375" s="778"/>
      <c r="UH1375" s="778"/>
      <c r="UI1375" s="778"/>
      <c r="UJ1375" s="778"/>
      <c r="UK1375" s="778"/>
      <c r="UL1375" s="778"/>
      <c r="UM1375" s="778"/>
      <c r="UN1375" s="778"/>
      <c r="UO1375" s="778"/>
      <c r="UP1375" s="778"/>
      <c r="UQ1375" s="778"/>
      <c r="UR1375" s="778"/>
      <c r="US1375" s="778"/>
      <c r="UT1375" s="778"/>
      <c r="UU1375" s="778"/>
      <c r="UV1375" s="778"/>
      <c r="UW1375" s="778"/>
      <c r="UX1375" s="778"/>
      <c r="UY1375" s="778"/>
      <c r="UZ1375" s="778"/>
      <c r="VA1375" s="778"/>
      <c r="VB1375" s="778"/>
      <c r="VC1375" s="778"/>
      <c r="VD1375" s="778"/>
      <c r="VE1375" s="778"/>
      <c r="VF1375" s="778"/>
      <c r="VG1375" s="778"/>
      <c r="VH1375" s="778"/>
      <c r="VI1375" s="778"/>
      <c r="VJ1375" s="778"/>
      <c r="VK1375" s="778"/>
      <c r="VL1375" s="778"/>
      <c r="VM1375" s="778"/>
      <c r="VN1375" s="778"/>
      <c r="VO1375" s="778"/>
      <c r="VP1375" s="778"/>
      <c r="VQ1375" s="778"/>
      <c r="VR1375" s="778"/>
      <c r="VS1375" s="778"/>
      <c r="VT1375" s="778"/>
      <c r="VU1375" s="778"/>
      <c r="VV1375" s="778"/>
      <c r="VW1375" s="778"/>
      <c r="VX1375" s="778"/>
      <c r="VY1375" s="778"/>
      <c r="VZ1375" s="778"/>
      <c r="WA1375" s="778"/>
      <c r="WB1375" s="778"/>
      <c r="WC1375" s="778"/>
      <c r="WD1375" s="778"/>
      <c r="WE1375" s="778"/>
      <c r="WF1375" s="778"/>
      <c r="WG1375" s="778"/>
      <c r="WH1375" s="778"/>
      <c r="WI1375" s="778"/>
      <c r="WJ1375" s="778"/>
      <c r="WK1375" s="778"/>
      <c r="WL1375" s="778"/>
      <c r="WM1375" s="778"/>
      <c r="WN1375" s="778"/>
      <c r="WO1375" s="778"/>
      <c r="WP1375" s="778"/>
      <c r="WQ1375" s="778"/>
      <c r="WR1375" s="778"/>
      <c r="WS1375" s="778"/>
      <c r="WT1375" s="778"/>
      <c r="WU1375" s="778"/>
      <c r="WV1375" s="778"/>
      <c r="WW1375" s="778"/>
      <c r="WX1375" s="778"/>
      <c r="WY1375" s="778"/>
      <c r="WZ1375" s="778"/>
      <c r="XA1375" s="778"/>
      <c r="XB1375" s="778"/>
      <c r="XC1375" s="778"/>
      <c r="XD1375" s="778"/>
      <c r="XE1375" s="778"/>
      <c r="XF1375" s="778"/>
      <c r="XG1375" s="778"/>
      <c r="XH1375" s="778"/>
      <c r="XI1375" s="778"/>
      <c r="XJ1375" s="778"/>
      <c r="XK1375" s="778"/>
      <c r="XL1375" s="778"/>
      <c r="XM1375" s="778"/>
      <c r="XN1375" s="778"/>
      <c r="XO1375" s="778"/>
      <c r="XP1375" s="778"/>
      <c r="XQ1375" s="778"/>
      <c r="XR1375" s="778"/>
      <c r="XS1375" s="778"/>
      <c r="XT1375" s="778"/>
      <c r="XU1375" s="778"/>
      <c r="XV1375" s="778"/>
      <c r="XW1375" s="778"/>
      <c r="XX1375" s="778"/>
      <c r="XY1375" s="778"/>
      <c r="XZ1375" s="778"/>
      <c r="YA1375" s="778"/>
      <c r="YB1375" s="778"/>
      <c r="YC1375" s="778"/>
      <c r="YD1375" s="778"/>
      <c r="YE1375" s="778"/>
      <c r="YF1375" s="778"/>
      <c r="YG1375" s="778"/>
      <c r="YH1375" s="778"/>
      <c r="YI1375" s="778"/>
      <c r="YJ1375" s="778"/>
      <c r="YK1375" s="778"/>
      <c r="YL1375" s="778"/>
      <c r="YM1375" s="778"/>
      <c r="YN1375" s="778"/>
      <c r="YO1375" s="778"/>
      <c r="YP1375" s="778"/>
      <c r="YQ1375" s="778"/>
      <c r="YR1375" s="778"/>
      <c r="YS1375" s="778"/>
      <c r="YT1375" s="778"/>
      <c r="YU1375" s="778"/>
      <c r="YV1375" s="778"/>
      <c r="YW1375" s="778"/>
      <c r="YX1375" s="778"/>
      <c r="YY1375" s="778"/>
      <c r="YZ1375" s="778"/>
      <c r="ZA1375" s="778"/>
      <c r="ZB1375" s="778"/>
      <c r="ZC1375" s="778"/>
      <c r="ZD1375" s="778"/>
      <c r="ZE1375" s="778"/>
      <c r="ZF1375" s="778"/>
      <c r="ZG1375" s="778"/>
      <c r="ZH1375" s="778"/>
      <c r="ZI1375" s="778"/>
      <c r="ZJ1375" s="778"/>
      <c r="ZK1375" s="778"/>
      <c r="ZL1375" s="778"/>
      <c r="ZM1375" s="778"/>
      <c r="ZN1375" s="778"/>
      <c r="ZO1375" s="778"/>
      <c r="ZP1375" s="778"/>
      <c r="ZQ1375" s="778"/>
      <c r="ZR1375" s="778"/>
      <c r="ZS1375" s="778"/>
      <c r="ZT1375" s="778"/>
      <c r="ZU1375" s="778"/>
      <c r="ZV1375" s="778"/>
      <c r="ZW1375" s="778"/>
      <c r="ZX1375" s="778"/>
      <c r="ZY1375" s="778"/>
      <c r="ZZ1375" s="778"/>
      <c r="AAA1375" s="778"/>
      <c r="AAB1375" s="778"/>
      <c r="AAC1375" s="778"/>
      <c r="AAD1375" s="778"/>
      <c r="AAE1375" s="778"/>
      <c r="AAF1375" s="778"/>
      <c r="AAG1375" s="778"/>
      <c r="AAH1375" s="778"/>
      <c r="AAI1375" s="778"/>
      <c r="AAJ1375" s="778"/>
      <c r="AAK1375" s="778"/>
      <c r="AAL1375" s="778"/>
      <c r="AAM1375" s="778"/>
      <c r="AAN1375" s="778"/>
      <c r="AAO1375" s="778"/>
      <c r="AAP1375" s="778"/>
      <c r="AAQ1375" s="778"/>
      <c r="AAR1375" s="778"/>
      <c r="AAS1375" s="778"/>
      <c r="AAT1375" s="778"/>
      <c r="AAU1375" s="778"/>
      <c r="AAV1375" s="778"/>
      <c r="AAW1375" s="778"/>
      <c r="AAX1375" s="778"/>
      <c r="AAY1375" s="778"/>
      <c r="AAZ1375" s="778"/>
      <c r="ABA1375" s="778"/>
      <c r="ABB1375" s="778"/>
      <c r="ABC1375" s="778"/>
      <c r="ABD1375" s="778"/>
      <c r="ABE1375" s="778"/>
      <c r="ABF1375" s="778"/>
      <c r="ABG1375" s="778"/>
      <c r="ABH1375" s="778"/>
      <c r="ABI1375" s="778"/>
      <c r="ABJ1375" s="778"/>
      <c r="ABK1375" s="778"/>
      <c r="ABL1375" s="778"/>
      <c r="ABM1375" s="778"/>
      <c r="ABN1375" s="778"/>
      <c r="ABO1375" s="778"/>
      <c r="ABP1375" s="778"/>
      <c r="ABQ1375" s="778"/>
      <c r="ABR1375" s="778"/>
      <c r="ABS1375" s="778"/>
      <c r="ABT1375" s="778"/>
      <c r="ABU1375" s="778"/>
      <c r="ABV1375" s="778"/>
      <c r="ABW1375" s="778"/>
      <c r="ABX1375" s="778"/>
      <c r="ABY1375" s="778"/>
      <c r="ABZ1375" s="778"/>
      <c r="ACA1375" s="778"/>
      <c r="ACB1375" s="778"/>
      <c r="ACC1375" s="778"/>
      <c r="ACD1375" s="778"/>
      <c r="ACE1375" s="778"/>
      <c r="ACF1375" s="778"/>
      <c r="ACG1375" s="778"/>
      <c r="ACH1375" s="778"/>
      <c r="ACI1375" s="778"/>
      <c r="ACJ1375" s="778"/>
      <c r="ACK1375" s="778"/>
      <c r="ACL1375" s="778"/>
      <c r="ACM1375" s="778"/>
      <c r="ACN1375" s="778"/>
      <c r="ACO1375" s="778"/>
      <c r="ACP1375" s="778"/>
      <c r="ACQ1375" s="778"/>
      <c r="ACR1375" s="778"/>
      <c r="ACS1375" s="778"/>
      <c r="ACT1375" s="778"/>
      <c r="ACU1375" s="778"/>
      <c r="ACV1375" s="778"/>
      <c r="ACW1375" s="778"/>
      <c r="ACX1375" s="778"/>
      <c r="ACY1375" s="778"/>
      <c r="ACZ1375" s="778"/>
      <c r="ADA1375" s="778"/>
      <c r="ADB1375" s="778"/>
      <c r="ADC1375" s="778"/>
      <c r="ADD1375" s="778"/>
      <c r="ADE1375" s="778"/>
      <c r="ADF1375" s="778"/>
      <c r="ADG1375" s="778"/>
      <c r="ADH1375" s="778"/>
      <c r="ADI1375" s="778"/>
      <c r="ADJ1375" s="778"/>
      <c r="ADK1375" s="778"/>
      <c r="ADL1375" s="778"/>
      <c r="ADM1375" s="778"/>
      <c r="ADN1375" s="778"/>
      <c r="ADO1375" s="778"/>
      <c r="ADP1375" s="778"/>
      <c r="ADQ1375" s="778"/>
      <c r="ADR1375" s="778"/>
      <c r="ADS1375" s="778"/>
      <c r="ADT1375" s="778"/>
      <c r="ADU1375" s="778"/>
      <c r="ADV1375" s="778"/>
      <c r="ADW1375" s="778"/>
      <c r="ADX1375" s="778"/>
      <c r="ADY1375" s="778"/>
      <c r="ADZ1375" s="778"/>
      <c r="AEA1375" s="778"/>
      <c r="AEB1375" s="778"/>
      <c r="AEC1375" s="778"/>
      <c r="AED1375" s="778"/>
      <c r="AEE1375" s="778"/>
      <c r="AEF1375" s="778"/>
      <c r="AEG1375" s="778"/>
      <c r="AEH1375" s="778"/>
      <c r="AEI1375" s="778"/>
      <c r="AEJ1375" s="778"/>
      <c r="AEK1375" s="778"/>
      <c r="AEL1375" s="778"/>
      <c r="AEM1375" s="778"/>
      <c r="AEN1375" s="778"/>
      <c r="AEO1375" s="778"/>
      <c r="AEP1375" s="778"/>
      <c r="AEQ1375" s="778"/>
      <c r="AER1375" s="778"/>
      <c r="AES1375" s="778"/>
      <c r="AET1375" s="778"/>
      <c r="AEU1375" s="778"/>
      <c r="AEV1375" s="778"/>
      <c r="AEW1375" s="778"/>
      <c r="AEX1375" s="778"/>
      <c r="AEY1375" s="778"/>
      <c r="AEZ1375" s="778"/>
      <c r="AFA1375" s="778"/>
      <c r="AFB1375" s="778"/>
      <c r="AFC1375" s="778"/>
      <c r="AFD1375" s="778"/>
      <c r="AFE1375" s="778"/>
      <c r="AFF1375" s="778"/>
      <c r="AFG1375" s="778"/>
      <c r="AFH1375" s="778"/>
      <c r="AFI1375" s="778"/>
      <c r="AFJ1375" s="778"/>
      <c r="AFK1375" s="778"/>
      <c r="AFL1375" s="778"/>
      <c r="AFM1375" s="778"/>
      <c r="AFN1375" s="778"/>
      <c r="AFO1375" s="778"/>
      <c r="AFP1375" s="778"/>
      <c r="AFQ1375" s="778"/>
      <c r="AFR1375" s="778"/>
      <c r="AFS1375" s="778"/>
      <c r="AFT1375" s="778"/>
      <c r="AFU1375" s="778"/>
      <c r="AFV1375" s="778"/>
      <c r="AFW1375" s="778"/>
      <c r="AFX1375" s="778"/>
      <c r="AFY1375" s="778"/>
      <c r="AFZ1375" s="778"/>
      <c r="AGA1375" s="778"/>
      <c r="AGB1375" s="778"/>
      <c r="AGC1375" s="778"/>
      <c r="AGD1375" s="778"/>
      <c r="AGE1375" s="778"/>
      <c r="AGF1375" s="778"/>
      <c r="AGG1375" s="778"/>
      <c r="AGH1375" s="778"/>
      <c r="AGI1375" s="778"/>
      <c r="AGJ1375" s="778"/>
      <c r="AGK1375" s="778"/>
      <c r="AGL1375" s="778"/>
      <c r="AGM1375" s="778"/>
      <c r="AGN1375" s="778"/>
      <c r="AGO1375" s="778"/>
      <c r="AGP1375" s="778"/>
      <c r="AGQ1375" s="778"/>
      <c r="AGR1375" s="778"/>
      <c r="AGS1375" s="778"/>
      <c r="AGT1375" s="778"/>
      <c r="AGU1375" s="778"/>
      <c r="AGV1375" s="778"/>
      <c r="AGW1375" s="778"/>
      <c r="AGX1375" s="778"/>
      <c r="AGY1375" s="778"/>
      <c r="AGZ1375" s="778"/>
      <c r="AHA1375" s="778"/>
      <c r="AHB1375" s="778"/>
      <c r="AHC1375" s="778"/>
      <c r="AHD1375" s="778"/>
      <c r="AHE1375" s="778"/>
      <c r="AHF1375" s="778"/>
      <c r="AHG1375" s="778"/>
      <c r="AHH1375" s="778"/>
      <c r="AHI1375" s="778"/>
      <c r="AHJ1375" s="778"/>
      <c r="AHK1375" s="778"/>
      <c r="AHL1375" s="778"/>
      <c r="AHM1375" s="778"/>
      <c r="AHN1375" s="778"/>
      <c r="AHO1375" s="778"/>
      <c r="AHP1375" s="778"/>
      <c r="AHQ1375" s="778"/>
      <c r="AHR1375" s="778"/>
      <c r="AHS1375" s="778"/>
      <c r="AHT1375" s="778"/>
      <c r="AHU1375" s="778"/>
      <c r="AHV1375" s="778"/>
      <c r="AHW1375" s="778"/>
      <c r="AHX1375" s="778"/>
      <c r="AHY1375" s="778"/>
      <c r="AHZ1375" s="778"/>
      <c r="AIA1375" s="778"/>
      <c r="AIB1375" s="778"/>
      <c r="AIC1375" s="778"/>
      <c r="AID1375" s="778"/>
      <c r="AIE1375" s="778"/>
      <c r="AIF1375" s="778"/>
      <c r="AIG1375" s="778"/>
      <c r="AIH1375" s="778"/>
      <c r="AII1375" s="778"/>
      <c r="AIJ1375" s="778"/>
      <c r="AIK1375" s="778"/>
      <c r="AIL1375" s="778"/>
      <c r="AIM1375" s="778"/>
      <c r="AIN1375" s="778"/>
      <c r="AIO1375" s="778"/>
      <c r="AIP1375" s="778"/>
      <c r="AIQ1375" s="778"/>
      <c r="AIR1375" s="778"/>
      <c r="AIS1375" s="778"/>
      <c r="AIT1375" s="778"/>
      <c r="AIU1375" s="778"/>
      <c r="AIV1375" s="778"/>
      <c r="AIW1375" s="778"/>
      <c r="AIX1375" s="778"/>
      <c r="AIY1375" s="778"/>
      <c r="AIZ1375" s="778"/>
      <c r="AJA1375" s="778"/>
      <c r="AJB1375" s="778"/>
      <c r="AJC1375" s="778"/>
      <c r="AJD1375" s="778"/>
      <c r="AJE1375" s="778"/>
      <c r="AJF1375" s="778"/>
      <c r="AJG1375" s="778"/>
      <c r="AJH1375" s="778"/>
      <c r="AJI1375" s="778"/>
      <c r="AJJ1375" s="778"/>
      <c r="AJK1375" s="778"/>
      <c r="AJL1375" s="778"/>
      <c r="AJM1375" s="778"/>
      <c r="AJN1375" s="778"/>
      <c r="AJO1375" s="778"/>
    </row>
    <row r="1376" spans="1:951" s="73" customFormat="1" ht="30" customHeight="1">
      <c r="A1376" s="64" t="s">
        <v>33</v>
      </c>
      <c r="B1376" s="65">
        <v>95601</v>
      </c>
      <c r="C1376" s="66" t="s">
        <v>1368</v>
      </c>
      <c r="D1376" s="110" t="s">
        <v>88</v>
      </c>
      <c r="E1376" s="66" t="s">
        <v>54</v>
      </c>
      <c r="F1376" s="911">
        <f>'MEMÓRIA DE CÁLCULO'!$D$166</f>
        <v>3</v>
      </c>
      <c r="G1376" s="1264"/>
      <c r="H1376" s="1236">
        <f>ROUND(SUM(H1377:H1380),2)</f>
        <v>3.84</v>
      </c>
      <c r="I1376" s="1246">
        <f>ROUND(SUM(I1377:I1380),2)</f>
        <v>10.67</v>
      </c>
      <c r="J1376" s="211">
        <f>ROUND(H1376+I1376,2)</f>
        <v>14.51</v>
      </c>
      <c r="K1376" s="68">
        <f>ROUND(F1376*H1376,2)</f>
        <v>11.52</v>
      </c>
      <c r="L1376" s="69">
        <f>ROUND(F1376*I1376,2)</f>
        <v>32.01</v>
      </c>
      <c r="M1376" s="70">
        <f>ROUND(K1376+L1376,2)</f>
        <v>43.53</v>
      </c>
      <c r="N1376" s="71">
        <f>ROUND(M1376*$N$5,2)</f>
        <v>11</v>
      </c>
      <c r="O1376" s="71">
        <f>ROUND(M1376+N1376,2)</f>
        <v>54.53</v>
      </c>
      <c r="P1376" s="13"/>
      <c r="Q1376" s="13"/>
      <c r="R1376" s="704"/>
      <c r="S1376" s="704"/>
      <c r="T1376" s="704"/>
      <c r="U1376" s="704"/>
      <c r="V1376" s="704"/>
      <c r="W1376" s="704"/>
      <c r="X1376" s="704"/>
      <c r="Y1376" s="704"/>
      <c r="Z1376" s="704"/>
      <c r="AA1376" s="704"/>
      <c r="AB1376" s="704"/>
      <c r="AC1376" s="704"/>
      <c r="AD1376" s="704"/>
      <c r="AE1376" s="704"/>
      <c r="AF1376" s="704"/>
      <c r="AG1376" s="704"/>
      <c r="AH1376" s="704"/>
      <c r="AI1376" s="704"/>
      <c r="AJ1376" s="704"/>
      <c r="AK1376" s="704"/>
      <c r="AL1376" s="704"/>
      <c r="AM1376" s="704"/>
      <c r="AN1376" s="704"/>
      <c r="AO1376" s="704"/>
      <c r="AP1376" s="704"/>
      <c r="AQ1376" s="704"/>
      <c r="AR1376" s="704"/>
      <c r="AS1376" s="704"/>
      <c r="AT1376" s="704"/>
      <c r="AU1376" s="704"/>
      <c r="AV1376" s="704"/>
      <c r="AW1376" s="704"/>
      <c r="AX1376" s="704"/>
      <c r="AY1376" s="704"/>
      <c r="AZ1376" s="704"/>
      <c r="BA1376" s="704"/>
      <c r="BB1376" s="704"/>
      <c r="BC1376" s="704"/>
      <c r="BD1376" s="704"/>
    </row>
    <row r="1377" spans="1:951" s="180" customFormat="1" ht="17.25" customHeight="1">
      <c r="A1377" s="797" t="s">
        <v>33</v>
      </c>
      <c r="B1377" s="786" t="s">
        <v>39</v>
      </c>
      <c r="C1377" s="787">
        <v>88316</v>
      </c>
      <c r="D1377" s="86" t="s">
        <v>44</v>
      </c>
      <c r="E1377" s="787" t="s">
        <v>43</v>
      </c>
      <c r="F1377" s="139">
        <v>0.36299999999999999</v>
      </c>
      <c r="G1377" s="1267">
        <v>18.899999999999999</v>
      </c>
      <c r="H1377" s="1227">
        <f>5.68*F1377</f>
        <v>2.0618399999999997</v>
      </c>
      <c r="I1377" s="1232">
        <f>13.22*F1377</f>
        <v>4.7988600000000003</v>
      </c>
      <c r="J1377" s="214"/>
      <c r="K1377" s="173"/>
      <c r="L1377" s="175"/>
      <c r="M1377" s="174"/>
      <c r="N1377" s="179"/>
      <c r="O1377" s="179"/>
      <c r="P1377" s="94"/>
      <c r="Q1377" s="94"/>
      <c r="R1377" s="822"/>
      <c r="S1377" s="717"/>
      <c r="T1377" s="717"/>
      <c r="U1377" s="717"/>
      <c r="V1377" s="717"/>
      <c r="W1377" s="717"/>
      <c r="X1377" s="717"/>
      <c r="Y1377" s="717"/>
      <c r="Z1377" s="717"/>
      <c r="AA1377" s="717"/>
      <c r="AB1377" s="717"/>
      <c r="AC1377" s="717"/>
      <c r="AD1377" s="717"/>
      <c r="AE1377" s="717"/>
      <c r="AF1377" s="717"/>
      <c r="AG1377" s="717"/>
      <c r="AH1377" s="717"/>
      <c r="AI1377" s="717"/>
      <c r="AJ1377" s="717"/>
      <c r="AK1377" s="717"/>
      <c r="AL1377" s="717"/>
      <c r="AM1377" s="717"/>
      <c r="AN1377" s="717"/>
      <c r="AO1377" s="717"/>
      <c r="AP1377" s="717"/>
      <c r="AQ1377" s="717"/>
      <c r="AR1377" s="717"/>
      <c r="AS1377" s="717"/>
      <c r="AT1377" s="717"/>
      <c r="AU1377" s="717"/>
      <c r="AV1377" s="717"/>
      <c r="AW1377" s="717"/>
      <c r="AX1377" s="717"/>
      <c r="AY1377" s="717"/>
      <c r="AZ1377" s="717"/>
      <c r="BA1377" s="717"/>
      <c r="BB1377" s="717"/>
      <c r="BC1377" s="717"/>
      <c r="BD1377" s="717"/>
    </row>
    <row r="1378" spans="1:951" s="180" customFormat="1" ht="22.5" customHeight="1">
      <c r="A1378" s="797" t="s">
        <v>33</v>
      </c>
      <c r="B1378" s="786" t="s">
        <v>39</v>
      </c>
      <c r="C1378" s="787">
        <v>102274</v>
      </c>
      <c r="D1378" s="86" t="s">
        <v>861</v>
      </c>
      <c r="E1378" s="787" t="s">
        <v>73</v>
      </c>
      <c r="F1378" s="139">
        <v>0.20030000000000001</v>
      </c>
      <c r="G1378" s="1267">
        <v>20.88</v>
      </c>
      <c r="H1378" s="1227">
        <f>(4.9)*F1378</f>
        <v>0.98147000000000006</v>
      </c>
      <c r="I1378" s="1232">
        <f>(15.1+0.88)*F1378</f>
        <v>3.2007940000000001</v>
      </c>
      <c r="J1378" s="214"/>
      <c r="K1378" s="173"/>
      <c r="L1378" s="175"/>
      <c r="M1378" s="174"/>
      <c r="N1378" s="179"/>
      <c r="O1378" s="179"/>
      <c r="P1378" s="94"/>
      <c r="Q1378" s="94"/>
      <c r="R1378" s="822"/>
      <c r="S1378" s="717"/>
      <c r="T1378" s="717"/>
      <c r="U1378" s="717"/>
      <c r="V1378" s="717"/>
      <c r="W1378" s="717"/>
      <c r="X1378" s="717"/>
      <c r="Y1378" s="717"/>
      <c r="Z1378" s="717"/>
      <c r="AA1378" s="717"/>
      <c r="AB1378" s="717"/>
      <c r="AC1378" s="717"/>
      <c r="AD1378" s="717"/>
      <c r="AE1378" s="717"/>
      <c r="AF1378" s="717"/>
      <c r="AG1378" s="717"/>
      <c r="AH1378" s="717"/>
      <c r="AI1378" s="717"/>
      <c r="AJ1378" s="717"/>
      <c r="AK1378" s="717"/>
      <c r="AL1378" s="717"/>
      <c r="AM1378" s="717"/>
      <c r="AN1378" s="717"/>
      <c r="AO1378" s="717"/>
      <c r="AP1378" s="717"/>
      <c r="AQ1378" s="717"/>
      <c r="AR1378" s="717"/>
      <c r="AS1378" s="717"/>
      <c r="AT1378" s="717"/>
      <c r="AU1378" s="717"/>
      <c r="AV1378" s="717"/>
      <c r="AW1378" s="717"/>
      <c r="AX1378" s="717"/>
      <c r="AY1378" s="717"/>
      <c r="AZ1378" s="717"/>
      <c r="BA1378" s="717"/>
      <c r="BB1378" s="717"/>
      <c r="BC1378" s="717"/>
      <c r="BD1378" s="717"/>
    </row>
    <row r="1379" spans="1:951" s="776" customFormat="1" ht="33.75" customHeight="1">
      <c r="A1379" s="797" t="s">
        <v>33</v>
      </c>
      <c r="B1379" s="786" t="s">
        <v>39</v>
      </c>
      <c r="C1379" s="787">
        <v>102275</v>
      </c>
      <c r="D1379" s="86" t="s">
        <v>862</v>
      </c>
      <c r="E1379" s="787" t="s">
        <v>79</v>
      </c>
      <c r="F1379" s="139">
        <v>0.16270000000000001</v>
      </c>
      <c r="G1379" s="1267">
        <v>22.76</v>
      </c>
      <c r="H1379" s="1227">
        <f>4.9*F1379</f>
        <v>0.79723000000000011</v>
      </c>
      <c r="I1379" s="1232">
        <f>(1.34+15.1)*F1379</f>
        <v>2.6747880000000004</v>
      </c>
      <c r="J1379" s="214"/>
      <c r="K1379" s="173"/>
      <c r="L1379" s="175"/>
      <c r="M1379" s="174"/>
      <c r="N1379" s="179"/>
      <c r="O1379" s="179"/>
      <c r="P1379" s="94"/>
      <c r="Q1379" s="94"/>
      <c r="R1379" s="822"/>
      <c r="S1379" s="822"/>
      <c r="T1379" s="822"/>
      <c r="U1379" s="822"/>
      <c r="V1379" s="822"/>
      <c r="W1379" s="822"/>
      <c r="X1379" s="822"/>
      <c r="Y1379" s="822"/>
      <c r="Z1379" s="822"/>
      <c r="AA1379" s="822"/>
      <c r="AB1379" s="822"/>
      <c r="AC1379" s="822"/>
      <c r="AD1379" s="822"/>
      <c r="AE1379" s="822"/>
      <c r="AF1379" s="822"/>
      <c r="AG1379" s="822"/>
      <c r="AH1379" s="822"/>
      <c r="AI1379" s="822"/>
      <c r="AJ1379" s="822"/>
      <c r="AK1379" s="822"/>
      <c r="AL1379" s="822"/>
      <c r="AM1379" s="822"/>
      <c r="AN1379" s="822"/>
      <c r="AO1379" s="822"/>
      <c r="AP1379" s="822"/>
      <c r="AQ1379" s="822"/>
      <c r="AR1379" s="822"/>
      <c r="AS1379" s="822"/>
      <c r="AT1379" s="822"/>
      <c r="AU1379" s="822"/>
      <c r="AV1379" s="822"/>
      <c r="AW1379" s="822"/>
      <c r="AX1379" s="822"/>
      <c r="AY1379" s="822"/>
      <c r="AZ1379" s="822"/>
      <c r="BA1379" s="822"/>
      <c r="BB1379" s="822"/>
      <c r="BC1379" s="822"/>
      <c r="BD1379" s="822"/>
      <c r="AJO1379" s="778"/>
    </row>
    <row r="1380" spans="1:951" s="29" customFormat="1">
      <c r="A1380" s="96"/>
      <c r="B1380" s="97"/>
      <c r="C1380" s="98"/>
      <c r="D1380" s="99"/>
      <c r="E1380" s="100"/>
      <c r="F1380" s="139"/>
      <c r="G1380" s="1267"/>
      <c r="H1380" s="1227"/>
      <c r="I1380" s="1232"/>
      <c r="J1380" s="214"/>
      <c r="K1380" s="102"/>
      <c r="L1380" s="103"/>
      <c r="M1380" s="104"/>
      <c r="N1380" s="105"/>
      <c r="O1380" s="105"/>
      <c r="P1380" s="94"/>
      <c r="Q1380" s="94"/>
      <c r="R1380" s="822"/>
      <c r="S1380" s="705"/>
      <c r="T1380" s="705"/>
      <c r="U1380" s="705"/>
      <c r="V1380" s="705"/>
      <c r="W1380" s="705"/>
      <c r="X1380" s="705"/>
      <c r="Y1380" s="705"/>
      <c r="Z1380" s="705"/>
      <c r="AA1380" s="705"/>
      <c r="AB1380" s="705"/>
      <c r="AC1380" s="705"/>
      <c r="AD1380" s="705"/>
      <c r="AE1380" s="705"/>
      <c r="AF1380" s="705"/>
      <c r="AG1380" s="705"/>
      <c r="AH1380" s="705"/>
      <c r="AI1380" s="705"/>
      <c r="AJ1380" s="705"/>
      <c r="AK1380" s="705"/>
      <c r="AL1380" s="705"/>
      <c r="AM1380" s="705"/>
      <c r="AN1380" s="705"/>
      <c r="AO1380" s="705"/>
      <c r="AP1380" s="705"/>
      <c r="AQ1380" s="705"/>
      <c r="AR1380" s="705"/>
      <c r="AS1380" s="705"/>
      <c r="AT1380" s="705"/>
      <c r="AU1380" s="705"/>
      <c r="AV1380" s="705"/>
      <c r="AW1380" s="705"/>
      <c r="AX1380" s="705"/>
      <c r="AY1380" s="705"/>
      <c r="AZ1380" s="705"/>
      <c r="BA1380" s="705"/>
      <c r="BB1380" s="705"/>
      <c r="BC1380" s="705"/>
      <c r="BD1380" s="705"/>
    </row>
    <row r="1381" spans="1:951" s="73" customFormat="1" ht="30" customHeight="1">
      <c r="A1381" s="64" t="s">
        <v>33</v>
      </c>
      <c r="B1381" s="65">
        <v>96534</v>
      </c>
      <c r="C1381" s="66" t="s">
        <v>1369</v>
      </c>
      <c r="D1381" s="110" t="s">
        <v>672</v>
      </c>
      <c r="E1381" s="66" t="s">
        <v>38</v>
      </c>
      <c r="F1381" s="856">
        <f>'MEMÓRIA DE CÁLCULO'!$H$167</f>
        <v>2.5</v>
      </c>
      <c r="G1381" s="1264"/>
      <c r="H1381" s="1236">
        <f>ROUND(SUM(H1382:H1391),2)</f>
        <v>53.03</v>
      </c>
      <c r="I1381" s="1246">
        <f>ROUND(SUM(I1382:I1391),2)</f>
        <v>35.53</v>
      </c>
      <c r="J1381" s="211">
        <f>ROUND(H1381+I1381,2)</f>
        <v>88.56</v>
      </c>
      <c r="K1381" s="68">
        <f>ROUND(F1381*H1381,2)</f>
        <v>132.58000000000001</v>
      </c>
      <c r="L1381" s="69">
        <f>ROUND(F1381*I1381,2)</f>
        <v>88.83</v>
      </c>
      <c r="M1381" s="70">
        <f>ROUND(K1381+L1381,2)</f>
        <v>221.41</v>
      </c>
      <c r="N1381" s="71">
        <f>ROUND(M1381*$N$5,2)</f>
        <v>55.93</v>
      </c>
      <c r="O1381" s="71">
        <f>ROUND(M1381+N1381,2)</f>
        <v>277.33999999999997</v>
      </c>
      <c r="P1381" s="72"/>
      <c r="Q1381" s="72"/>
      <c r="R1381" s="704"/>
      <c r="S1381" s="704"/>
      <c r="T1381" s="704"/>
      <c r="U1381" s="704"/>
      <c r="V1381" s="704"/>
      <c r="W1381" s="704"/>
      <c r="X1381" s="704"/>
      <c r="Y1381" s="704"/>
      <c r="Z1381" s="704"/>
      <c r="AA1381" s="704"/>
      <c r="AB1381" s="704"/>
      <c r="AC1381" s="704"/>
      <c r="AD1381" s="704"/>
      <c r="AE1381" s="704"/>
      <c r="AF1381" s="704"/>
      <c r="AG1381" s="704"/>
      <c r="AH1381" s="704"/>
      <c r="AI1381" s="704"/>
      <c r="AJ1381" s="704"/>
      <c r="AK1381" s="704"/>
      <c r="AL1381" s="704"/>
      <c r="AM1381" s="704"/>
      <c r="AN1381" s="704"/>
      <c r="AO1381" s="704"/>
      <c r="AP1381" s="704"/>
      <c r="AQ1381" s="704"/>
      <c r="AR1381" s="704"/>
      <c r="AS1381" s="704"/>
      <c r="AT1381" s="704"/>
      <c r="AU1381" s="704"/>
      <c r="AV1381" s="704"/>
      <c r="AW1381" s="704"/>
      <c r="AX1381" s="704"/>
      <c r="AY1381" s="704"/>
      <c r="AZ1381" s="704"/>
      <c r="BA1381" s="704"/>
      <c r="BB1381" s="704"/>
      <c r="BC1381" s="704"/>
      <c r="BD1381" s="704"/>
    </row>
    <row r="1382" spans="1:951" s="95" customFormat="1" ht="19.5" customHeight="1">
      <c r="A1382" s="112" t="s">
        <v>33</v>
      </c>
      <c r="B1382" s="75" t="s">
        <v>39</v>
      </c>
      <c r="C1382" s="787">
        <v>88239</v>
      </c>
      <c r="D1382" s="86" t="s">
        <v>92</v>
      </c>
      <c r="E1382" s="787" t="s">
        <v>43</v>
      </c>
      <c r="F1382" s="139">
        <v>0.58899999999999997</v>
      </c>
      <c r="G1382" s="1267">
        <v>20.37</v>
      </c>
      <c r="H1382" s="1227">
        <f>5.69*F1382</f>
        <v>3.35141</v>
      </c>
      <c r="I1382" s="1232">
        <f>14.68*F1382</f>
        <v>8.6465199999999989</v>
      </c>
      <c r="J1382" s="214"/>
      <c r="K1382" s="88"/>
      <c r="L1382" s="89"/>
      <c r="M1382" s="90"/>
      <c r="N1382" s="91"/>
      <c r="O1382" s="91"/>
      <c r="P1382" s="94"/>
      <c r="Q1382" s="94"/>
      <c r="R1382" s="711"/>
      <c r="S1382" s="711"/>
      <c r="T1382" s="711"/>
      <c r="U1382" s="711"/>
      <c r="V1382" s="711"/>
      <c r="W1382" s="711"/>
      <c r="X1382" s="711"/>
      <c r="Y1382" s="711"/>
      <c r="Z1382" s="711"/>
      <c r="AA1382" s="711"/>
      <c r="AB1382" s="711"/>
      <c r="AC1382" s="711"/>
      <c r="AD1382" s="711"/>
      <c r="AE1382" s="711"/>
      <c r="AF1382" s="711"/>
      <c r="AG1382" s="711"/>
      <c r="AH1382" s="711"/>
      <c r="AI1382" s="711"/>
      <c r="AJ1382" s="711"/>
      <c r="AK1382" s="711"/>
      <c r="AL1382" s="711"/>
      <c r="AM1382" s="711"/>
      <c r="AN1382" s="711"/>
      <c r="AO1382" s="711"/>
      <c r="AP1382" s="711"/>
      <c r="AQ1382" s="711"/>
      <c r="AR1382" s="711"/>
      <c r="AS1382" s="711"/>
      <c r="AT1382" s="711"/>
      <c r="AU1382" s="711"/>
      <c r="AV1382" s="711"/>
      <c r="AW1382" s="711"/>
      <c r="AX1382" s="711"/>
      <c r="AY1382" s="711"/>
      <c r="AZ1382" s="711"/>
      <c r="BA1382" s="711"/>
      <c r="BB1382" s="711"/>
      <c r="BC1382" s="711"/>
      <c r="BD1382" s="711"/>
    </row>
    <row r="1383" spans="1:951" s="95" customFormat="1" ht="20.25" customHeight="1">
      <c r="A1383" s="112" t="s">
        <v>33</v>
      </c>
      <c r="B1383" s="75" t="s">
        <v>39</v>
      </c>
      <c r="C1383" s="787">
        <v>88262</v>
      </c>
      <c r="D1383" s="86" t="s">
        <v>42</v>
      </c>
      <c r="E1383" s="787" t="s">
        <v>43</v>
      </c>
      <c r="F1383" s="139">
        <v>1.413</v>
      </c>
      <c r="G1383" s="1267">
        <v>24.29</v>
      </c>
      <c r="H1383" s="1227">
        <f>5.69*F1383</f>
        <v>8.0399700000000003</v>
      </c>
      <c r="I1383" s="1232">
        <f>18.6*F1383</f>
        <v>26.281800000000004</v>
      </c>
      <c r="J1383" s="214"/>
      <c r="K1383" s="88"/>
      <c r="L1383" s="89"/>
      <c r="M1383" s="90"/>
      <c r="N1383" s="91"/>
      <c r="O1383" s="91"/>
      <c r="P1383" s="737"/>
      <c r="Q1383" s="737"/>
      <c r="R1383" s="711"/>
      <c r="S1383" s="711"/>
      <c r="T1383" s="711"/>
      <c r="U1383" s="711"/>
      <c r="V1383" s="711"/>
      <c r="W1383" s="711"/>
      <c r="X1383" s="711"/>
      <c r="Y1383" s="711"/>
      <c r="Z1383" s="711"/>
      <c r="AA1383" s="711"/>
      <c r="AB1383" s="711"/>
      <c r="AC1383" s="711"/>
      <c r="AD1383" s="711"/>
      <c r="AE1383" s="711"/>
      <c r="AF1383" s="711"/>
      <c r="AG1383" s="711"/>
      <c r="AH1383" s="711"/>
      <c r="AI1383" s="711"/>
      <c r="AJ1383" s="711"/>
      <c r="AK1383" s="711"/>
      <c r="AL1383" s="711"/>
      <c r="AM1383" s="711"/>
      <c r="AN1383" s="711"/>
      <c r="AO1383" s="711"/>
      <c r="AP1383" s="711"/>
      <c r="AQ1383" s="711"/>
      <c r="AR1383" s="711"/>
      <c r="AS1383" s="711"/>
      <c r="AT1383" s="711"/>
      <c r="AU1383" s="711"/>
      <c r="AV1383" s="711"/>
      <c r="AW1383" s="711"/>
      <c r="AX1383" s="711"/>
      <c r="AY1383" s="711"/>
      <c r="AZ1383" s="711"/>
      <c r="BA1383" s="711"/>
      <c r="BB1383" s="711"/>
      <c r="BC1383" s="711"/>
      <c r="BD1383" s="711"/>
    </row>
    <row r="1384" spans="1:951" ht="25.5" customHeight="1">
      <c r="A1384" s="112" t="s">
        <v>33</v>
      </c>
      <c r="B1384" s="75" t="s">
        <v>39</v>
      </c>
      <c r="C1384" s="787">
        <v>91692</v>
      </c>
      <c r="D1384" s="86" t="s">
        <v>93</v>
      </c>
      <c r="E1384" s="787" t="s">
        <v>73</v>
      </c>
      <c r="F1384" s="139">
        <v>1.7999999999999999E-2</v>
      </c>
      <c r="G1384" s="1267">
        <v>26.52</v>
      </c>
      <c r="H1384" s="1227">
        <f>4.9*F1384</f>
        <v>8.8200000000000001E-2</v>
      </c>
      <c r="I1384" s="1232">
        <f>(18.8+0.16)*F1384</f>
        <v>0.34127999999999997</v>
      </c>
      <c r="J1384" s="214"/>
      <c r="K1384" s="88"/>
      <c r="L1384" s="89"/>
      <c r="M1384" s="90"/>
      <c r="N1384" s="91"/>
      <c r="O1384" s="91"/>
      <c r="P1384" s="72"/>
      <c r="Q1384" s="72"/>
      <c r="R1384" s="702"/>
      <c r="S1384" s="702"/>
      <c r="T1384" s="702"/>
      <c r="U1384" s="702"/>
      <c r="V1384" s="702"/>
      <c r="W1384" s="702"/>
      <c r="X1384" s="702"/>
      <c r="Y1384" s="702"/>
      <c r="Z1384" s="702"/>
      <c r="AA1384" s="702"/>
      <c r="AB1384" s="702"/>
      <c r="AC1384" s="702"/>
      <c r="AD1384" s="702"/>
      <c r="AE1384" s="702"/>
      <c r="AF1384" s="702"/>
      <c r="AG1384" s="702"/>
      <c r="AH1384" s="702"/>
      <c r="AI1384" s="702"/>
      <c r="AJ1384" s="702"/>
      <c r="AK1384" s="702"/>
      <c r="AL1384" s="702"/>
      <c r="AM1384" s="702"/>
      <c r="AN1384" s="702"/>
      <c r="AO1384" s="702"/>
      <c r="AP1384" s="702"/>
      <c r="AQ1384" s="702"/>
      <c r="AR1384" s="702"/>
      <c r="AS1384" s="702"/>
      <c r="AT1384" s="702"/>
      <c r="AU1384" s="702"/>
      <c r="AV1384" s="702"/>
      <c r="AW1384" s="702"/>
      <c r="AX1384" s="702"/>
      <c r="AY1384" s="702"/>
      <c r="AZ1384" s="702"/>
      <c r="BA1384" s="702"/>
      <c r="BB1384" s="702"/>
      <c r="BC1384" s="702"/>
      <c r="BD1384" s="702"/>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c r="HU1384"/>
      <c r="HV1384"/>
      <c r="HW1384"/>
      <c r="HX1384"/>
      <c r="HY1384"/>
      <c r="HZ1384"/>
      <c r="IA1384"/>
      <c r="IB1384"/>
      <c r="IC1384"/>
      <c r="ID1384"/>
      <c r="IE1384"/>
      <c r="IF1384"/>
      <c r="IG1384"/>
      <c r="IH1384"/>
      <c r="II1384"/>
      <c r="IJ1384"/>
      <c r="IK1384"/>
      <c r="IL1384"/>
      <c r="IM1384"/>
      <c r="IN1384"/>
      <c r="IO1384"/>
      <c r="IP1384"/>
      <c r="IQ1384"/>
      <c r="IR1384"/>
      <c r="IS1384"/>
      <c r="IT1384"/>
      <c r="IU1384"/>
      <c r="IV1384"/>
      <c r="IW1384"/>
      <c r="IX1384"/>
      <c r="IY1384"/>
      <c r="IZ1384"/>
      <c r="JA1384"/>
      <c r="JB1384"/>
      <c r="JC1384"/>
      <c r="JD1384"/>
      <c r="JE1384"/>
      <c r="JF1384"/>
      <c r="JG1384"/>
      <c r="JH1384"/>
      <c r="JI1384"/>
      <c r="JJ1384"/>
      <c r="JK1384"/>
      <c r="JL1384"/>
      <c r="JM1384"/>
      <c r="JN1384"/>
      <c r="JO1384"/>
      <c r="JP1384"/>
      <c r="JQ1384"/>
      <c r="JR1384"/>
      <c r="JS1384"/>
      <c r="JT1384"/>
      <c r="JU1384"/>
      <c r="JV1384"/>
      <c r="JW1384"/>
      <c r="JX1384"/>
      <c r="JY1384"/>
      <c r="JZ1384"/>
      <c r="KA1384"/>
      <c r="KB1384"/>
      <c r="KC1384"/>
      <c r="KD1384"/>
      <c r="KE1384"/>
      <c r="KF1384"/>
      <c r="KG1384"/>
      <c r="KH1384"/>
      <c r="KI1384"/>
      <c r="KJ1384"/>
      <c r="KK1384"/>
      <c r="KL1384"/>
      <c r="KM1384"/>
      <c r="KN1384"/>
      <c r="KO1384"/>
      <c r="KP1384"/>
      <c r="KQ1384"/>
      <c r="KR1384"/>
      <c r="KS1384"/>
      <c r="KT1384"/>
      <c r="KU1384"/>
      <c r="KV1384"/>
      <c r="KW1384"/>
      <c r="KX1384"/>
      <c r="KY1384"/>
      <c r="KZ1384"/>
      <c r="LA1384"/>
      <c r="LB1384"/>
      <c r="LC1384"/>
      <c r="LD1384"/>
      <c r="LE1384"/>
      <c r="LF1384"/>
      <c r="LG1384"/>
      <c r="LH1384"/>
      <c r="LI1384"/>
      <c r="LJ1384"/>
      <c r="LK1384"/>
      <c r="LL1384"/>
      <c r="LM1384"/>
      <c r="LN1384"/>
      <c r="LO1384"/>
      <c r="LP1384"/>
      <c r="LQ1384"/>
      <c r="LR1384"/>
      <c r="LS1384"/>
      <c r="LT1384"/>
      <c r="LU1384"/>
      <c r="LV1384"/>
      <c r="LW1384"/>
      <c r="LX1384"/>
      <c r="LY1384"/>
      <c r="LZ1384"/>
      <c r="MA1384"/>
      <c r="MB1384"/>
      <c r="MC1384"/>
      <c r="MD1384"/>
      <c r="ME1384"/>
      <c r="MF1384"/>
      <c r="MG1384"/>
      <c r="MH1384"/>
      <c r="MI1384"/>
      <c r="MJ1384"/>
      <c r="MK1384"/>
      <c r="ML1384"/>
      <c r="MM1384"/>
      <c r="MN1384"/>
      <c r="MO1384"/>
      <c r="MP1384"/>
      <c r="MQ1384"/>
      <c r="MR1384"/>
      <c r="MS1384"/>
      <c r="MT1384"/>
      <c r="MU1384"/>
      <c r="MV1384"/>
      <c r="MW1384"/>
      <c r="MX1384"/>
      <c r="MY1384"/>
      <c r="MZ1384"/>
      <c r="NA1384"/>
      <c r="NB1384"/>
      <c r="NC1384"/>
      <c r="ND1384"/>
      <c r="NE1384"/>
      <c r="NF1384"/>
      <c r="NG1384"/>
      <c r="NH1384"/>
      <c r="NI1384"/>
      <c r="NJ1384"/>
      <c r="NK1384"/>
      <c r="NL1384"/>
      <c r="NM1384"/>
      <c r="NN1384"/>
      <c r="NO1384"/>
      <c r="NP1384"/>
      <c r="NQ1384"/>
      <c r="NR1384"/>
      <c r="NS1384"/>
      <c r="NT1384"/>
      <c r="NU1384"/>
      <c r="NV1384"/>
      <c r="NW1384"/>
      <c r="NX1384"/>
      <c r="NY1384"/>
      <c r="NZ1384"/>
      <c r="OA1384"/>
      <c r="OB1384"/>
      <c r="OC1384"/>
      <c r="OD1384"/>
      <c r="OE1384"/>
      <c r="OF1384"/>
      <c r="OG1384"/>
      <c r="OH1384"/>
      <c r="OI1384"/>
      <c r="OJ1384"/>
      <c r="OK1384"/>
      <c r="OL1384"/>
      <c r="OM1384"/>
      <c r="ON1384"/>
      <c r="OO1384"/>
      <c r="OP1384"/>
      <c r="OQ1384"/>
      <c r="OR1384"/>
      <c r="OS1384"/>
      <c r="OT1384"/>
      <c r="OU1384"/>
      <c r="OV1384"/>
      <c r="OW1384"/>
      <c r="OX1384"/>
      <c r="OY1384"/>
      <c r="OZ1384"/>
      <c r="PA1384"/>
      <c r="PB1384"/>
      <c r="PC1384"/>
      <c r="PD1384"/>
      <c r="PE1384"/>
      <c r="PF1384"/>
      <c r="PG1384"/>
      <c r="PH1384"/>
      <c r="PI1384"/>
      <c r="PJ1384"/>
      <c r="PK1384"/>
      <c r="PL1384"/>
      <c r="PM1384"/>
      <c r="PN1384"/>
      <c r="PO1384"/>
      <c r="PP1384"/>
      <c r="PQ1384"/>
      <c r="PR1384"/>
      <c r="PS1384"/>
      <c r="PT1384"/>
      <c r="PU1384"/>
      <c r="PV1384"/>
      <c r="PW1384"/>
      <c r="PX1384"/>
      <c r="PY1384"/>
      <c r="PZ1384"/>
      <c r="QA1384"/>
      <c r="QB1384"/>
      <c r="QC1384"/>
      <c r="QD1384"/>
      <c r="QE1384"/>
      <c r="QF1384"/>
      <c r="QG1384"/>
      <c r="QH1384"/>
      <c r="QI1384"/>
      <c r="QJ1384"/>
      <c r="QK1384"/>
      <c r="QL1384"/>
      <c r="QM1384"/>
      <c r="QN1384"/>
      <c r="QO1384"/>
      <c r="QP1384"/>
      <c r="QQ1384"/>
      <c r="QR1384"/>
      <c r="QS1384"/>
      <c r="QT1384"/>
      <c r="QU1384"/>
      <c r="QV1384"/>
      <c r="QW1384"/>
      <c r="QX1384"/>
      <c r="QY1384"/>
      <c r="QZ1384"/>
      <c r="RA1384"/>
      <c r="RB1384"/>
      <c r="RC1384"/>
      <c r="RD1384"/>
      <c r="RE1384"/>
      <c r="RF1384"/>
      <c r="RG1384"/>
      <c r="RH1384"/>
      <c r="RI1384"/>
      <c r="RJ1384"/>
      <c r="RK1384"/>
      <c r="RL1384"/>
      <c r="RM1384"/>
      <c r="RN1384"/>
      <c r="RO1384"/>
      <c r="RP1384"/>
      <c r="RQ1384"/>
      <c r="RR1384"/>
      <c r="RS1384"/>
      <c r="RT1384"/>
      <c r="RU1384"/>
      <c r="RV1384"/>
      <c r="RW1384"/>
      <c r="RX1384"/>
      <c r="RY1384"/>
      <c r="RZ1384"/>
      <c r="SA1384"/>
      <c r="SB1384"/>
      <c r="SC1384"/>
      <c r="SD1384"/>
      <c r="SE1384"/>
      <c r="SF1384"/>
      <c r="SG1384"/>
      <c r="SH1384"/>
      <c r="SI1384"/>
      <c r="SJ1384"/>
      <c r="SK1384"/>
      <c r="SL1384"/>
      <c r="SM1384"/>
      <c r="SN1384"/>
      <c r="SO1384"/>
      <c r="SP1384"/>
      <c r="SQ1384"/>
      <c r="SR1384"/>
      <c r="SS1384"/>
      <c r="ST1384"/>
      <c r="SU1384"/>
      <c r="SV1384"/>
      <c r="SW1384"/>
      <c r="SX1384"/>
      <c r="SY1384"/>
      <c r="SZ1384"/>
      <c r="TA1384"/>
      <c r="TB1384"/>
      <c r="TC1384"/>
      <c r="TD1384"/>
      <c r="TE1384"/>
      <c r="TF1384"/>
      <c r="TG1384"/>
      <c r="TH1384"/>
      <c r="TI1384"/>
      <c r="TJ1384"/>
      <c r="TK1384"/>
      <c r="TL1384"/>
      <c r="TM1384"/>
      <c r="TN1384"/>
      <c r="TO1384"/>
      <c r="TP1384"/>
      <c r="TQ1384"/>
      <c r="TR1384"/>
      <c r="TS1384"/>
      <c r="TT1384"/>
      <c r="TU1384"/>
      <c r="TV1384"/>
      <c r="TW1384"/>
      <c r="TX1384"/>
      <c r="TY1384"/>
      <c r="TZ1384"/>
      <c r="UA1384"/>
      <c r="UB1384"/>
      <c r="UC1384"/>
      <c r="UD1384"/>
      <c r="UE1384"/>
      <c r="UF1384"/>
      <c r="UG1384"/>
      <c r="UH1384"/>
      <c r="UI1384"/>
      <c r="UJ1384"/>
      <c r="UK1384"/>
      <c r="UL1384"/>
      <c r="UM1384"/>
      <c r="UN1384"/>
      <c r="UO1384"/>
      <c r="UP1384"/>
      <c r="UQ1384"/>
      <c r="UR1384"/>
      <c r="US1384"/>
      <c r="UT1384"/>
      <c r="UU1384"/>
      <c r="UV1384"/>
      <c r="UW1384"/>
      <c r="UX1384"/>
      <c r="UY1384"/>
      <c r="UZ1384"/>
      <c r="VA1384"/>
      <c r="VB1384"/>
      <c r="VC1384"/>
      <c r="VD1384"/>
      <c r="VE1384"/>
      <c r="VF1384"/>
      <c r="VG1384"/>
      <c r="VH1384"/>
      <c r="VI1384"/>
      <c r="VJ1384"/>
      <c r="VK1384"/>
      <c r="VL1384"/>
      <c r="VM1384"/>
      <c r="VN1384"/>
      <c r="VO1384"/>
      <c r="VP1384"/>
      <c r="VQ1384"/>
      <c r="VR1384"/>
      <c r="VS1384"/>
      <c r="VT1384"/>
      <c r="VU1384"/>
      <c r="VV1384"/>
      <c r="VW1384"/>
      <c r="VX1384"/>
      <c r="VY1384"/>
      <c r="VZ1384"/>
      <c r="WA1384"/>
      <c r="WB1384"/>
      <c r="WC1384"/>
      <c r="WD1384"/>
      <c r="WE1384"/>
      <c r="WF1384"/>
      <c r="WG1384"/>
      <c r="WH1384"/>
      <c r="WI1384"/>
      <c r="WJ1384"/>
      <c r="WK1384"/>
      <c r="WL1384"/>
      <c r="WM1384"/>
      <c r="WN1384"/>
      <c r="WO1384"/>
      <c r="WP1384"/>
      <c r="WQ1384"/>
      <c r="WR1384"/>
      <c r="WS1384"/>
      <c r="WT1384"/>
      <c r="WU1384"/>
      <c r="WV1384"/>
      <c r="WW1384"/>
      <c r="WX1384"/>
      <c r="WY1384"/>
      <c r="WZ1384"/>
      <c r="XA1384"/>
      <c r="XB1384"/>
      <c r="XC1384"/>
      <c r="XD1384"/>
      <c r="XE1384"/>
      <c r="XF1384"/>
      <c r="XG1384"/>
      <c r="XH1384"/>
      <c r="XI1384"/>
      <c r="XJ1384"/>
      <c r="XK1384"/>
      <c r="XL1384"/>
      <c r="XM1384"/>
      <c r="XN1384"/>
      <c r="XO1384"/>
      <c r="XP1384"/>
      <c r="XQ1384"/>
      <c r="XR1384"/>
      <c r="XS1384"/>
      <c r="XT1384"/>
      <c r="XU1384"/>
      <c r="XV1384"/>
      <c r="XW1384"/>
      <c r="XX1384"/>
      <c r="XY1384"/>
      <c r="XZ1384"/>
      <c r="YA1384"/>
      <c r="YB1384"/>
      <c r="YC1384"/>
      <c r="YD1384"/>
      <c r="YE1384"/>
      <c r="YF1384"/>
      <c r="YG1384"/>
      <c r="YH1384"/>
      <c r="YI1384"/>
      <c r="YJ1384"/>
      <c r="YK1384"/>
      <c r="YL1384"/>
      <c r="YM1384"/>
      <c r="YN1384"/>
      <c r="YO1384"/>
      <c r="YP1384"/>
      <c r="YQ1384"/>
      <c r="YR1384"/>
      <c r="YS1384"/>
      <c r="YT1384"/>
      <c r="YU1384"/>
      <c r="YV1384"/>
      <c r="YW1384"/>
      <c r="YX1384"/>
      <c r="YY1384"/>
      <c r="YZ1384"/>
      <c r="ZA1384"/>
      <c r="ZB1384"/>
      <c r="ZC1384"/>
      <c r="ZD1384"/>
      <c r="ZE1384"/>
      <c r="ZF1384"/>
      <c r="ZG1384"/>
      <c r="ZH1384"/>
      <c r="ZI1384"/>
      <c r="ZJ1384"/>
      <c r="ZK1384"/>
      <c r="ZL1384"/>
      <c r="ZM1384"/>
      <c r="ZN1384"/>
      <c r="ZO1384"/>
      <c r="ZP1384"/>
      <c r="ZQ1384"/>
      <c r="ZR1384"/>
      <c r="ZS1384"/>
      <c r="ZT1384"/>
      <c r="ZU1384"/>
      <c r="ZV1384"/>
      <c r="ZW1384"/>
      <c r="ZX1384"/>
      <c r="ZY1384"/>
      <c r="ZZ1384"/>
      <c r="AAA1384"/>
      <c r="AAB1384"/>
      <c r="AAC1384"/>
      <c r="AAD1384"/>
      <c r="AAE1384"/>
      <c r="AAF1384"/>
      <c r="AAG1384"/>
      <c r="AAH1384"/>
      <c r="AAI1384"/>
      <c r="AAJ1384"/>
      <c r="AAK1384"/>
      <c r="AAL1384"/>
      <c r="AAM1384"/>
      <c r="AAN1384"/>
      <c r="AAO1384"/>
      <c r="AAP1384"/>
      <c r="AAQ1384"/>
      <c r="AAR1384"/>
      <c r="AAS1384"/>
      <c r="AAT1384"/>
      <c r="AAU1384"/>
      <c r="AAV1384"/>
      <c r="AAW1384"/>
      <c r="AAX1384"/>
      <c r="AAY1384"/>
      <c r="AAZ1384"/>
      <c r="ABA1384"/>
      <c r="ABB1384"/>
      <c r="ABC1384"/>
      <c r="ABD1384"/>
      <c r="ABE1384"/>
      <c r="ABF1384"/>
      <c r="ABG1384"/>
      <c r="ABH1384"/>
      <c r="ABI1384"/>
      <c r="ABJ1384"/>
      <c r="ABK1384"/>
      <c r="ABL1384"/>
      <c r="ABM1384"/>
      <c r="ABN1384"/>
      <c r="ABO1384"/>
      <c r="ABP1384"/>
      <c r="ABQ1384"/>
      <c r="ABR1384"/>
      <c r="ABS1384"/>
      <c r="ABT1384"/>
      <c r="ABU1384"/>
      <c r="ABV1384"/>
      <c r="ABW1384"/>
      <c r="ABX1384"/>
      <c r="ABY1384"/>
      <c r="ABZ1384"/>
      <c r="ACA1384"/>
      <c r="ACB1384"/>
      <c r="ACC1384"/>
      <c r="ACD1384"/>
      <c r="ACE1384"/>
      <c r="ACF1384"/>
      <c r="ACG1384"/>
      <c r="ACH1384"/>
      <c r="ACI1384"/>
      <c r="ACJ1384"/>
      <c r="ACK1384"/>
      <c r="ACL1384"/>
      <c r="ACM1384"/>
      <c r="ACN1384"/>
      <c r="ACO1384"/>
      <c r="ACP1384"/>
      <c r="ACQ1384"/>
      <c r="ACR1384"/>
      <c r="ACS1384"/>
      <c r="ACT1384"/>
      <c r="ACU1384"/>
      <c r="ACV1384"/>
      <c r="ACW1384"/>
      <c r="ACX1384"/>
      <c r="ACY1384"/>
      <c r="ACZ1384"/>
      <c r="ADA1384"/>
      <c r="ADB1384"/>
      <c r="ADC1384"/>
      <c r="ADD1384"/>
      <c r="ADE1384"/>
      <c r="ADF1384"/>
      <c r="ADG1384"/>
      <c r="ADH1384"/>
      <c r="ADI1384"/>
      <c r="ADJ1384"/>
      <c r="ADK1384"/>
      <c r="ADL1384"/>
      <c r="ADM1384"/>
      <c r="ADN1384"/>
      <c r="ADO1384"/>
      <c r="ADP1384"/>
      <c r="ADQ1384"/>
      <c r="ADR1384"/>
      <c r="ADS1384"/>
      <c r="ADT1384"/>
      <c r="ADU1384"/>
      <c r="ADV1384"/>
      <c r="ADW1384"/>
      <c r="ADX1384"/>
      <c r="ADY1384"/>
      <c r="ADZ1384"/>
      <c r="AEA1384"/>
      <c r="AEB1384"/>
      <c r="AEC1384"/>
      <c r="AED1384"/>
      <c r="AEE1384"/>
      <c r="AEF1384"/>
      <c r="AEG1384"/>
      <c r="AEH1384"/>
      <c r="AEI1384"/>
      <c r="AEJ1384"/>
      <c r="AEK1384"/>
      <c r="AEL1384"/>
      <c r="AEM1384"/>
      <c r="AEN1384"/>
      <c r="AEO1384"/>
      <c r="AEP1384"/>
      <c r="AEQ1384"/>
      <c r="AER1384"/>
      <c r="AES1384"/>
      <c r="AET1384"/>
      <c r="AEU1384"/>
      <c r="AEV1384"/>
      <c r="AEW1384"/>
      <c r="AEX1384"/>
      <c r="AEY1384"/>
      <c r="AEZ1384"/>
      <c r="AFA1384"/>
      <c r="AFB1384"/>
      <c r="AFC1384"/>
      <c r="AFD1384"/>
      <c r="AFE1384"/>
      <c r="AFF1384"/>
      <c r="AFG1384"/>
      <c r="AFH1384"/>
      <c r="AFI1384"/>
      <c r="AFJ1384"/>
      <c r="AFK1384"/>
      <c r="AFL1384"/>
      <c r="AFM1384"/>
      <c r="AFN1384"/>
      <c r="AFO1384"/>
      <c r="AFP1384"/>
      <c r="AFQ1384"/>
      <c r="AFR1384"/>
      <c r="AFS1384"/>
      <c r="AFT1384"/>
      <c r="AFU1384"/>
      <c r="AFV1384"/>
      <c r="AFW1384"/>
      <c r="AFX1384"/>
      <c r="AFY1384"/>
      <c r="AFZ1384"/>
      <c r="AGA1384"/>
      <c r="AGB1384"/>
      <c r="AGC1384"/>
      <c r="AGD1384"/>
      <c r="AGE1384"/>
      <c r="AGF1384"/>
      <c r="AGG1384"/>
      <c r="AGH1384"/>
      <c r="AGI1384"/>
      <c r="AGJ1384"/>
      <c r="AGK1384"/>
      <c r="AGL1384"/>
      <c r="AGM1384"/>
      <c r="AGN1384"/>
      <c r="AGO1384"/>
      <c r="AGP1384"/>
      <c r="AGQ1384"/>
      <c r="AGR1384"/>
      <c r="AGS1384"/>
      <c r="AGT1384"/>
      <c r="AGU1384"/>
      <c r="AGV1384"/>
      <c r="AGW1384"/>
      <c r="AGX1384"/>
      <c r="AGY1384"/>
      <c r="AGZ1384"/>
      <c r="AHA1384"/>
      <c r="AHB1384"/>
      <c r="AHC1384"/>
      <c r="AHD1384"/>
      <c r="AHE1384"/>
      <c r="AHF1384"/>
      <c r="AHG1384"/>
      <c r="AHH1384"/>
      <c r="AHI1384"/>
      <c r="AHJ1384"/>
      <c r="AHK1384"/>
      <c r="AHL1384"/>
      <c r="AHM1384"/>
      <c r="AHN1384"/>
      <c r="AHO1384"/>
      <c r="AHP1384"/>
      <c r="AHQ1384"/>
      <c r="AHR1384"/>
      <c r="AHS1384"/>
      <c r="AHT1384"/>
      <c r="AHU1384"/>
      <c r="AHV1384"/>
      <c r="AHW1384"/>
      <c r="AHX1384"/>
      <c r="AHY1384"/>
      <c r="AHZ1384"/>
      <c r="AIA1384"/>
      <c r="AIB1384"/>
      <c r="AIC1384"/>
      <c r="AID1384"/>
      <c r="AIE1384"/>
      <c r="AIF1384"/>
      <c r="AIG1384"/>
      <c r="AIH1384"/>
      <c r="AII1384"/>
      <c r="AIJ1384"/>
      <c r="AIK1384"/>
      <c r="AIL1384"/>
      <c r="AIM1384"/>
      <c r="AIN1384"/>
      <c r="AIO1384"/>
      <c r="AIP1384"/>
      <c r="AIQ1384"/>
      <c r="AIR1384"/>
      <c r="AIS1384"/>
      <c r="AIT1384"/>
      <c r="AIU1384"/>
      <c r="AIV1384"/>
      <c r="AIW1384"/>
      <c r="AIX1384"/>
      <c r="AIY1384"/>
      <c r="AIZ1384"/>
      <c r="AJA1384"/>
      <c r="AJB1384"/>
      <c r="AJC1384"/>
      <c r="AJD1384"/>
      <c r="AJE1384"/>
      <c r="AJF1384"/>
      <c r="AJG1384"/>
      <c r="AJH1384"/>
      <c r="AJI1384"/>
      <c r="AJJ1384"/>
      <c r="AJK1384"/>
      <c r="AJL1384"/>
      <c r="AJM1384"/>
      <c r="AJN1384"/>
    </row>
    <row r="1385" spans="1:951" ht="20.399999999999999">
      <c r="A1385" s="112" t="s">
        <v>33</v>
      </c>
      <c r="B1385" s="75" t="s">
        <v>39</v>
      </c>
      <c r="C1385" s="787">
        <v>91693</v>
      </c>
      <c r="D1385" s="86" t="s">
        <v>94</v>
      </c>
      <c r="E1385" s="787" t="s">
        <v>79</v>
      </c>
      <c r="F1385" s="139">
        <v>1.4E-2</v>
      </c>
      <c r="G1385" s="1267">
        <v>23.8</v>
      </c>
      <c r="H1385" s="1227">
        <f>(4.9)*F1385</f>
        <v>6.8600000000000008E-2</v>
      </c>
      <c r="I1385" s="1232">
        <f>(18.8+0.1)*F1385</f>
        <v>0.26460000000000006</v>
      </c>
      <c r="J1385" s="214"/>
      <c r="K1385" s="88"/>
      <c r="L1385" s="89"/>
      <c r="M1385" s="90"/>
      <c r="N1385" s="91"/>
      <c r="O1385" s="91"/>
      <c r="P1385" s="94"/>
      <c r="Q1385" s="94"/>
      <c r="R1385" s="702"/>
      <c r="S1385" s="702"/>
      <c r="T1385" s="702"/>
      <c r="U1385" s="702"/>
      <c r="V1385" s="702"/>
      <c r="W1385" s="702"/>
      <c r="X1385" s="702"/>
      <c r="Y1385" s="702"/>
      <c r="Z1385" s="702"/>
      <c r="AA1385" s="702"/>
      <c r="AB1385" s="702"/>
      <c r="AC1385" s="702"/>
      <c r="AD1385" s="702"/>
      <c r="AE1385" s="702"/>
      <c r="AF1385" s="702"/>
      <c r="AG1385" s="702"/>
      <c r="AH1385" s="702"/>
      <c r="AI1385" s="702"/>
      <c r="AJ1385" s="702"/>
      <c r="AK1385" s="702"/>
      <c r="AL1385" s="702"/>
      <c r="AM1385" s="702"/>
      <c r="AN1385" s="702"/>
      <c r="AO1385" s="702"/>
      <c r="AP1385" s="702"/>
      <c r="AQ1385" s="702"/>
      <c r="AR1385" s="702"/>
      <c r="AS1385" s="702"/>
      <c r="AT1385" s="702"/>
      <c r="AU1385" s="702"/>
      <c r="AV1385" s="702"/>
      <c r="AW1385" s="702"/>
      <c r="AX1385" s="702"/>
      <c r="AY1385" s="702"/>
      <c r="AZ1385" s="702"/>
      <c r="BA1385" s="702"/>
      <c r="BB1385" s="702"/>
      <c r="BC1385" s="702"/>
      <c r="BD1385" s="702"/>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c r="HU1385"/>
      <c r="HV1385"/>
      <c r="HW1385"/>
      <c r="HX1385"/>
      <c r="HY1385"/>
      <c r="HZ1385"/>
      <c r="IA1385"/>
      <c r="IB1385"/>
      <c r="IC1385"/>
      <c r="ID1385"/>
      <c r="IE1385"/>
      <c r="IF1385"/>
      <c r="IG1385"/>
      <c r="IH1385"/>
      <c r="II1385"/>
      <c r="IJ1385"/>
      <c r="IK1385"/>
      <c r="IL1385"/>
      <c r="IM1385"/>
      <c r="IN1385"/>
      <c r="IO1385"/>
      <c r="IP1385"/>
      <c r="IQ1385"/>
      <c r="IR1385"/>
      <c r="IS1385"/>
      <c r="IT1385"/>
      <c r="IU1385"/>
      <c r="IV1385"/>
      <c r="IW1385"/>
      <c r="IX1385"/>
      <c r="IY1385"/>
      <c r="IZ1385"/>
      <c r="JA1385"/>
      <c r="JB1385"/>
      <c r="JC1385"/>
      <c r="JD1385"/>
      <c r="JE1385"/>
      <c r="JF1385"/>
      <c r="JG1385"/>
      <c r="JH1385"/>
      <c r="JI1385"/>
      <c r="JJ1385"/>
      <c r="JK1385"/>
      <c r="JL1385"/>
      <c r="JM1385"/>
      <c r="JN1385"/>
      <c r="JO1385"/>
      <c r="JP1385"/>
      <c r="JQ1385"/>
      <c r="JR1385"/>
      <c r="JS1385"/>
      <c r="JT1385"/>
      <c r="JU1385"/>
      <c r="JV1385"/>
      <c r="JW1385"/>
      <c r="JX1385"/>
      <c r="JY1385"/>
      <c r="JZ1385"/>
      <c r="KA1385"/>
      <c r="KB1385"/>
      <c r="KC1385"/>
      <c r="KD1385"/>
      <c r="KE1385"/>
      <c r="KF1385"/>
      <c r="KG1385"/>
      <c r="KH1385"/>
      <c r="KI1385"/>
      <c r="KJ1385"/>
      <c r="KK1385"/>
      <c r="KL1385"/>
      <c r="KM1385"/>
      <c r="KN1385"/>
      <c r="KO1385"/>
      <c r="KP1385"/>
      <c r="KQ1385"/>
      <c r="KR1385"/>
      <c r="KS1385"/>
      <c r="KT1385"/>
      <c r="KU1385"/>
      <c r="KV1385"/>
      <c r="KW1385"/>
      <c r="KX1385"/>
      <c r="KY1385"/>
      <c r="KZ1385"/>
      <c r="LA1385"/>
      <c r="LB1385"/>
      <c r="LC1385"/>
      <c r="LD1385"/>
      <c r="LE1385"/>
      <c r="LF1385"/>
      <c r="LG1385"/>
      <c r="LH1385"/>
      <c r="LI1385"/>
      <c r="LJ1385"/>
      <c r="LK1385"/>
      <c r="LL1385"/>
      <c r="LM1385"/>
      <c r="LN1385"/>
      <c r="LO1385"/>
      <c r="LP1385"/>
      <c r="LQ1385"/>
      <c r="LR1385"/>
      <c r="LS1385"/>
      <c r="LT1385"/>
      <c r="LU1385"/>
      <c r="LV1385"/>
      <c r="LW1385"/>
      <c r="LX1385"/>
      <c r="LY1385"/>
      <c r="LZ1385"/>
      <c r="MA1385"/>
      <c r="MB1385"/>
      <c r="MC1385"/>
      <c r="MD1385"/>
      <c r="ME1385"/>
      <c r="MF1385"/>
      <c r="MG1385"/>
      <c r="MH1385"/>
      <c r="MI1385"/>
      <c r="MJ1385"/>
      <c r="MK1385"/>
      <c r="ML1385"/>
      <c r="MM1385"/>
      <c r="MN1385"/>
      <c r="MO1385"/>
      <c r="MP1385"/>
      <c r="MQ1385"/>
      <c r="MR1385"/>
      <c r="MS1385"/>
      <c r="MT1385"/>
      <c r="MU1385"/>
      <c r="MV1385"/>
      <c r="MW1385"/>
      <c r="MX1385"/>
      <c r="MY1385"/>
      <c r="MZ1385"/>
      <c r="NA1385"/>
      <c r="NB1385"/>
      <c r="NC1385"/>
      <c r="ND1385"/>
      <c r="NE1385"/>
      <c r="NF1385"/>
      <c r="NG1385"/>
      <c r="NH1385"/>
      <c r="NI1385"/>
      <c r="NJ1385"/>
      <c r="NK1385"/>
      <c r="NL1385"/>
      <c r="NM1385"/>
      <c r="NN1385"/>
      <c r="NO1385"/>
      <c r="NP1385"/>
      <c r="NQ1385"/>
      <c r="NR1385"/>
      <c r="NS1385"/>
      <c r="NT1385"/>
      <c r="NU1385"/>
      <c r="NV1385"/>
      <c r="NW1385"/>
      <c r="NX1385"/>
      <c r="NY1385"/>
      <c r="NZ1385"/>
      <c r="OA1385"/>
      <c r="OB1385"/>
      <c r="OC1385"/>
      <c r="OD1385"/>
      <c r="OE1385"/>
      <c r="OF1385"/>
      <c r="OG1385"/>
      <c r="OH1385"/>
      <c r="OI1385"/>
      <c r="OJ1385"/>
      <c r="OK1385"/>
      <c r="OL1385"/>
      <c r="OM1385"/>
      <c r="ON1385"/>
      <c r="OO1385"/>
      <c r="OP1385"/>
      <c r="OQ1385"/>
      <c r="OR1385"/>
      <c r="OS1385"/>
      <c r="OT1385"/>
      <c r="OU1385"/>
      <c r="OV1385"/>
      <c r="OW1385"/>
      <c r="OX1385"/>
      <c r="OY1385"/>
      <c r="OZ1385"/>
      <c r="PA1385"/>
      <c r="PB1385"/>
      <c r="PC1385"/>
      <c r="PD1385"/>
      <c r="PE1385"/>
      <c r="PF1385"/>
      <c r="PG1385"/>
      <c r="PH1385"/>
      <c r="PI1385"/>
      <c r="PJ1385"/>
      <c r="PK1385"/>
      <c r="PL1385"/>
      <c r="PM1385"/>
      <c r="PN1385"/>
      <c r="PO1385"/>
      <c r="PP1385"/>
      <c r="PQ1385"/>
      <c r="PR1385"/>
      <c r="PS1385"/>
      <c r="PT1385"/>
      <c r="PU1385"/>
      <c r="PV1385"/>
      <c r="PW1385"/>
      <c r="PX1385"/>
      <c r="PY1385"/>
      <c r="PZ1385"/>
      <c r="QA1385"/>
      <c r="QB1385"/>
      <c r="QC1385"/>
      <c r="QD1385"/>
      <c r="QE1385"/>
      <c r="QF1385"/>
      <c r="QG1385"/>
      <c r="QH1385"/>
      <c r="QI1385"/>
      <c r="QJ1385"/>
      <c r="QK1385"/>
      <c r="QL1385"/>
      <c r="QM1385"/>
      <c r="QN1385"/>
      <c r="QO1385"/>
      <c r="QP1385"/>
      <c r="QQ1385"/>
      <c r="QR1385"/>
      <c r="QS1385"/>
      <c r="QT1385"/>
      <c r="QU1385"/>
      <c r="QV1385"/>
      <c r="QW1385"/>
      <c r="QX1385"/>
      <c r="QY1385"/>
      <c r="QZ1385"/>
      <c r="RA1385"/>
      <c r="RB1385"/>
      <c r="RC1385"/>
      <c r="RD1385"/>
      <c r="RE1385"/>
      <c r="RF1385"/>
      <c r="RG1385"/>
      <c r="RH1385"/>
      <c r="RI1385"/>
      <c r="RJ1385"/>
      <c r="RK1385"/>
      <c r="RL1385"/>
      <c r="RM1385"/>
      <c r="RN1385"/>
      <c r="RO1385"/>
      <c r="RP1385"/>
      <c r="RQ1385"/>
      <c r="RR1385"/>
      <c r="RS1385"/>
      <c r="RT1385"/>
      <c r="RU1385"/>
      <c r="RV1385"/>
      <c r="RW1385"/>
      <c r="RX1385"/>
      <c r="RY1385"/>
      <c r="RZ1385"/>
      <c r="SA1385"/>
      <c r="SB1385"/>
      <c r="SC1385"/>
      <c r="SD1385"/>
      <c r="SE1385"/>
      <c r="SF1385"/>
      <c r="SG1385"/>
      <c r="SH1385"/>
      <c r="SI1385"/>
      <c r="SJ1385"/>
      <c r="SK1385"/>
      <c r="SL1385"/>
      <c r="SM1385"/>
      <c r="SN1385"/>
      <c r="SO1385"/>
      <c r="SP1385"/>
      <c r="SQ1385"/>
      <c r="SR1385"/>
      <c r="SS1385"/>
      <c r="ST1385"/>
      <c r="SU1385"/>
      <c r="SV1385"/>
      <c r="SW1385"/>
      <c r="SX1385"/>
      <c r="SY1385"/>
      <c r="SZ1385"/>
      <c r="TA1385"/>
      <c r="TB1385"/>
      <c r="TC1385"/>
      <c r="TD1385"/>
      <c r="TE1385"/>
      <c r="TF1385"/>
      <c r="TG1385"/>
      <c r="TH1385"/>
      <c r="TI1385"/>
      <c r="TJ1385"/>
      <c r="TK1385"/>
      <c r="TL1385"/>
      <c r="TM1385"/>
      <c r="TN1385"/>
      <c r="TO1385"/>
      <c r="TP1385"/>
      <c r="TQ1385"/>
      <c r="TR1385"/>
      <c r="TS1385"/>
      <c r="TT1385"/>
      <c r="TU1385"/>
      <c r="TV1385"/>
      <c r="TW1385"/>
      <c r="TX1385"/>
      <c r="TY1385"/>
      <c r="TZ1385"/>
      <c r="UA1385"/>
      <c r="UB1385"/>
      <c r="UC1385"/>
      <c r="UD1385"/>
      <c r="UE1385"/>
      <c r="UF1385"/>
      <c r="UG1385"/>
      <c r="UH1385"/>
      <c r="UI1385"/>
      <c r="UJ1385"/>
      <c r="UK1385"/>
      <c r="UL1385"/>
      <c r="UM1385"/>
      <c r="UN1385"/>
      <c r="UO1385"/>
      <c r="UP1385"/>
      <c r="UQ1385"/>
      <c r="UR1385"/>
      <c r="US1385"/>
      <c r="UT1385"/>
      <c r="UU1385"/>
      <c r="UV1385"/>
      <c r="UW1385"/>
      <c r="UX1385"/>
      <c r="UY1385"/>
      <c r="UZ1385"/>
      <c r="VA1385"/>
      <c r="VB1385"/>
      <c r="VC1385"/>
      <c r="VD1385"/>
      <c r="VE1385"/>
      <c r="VF1385"/>
      <c r="VG1385"/>
      <c r="VH1385"/>
      <c r="VI1385"/>
      <c r="VJ1385"/>
      <c r="VK1385"/>
      <c r="VL1385"/>
      <c r="VM1385"/>
      <c r="VN1385"/>
      <c r="VO1385"/>
      <c r="VP1385"/>
      <c r="VQ1385"/>
      <c r="VR1385"/>
      <c r="VS1385"/>
      <c r="VT1385"/>
      <c r="VU1385"/>
      <c r="VV1385"/>
      <c r="VW1385"/>
      <c r="VX1385"/>
      <c r="VY1385"/>
      <c r="VZ1385"/>
      <c r="WA1385"/>
      <c r="WB1385"/>
      <c r="WC1385"/>
      <c r="WD1385"/>
      <c r="WE1385"/>
      <c r="WF1385"/>
      <c r="WG1385"/>
      <c r="WH1385"/>
      <c r="WI1385"/>
      <c r="WJ1385"/>
      <c r="WK1385"/>
      <c r="WL1385"/>
      <c r="WM1385"/>
      <c r="WN1385"/>
      <c r="WO1385"/>
      <c r="WP1385"/>
      <c r="WQ1385"/>
      <c r="WR1385"/>
      <c r="WS1385"/>
      <c r="WT1385"/>
      <c r="WU1385"/>
      <c r="WV1385"/>
      <c r="WW1385"/>
      <c r="WX1385"/>
      <c r="WY1385"/>
      <c r="WZ1385"/>
      <c r="XA1385"/>
      <c r="XB1385"/>
      <c r="XC1385"/>
      <c r="XD1385"/>
      <c r="XE1385"/>
      <c r="XF1385"/>
      <c r="XG1385"/>
      <c r="XH1385"/>
      <c r="XI1385"/>
      <c r="XJ1385"/>
      <c r="XK1385"/>
      <c r="XL1385"/>
      <c r="XM1385"/>
      <c r="XN1385"/>
      <c r="XO1385"/>
      <c r="XP1385"/>
      <c r="XQ1385"/>
      <c r="XR1385"/>
      <c r="XS1385"/>
      <c r="XT1385"/>
      <c r="XU1385"/>
      <c r="XV1385"/>
      <c r="XW1385"/>
      <c r="XX1385"/>
      <c r="XY1385"/>
      <c r="XZ1385"/>
      <c r="YA1385"/>
      <c r="YB1385"/>
      <c r="YC1385"/>
      <c r="YD1385"/>
      <c r="YE1385"/>
      <c r="YF1385"/>
      <c r="YG1385"/>
      <c r="YH1385"/>
      <c r="YI1385"/>
      <c r="YJ1385"/>
      <c r="YK1385"/>
      <c r="YL1385"/>
      <c r="YM1385"/>
      <c r="YN1385"/>
      <c r="YO1385"/>
      <c r="YP1385"/>
      <c r="YQ1385"/>
      <c r="YR1385"/>
      <c r="YS1385"/>
      <c r="YT1385"/>
      <c r="YU1385"/>
      <c r="YV1385"/>
      <c r="YW1385"/>
      <c r="YX1385"/>
      <c r="YY1385"/>
      <c r="YZ1385"/>
      <c r="ZA1385"/>
      <c r="ZB1385"/>
      <c r="ZC1385"/>
      <c r="ZD1385"/>
      <c r="ZE1385"/>
      <c r="ZF1385"/>
      <c r="ZG1385"/>
      <c r="ZH1385"/>
      <c r="ZI1385"/>
      <c r="ZJ1385"/>
      <c r="ZK1385"/>
      <c r="ZL1385"/>
      <c r="ZM1385"/>
      <c r="ZN1385"/>
      <c r="ZO1385"/>
      <c r="ZP1385"/>
      <c r="ZQ1385"/>
      <c r="ZR1385"/>
      <c r="ZS1385"/>
      <c r="ZT1385"/>
      <c r="ZU1385"/>
      <c r="ZV1385"/>
      <c r="ZW1385"/>
      <c r="ZX1385"/>
      <c r="ZY1385"/>
      <c r="ZZ1385"/>
      <c r="AAA1385"/>
      <c r="AAB1385"/>
      <c r="AAC1385"/>
      <c r="AAD1385"/>
      <c r="AAE1385"/>
      <c r="AAF1385"/>
      <c r="AAG1385"/>
      <c r="AAH1385"/>
      <c r="AAI1385"/>
      <c r="AAJ1385"/>
      <c r="AAK1385"/>
      <c r="AAL1385"/>
      <c r="AAM1385"/>
      <c r="AAN1385"/>
      <c r="AAO1385"/>
      <c r="AAP1385"/>
      <c r="AAQ1385"/>
      <c r="AAR1385"/>
      <c r="AAS1385"/>
      <c r="AAT1385"/>
      <c r="AAU1385"/>
      <c r="AAV1385"/>
      <c r="AAW1385"/>
      <c r="AAX1385"/>
      <c r="AAY1385"/>
      <c r="AAZ1385"/>
      <c r="ABA1385"/>
      <c r="ABB1385"/>
      <c r="ABC1385"/>
      <c r="ABD1385"/>
      <c r="ABE1385"/>
      <c r="ABF1385"/>
      <c r="ABG1385"/>
      <c r="ABH1385"/>
      <c r="ABI1385"/>
      <c r="ABJ1385"/>
      <c r="ABK1385"/>
      <c r="ABL1385"/>
      <c r="ABM1385"/>
      <c r="ABN1385"/>
      <c r="ABO1385"/>
      <c r="ABP1385"/>
      <c r="ABQ1385"/>
      <c r="ABR1385"/>
      <c r="ABS1385"/>
      <c r="ABT1385"/>
      <c r="ABU1385"/>
      <c r="ABV1385"/>
      <c r="ABW1385"/>
      <c r="ABX1385"/>
      <c r="ABY1385"/>
      <c r="ABZ1385"/>
      <c r="ACA1385"/>
      <c r="ACB1385"/>
      <c r="ACC1385"/>
      <c r="ACD1385"/>
      <c r="ACE1385"/>
      <c r="ACF1385"/>
      <c r="ACG1385"/>
      <c r="ACH1385"/>
      <c r="ACI1385"/>
      <c r="ACJ1385"/>
      <c r="ACK1385"/>
      <c r="ACL1385"/>
      <c r="ACM1385"/>
      <c r="ACN1385"/>
      <c r="ACO1385"/>
      <c r="ACP1385"/>
      <c r="ACQ1385"/>
      <c r="ACR1385"/>
      <c r="ACS1385"/>
      <c r="ACT1385"/>
      <c r="ACU1385"/>
      <c r="ACV1385"/>
      <c r="ACW1385"/>
      <c r="ACX1385"/>
      <c r="ACY1385"/>
      <c r="ACZ1385"/>
      <c r="ADA1385"/>
      <c r="ADB1385"/>
      <c r="ADC1385"/>
      <c r="ADD1385"/>
      <c r="ADE1385"/>
      <c r="ADF1385"/>
      <c r="ADG1385"/>
      <c r="ADH1385"/>
      <c r="ADI1385"/>
      <c r="ADJ1385"/>
      <c r="ADK1385"/>
      <c r="ADL1385"/>
      <c r="ADM1385"/>
      <c r="ADN1385"/>
      <c r="ADO1385"/>
      <c r="ADP1385"/>
      <c r="ADQ1385"/>
      <c r="ADR1385"/>
      <c r="ADS1385"/>
      <c r="ADT1385"/>
      <c r="ADU1385"/>
      <c r="ADV1385"/>
      <c r="ADW1385"/>
      <c r="ADX1385"/>
      <c r="ADY1385"/>
      <c r="ADZ1385"/>
      <c r="AEA1385"/>
      <c r="AEB1385"/>
      <c r="AEC1385"/>
      <c r="AED1385"/>
      <c r="AEE1385"/>
      <c r="AEF1385"/>
      <c r="AEG1385"/>
      <c r="AEH1385"/>
      <c r="AEI1385"/>
      <c r="AEJ1385"/>
      <c r="AEK1385"/>
      <c r="AEL1385"/>
      <c r="AEM1385"/>
      <c r="AEN1385"/>
      <c r="AEO1385"/>
      <c r="AEP1385"/>
      <c r="AEQ1385"/>
      <c r="AER1385"/>
      <c r="AES1385"/>
      <c r="AET1385"/>
      <c r="AEU1385"/>
      <c r="AEV1385"/>
      <c r="AEW1385"/>
      <c r="AEX1385"/>
      <c r="AEY1385"/>
      <c r="AEZ1385"/>
      <c r="AFA1385"/>
      <c r="AFB1385"/>
      <c r="AFC1385"/>
      <c r="AFD1385"/>
      <c r="AFE1385"/>
      <c r="AFF1385"/>
      <c r="AFG1385"/>
      <c r="AFH1385"/>
      <c r="AFI1385"/>
      <c r="AFJ1385"/>
      <c r="AFK1385"/>
      <c r="AFL1385"/>
      <c r="AFM1385"/>
      <c r="AFN1385"/>
      <c r="AFO1385"/>
      <c r="AFP1385"/>
      <c r="AFQ1385"/>
      <c r="AFR1385"/>
      <c r="AFS1385"/>
      <c r="AFT1385"/>
      <c r="AFU1385"/>
      <c r="AFV1385"/>
      <c r="AFW1385"/>
      <c r="AFX1385"/>
      <c r="AFY1385"/>
      <c r="AFZ1385"/>
      <c r="AGA1385"/>
      <c r="AGB1385"/>
      <c r="AGC1385"/>
      <c r="AGD1385"/>
      <c r="AGE1385"/>
      <c r="AGF1385"/>
      <c r="AGG1385"/>
      <c r="AGH1385"/>
      <c r="AGI1385"/>
      <c r="AGJ1385"/>
      <c r="AGK1385"/>
      <c r="AGL1385"/>
      <c r="AGM1385"/>
      <c r="AGN1385"/>
      <c r="AGO1385"/>
      <c r="AGP1385"/>
      <c r="AGQ1385"/>
      <c r="AGR1385"/>
      <c r="AGS1385"/>
      <c r="AGT1385"/>
      <c r="AGU1385"/>
      <c r="AGV1385"/>
      <c r="AGW1385"/>
      <c r="AGX1385"/>
      <c r="AGY1385"/>
      <c r="AGZ1385"/>
      <c r="AHA1385"/>
      <c r="AHB1385"/>
      <c r="AHC1385"/>
      <c r="AHD1385"/>
      <c r="AHE1385"/>
      <c r="AHF1385"/>
      <c r="AHG1385"/>
      <c r="AHH1385"/>
      <c r="AHI1385"/>
      <c r="AHJ1385"/>
      <c r="AHK1385"/>
      <c r="AHL1385"/>
      <c r="AHM1385"/>
      <c r="AHN1385"/>
      <c r="AHO1385"/>
      <c r="AHP1385"/>
      <c r="AHQ1385"/>
      <c r="AHR1385"/>
      <c r="AHS1385"/>
      <c r="AHT1385"/>
      <c r="AHU1385"/>
      <c r="AHV1385"/>
      <c r="AHW1385"/>
      <c r="AHX1385"/>
      <c r="AHY1385"/>
      <c r="AHZ1385"/>
      <c r="AIA1385"/>
      <c r="AIB1385"/>
      <c r="AIC1385"/>
      <c r="AID1385"/>
      <c r="AIE1385"/>
      <c r="AIF1385"/>
      <c r="AIG1385"/>
      <c r="AIH1385"/>
      <c r="AII1385"/>
      <c r="AIJ1385"/>
      <c r="AIK1385"/>
      <c r="AIL1385"/>
      <c r="AIM1385"/>
      <c r="AIN1385"/>
      <c r="AIO1385"/>
      <c r="AIP1385"/>
      <c r="AIQ1385"/>
      <c r="AIR1385"/>
      <c r="AIS1385"/>
      <c r="AIT1385"/>
      <c r="AIU1385"/>
      <c r="AIV1385"/>
      <c r="AIW1385"/>
      <c r="AIX1385"/>
      <c r="AIY1385"/>
      <c r="AIZ1385"/>
      <c r="AJA1385"/>
      <c r="AJB1385"/>
      <c r="AJC1385"/>
      <c r="AJD1385"/>
      <c r="AJE1385"/>
      <c r="AJF1385"/>
      <c r="AJG1385"/>
      <c r="AJH1385"/>
      <c r="AJI1385"/>
      <c r="AJJ1385"/>
      <c r="AJK1385"/>
      <c r="AJL1385"/>
      <c r="AJM1385"/>
      <c r="AJN1385"/>
    </row>
    <row r="1386" spans="1:951" ht="26.25" customHeight="1">
      <c r="A1386" s="112" t="s">
        <v>33</v>
      </c>
      <c r="B1386" s="75" t="s">
        <v>45</v>
      </c>
      <c r="C1386" s="787">
        <v>2692</v>
      </c>
      <c r="D1386" s="86" t="s">
        <v>95</v>
      </c>
      <c r="E1386" s="787" t="s">
        <v>71</v>
      </c>
      <c r="F1386" s="139">
        <v>1.7000000000000001E-2</v>
      </c>
      <c r="G1386" s="1267">
        <v>5.97</v>
      </c>
      <c r="H1386" s="1227">
        <f t="shared" ref="H1386:H1391" si="13">F1386*G1386</f>
        <v>0.10149</v>
      </c>
      <c r="I1386" s="1232"/>
      <c r="J1386" s="214"/>
      <c r="K1386" s="88"/>
      <c r="L1386" s="89"/>
      <c r="M1386" s="90"/>
      <c r="N1386" s="91"/>
      <c r="O1386" s="91"/>
      <c r="R1386" s="702"/>
      <c r="S1386" s="702"/>
      <c r="T1386" s="702"/>
      <c r="U1386" s="702"/>
      <c r="V1386" s="702"/>
      <c r="W1386" s="702"/>
      <c r="X1386" s="702"/>
      <c r="Y1386" s="702"/>
      <c r="Z1386" s="702"/>
      <c r="AA1386" s="702"/>
      <c r="AB1386" s="702"/>
      <c r="AC1386" s="702"/>
      <c r="AD1386" s="702"/>
      <c r="AE1386" s="702"/>
      <c r="AF1386" s="702"/>
      <c r="AG1386" s="702"/>
      <c r="AH1386" s="702"/>
      <c r="AI1386" s="702"/>
      <c r="AJ1386" s="702"/>
      <c r="AK1386" s="702"/>
      <c r="AL1386" s="702"/>
      <c r="AM1386" s="702"/>
      <c r="AN1386" s="702"/>
      <c r="AO1386" s="702"/>
      <c r="AP1386" s="702"/>
      <c r="AQ1386" s="702"/>
      <c r="AR1386" s="702"/>
      <c r="AS1386" s="702"/>
      <c r="AT1386" s="702"/>
      <c r="AU1386" s="702"/>
      <c r="AV1386" s="702"/>
      <c r="AW1386" s="702"/>
      <c r="AX1386" s="702"/>
      <c r="AY1386" s="702"/>
      <c r="AZ1386" s="702"/>
      <c r="BA1386" s="702"/>
      <c r="BB1386" s="702"/>
      <c r="BC1386" s="702"/>
      <c r="BD1386" s="702"/>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c r="HU1386"/>
      <c r="HV1386"/>
      <c r="HW1386"/>
      <c r="HX1386"/>
      <c r="HY1386"/>
      <c r="HZ1386"/>
      <c r="IA1386"/>
      <c r="IB1386"/>
      <c r="IC1386"/>
      <c r="ID1386"/>
      <c r="IE1386"/>
      <c r="IF1386"/>
      <c r="IG1386"/>
      <c r="IH1386"/>
      <c r="II1386"/>
      <c r="IJ1386"/>
      <c r="IK1386"/>
      <c r="IL1386"/>
      <c r="IM1386"/>
      <c r="IN1386"/>
      <c r="IO1386"/>
      <c r="IP1386"/>
      <c r="IQ1386"/>
      <c r="IR1386"/>
      <c r="IS1386"/>
      <c r="IT1386"/>
      <c r="IU1386"/>
      <c r="IV1386"/>
      <c r="IW1386"/>
      <c r="IX1386"/>
      <c r="IY1386"/>
      <c r="IZ1386"/>
      <c r="JA1386"/>
      <c r="JB1386"/>
      <c r="JC1386"/>
      <c r="JD1386"/>
      <c r="JE1386"/>
      <c r="JF1386"/>
      <c r="JG1386"/>
      <c r="JH1386"/>
      <c r="JI1386"/>
      <c r="JJ1386"/>
      <c r="JK1386"/>
      <c r="JL1386"/>
      <c r="JM1386"/>
      <c r="JN1386"/>
      <c r="JO1386"/>
      <c r="JP1386"/>
      <c r="JQ1386"/>
      <c r="JR1386"/>
      <c r="JS1386"/>
      <c r="JT1386"/>
      <c r="JU1386"/>
      <c r="JV1386"/>
      <c r="JW1386"/>
      <c r="JX1386"/>
      <c r="JY1386"/>
      <c r="JZ1386"/>
      <c r="KA1386"/>
      <c r="KB1386"/>
      <c r="KC1386"/>
      <c r="KD1386"/>
      <c r="KE1386"/>
      <c r="KF1386"/>
      <c r="KG1386"/>
      <c r="KH1386"/>
      <c r="KI1386"/>
      <c r="KJ1386"/>
      <c r="KK1386"/>
      <c r="KL1386"/>
      <c r="KM1386"/>
      <c r="KN1386"/>
      <c r="KO1386"/>
      <c r="KP1386"/>
      <c r="KQ1386"/>
      <c r="KR1386"/>
      <c r="KS1386"/>
      <c r="KT1386"/>
      <c r="KU1386"/>
      <c r="KV1386"/>
      <c r="KW1386"/>
      <c r="KX1386"/>
      <c r="KY1386"/>
      <c r="KZ1386"/>
      <c r="LA1386"/>
      <c r="LB1386"/>
      <c r="LC1386"/>
      <c r="LD1386"/>
      <c r="LE1386"/>
      <c r="LF1386"/>
      <c r="LG1386"/>
      <c r="LH1386"/>
      <c r="LI1386"/>
      <c r="LJ1386"/>
      <c r="LK1386"/>
      <c r="LL1386"/>
      <c r="LM1386"/>
      <c r="LN1386"/>
      <c r="LO1386"/>
      <c r="LP1386"/>
      <c r="LQ1386"/>
      <c r="LR1386"/>
      <c r="LS1386"/>
      <c r="LT1386"/>
      <c r="LU1386"/>
      <c r="LV1386"/>
      <c r="LW1386"/>
      <c r="LX1386"/>
      <c r="LY1386"/>
      <c r="LZ1386"/>
      <c r="MA1386"/>
      <c r="MB1386"/>
      <c r="MC1386"/>
      <c r="MD1386"/>
      <c r="ME1386"/>
      <c r="MF1386"/>
      <c r="MG1386"/>
      <c r="MH1386"/>
      <c r="MI1386"/>
      <c r="MJ1386"/>
      <c r="MK1386"/>
      <c r="ML1386"/>
      <c r="MM1386"/>
      <c r="MN1386"/>
      <c r="MO1386"/>
      <c r="MP1386"/>
      <c r="MQ1386"/>
      <c r="MR1386"/>
      <c r="MS1386"/>
      <c r="MT1386"/>
      <c r="MU1386"/>
      <c r="MV1386"/>
      <c r="MW1386"/>
      <c r="MX1386"/>
      <c r="MY1386"/>
      <c r="MZ1386"/>
      <c r="NA1386"/>
      <c r="NB1386"/>
      <c r="NC1386"/>
      <c r="ND1386"/>
      <c r="NE1386"/>
      <c r="NF1386"/>
      <c r="NG1386"/>
      <c r="NH1386"/>
      <c r="NI1386"/>
      <c r="NJ1386"/>
      <c r="NK1386"/>
      <c r="NL1386"/>
      <c r="NM1386"/>
      <c r="NN1386"/>
      <c r="NO1386"/>
      <c r="NP1386"/>
      <c r="NQ1386"/>
      <c r="NR1386"/>
      <c r="NS1386"/>
      <c r="NT1386"/>
      <c r="NU1386"/>
      <c r="NV1386"/>
      <c r="NW1386"/>
      <c r="NX1386"/>
      <c r="NY1386"/>
      <c r="NZ1386"/>
      <c r="OA1386"/>
      <c r="OB1386"/>
      <c r="OC1386"/>
      <c r="OD1386"/>
      <c r="OE1386"/>
      <c r="OF1386"/>
      <c r="OG1386"/>
      <c r="OH1386"/>
      <c r="OI1386"/>
      <c r="OJ1386"/>
      <c r="OK1386"/>
      <c r="OL1386"/>
      <c r="OM1386"/>
      <c r="ON1386"/>
      <c r="OO1386"/>
      <c r="OP1386"/>
      <c r="OQ1386"/>
      <c r="OR1386"/>
      <c r="OS1386"/>
      <c r="OT1386"/>
      <c r="OU1386"/>
      <c r="OV1386"/>
      <c r="OW1386"/>
      <c r="OX1386"/>
      <c r="OY1386"/>
      <c r="OZ1386"/>
      <c r="PA1386"/>
      <c r="PB1386"/>
      <c r="PC1386"/>
      <c r="PD1386"/>
      <c r="PE1386"/>
      <c r="PF1386"/>
      <c r="PG1386"/>
      <c r="PH1386"/>
      <c r="PI1386"/>
      <c r="PJ1386"/>
      <c r="PK1386"/>
      <c r="PL1386"/>
      <c r="PM1386"/>
      <c r="PN1386"/>
      <c r="PO1386"/>
      <c r="PP1386"/>
      <c r="PQ1386"/>
      <c r="PR1386"/>
      <c r="PS1386"/>
      <c r="PT1386"/>
      <c r="PU1386"/>
      <c r="PV1386"/>
      <c r="PW1386"/>
      <c r="PX1386"/>
      <c r="PY1386"/>
      <c r="PZ1386"/>
      <c r="QA1386"/>
      <c r="QB1386"/>
      <c r="QC1386"/>
      <c r="QD1386"/>
      <c r="QE1386"/>
      <c r="QF1386"/>
      <c r="QG1386"/>
      <c r="QH1386"/>
      <c r="QI1386"/>
      <c r="QJ1386"/>
      <c r="QK1386"/>
      <c r="QL1386"/>
      <c r="QM1386"/>
      <c r="QN1386"/>
      <c r="QO1386"/>
      <c r="QP1386"/>
      <c r="QQ1386"/>
      <c r="QR1386"/>
      <c r="QS1386"/>
      <c r="QT1386"/>
      <c r="QU1386"/>
      <c r="QV1386"/>
      <c r="QW1386"/>
      <c r="QX1386"/>
      <c r="QY1386"/>
      <c r="QZ1386"/>
      <c r="RA1386"/>
      <c r="RB1386"/>
      <c r="RC1386"/>
      <c r="RD1386"/>
      <c r="RE1386"/>
      <c r="RF1386"/>
      <c r="RG1386"/>
      <c r="RH1386"/>
      <c r="RI1386"/>
      <c r="RJ1386"/>
      <c r="RK1386"/>
      <c r="RL1386"/>
      <c r="RM1386"/>
      <c r="RN1386"/>
      <c r="RO1386"/>
      <c r="RP1386"/>
      <c r="RQ1386"/>
      <c r="RR1386"/>
      <c r="RS1386"/>
      <c r="RT1386"/>
      <c r="RU1386"/>
      <c r="RV1386"/>
      <c r="RW1386"/>
      <c r="RX1386"/>
      <c r="RY1386"/>
      <c r="RZ1386"/>
      <c r="SA1386"/>
      <c r="SB1386"/>
      <c r="SC1386"/>
      <c r="SD1386"/>
      <c r="SE1386"/>
      <c r="SF1386"/>
      <c r="SG1386"/>
      <c r="SH1386"/>
      <c r="SI1386"/>
      <c r="SJ1386"/>
      <c r="SK1386"/>
      <c r="SL1386"/>
      <c r="SM1386"/>
      <c r="SN1386"/>
      <c r="SO1386"/>
      <c r="SP1386"/>
      <c r="SQ1386"/>
      <c r="SR1386"/>
      <c r="SS1386"/>
      <c r="ST1386"/>
      <c r="SU1386"/>
      <c r="SV1386"/>
      <c r="SW1386"/>
      <c r="SX1386"/>
      <c r="SY1386"/>
      <c r="SZ1386"/>
      <c r="TA1386"/>
      <c r="TB1386"/>
      <c r="TC1386"/>
      <c r="TD1386"/>
      <c r="TE1386"/>
      <c r="TF1386"/>
      <c r="TG1386"/>
      <c r="TH1386"/>
      <c r="TI1386"/>
      <c r="TJ1386"/>
      <c r="TK1386"/>
      <c r="TL1386"/>
      <c r="TM1386"/>
      <c r="TN1386"/>
      <c r="TO1386"/>
      <c r="TP1386"/>
      <c r="TQ1386"/>
      <c r="TR1386"/>
      <c r="TS1386"/>
      <c r="TT1386"/>
      <c r="TU1386"/>
      <c r="TV1386"/>
      <c r="TW1386"/>
      <c r="TX1386"/>
      <c r="TY1386"/>
      <c r="TZ1386"/>
      <c r="UA1386"/>
      <c r="UB1386"/>
      <c r="UC1386"/>
      <c r="UD1386"/>
      <c r="UE1386"/>
      <c r="UF1386"/>
      <c r="UG1386"/>
      <c r="UH1386"/>
      <c r="UI1386"/>
      <c r="UJ1386"/>
      <c r="UK1386"/>
      <c r="UL1386"/>
      <c r="UM1386"/>
      <c r="UN1386"/>
      <c r="UO1386"/>
      <c r="UP1386"/>
      <c r="UQ1386"/>
      <c r="UR1386"/>
      <c r="US1386"/>
      <c r="UT1386"/>
      <c r="UU1386"/>
      <c r="UV1386"/>
      <c r="UW1386"/>
      <c r="UX1386"/>
      <c r="UY1386"/>
      <c r="UZ1386"/>
      <c r="VA1386"/>
      <c r="VB1386"/>
      <c r="VC1386"/>
      <c r="VD1386"/>
      <c r="VE1386"/>
      <c r="VF1386"/>
      <c r="VG1386"/>
      <c r="VH1386"/>
      <c r="VI1386"/>
      <c r="VJ1386"/>
      <c r="VK1386"/>
      <c r="VL1386"/>
      <c r="VM1386"/>
      <c r="VN1386"/>
      <c r="VO1386"/>
      <c r="VP1386"/>
      <c r="VQ1386"/>
      <c r="VR1386"/>
      <c r="VS1386"/>
      <c r="VT1386"/>
      <c r="VU1386"/>
      <c r="VV1386"/>
      <c r="VW1386"/>
      <c r="VX1386"/>
      <c r="VY1386"/>
      <c r="VZ1386"/>
      <c r="WA1386"/>
      <c r="WB1386"/>
      <c r="WC1386"/>
      <c r="WD1386"/>
      <c r="WE1386"/>
      <c r="WF1386"/>
      <c r="WG1386"/>
      <c r="WH1386"/>
      <c r="WI1386"/>
      <c r="WJ1386"/>
      <c r="WK1386"/>
      <c r="WL1386"/>
      <c r="WM1386"/>
      <c r="WN1386"/>
      <c r="WO1386"/>
      <c r="WP1386"/>
      <c r="WQ1386"/>
      <c r="WR1386"/>
      <c r="WS1386"/>
      <c r="WT1386"/>
      <c r="WU1386"/>
      <c r="WV1386"/>
      <c r="WW1386"/>
      <c r="WX1386"/>
      <c r="WY1386"/>
      <c r="WZ1386"/>
      <c r="XA1386"/>
      <c r="XB1386"/>
      <c r="XC1386"/>
      <c r="XD1386"/>
      <c r="XE1386"/>
      <c r="XF1386"/>
      <c r="XG1386"/>
      <c r="XH1386"/>
      <c r="XI1386"/>
      <c r="XJ1386"/>
      <c r="XK1386"/>
      <c r="XL1386"/>
      <c r="XM1386"/>
      <c r="XN1386"/>
      <c r="XO1386"/>
      <c r="XP1386"/>
      <c r="XQ1386"/>
      <c r="XR1386"/>
      <c r="XS1386"/>
      <c r="XT1386"/>
      <c r="XU1386"/>
      <c r="XV1386"/>
      <c r="XW1386"/>
      <c r="XX1386"/>
      <c r="XY1386"/>
      <c r="XZ1386"/>
      <c r="YA1386"/>
      <c r="YB1386"/>
      <c r="YC1386"/>
      <c r="YD1386"/>
      <c r="YE1386"/>
      <c r="YF1386"/>
      <c r="YG1386"/>
      <c r="YH1386"/>
      <c r="YI1386"/>
      <c r="YJ1386"/>
      <c r="YK1386"/>
      <c r="YL1386"/>
      <c r="YM1386"/>
      <c r="YN1386"/>
      <c r="YO1386"/>
      <c r="YP1386"/>
      <c r="YQ1386"/>
      <c r="YR1386"/>
      <c r="YS1386"/>
      <c r="YT1386"/>
      <c r="YU1386"/>
      <c r="YV1386"/>
      <c r="YW1386"/>
      <c r="YX1386"/>
      <c r="YY1386"/>
      <c r="YZ1386"/>
      <c r="ZA1386"/>
      <c r="ZB1386"/>
      <c r="ZC1386"/>
      <c r="ZD1386"/>
      <c r="ZE1386"/>
      <c r="ZF1386"/>
      <c r="ZG1386"/>
      <c r="ZH1386"/>
      <c r="ZI1386"/>
      <c r="ZJ1386"/>
      <c r="ZK1386"/>
      <c r="ZL1386"/>
      <c r="ZM1386"/>
      <c r="ZN1386"/>
      <c r="ZO1386"/>
      <c r="ZP1386"/>
      <c r="ZQ1386"/>
      <c r="ZR1386"/>
      <c r="ZS1386"/>
      <c r="ZT1386"/>
      <c r="ZU1386"/>
      <c r="ZV1386"/>
      <c r="ZW1386"/>
      <c r="ZX1386"/>
      <c r="ZY1386"/>
      <c r="ZZ1386"/>
      <c r="AAA1386"/>
      <c r="AAB1386"/>
      <c r="AAC1386"/>
      <c r="AAD1386"/>
      <c r="AAE1386"/>
      <c r="AAF1386"/>
      <c r="AAG1386"/>
      <c r="AAH1386"/>
      <c r="AAI1386"/>
      <c r="AAJ1386"/>
      <c r="AAK1386"/>
      <c r="AAL1386"/>
      <c r="AAM1386"/>
      <c r="AAN1386"/>
      <c r="AAO1386"/>
      <c r="AAP1386"/>
      <c r="AAQ1386"/>
      <c r="AAR1386"/>
      <c r="AAS1386"/>
      <c r="AAT1386"/>
      <c r="AAU1386"/>
      <c r="AAV1386"/>
      <c r="AAW1386"/>
      <c r="AAX1386"/>
      <c r="AAY1386"/>
      <c r="AAZ1386"/>
      <c r="ABA1386"/>
      <c r="ABB1386"/>
      <c r="ABC1386"/>
      <c r="ABD1386"/>
      <c r="ABE1386"/>
      <c r="ABF1386"/>
      <c r="ABG1386"/>
      <c r="ABH1386"/>
      <c r="ABI1386"/>
      <c r="ABJ1386"/>
      <c r="ABK1386"/>
      <c r="ABL1386"/>
      <c r="ABM1386"/>
      <c r="ABN1386"/>
      <c r="ABO1386"/>
      <c r="ABP1386"/>
      <c r="ABQ1386"/>
      <c r="ABR1386"/>
      <c r="ABS1386"/>
      <c r="ABT1386"/>
      <c r="ABU1386"/>
      <c r="ABV1386"/>
      <c r="ABW1386"/>
      <c r="ABX1386"/>
      <c r="ABY1386"/>
      <c r="ABZ1386"/>
      <c r="ACA1386"/>
      <c r="ACB1386"/>
      <c r="ACC1386"/>
      <c r="ACD1386"/>
      <c r="ACE1386"/>
      <c r="ACF1386"/>
      <c r="ACG1386"/>
      <c r="ACH1386"/>
      <c r="ACI1386"/>
      <c r="ACJ1386"/>
      <c r="ACK1386"/>
      <c r="ACL1386"/>
      <c r="ACM1386"/>
      <c r="ACN1386"/>
      <c r="ACO1386"/>
      <c r="ACP1386"/>
      <c r="ACQ1386"/>
      <c r="ACR1386"/>
      <c r="ACS1386"/>
      <c r="ACT1386"/>
      <c r="ACU1386"/>
      <c r="ACV1386"/>
      <c r="ACW1386"/>
      <c r="ACX1386"/>
      <c r="ACY1386"/>
      <c r="ACZ1386"/>
      <c r="ADA1386"/>
      <c r="ADB1386"/>
      <c r="ADC1386"/>
      <c r="ADD1386"/>
      <c r="ADE1386"/>
      <c r="ADF1386"/>
      <c r="ADG1386"/>
      <c r="ADH1386"/>
      <c r="ADI1386"/>
      <c r="ADJ1386"/>
      <c r="ADK1386"/>
      <c r="ADL1386"/>
      <c r="ADM1386"/>
      <c r="ADN1386"/>
      <c r="ADO1386"/>
      <c r="ADP1386"/>
      <c r="ADQ1386"/>
      <c r="ADR1386"/>
      <c r="ADS1386"/>
      <c r="ADT1386"/>
      <c r="ADU1386"/>
      <c r="ADV1386"/>
      <c r="ADW1386"/>
      <c r="ADX1386"/>
      <c r="ADY1386"/>
      <c r="ADZ1386"/>
      <c r="AEA1386"/>
      <c r="AEB1386"/>
      <c r="AEC1386"/>
      <c r="AED1386"/>
      <c r="AEE1386"/>
      <c r="AEF1386"/>
      <c r="AEG1386"/>
      <c r="AEH1386"/>
      <c r="AEI1386"/>
      <c r="AEJ1386"/>
      <c r="AEK1386"/>
      <c r="AEL1386"/>
      <c r="AEM1386"/>
      <c r="AEN1386"/>
      <c r="AEO1386"/>
      <c r="AEP1386"/>
      <c r="AEQ1386"/>
      <c r="AER1386"/>
      <c r="AES1386"/>
      <c r="AET1386"/>
      <c r="AEU1386"/>
      <c r="AEV1386"/>
      <c r="AEW1386"/>
      <c r="AEX1386"/>
      <c r="AEY1386"/>
      <c r="AEZ1386"/>
      <c r="AFA1386"/>
      <c r="AFB1386"/>
      <c r="AFC1386"/>
      <c r="AFD1386"/>
      <c r="AFE1386"/>
      <c r="AFF1386"/>
      <c r="AFG1386"/>
      <c r="AFH1386"/>
      <c r="AFI1386"/>
      <c r="AFJ1386"/>
      <c r="AFK1386"/>
      <c r="AFL1386"/>
      <c r="AFM1386"/>
      <c r="AFN1386"/>
      <c r="AFO1386"/>
      <c r="AFP1386"/>
      <c r="AFQ1386"/>
      <c r="AFR1386"/>
      <c r="AFS1386"/>
      <c r="AFT1386"/>
      <c r="AFU1386"/>
      <c r="AFV1386"/>
      <c r="AFW1386"/>
      <c r="AFX1386"/>
      <c r="AFY1386"/>
      <c r="AFZ1386"/>
      <c r="AGA1386"/>
      <c r="AGB1386"/>
      <c r="AGC1386"/>
      <c r="AGD1386"/>
      <c r="AGE1386"/>
      <c r="AGF1386"/>
      <c r="AGG1386"/>
      <c r="AGH1386"/>
      <c r="AGI1386"/>
      <c r="AGJ1386"/>
      <c r="AGK1386"/>
      <c r="AGL1386"/>
      <c r="AGM1386"/>
      <c r="AGN1386"/>
      <c r="AGO1386"/>
      <c r="AGP1386"/>
      <c r="AGQ1386"/>
      <c r="AGR1386"/>
      <c r="AGS1386"/>
      <c r="AGT1386"/>
      <c r="AGU1386"/>
      <c r="AGV1386"/>
      <c r="AGW1386"/>
      <c r="AGX1386"/>
      <c r="AGY1386"/>
      <c r="AGZ1386"/>
      <c r="AHA1386"/>
      <c r="AHB1386"/>
      <c r="AHC1386"/>
      <c r="AHD1386"/>
      <c r="AHE1386"/>
      <c r="AHF1386"/>
      <c r="AHG1386"/>
      <c r="AHH1386"/>
      <c r="AHI1386"/>
      <c r="AHJ1386"/>
      <c r="AHK1386"/>
      <c r="AHL1386"/>
      <c r="AHM1386"/>
      <c r="AHN1386"/>
      <c r="AHO1386"/>
      <c r="AHP1386"/>
      <c r="AHQ1386"/>
      <c r="AHR1386"/>
      <c r="AHS1386"/>
      <c r="AHT1386"/>
      <c r="AHU1386"/>
      <c r="AHV1386"/>
      <c r="AHW1386"/>
      <c r="AHX1386"/>
      <c r="AHY1386"/>
      <c r="AHZ1386"/>
      <c r="AIA1386"/>
      <c r="AIB1386"/>
      <c r="AIC1386"/>
      <c r="AID1386"/>
      <c r="AIE1386"/>
      <c r="AIF1386"/>
      <c r="AIG1386"/>
      <c r="AIH1386"/>
      <c r="AII1386"/>
      <c r="AIJ1386"/>
      <c r="AIK1386"/>
      <c r="AIL1386"/>
      <c r="AIM1386"/>
      <c r="AIN1386"/>
      <c r="AIO1386"/>
      <c r="AIP1386"/>
      <c r="AIQ1386"/>
      <c r="AIR1386"/>
      <c r="AIS1386"/>
      <c r="AIT1386"/>
      <c r="AIU1386"/>
      <c r="AIV1386"/>
      <c r="AIW1386"/>
      <c r="AIX1386"/>
      <c r="AIY1386"/>
      <c r="AIZ1386"/>
      <c r="AJA1386"/>
      <c r="AJB1386"/>
      <c r="AJC1386"/>
      <c r="AJD1386"/>
      <c r="AJE1386"/>
      <c r="AJF1386"/>
      <c r="AJG1386"/>
      <c r="AJH1386"/>
      <c r="AJI1386"/>
      <c r="AJJ1386"/>
      <c r="AJK1386"/>
      <c r="AJL1386"/>
      <c r="AJM1386"/>
      <c r="AJN1386"/>
    </row>
    <row r="1387" spans="1:951" ht="20.25" customHeight="1">
      <c r="A1387" s="112" t="s">
        <v>33</v>
      </c>
      <c r="B1387" s="75" t="s">
        <v>45</v>
      </c>
      <c r="C1387" s="787">
        <v>4491</v>
      </c>
      <c r="D1387" s="86" t="s">
        <v>48</v>
      </c>
      <c r="E1387" s="787" t="s">
        <v>47</v>
      </c>
      <c r="F1387" s="139">
        <v>0.625</v>
      </c>
      <c r="G1387" s="1267">
        <v>5.4</v>
      </c>
      <c r="H1387" s="1227">
        <f t="shared" si="13"/>
        <v>3.375</v>
      </c>
      <c r="I1387" s="1232"/>
      <c r="J1387" s="214"/>
      <c r="K1387" s="88"/>
      <c r="L1387" s="89"/>
      <c r="M1387" s="90"/>
      <c r="N1387" s="91"/>
      <c r="O1387" s="91"/>
      <c r="R1387" s="702"/>
      <c r="S1387" s="702"/>
      <c r="T1387" s="702"/>
      <c r="U1387" s="702"/>
      <c r="V1387" s="702"/>
      <c r="W1387" s="702"/>
      <c r="X1387" s="702"/>
      <c r="Y1387" s="702"/>
      <c r="Z1387" s="702"/>
      <c r="AA1387" s="702"/>
      <c r="AB1387" s="702"/>
      <c r="AC1387" s="702"/>
      <c r="AD1387" s="702"/>
      <c r="AE1387" s="702"/>
      <c r="AF1387" s="702"/>
      <c r="AG1387" s="702"/>
      <c r="AH1387" s="702"/>
      <c r="AI1387" s="702"/>
      <c r="AJ1387" s="702"/>
      <c r="AK1387" s="702"/>
      <c r="AL1387" s="702"/>
      <c r="AM1387" s="702"/>
      <c r="AN1387" s="702"/>
      <c r="AO1387" s="702"/>
      <c r="AP1387" s="702"/>
      <c r="AQ1387" s="702"/>
      <c r="AR1387" s="702"/>
      <c r="AS1387" s="702"/>
      <c r="AT1387" s="702"/>
      <c r="AU1387" s="702"/>
      <c r="AV1387" s="702"/>
      <c r="AW1387" s="702"/>
      <c r="AX1387" s="702"/>
      <c r="AY1387" s="702"/>
      <c r="AZ1387" s="702"/>
      <c r="BA1387" s="702"/>
      <c r="BB1387" s="702"/>
      <c r="BC1387" s="702"/>
      <c r="BD1387" s="702"/>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c r="HO1387"/>
      <c r="HP1387"/>
      <c r="HQ1387"/>
      <c r="HR1387"/>
      <c r="HS1387"/>
      <c r="HT1387"/>
      <c r="HU1387"/>
      <c r="HV1387"/>
      <c r="HW1387"/>
      <c r="HX1387"/>
      <c r="HY1387"/>
      <c r="HZ1387"/>
      <c r="IA1387"/>
      <c r="IB1387"/>
      <c r="IC1387"/>
      <c r="ID1387"/>
      <c r="IE1387"/>
      <c r="IF1387"/>
      <c r="IG1387"/>
      <c r="IH1387"/>
      <c r="II1387"/>
      <c r="IJ1387"/>
      <c r="IK1387"/>
      <c r="IL1387"/>
      <c r="IM1387"/>
      <c r="IN1387"/>
      <c r="IO1387"/>
      <c r="IP1387"/>
      <c r="IQ1387"/>
      <c r="IR1387"/>
      <c r="IS1387"/>
      <c r="IT1387"/>
      <c r="IU1387"/>
      <c r="IV1387"/>
      <c r="IW1387"/>
      <c r="IX1387"/>
      <c r="IY1387"/>
      <c r="IZ1387"/>
      <c r="JA1387"/>
      <c r="JB1387"/>
      <c r="JC1387"/>
      <c r="JD1387"/>
      <c r="JE1387"/>
      <c r="JF1387"/>
      <c r="JG1387"/>
      <c r="JH1387"/>
      <c r="JI1387"/>
      <c r="JJ1387"/>
      <c r="JK1387"/>
      <c r="JL1387"/>
      <c r="JM1387"/>
      <c r="JN1387"/>
      <c r="JO1387"/>
      <c r="JP1387"/>
      <c r="JQ1387"/>
      <c r="JR1387"/>
      <c r="JS1387"/>
      <c r="JT1387"/>
      <c r="JU1387"/>
      <c r="JV1387"/>
      <c r="JW1387"/>
      <c r="JX1387"/>
      <c r="JY1387"/>
      <c r="JZ1387"/>
      <c r="KA1387"/>
      <c r="KB1387"/>
      <c r="KC1387"/>
      <c r="KD1387"/>
      <c r="KE1387"/>
      <c r="KF1387"/>
      <c r="KG1387"/>
      <c r="KH1387"/>
      <c r="KI1387"/>
      <c r="KJ1387"/>
      <c r="KK1387"/>
      <c r="KL1387"/>
      <c r="KM1387"/>
      <c r="KN1387"/>
      <c r="KO1387"/>
      <c r="KP1387"/>
      <c r="KQ1387"/>
      <c r="KR1387"/>
      <c r="KS1387"/>
      <c r="KT1387"/>
      <c r="KU1387"/>
      <c r="KV1387"/>
      <c r="KW1387"/>
      <c r="KX1387"/>
      <c r="KY1387"/>
      <c r="KZ1387"/>
      <c r="LA1387"/>
      <c r="LB1387"/>
      <c r="LC1387"/>
      <c r="LD1387"/>
      <c r="LE1387"/>
      <c r="LF1387"/>
      <c r="LG1387"/>
      <c r="LH1387"/>
      <c r="LI1387"/>
      <c r="LJ1387"/>
      <c r="LK1387"/>
      <c r="LL1387"/>
      <c r="LM1387"/>
      <c r="LN1387"/>
      <c r="LO1387"/>
      <c r="LP1387"/>
      <c r="LQ1387"/>
      <c r="LR1387"/>
      <c r="LS1387"/>
      <c r="LT1387"/>
      <c r="LU1387"/>
      <c r="LV1387"/>
      <c r="LW1387"/>
      <c r="LX1387"/>
      <c r="LY1387"/>
      <c r="LZ1387"/>
      <c r="MA1387"/>
      <c r="MB1387"/>
      <c r="MC1387"/>
      <c r="MD1387"/>
      <c r="ME1387"/>
      <c r="MF1387"/>
      <c r="MG1387"/>
      <c r="MH1387"/>
      <c r="MI1387"/>
      <c r="MJ1387"/>
      <c r="MK1387"/>
      <c r="ML1387"/>
      <c r="MM1387"/>
      <c r="MN1387"/>
      <c r="MO1387"/>
      <c r="MP1387"/>
      <c r="MQ1387"/>
      <c r="MR1387"/>
      <c r="MS1387"/>
      <c r="MT1387"/>
      <c r="MU1387"/>
      <c r="MV1387"/>
      <c r="MW1387"/>
      <c r="MX1387"/>
      <c r="MY1387"/>
      <c r="MZ1387"/>
      <c r="NA1387"/>
      <c r="NB1387"/>
      <c r="NC1387"/>
      <c r="ND1387"/>
      <c r="NE1387"/>
      <c r="NF1387"/>
      <c r="NG1387"/>
      <c r="NH1387"/>
      <c r="NI1387"/>
      <c r="NJ1387"/>
      <c r="NK1387"/>
      <c r="NL1387"/>
      <c r="NM1387"/>
      <c r="NN1387"/>
      <c r="NO1387"/>
      <c r="NP1387"/>
      <c r="NQ1387"/>
      <c r="NR1387"/>
      <c r="NS1387"/>
      <c r="NT1387"/>
      <c r="NU1387"/>
      <c r="NV1387"/>
      <c r="NW1387"/>
      <c r="NX1387"/>
      <c r="NY1387"/>
      <c r="NZ1387"/>
      <c r="OA1387"/>
      <c r="OB1387"/>
      <c r="OC1387"/>
      <c r="OD1387"/>
      <c r="OE1387"/>
      <c r="OF1387"/>
      <c r="OG1387"/>
      <c r="OH1387"/>
      <c r="OI1387"/>
      <c r="OJ1387"/>
      <c r="OK1387"/>
      <c r="OL1387"/>
      <c r="OM1387"/>
      <c r="ON1387"/>
      <c r="OO1387"/>
      <c r="OP1387"/>
      <c r="OQ1387"/>
      <c r="OR1387"/>
      <c r="OS1387"/>
      <c r="OT1387"/>
      <c r="OU1387"/>
      <c r="OV1387"/>
      <c r="OW1387"/>
      <c r="OX1387"/>
      <c r="OY1387"/>
      <c r="OZ1387"/>
      <c r="PA1387"/>
      <c r="PB1387"/>
      <c r="PC1387"/>
      <c r="PD1387"/>
      <c r="PE1387"/>
      <c r="PF1387"/>
      <c r="PG1387"/>
      <c r="PH1387"/>
      <c r="PI1387"/>
      <c r="PJ1387"/>
      <c r="PK1387"/>
      <c r="PL1387"/>
      <c r="PM1387"/>
      <c r="PN1387"/>
      <c r="PO1387"/>
      <c r="PP1387"/>
      <c r="PQ1387"/>
      <c r="PR1387"/>
      <c r="PS1387"/>
      <c r="PT1387"/>
      <c r="PU1387"/>
      <c r="PV1387"/>
      <c r="PW1387"/>
      <c r="PX1387"/>
      <c r="PY1387"/>
      <c r="PZ1387"/>
      <c r="QA1387"/>
      <c r="QB1387"/>
      <c r="QC1387"/>
      <c r="QD1387"/>
      <c r="QE1387"/>
      <c r="QF1387"/>
      <c r="QG1387"/>
      <c r="QH1387"/>
      <c r="QI1387"/>
      <c r="QJ1387"/>
      <c r="QK1387"/>
      <c r="QL1387"/>
      <c r="QM1387"/>
      <c r="QN1387"/>
      <c r="QO1387"/>
      <c r="QP1387"/>
      <c r="QQ1387"/>
      <c r="QR1387"/>
      <c r="QS1387"/>
      <c r="QT1387"/>
      <c r="QU1387"/>
      <c r="QV1387"/>
      <c r="QW1387"/>
      <c r="QX1387"/>
      <c r="QY1387"/>
      <c r="QZ1387"/>
      <c r="RA1387"/>
      <c r="RB1387"/>
      <c r="RC1387"/>
      <c r="RD1387"/>
      <c r="RE1387"/>
      <c r="RF1387"/>
      <c r="RG1387"/>
      <c r="RH1387"/>
      <c r="RI1387"/>
      <c r="RJ1387"/>
      <c r="RK1387"/>
      <c r="RL1387"/>
      <c r="RM1387"/>
      <c r="RN1387"/>
      <c r="RO1387"/>
      <c r="RP1387"/>
      <c r="RQ1387"/>
      <c r="RR1387"/>
      <c r="RS1387"/>
      <c r="RT1387"/>
      <c r="RU1387"/>
      <c r="RV1387"/>
      <c r="RW1387"/>
      <c r="RX1387"/>
      <c r="RY1387"/>
      <c r="RZ1387"/>
      <c r="SA1387"/>
      <c r="SB1387"/>
      <c r="SC1387"/>
      <c r="SD1387"/>
      <c r="SE1387"/>
      <c r="SF1387"/>
      <c r="SG1387"/>
      <c r="SH1387"/>
      <c r="SI1387"/>
      <c r="SJ1387"/>
      <c r="SK1387"/>
      <c r="SL1387"/>
      <c r="SM1387"/>
      <c r="SN1387"/>
      <c r="SO1387"/>
      <c r="SP1387"/>
      <c r="SQ1387"/>
      <c r="SR1387"/>
      <c r="SS1387"/>
      <c r="ST1387"/>
      <c r="SU1387"/>
      <c r="SV1387"/>
      <c r="SW1387"/>
      <c r="SX1387"/>
      <c r="SY1387"/>
      <c r="SZ1387"/>
      <c r="TA1387"/>
      <c r="TB1387"/>
      <c r="TC1387"/>
      <c r="TD1387"/>
      <c r="TE1387"/>
      <c r="TF1387"/>
      <c r="TG1387"/>
      <c r="TH1387"/>
      <c r="TI1387"/>
      <c r="TJ1387"/>
      <c r="TK1387"/>
      <c r="TL1387"/>
      <c r="TM1387"/>
      <c r="TN1387"/>
      <c r="TO1387"/>
      <c r="TP1387"/>
      <c r="TQ1387"/>
      <c r="TR1387"/>
      <c r="TS1387"/>
      <c r="TT1387"/>
      <c r="TU1387"/>
      <c r="TV1387"/>
      <c r="TW1387"/>
      <c r="TX1387"/>
      <c r="TY1387"/>
      <c r="TZ1387"/>
      <c r="UA1387"/>
      <c r="UB1387"/>
      <c r="UC1387"/>
      <c r="UD1387"/>
      <c r="UE1387"/>
      <c r="UF1387"/>
      <c r="UG1387"/>
      <c r="UH1387"/>
      <c r="UI1387"/>
      <c r="UJ1387"/>
      <c r="UK1387"/>
      <c r="UL1387"/>
      <c r="UM1387"/>
      <c r="UN1387"/>
      <c r="UO1387"/>
      <c r="UP1387"/>
      <c r="UQ1387"/>
      <c r="UR1387"/>
      <c r="US1387"/>
      <c r="UT1387"/>
      <c r="UU1387"/>
      <c r="UV1387"/>
      <c r="UW1387"/>
      <c r="UX1387"/>
      <c r="UY1387"/>
      <c r="UZ1387"/>
      <c r="VA1387"/>
      <c r="VB1387"/>
      <c r="VC1387"/>
      <c r="VD1387"/>
      <c r="VE1387"/>
      <c r="VF1387"/>
      <c r="VG1387"/>
      <c r="VH1387"/>
      <c r="VI1387"/>
      <c r="VJ1387"/>
      <c r="VK1387"/>
      <c r="VL1387"/>
      <c r="VM1387"/>
      <c r="VN1387"/>
      <c r="VO1387"/>
      <c r="VP1387"/>
      <c r="VQ1387"/>
      <c r="VR1387"/>
      <c r="VS1387"/>
      <c r="VT1387"/>
      <c r="VU1387"/>
      <c r="VV1387"/>
      <c r="VW1387"/>
      <c r="VX1387"/>
      <c r="VY1387"/>
      <c r="VZ1387"/>
      <c r="WA1387"/>
      <c r="WB1387"/>
      <c r="WC1387"/>
      <c r="WD1387"/>
      <c r="WE1387"/>
      <c r="WF1387"/>
      <c r="WG1387"/>
      <c r="WH1387"/>
      <c r="WI1387"/>
      <c r="WJ1387"/>
      <c r="WK1387"/>
      <c r="WL1387"/>
      <c r="WM1387"/>
      <c r="WN1387"/>
      <c r="WO1387"/>
      <c r="WP1387"/>
      <c r="WQ1387"/>
      <c r="WR1387"/>
      <c r="WS1387"/>
      <c r="WT1387"/>
      <c r="WU1387"/>
      <c r="WV1387"/>
      <c r="WW1387"/>
      <c r="WX1387"/>
      <c r="WY1387"/>
      <c r="WZ1387"/>
      <c r="XA1387"/>
      <c r="XB1387"/>
      <c r="XC1387"/>
      <c r="XD1387"/>
      <c r="XE1387"/>
      <c r="XF1387"/>
      <c r="XG1387"/>
      <c r="XH1387"/>
      <c r="XI1387"/>
      <c r="XJ1387"/>
      <c r="XK1387"/>
      <c r="XL1387"/>
      <c r="XM1387"/>
      <c r="XN1387"/>
      <c r="XO1387"/>
      <c r="XP1387"/>
      <c r="XQ1387"/>
      <c r="XR1387"/>
      <c r="XS1387"/>
      <c r="XT1387"/>
      <c r="XU1387"/>
      <c r="XV1387"/>
      <c r="XW1387"/>
      <c r="XX1387"/>
      <c r="XY1387"/>
      <c r="XZ1387"/>
      <c r="YA1387"/>
      <c r="YB1387"/>
      <c r="YC1387"/>
      <c r="YD1387"/>
      <c r="YE1387"/>
      <c r="YF1387"/>
      <c r="YG1387"/>
      <c r="YH1387"/>
      <c r="YI1387"/>
      <c r="YJ1387"/>
      <c r="YK1387"/>
      <c r="YL1387"/>
      <c r="YM1387"/>
      <c r="YN1387"/>
      <c r="YO1387"/>
      <c r="YP1387"/>
      <c r="YQ1387"/>
      <c r="YR1387"/>
      <c r="YS1387"/>
      <c r="YT1387"/>
      <c r="YU1387"/>
      <c r="YV1387"/>
      <c r="YW1387"/>
      <c r="YX1387"/>
      <c r="YY1387"/>
      <c r="YZ1387"/>
      <c r="ZA1387"/>
      <c r="ZB1387"/>
      <c r="ZC1387"/>
      <c r="ZD1387"/>
      <c r="ZE1387"/>
      <c r="ZF1387"/>
      <c r="ZG1387"/>
      <c r="ZH1387"/>
      <c r="ZI1387"/>
      <c r="ZJ1387"/>
      <c r="ZK1387"/>
      <c r="ZL1387"/>
      <c r="ZM1387"/>
      <c r="ZN1387"/>
      <c r="ZO1387"/>
      <c r="ZP1387"/>
      <c r="ZQ1387"/>
      <c r="ZR1387"/>
      <c r="ZS1387"/>
      <c r="ZT1387"/>
      <c r="ZU1387"/>
      <c r="ZV1387"/>
      <c r="ZW1387"/>
      <c r="ZX1387"/>
      <c r="ZY1387"/>
      <c r="ZZ1387"/>
      <c r="AAA1387"/>
      <c r="AAB1387"/>
      <c r="AAC1387"/>
      <c r="AAD1387"/>
      <c r="AAE1387"/>
      <c r="AAF1387"/>
      <c r="AAG1387"/>
      <c r="AAH1387"/>
      <c r="AAI1387"/>
      <c r="AAJ1387"/>
      <c r="AAK1387"/>
      <c r="AAL1387"/>
      <c r="AAM1387"/>
      <c r="AAN1387"/>
      <c r="AAO1387"/>
      <c r="AAP1387"/>
      <c r="AAQ1387"/>
      <c r="AAR1387"/>
      <c r="AAS1387"/>
      <c r="AAT1387"/>
      <c r="AAU1387"/>
      <c r="AAV1387"/>
      <c r="AAW1387"/>
      <c r="AAX1387"/>
      <c r="AAY1387"/>
      <c r="AAZ1387"/>
      <c r="ABA1387"/>
      <c r="ABB1387"/>
      <c r="ABC1387"/>
      <c r="ABD1387"/>
      <c r="ABE1387"/>
      <c r="ABF1387"/>
      <c r="ABG1387"/>
      <c r="ABH1387"/>
      <c r="ABI1387"/>
      <c r="ABJ1387"/>
      <c r="ABK1387"/>
      <c r="ABL1387"/>
      <c r="ABM1387"/>
      <c r="ABN1387"/>
      <c r="ABO1387"/>
      <c r="ABP1387"/>
      <c r="ABQ1387"/>
      <c r="ABR1387"/>
      <c r="ABS1387"/>
      <c r="ABT1387"/>
      <c r="ABU1387"/>
      <c r="ABV1387"/>
      <c r="ABW1387"/>
      <c r="ABX1387"/>
      <c r="ABY1387"/>
      <c r="ABZ1387"/>
      <c r="ACA1387"/>
      <c r="ACB1387"/>
      <c r="ACC1387"/>
      <c r="ACD1387"/>
      <c r="ACE1387"/>
      <c r="ACF1387"/>
      <c r="ACG1387"/>
      <c r="ACH1387"/>
      <c r="ACI1387"/>
      <c r="ACJ1387"/>
      <c r="ACK1387"/>
      <c r="ACL1387"/>
      <c r="ACM1387"/>
      <c r="ACN1387"/>
      <c r="ACO1387"/>
      <c r="ACP1387"/>
      <c r="ACQ1387"/>
      <c r="ACR1387"/>
      <c r="ACS1387"/>
      <c r="ACT1387"/>
      <c r="ACU1387"/>
      <c r="ACV1387"/>
      <c r="ACW1387"/>
      <c r="ACX1387"/>
      <c r="ACY1387"/>
      <c r="ACZ1387"/>
      <c r="ADA1387"/>
      <c r="ADB1387"/>
      <c r="ADC1387"/>
      <c r="ADD1387"/>
      <c r="ADE1387"/>
      <c r="ADF1387"/>
      <c r="ADG1387"/>
      <c r="ADH1387"/>
      <c r="ADI1387"/>
      <c r="ADJ1387"/>
      <c r="ADK1387"/>
      <c r="ADL1387"/>
      <c r="ADM1387"/>
      <c r="ADN1387"/>
      <c r="ADO1387"/>
      <c r="ADP1387"/>
      <c r="ADQ1387"/>
      <c r="ADR1387"/>
      <c r="ADS1387"/>
      <c r="ADT1387"/>
      <c r="ADU1387"/>
      <c r="ADV1387"/>
      <c r="ADW1387"/>
      <c r="ADX1387"/>
      <c r="ADY1387"/>
      <c r="ADZ1387"/>
      <c r="AEA1387"/>
      <c r="AEB1387"/>
      <c r="AEC1387"/>
      <c r="AED1387"/>
      <c r="AEE1387"/>
      <c r="AEF1387"/>
      <c r="AEG1387"/>
      <c r="AEH1387"/>
      <c r="AEI1387"/>
      <c r="AEJ1387"/>
      <c r="AEK1387"/>
      <c r="AEL1387"/>
      <c r="AEM1387"/>
      <c r="AEN1387"/>
      <c r="AEO1387"/>
      <c r="AEP1387"/>
      <c r="AEQ1387"/>
      <c r="AER1387"/>
      <c r="AES1387"/>
      <c r="AET1387"/>
      <c r="AEU1387"/>
      <c r="AEV1387"/>
      <c r="AEW1387"/>
      <c r="AEX1387"/>
      <c r="AEY1387"/>
      <c r="AEZ1387"/>
      <c r="AFA1387"/>
      <c r="AFB1387"/>
      <c r="AFC1387"/>
      <c r="AFD1387"/>
      <c r="AFE1387"/>
      <c r="AFF1387"/>
      <c r="AFG1387"/>
      <c r="AFH1387"/>
      <c r="AFI1387"/>
      <c r="AFJ1387"/>
      <c r="AFK1387"/>
      <c r="AFL1387"/>
      <c r="AFM1387"/>
      <c r="AFN1387"/>
      <c r="AFO1387"/>
      <c r="AFP1387"/>
      <c r="AFQ1387"/>
      <c r="AFR1387"/>
      <c r="AFS1387"/>
      <c r="AFT1387"/>
      <c r="AFU1387"/>
      <c r="AFV1387"/>
      <c r="AFW1387"/>
      <c r="AFX1387"/>
      <c r="AFY1387"/>
      <c r="AFZ1387"/>
      <c r="AGA1387"/>
      <c r="AGB1387"/>
      <c r="AGC1387"/>
      <c r="AGD1387"/>
      <c r="AGE1387"/>
      <c r="AGF1387"/>
      <c r="AGG1387"/>
      <c r="AGH1387"/>
      <c r="AGI1387"/>
      <c r="AGJ1387"/>
      <c r="AGK1387"/>
      <c r="AGL1387"/>
      <c r="AGM1387"/>
      <c r="AGN1387"/>
      <c r="AGO1387"/>
      <c r="AGP1387"/>
      <c r="AGQ1387"/>
      <c r="AGR1387"/>
      <c r="AGS1387"/>
      <c r="AGT1387"/>
      <c r="AGU1387"/>
      <c r="AGV1387"/>
      <c r="AGW1387"/>
      <c r="AGX1387"/>
      <c r="AGY1387"/>
      <c r="AGZ1387"/>
      <c r="AHA1387"/>
      <c r="AHB1387"/>
      <c r="AHC1387"/>
      <c r="AHD1387"/>
      <c r="AHE1387"/>
      <c r="AHF1387"/>
      <c r="AHG1387"/>
      <c r="AHH1387"/>
      <c r="AHI1387"/>
      <c r="AHJ1387"/>
      <c r="AHK1387"/>
      <c r="AHL1387"/>
      <c r="AHM1387"/>
      <c r="AHN1387"/>
      <c r="AHO1387"/>
      <c r="AHP1387"/>
      <c r="AHQ1387"/>
      <c r="AHR1387"/>
      <c r="AHS1387"/>
      <c r="AHT1387"/>
      <c r="AHU1387"/>
      <c r="AHV1387"/>
      <c r="AHW1387"/>
      <c r="AHX1387"/>
      <c r="AHY1387"/>
      <c r="AHZ1387"/>
      <c r="AIA1387"/>
      <c r="AIB1387"/>
      <c r="AIC1387"/>
      <c r="AID1387"/>
      <c r="AIE1387"/>
      <c r="AIF1387"/>
      <c r="AIG1387"/>
      <c r="AIH1387"/>
      <c r="AII1387"/>
      <c r="AIJ1387"/>
      <c r="AIK1387"/>
      <c r="AIL1387"/>
      <c r="AIM1387"/>
      <c r="AIN1387"/>
      <c r="AIO1387"/>
      <c r="AIP1387"/>
      <c r="AIQ1387"/>
      <c r="AIR1387"/>
      <c r="AIS1387"/>
      <c r="AIT1387"/>
      <c r="AIU1387"/>
      <c r="AIV1387"/>
      <c r="AIW1387"/>
      <c r="AIX1387"/>
      <c r="AIY1387"/>
      <c r="AIZ1387"/>
      <c r="AJA1387"/>
      <c r="AJB1387"/>
      <c r="AJC1387"/>
      <c r="AJD1387"/>
      <c r="AJE1387"/>
      <c r="AJF1387"/>
      <c r="AJG1387"/>
      <c r="AJH1387"/>
      <c r="AJI1387"/>
      <c r="AJJ1387"/>
      <c r="AJK1387"/>
      <c r="AJL1387"/>
      <c r="AJM1387"/>
      <c r="AJN1387"/>
    </row>
    <row r="1388" spans="1:951" ht="19.5" customHeight="1">
      <c r="A1388" s="112" t="s">
        <v>33</v>
      </c>
      <c r="B1388" s="75" t="s">
        <v>45</v>
      </c>
      <c r="C1388" s="787">
        <v>4517</v>
      </c>
      <c r="D1388" s="86" t="s">
        <v>96</v>
      </c>
      <c r="E1388" s="787" t="s">
        <v>47</v>
      </c>
      <c r="F1388" s="139">
        <v>0.92300000000000004</v>
      </c>
      <c r="G1388" s="1267">
        <v>1.89</v>
      </c>
      <c r="H1388" s="1227">
        <f t="shared" si="13"/>
        <v>1.74447</v>
      </c>
      <c r="I1388" s="1232"/>
      <c r="J1388" s="214"/>
      <c r="K1388" s="88"/>
      <c r="L1388" s="89"/>
      <c r="M1388" s="90"/>
      <c r="N1388" s="91"/>
      <c r="O1388" s="91"/>
      <c r="R1388" s="702"/>
      <c r="S1388" s="702"/>
      <c r="T1388" s="702"/>
      <c r="U1388" s="702"/>
      <c r="V1388" s="702"/>
      <c r="W1388" s="702"/>
      <c r="X1388" s="702"/>
      <c r="Y1388" s="702"/>
      <c r="Z1388" s="702"/>
      <c r="AA1388" s="702"/>
      <c r="AB1388" s="702"/>
      <c r="AC1388" s="702"/>
      <c r="AD1388" s="702"/>
      <c r="AE1388" s="702"/>
      <c r="AF1388" s="702"/>
      <c r="AG1388" s="702"/>
      <c r="AH1388" s="702"/>
      <c r="AI1388" s="702"/>
      <c r="AJ1388" s="702"/>
      <c r="AK1388" s="702"/>
      <c r="AL1388" s="702"/>
      <c r="AM1388" s="702"/>
      <c r="AN1388" s="702"/>
      <c r="AO1388" s="702"/>
      <c r="AP1388" s="702"/>
      <c r="AQ1388" s="702"/>
      <c r="AR1388" s="702"/>
      <c r="AS1388" s="702"/>
      <c r="AT1388" s="702"/>
      <c r="AU1388" s="702"/>
      <c r="AV1388" s="702"/>
      <c r="AW1388" s="702"/>
      <c r="AX1388" s="702"/>
      <c r="AY1388" s="702"/>
      <c r="AZ1388" s="702"/>
      <c r="BA1388" s="702"/>
      <c r="BB1388" s="702"/>
      <c r="BC1388" s="702"/>
      <c r="BD1388" s="702"/>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c r="DY1388"/>
      <c r="DZ1388"/>
      <c r="EA1388"/>
      <c r="EB1388"/>
      <c r="EC1388"/>
      <c r="ED1388"/>
      <c r="EE1388"/>
      <c r="EF1388"/>
      <c r="EG1388"/>
      <c r="EH1388"/>
      <c r="EI1388"/>
      <c r="EJ1388"/>
      <c r="EK1388"/>
      <c r="EL1388"/>
      <c r="EM1388"/>
      <c r="EN1388"/>
      <c r="EO1388"/>
      <c r="EP1388"/>
      <c r="EQ1388"/>
      <c r="ER1388"/>
      <c r="ES1388"/>
      <c r="ET1388"/>
      <c r="EU1388"/>
      <c r="EV1388"/>
      <c r="EW1388"/>
      <c r="EX1388"/>
      <c r="EY1388"/>
      <c r="EZ1388"/>
      <c r="FA1388"/>
      <c r="FB1388"/>
      <c r="FC1388"/>
      <c r="FD1388"/>
      <c r="FE1388"/>
      <c r="FF1388"/>
      <c r="FG1388"/>
      <c r="FH1388"/>
      <c r="FI1388"/>
      <c r="FJ1388"/>
      <c r="FK1388"/>
      <c r="FL1388"/>
      <c r="FM1388"/>
      <c r="FN1388"/>
      <c r="FO1388"/>
      <c r="FP1388"/>
      <c r="FQ1388"/>
      <c r="FR1388"/>
      <c r="FS1388"/>
      <c r="FT1388"/>
      <c r="FU1388"/>
      <c r="FV1388"/>
      <c r="FW1388"/>
      <c r="FX1388"/>
      <c r="FY1388"/>
      <c r="FZ1388"/>
      <c r="GA1388"/>
      <c r="GB1388"/>
      <c r="GC1388"/>
      <c r="GD1388"/>
      <c r="GE1388"/>
      <c r="GF1388"/>
      <c r="GG1388"/>
      <c r="GH1388"/>
      <c r="GI1388"/>
      <c r="GJ1388"/>
      <c r="GK1388"/>
      <c r="GL1388"/>
      <c r="GM1388"/>
      <c r="GN1388"/>
      <c r="GO1388"/>
      <c r="GP1388"/>
      <c r="GQ1388"/>
      <c r="GR1388"/>
      <c r="GS1388"/>
      <c r="GT1388"/>
      <c r="GU1388"/>
      <c r="GV1388"/>
      <c r="GW1388"/>
      <c r="GX1388"/>
      <c r="GY1388"/>
      <c r="GZ1388"/>
      <c r="HA1388"/>
      <c r="HB1388"/>
      <c r="HC1388"/>
      <c r="HD1388"/>
      <c r="HE1388"/>
      <c r="HF1388"/>
      <c r="HG1388"/>
      <c r="HH1388"/>
      <c r="HI1388"/>
      <c r="HJ1388"/>
      <c r="HK1388"/>
      <c r="HL1388"/>
      <c r="HM1388"/>
      <c r="HN1388"/>
      <c r="HO1388"/>
      <c r="HP1388"/>
      <c r="HQ1388"/>
      <c r="HR1388"/>
      <c r="HS1388"/>
      <c r="HT1388"/>
      <c r="HU1388"/>
      <c r="HV1388"/>
      <c r="HW1388"/>
      <c r="HX1388"/>
      <c r="HY1388"/>
      <c r="HZ1388"/>
      <c r="IA1388"/>
      <c r="IB1388"/>
      <c r="IC1388"/>
      <c r="ID1388"/>
      <c r="IE1388"/>
      <c r="IF1388"/>
      <c r="IG1388"/>
      <c r="IH1388"/>
      <c r="II1388"/>
      <c r="IJ1388"/>
      <c r="IK1388"/>
      <c r="IL1388"/>
      <c r="IM1388"/>
      <c r="IN1388"/>
      <c r="IO1388"/>
      <c r="IP1388"/>
      <c r="IQ1388"/>
      <c r="IR1388"/>
      <c r="IS1388"/>
      <c r="IT1388"/>
      <c r="IU1388"/>
      <c r="IV1388"/>
      <c r="IW1388"/>
      <c r="IX1388"/>
      <c r="IY1388"/>
      <c r="IZ1388"/>
      <c r="JA1388"/>
      <c r="JB1388"/>
      <c r="JC1388"/>
      <c r="JD1388"/>
      <c r="JE1388"/>
      <c r="JF1388"/>
      <c r="JG1388"/>
      <c r="JH1388"/>
      <c r="JI1388"/>
      <c r="JJ1388"/>
      <c r="JK1388"/>
      <c r="JL1388"/>
      <c r="JM1388"/>
      <c r="JN1388"/>
      <c r="JO1388"/>
      <c r="JP1388"/>
      <c r="JQ1388"/>
      <c r="JR1388"/>
      <c r="JS1388"/>
      <c r="JT1388"/>
      <c r="JU1388"/>
      <c r="JV1388"/>
      <c r="JW1388"/>
      <c r="JX1388"/>
      <c r="JY1388"/>
      <c r="JZ1388"/>
      <c r="KA1388"/>
      <c r="KB1388"/>
      <c r="KC1388"/>
      <c r="KD1388"/>
      <c r="KE1388"/>
      <c r="KF1388"/>
      <c r="KG1388"/>
      <c r="KH1388"/>
      <c r="KI1388"/>
      <c r="KJ1388"/>
      <c r="KK1388"/>
      <c r="KL1388"/>
      <c r="KM1388"/>
      <c r="KN1388"/>
      <c r="KO1388"/>
      <c r="KP1388"/>
      <c r="KQ1388"/>
      <c r="KR1388"/>
      <c r="KS1388"/>
      <c r="KT1388"/>
      <c r="KU1388"/>
      <c r="KV1388"/>
      <c r="KW1388"/>
      <c r="KX1388"/>
      <c r="KY1388"/>
      <c r="KZ1388"/>
      <c r="LA1388"/>
      <c r="LB1388"/>
      <c r="LC1388"/>
      <c r="LD1388"/>
      <c r="LE1388"/>
      <c r="LF1388"/>
      <c r="LG1388"/>
      <c r="LH1388"/>
      <c r="LI1388"/>
      <c r="LJ1388"/>
      <c r="LK1388"/>
      <c r="LL1388"/>
      <c r="LM1388"/>
      <c r="LN1388"/>
      <c r="LO1388"/>
      <c r="LP1388"/>
      <c r="LQ1388"/>
      <c r="LR1388"/>
      <c r="LS1388"/>
      <c r="LT1388"/>
      <c r="LU1388"/>
      <c r="LV1388"/>
      <c r="LW1388"/>
      <c r="LX1388"/>
      <c r="LY1388"/>
      <c r="LZ1388"/>
      <c r="MA1388"/>
      <c r="MB1388"/>
      <c r="MC1388"/>
      <c r="MD1388"/>
      <c r="ME1388"/>
      <c r="MF1388"/>
      <c r="MG1388"/>
      <c r="MH1388"/>
      <c r="MI1388"/>
      <c r="MJ1388"/>
      <c r="MK1388"/>
      <c r="ML1388"/>
      <c r="MM1388"/>
      <c r="MN1388"/>
      <c r="MO1388"/>
      <c r="MP1388"/>
      <c r="MQ1388"/>
      <c r="MR1388"/>
      <c r="MS1388"/>
      <c r="MT1388"/>
      <c r="MU1388"/>
      <c r="MV1388"/>
      <c r="MW1388"/>
      <c r="MX1388"/>
      <c r="MY1388"/>
      <c r="MZ1388"/>
      <c r="NA1388"/>
      <c r="NB1388"/>
      <c r="NC1388"/>
      <c r="ND1388"/>
      <c r="NE1388"/>
      <c r="NF1388"/>
      <c r="NG1388"/>
      <c r="NH1388"/>
      <c r="NI1388"/>
      <c r="NJ1388"/>
      <c r="NK1388"/>
      <c r="NL1388"/>
      <c r="NM1388"/>
      <c r="NN1388"/>
      <c r="NO1388"/>
      <c r="NP1388"/>
      <c r="NQ1388"/>
      <c r="NR1388"/>
      <c r="NS1388"/>
      <c r="NT1388"/>
      <c r="NU1388"/>
      <c r="NV1388"/>
      <c r="NW1388"/>
      <c r="NX1388"/>
      <c r="NY1388"/>
      <c r="NZ1388"/>
      <c r="OA1388"/>
      <c r="OB1388"/>
      <c r="OC1388"/>
      <c r="OD1388"/>
      <c r="OE1388"/>
      <c r="OF1388"/>
      <c r="OG1388"/>
      <c r="OH1388"/>
      <c r="OI1388"/>
      <c r="OJ1388"/>
      <c r="OK1388"/>
      <c r="OL1388"/>
      <c r="OM1388"/>
      <c r="ON1388"/>
      <c r="OO1388"/>
      <c r="OP1388"/>
      <c r="OQ1388"/>
      <c r="OR1388"/>
      <c r="OS1388"/>
      <c r="OT1388"/>
      <c r="OU1388"/>
      <c r="OV1388"/>
      <c r="OW1388"/>
      <c r="OX1388"/>
      <c r="OY1388"/>
      <c r="OZ1388"/>
      <c r="PA1388"/>
      <c r="PB1388"/>
      <c r="PC1388"/>
      <c r="PD1388"/>
      <c r="PE1388"/>
      <c r="PF1388"/>
      <c r="PG1388"/>
      <c r="PH1388"/>
      <c r="PI1388"/>
      <c r="PJ1388"/>
      <c r="PK1388"/>
      <c r="PL1388"/>
      <c r="PM1388"/>
      <c r="PN1388"/>
      <c r="PO1388"/>
      <c r="PP1388"/>
      <c r="PQ1388"/>
      <c r="PR1388"/>
      <c r="PS1388"/>
      <c r="PT1388"/>
      <c r="PU1388"/>
      <c r="PV1388"/>
      <c r="PW1388"/>
      <c r="PX1388"/>
      <c r="PY1388"/>
      <c r="PZ1388"/>
      <c r="QA1388"/>
      <c r="QB1388"/>
      <c r="QC1388"/>
      <c r="QD1388"/>
      <c r="QE1388"/>
      <c r="QF1388"/>
      <c r="QG1388"/>
      <c r="QH1388"/>
      <c r="QI1388"/>
      <c r="QJ1388"/>
      <c r="QK1388"/>
      <c r="QL1388"/>
      <c r="QM1388"/>
      <c r="QN1388"/>
      <c r="QO1388"/>
      <c r="QP1388"/>
      <c r="QQ1388"/>
      <c r="QR1388"/>
      <c r="QS1388"/>
      <c r="QT1388"/>
      <c r="QU1388"/>
      <c r="QV1388"/>
      <c r="QW1388"/>
      <c r="QX1388"/>
      <c r="QY1388"/>
      <c r="QZ1388"/>
      <c r="RA1388"/>
      <c r="RB1388"/>
      <c r="RC1388"/>
      <c r="RD1388"/>
      <c r="RE1388"/>
      <c r="RF1388"/>
      <c r="RG1388"/>
      <c r="RH1388"/>
      <c r="RI1388"/>
      <c r="RJ1388"/>
      <c r="RK1388"/>
      <c r="RL1388"/>
      <c r="RM1388"/>
      <c r="RN1388"/>
      <c r="RO1388"/>
      <c r="RP1388"/>
      <c r="RQ1388"/>
      <c r="RR1388"/>
      <c r="RS1388"/>
      <c r="RT1388"/>
      <c r="RU1388"/>
      <c r="RV1388"/>
      <c r="RW1388"/>
      <c r="RX1388"/>
      <c r="RY1388"/>
      <c r="RZ1388"/>
      <c r="SA1388"/>
      <c r="SB1388"/>
      <c r="SC1388"/>
      <c r="SD1388"/>
      <c r="SE1388"/>
      <c r="SF1388"/>
      <c r="SG1388"/>
      <c r="SH1388"/>
      <c r="SI1388"/>
      <c r="SJ1388"/>
      <c r="SK1388"/>
      <c r="SL1388"/>
      <c r="SM1388"/>
      <c r="SN1388"/>
      <c r="SO1388"/>
      <c r="SP1388"/>
      <c r="SQ1388"/>
      <c r="SR1388"/>
      <c r="SS1388"/>
      <c r="ST1388"/>
      <c r="SU1388"/>
      <c r="SV1388"/>
      <c r="SW1388"/>
      <c r="SX1388"/>
      <c r="SY1388"/>
      <c r="SZ1388"/>
      <c r="TA1388"/>
      <c r="TB1388"/>
      <c r="TC1388"/>
      <c r="TD1388"/>
      <c r="TE1388"/>
      <c r="TF1388"/>
      <c r="TG1388"/>
      <c r="TH1388"/>
      <c r="TI1388"/>
      <c r="TJ1388"/>
      <c r="TK1388"/>
      <c r="TL1388"/>
      <c r="TM1388"/>
      <c r="TN1388"/>
      <c r="TO1388"/>
      <c r="TP1388"/>
      <c r="TQ1388"/>
      <c r="TR1388"/>
      <c r="TS1388"/>
      <c r="TT1388"/>
      <c r="TU1388"/>
      <c r="TV1388"/>
      <c r="TW1388"/>
      <c r="TX1388"/>
      <c r="TY1388"/>
      <c r="TZ1388"/>
      <c r="UA1388"/>
      <c r="UB1388"/>
      <c r="UC1388"/>
      <c r="UD1388"/>
      <c r="UE1388"/>
      <c r="UF1388"/>
      <c r="UG1388"/>
      <c r="UH1388"/>
      <c r="UI1388"/>
      <c r="UJ1388"/>
      <c r="UK1388"/>
      <c r="UL1388"/>
      <c r="UM1388"/>
      <c r="UN1388"/>
      <c r="UO1388"/>
      <c r="UP1388"/>
      <c r="UQ1388"/>
      <c r="UR1388"/>
      <c r="US1388"/>
      <c r="UT1388"/>
      <c r="UU1388"/>
      <c r="UV1388"/>
      <c r="UW1388"/>
      <c r="UX1388"/>
      <c r="UY1388"/>
      <c r="UZ1388"/>
      <c r="VA1388"/>
      <c r="VB1388"/>
      <c r="VC1388"/>
      <c r="VD1388"/>
      <c r="VE1388"/>
      <c r="VF1388"/>
      <c r="VG1388"/>
      <c r="VH1388"/>
      <c r="VI1388"/>
      <c r="VJ1388"/>
      <c r="VK1388"/>
      <c r="VL1388"/>
      <c r="VM1388"/>
      <c r="VN1388"/>
      <c r="VO1388"/>
      <c r="VP1388"/>
      <c r="VQ1388"/>
      <c r="VR1388"/>
      <c r="VS1388"/>
      <c r="VT1388"/>
      <c r="VU1388"/>
      <c r="VV1388"/>
      <c r="VW1388"/>
      <c r="VX1388"/>
      <c r="VY1388"/>
      <c r="VZ1388"/>
      <c r="WA1388"/>
      <c r="WB1388"/>
      <c r="WC1388"/>
      <c r="WD1388"/>
      <c r="WE1388"/>
      <c r="WF1388"/>
      <c r="WG1388"/>
      <c r="WH1388"/>
      <c r="WI1388"/>
      <c r="WJ1388"/>
      <c r="WK1388"/>
      <c r="WL1388"/>
      <c r="WM1388"/>
      <c r="WN1388"/>
      <c r="WO1388"/>
      <c r="WP1388"/>
      <c r="WQ1388"/>
      <c r="WR1388"/>
      <c r="WS1388"/>
      <c r="WT1388"/>
      <c r="WU1388"/>
      <c r="WV1388"/>
      <c r="WW1388"/>
      <c r="WX1388"/>
      <c r="WY1388"/>
      <c r="WZ1388"/>
      <c r="XA1388"/>
      <c r="XB1388"/>
      <c r="XC1388"/>
      <c r="XD1388"/>
      <c r="XE1388"/>
      <c r="XF1388"/>
      <c r="XG1388"/>
      <c r="XH1388"/>
      <c r="XI1388"/>
      <c r="XJ1388"/>
      <c r="XK1388"/>
      <c r="XL1388"/>
      <c r="XM1388"/>
      <c r="XN1388"/>
      <c r="XO1388"/>
      <c r="XP1388"/>
      <c r="XQ1388"/>
      <c r="XR1388"/>
      <c r="XS1388"/>
      <c r="XT1388"/>
      <c r="XU1388"/>
      <c r="XV1388"/>
      <c r="XW1388"/>
      <c r="XX1388"/>
      <c r="XY1388"/>
      <c r="XZ1388"/>
      <c r="YA1388"/>
      <c r="YB1388"/>
      <c r="YC1388"/>
      <c r="YD1388"/>
      <c r="YE1388"/>
      <c r="YF1388"/>
      <c r="YG1388"/>
      <c r="YH1388"/>
      <c r="YI1388"/>
      <c r="YJ1388"/>
      <c r="YK1388"/>
      <c r="YL1388"/>
      <c r="YM1388"/>
      <c r="YN1388"/>
      <c r="YO1388"/>
      <c r="YP1388"/>
      <c r="YQ1388"/>
      <c r="YR1388"/>
      <c r="YS1388"/>
      <c r="YT1388"/>
      <c r="YU1388"/>
      <c r="YV1388"/>
      <c r="YW1388"/>
      <c r="YX1388"/>
      <c r="YY1388"/>
      <c r="YZ1388"/>
      <c r="ZA1388"/>
      <c r="ZB1388"/>
      <c r="ZC1388"/>
      <c r="ZD1388"/>
      <c r="ZE1388"/>
      <c r="ZF1388"/>
      <c r="ZG1388"/>
      <c r="ZH1388"/>
      <c r="ZI1388"/>
      <c r="ZJ1388"/>
      <c r="ZK1388"/>
      <c r="ZL1388"/>
      <c r="ZM1388"/>
      <c r="ZN1388"/>
      <c r="ZO1388"/>
      <c r="ZP1388"/>
      <c r="ZQ1388"/>
      <c r="ZR1388"/>
      <c r="ZS1388"/>
      <c r="ZT1388"/>
      <c r="ZU1388"/>
      <c r="ZV1388"/>
      <c r="ZW1388"/>
      <c r="ZX1388"/>
      <c r="ZY1388"/>
      <c r="ZZ1388"/>
      <c r="AAA1388"/>
      <c r="AAB1388"/>
      <c r="AAC1388"/>
      <c r="AAD1388"/>
      <c r="AAE1388"/>
      <c r="AAF1388"/>
      <c r="AAG1388"/>
      <c r="AAH1388"/>
      <c r="AAI1388"/>
      <c r="AAJ1388"/>
      <c r="AAK1388"/>
      <c r="AAL1388"/>
      <c r="AAM1388"/>
      <c r="AAN1388"/>
      <c r="AAO1388"/>
      <c r="AAP1388"/>
      <c r="AAQ1388"/>
      <c r="AAR1388"/>
      <c r="AAS1388"/>
      <c r="AAT1388"/>
      <c r="AAU1388"/>
      <c r="AAV1388"/>
      <c r="AAW1388"/>
      <c r="AAX1388"/>
      <c r="AAY1388"/>
      <c r="AAZ1388"/>
      <c r="ABA1388"/>
      <c r="ABB1388"/>
      <c r="ABC1388"/>
      <c r="ABD1388"/>
      <c r="ABE1388"/>
      <c r="ABF1388"/>
      <c r="ABG1388"/>
      <c r="ABH1388"/>
      <c r="ABI1388"/>
      <c r="ABJ1388"/>
      <c r="ABK1388"/>
      <c r="ABL1388"/>
      <c r="ABM1388"/>
      <c r="ABN1388"/>
      <c r="ABO1388"/>
      <c r="ABP1388"/>
      <c r="ABQ1388"/>
      <c r="ABR1388"/>
      <c r="ABS1388"/>
      <c r="ABT1388"/>
      <c r="ABU1388"/>
      <c r="ABV1388"/>
      <c r="ABW1388"/>
      <c r="ABX1388"/>
      <c r="ABY1388"/>
      <c r="ABZ1388"/>
      <c r="ACA1388"/>
      <c r="ACB1388"/>
      <c r="ACC1388"/>
      <c r="ACD1388"/>
      <c r="ACE1388"/>
      <c r="ACF1388"/>
      <c r="ACG1388"/>
      <c r="ACH1388"/>
      <c r="ACI1388"/>
      <c r="ACJ1388"/>
      <c r="ACK1388"/>
      <c r="ACL1388"/>
      <c r="ACM1388"/>
      <c r="ACN1388"/>
      <c r="ACO1388"/>
      <c r="ACP1388"/>
      <c r="ACQ1388"/>
      <c r="ACR1388"/>
      <c r="ACS1388"/>
      <c r="ACT1388"/>
      <c r="ACU1388"/>
      <c r="ACV1388"/>
      <c r="ACW1388"/>
      <c r="ACX1388"/>
      <c r="ACY1388"/>
      <c r="ACZ1388"/>
      <c r="ADA1388"/>
      <c r="ADB1388"/>
      <c r="ADC1388"/>
      <c r="ADD1388"/>
      <c r="ADE1388"/>
      <c r="ADF1388"/>
      <c r="ADG1388"/>
      <c r="ADH1388"/>
      <c r="ADI1388"/>
      <c r="ADJ1388"/>
      <c r="ADK1388"/>
      <c r="ADL1388"/>
      <c r="ADM1388"/>
      <c r="ADN1388"/>
      <c r="ADO1388"/>
      <c r="ADP1388"/>
      <c r="ADQ1388"/>
      <c r="ADR1388"/>
      <c r="ADS1388"/>
      <c r="ADT1388"/>
      <c r="ADU1388"/>
      <c r="ADV1388"/>
      <c r="ADW1388"/>
      <c r="ADX1388"/>
      <c r="ADY1388"/>
      <c r="ADZ1388"/>
      <c r="AEA1388"/>
      <c r="AEB1388"/>
      <c r="AEC1388"/>
      <c r="AED1388"/>
      <c r="AEE1388"/>
      <c r="AEF1388"/>
      <c r="AEG1388"/>
      <c r="AEH1388"/>
      <c r="AEI1388"/>
      <c r="AEJ1388"/>
      <c r="AEK1388"/>
      <c r="AEL1388"/>
      <c r="AEM1388"/>
      <c r="AEN1388"/>
      <c r="AEO1388"/>
      <c r="AEP1388"/>
      <c r="AEQ1388"/>
      <c r="AER1388"/>
      <c r="AES1388"/>
      <c r="AET1388"/>
      <c r="AEU1388"/>
      <c r="AEV1388"/>
      <c r="AEW1388"/>
      <c r="AEX1388"/>
      <c r="AEY1388"/>
      <c r="AEZ1388"/>
      <c r="AFA1388"/>
      <c r="AFB1388"/>
      <c r="AFC1388"/>
      <c r="AFD1388"/>
      <c r="AFE1388"/>
      <c r="AFF1388"/>
      <c r="AFG1388"/>
      <c r="AFH1388"/>
      <c r="AFI1388"/>
      <c r="AFJ1388"/>
      <c r="AFK1388"/>
      <c r="AFL1388"/>
      <c r="AFM1388"/>
      <c r="AFN1388"/>
      <c r="AFO1388"/>
      <c r="AFP1388"/>
      <c r="AFQ1388"/>
      <c r="AFR1388"/>
      <c r="AFS1388"/>
      <c r="AFT1388"/>
      <c r="AFU1388"/>
      <c r="AFV1388"/>
      <c r="AFW1388"/>
      <c r="AFX1388"/>
      <c r="AFY1388"/>
      <c r="AFZ1388"/>
      <c r="AGA1388"/>
      <c r="AGB1388"/>
      <c r="AGC1388"/>
      <c r="AGD1388"/>
      <c r="AGE1388"/>
      <c r="AGF1388"/>
      <c r="AGG1388"/>
      <c r="AGH1388"/>
      <c r="AGI1388"/>
      <c r="AGJ1388"/>
      <c r="AGK1388"/>
      <c r="AGL1388"/>
      <c r="AGM1388"/>
      <c r="AGN1388"/>
      <c r="AGO1388"/>
      <c r="AGP1388"/>
      <c r="AGQ1388"/>
      <c r="AGR1388"/>
      <c r="AGS1388"/>
      <c r="AGT1388"/>
      <c r="AGU1388"/>
      <c r="AGV1388"/>
      <c r="AGW1388"/>
      <c r="AGX1388"/>
      <c r="AGY1388"/>
      <c r="AGZ1388"/>
      <c r="AHA1388"/>
      <c r="AHB1388"/>
      <c r="AHC1388"/>
      <c r="AHD1388"/>
      <c r="AHE1388"/>
      <c r="AHF1388"/>
      <c r="AHG1388"/>
      <c r="AHH1388"/>
      <c r="AHI1388"/>
      <c r="AHJ1388"/>
      <c r="AHK1388"/>
      <c r="AHL1388"/>
      <c r="AHM1388"/>
      <c r="AHN1388"/>
      <c r="AHO1388"/>
      <c r="AHP1388"/>
      <c r="AHQ1388"/>
      <c r="AHR1388"/>
      <c r="AHS1388"/>
      <c r="AHT1388"/>
      <c r="AHU1388"/>
      <c r="AHV1388"/>
      <c r="AHW1388"/>
      <c r="AHX1388"/>
      <c r="AHY1388"/>
      <c r="AHZ1388"/>
      <c r="AIA1388"/>
      <c r="AIB1388"/>
      <c r="AIC1388"/>
      <c r="AID1388"/>
      <c r="AIE1388"/>
      <c r="AIF1388"/>
      <c r="AIG1388"/>
      <c r="AIH1388"/>
      <c r="AII1388"/>
      <c r="AIJ1388"/>
      <c r="AIK1388"/>
      <c r="AIL1388"/>
      <c r="AIM1388"/>
      <c r="AIN1388"/>
      <c r="AIO1388"/>
      <c r="AIP1388"/>
      <c r="AIQ1388"/>
      <c r="AIR1388"/>
      <c r="AIS1388"/>
      <c r="AIT1388"/>
      <c r="AIU1388"/>
      <c r="AIV1388"/>
      <c r="AIW1388"/>
      <c r="AIX1388"/>
      <c r="AIY1388"/>
      <c r="AIZ1388"/>
      <c r="AJA1388"/>
      <c r="AJB1388"/>
      <c r="AJC1388"/>
      <c r="AJD1388"/>
      <c r="AJE1388"/>
      <c r="AJF1388"/>
      <c r="AJG1388"/>
      <c r="AJH1388"/>
      <c r="AJI1388"/>
      <c r="AJJ1388"/>
      <c r="AJK1388"/>
      <c r="AJL1388"/>
      <c r="AJM1388"/>
      <c r="AJN1388"/>
    </row>
    <row r="1389" spans="1:951" ht="17.25" customHeight="1">
      <c r="A1389" s="112" t="s">
        <v>33</v>
      </c>
      <c r="B1389" s="75" t="s">
        <v>45</v>
      </c>
      <c r="C1389" s="787">
        <v>5074</v>
      </c>
      <c r="D1389" s="86" t="s">
        <v>97</v>
      </c>
      <c r="E1389" s="787" t="s">
        <v>51</v>
      </c>
      <c r="F1389" s="139">
        <v>1.0999999999999999E-2</v>
      </c>
      <c r="G1389" s="1267">
        <v>22.75</v>
      </c>
      <c r="H1389" s="1227">
        <f t="shared" si="13"/>
        <v>0.25024999999999997</v>
      </c>
      <c r="I1389" s="1232"/>
      <c r="J1389" s="214"/>
      <c r="K1389" s="88"/>
      <c r="L1389" s="89"/>
      <c r="M1389" s="90"/>
      <c r="N1389" s="91"/>
      <c r="O1389" s="91"/>
      <c r="P1389" s="737"/>
      <c r="Q1389" s="737"/>
      <c r="R1389" s="702"/>
      <c r="S1389" s="702"/>
      <c r="T1389" s="702"/>
      <c r="U1389" s="702"/>
      <c r="V1389" s="702"/>
      <c r="W1389" s="702"/>
      <c r="X1389" s="702"/>
      <c r="Y1389" s="702"/>
      <c r="Z1389" s="702"/>
      <c r="AA1389" s="702"/>
      <c r="AB1389" s="702"/>
      <c r="AC1389" s="702"/>
      <c r="AD1389" s="702"/>
      <c r="AE1389" s="702"/>
      <c r="AF1389" s="702"/>
      <c r="AG1389" s="702"/>
      <c r="AH1389" s="702"/>
      <c r="AI1389" s="702"/>
      <c r="AJ1389" s="702"/>
      <c r="AK1389" s="702"/>
      <c r="AL1389" s="702"/>
      <c r="AM1389" s="702"/>
      <c r="AN1389" s="702"/>
      <c r="AO1389" s="702"/>
      <c r="AP1389" s="702"/>
      <c r="AQ1389" s="702"/>
      <c r="AR1389" s="702"/>
      <c r="AS1389" s="702"/>
      <c r="AT1389" s="702"/>
      <c r="AU1389" s="702"/>
      <c r="AV1389" s="702"/>
      <c r="AW1389" s="702"/>
      <c r="AX1389" s="702"/>
      <c r="AY1389" s="702"/>
      <c r="AZ1389" s="702"/>
      <c r="BA1389" s="702"/>
      <c r="BB1389" s="702"/>
      <c r="BC1389" s="702"/>
      <c r="BD1389" s="702"/>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c r="DY1389"/>
      <c r="DZ1389"/>
      <c r="EA1389"/>
      <c r="EB1389"/>
      <c r="EC1389"/>
      <c r="ED1389"/>
      <c r="EE1389"/>
      <c r="EF1389"/>
      <c r="EG1389"/>
      <c r="EH1389"/>
      <c r="EI1389"/>
      <c r="EJ1389"/>
      <c r="EK1389"/>
      <c r="EL1389"/>
      <c r="EM1389"/>
      <c r="EN1389"/>
      <c r="EO1389"/>
      <c r="EP1389"/>
      <c r="EQ1389"/>
      <c r="ER1389"/>
      <c r="ES1389"/>
      <c r="ET1389"/>
      <c r="EU1389"/>
      <c r="EV1389"/>
      <c r="EW1389"/>
      <c r="EX1389"/>
      <c r="EY1389"/>
      <c r="EZ1389"/>
      <c r="FA1389"/>
      <c r="FB1389"/>
      <c r="FC1389"/>
      <c r="FD1389"/>
      <c r="FE1389"/>
      <c r="FF1389"/>
      <c r="FG1389"/>
      <c r="FH1389"/>
      <c r="FI1389"/>
      <c r="FJ1389"/>
      <c r="FK1389"/>
      <c r="FL1389"/>
      <c r="FM1389"/>
      <c r="FN1389"/>
      <c r="FO1389"/>
      <c r="FP1389"/>
      <c r="FQ1389"/>
      <c r="FR1389"/>
      <c r="FS1389"/>
      <c r="FT1389"/>
      <c r="FU1389"/>
      <c r="FV1389"/>
      <c r="FW1389"/>
      <c r="FX1389"/>
      <c r="FY1389"/>
      <c r="FZ1389"/>
      <c r="GA1389"/>
      <c r="GB1389"/>
      <c r="GC1389"/>
      <c r="GD1389"/>
      <c r="GE1389"/>
      <c r="GF1389"/>
      <c r="GG1389"/>
      <c r="GH1389"/>
      <c r="GI1389"/>
      <c r="GJ1389"/>
      <c r="GK1389"/>
      <c r="GL1389"/>
      <c r="GM1389"/>
      <c r="GN1389"/>
      <c r="GO1389"/>
      <c r="GP1389"/>
      <c r="GQ1389"/>
      <c r="GR1389"/>
      <c r="GS1389"/>
      <c r="GT1389"/>
      <c r="GU1389"/>
      <c r="GV1389"/>
      <c r="GW1389"/>
      <c r="GX1389"/>
      <c r="GY1389"/>
      <c r="GZ1389"/>
      <c r="HA1389"/>
      <c r="HB1389"/>
      <c r="HC1389"/>
      <c r="HD1389"/>
      <c r="HE1389"/>
      <c r="HF1389"/>
      <c r="HG1389"/>
      <c r="HH1389"/>
      <c r="HI1389"/>
      <c r="HJ1389"/>
      <c r="HK1389"/>
      <c r="HL1389"/>
      <c r="HM1389"/>
      <c r="HN1389"/>
      <c r="HO1389"/>
      <c r="HP1389"/>
      <c r="HQ1389"/>
      <c r="HR1389"/>
      <c r="HS1389"/>
      <c r="HT1389"/>
      <c r="HU1389"/>
      <c r="HV1389"/>
      <c r="HW1389"/>
      <c r="HX1389"/>
      <c r="HY1389"/>
      <c r="HZ1389"/>
      <c r="IA1389"/>
      <c r="IB1389"/>
      <c r="IC1389"/>
      <c r="ID1389"/>
      <c r="IE1389"/>
      <c r="IF1389"/>
      <c r="IG1389"/>
      <c r="IH1389"/>
      <c r="II1389"/>
      <c r="IJ1389"/>
      <c r="IK1389"/>
      <c r="IL1389"/>
      <c r="IM1389"/>
      <c r="IN1389"/>
      <c r="IO1389"/>
      <c r="IP1389"/>
      <c r="IQ1389"/>
      <c r="IR1389"/>
      <c r="IS1389"/>
      <c r="IT1389"/>
      <c r="IU1389"/>
      <c r="IV1389"/>
      <c r="IW1389"/>
      <c r="IX1389"/>
      <c r="IY1389"/>
      <c r="IZ1389"/>
      <c r="JA1389"/>
      <c r="JB1389"/>
      <c r="JC1389"/>
      <c r="JD1389"/>
      <c r="JE1389"/>
      <c r="JF1389"/>
      <c r="JG1389"/>
      <c r="JH1389"/>
      <c r="JI1389"/>
      <c r="JJ1389"/>
      <c r="JK1389"/>
      <c r="JL1389"/>
      <c r="JM1389"/>
      <c r="JN1389"/>
      <c r="JO1389"/>
      <c r="JP1389"/>
      <c r="JQ1389"/>
      <c r="JR1389"/>
      <c r="JS1389"/>
      <c r="JT1389"/>
      <c r="JU1389"/>
      <c r="JV1389"/>
      <c r="JW1389"/>
      <c r="JX1389"/>
      <c r="JY1389"/>
      <c r="JZ1389"/>
      <c r="KA1389"/>
      <c r="KB1389"/>
      <c r="KC1389"/>
      <c r="KD1389"/>
      <c r="KE1389"/>
      <c r="KF1389"/>
      <c r="KG1389"/>
      <c r="KH1389"/>
      <c r="KI1389"/>
      <c r="KJ1389"/>
      <c r="KK1389"/>
      <c r="KL1389"/>
      <c r="KM1389"/>
      <c r="KN1389"/>
      <c r="KO1389"/>
      <c r="KP1389"/>
      <c r="KQ1389"/>
      <c r="KR1389"/>
      <c r="KS1389"/>
      <c r="KT1389"/>
      <c r="KU1389"/>
      <c r="KV1389"/>
      <c r="KW1389"/>
      <c r="KX1389"/>
      <c r="KY1389"/>
      <c r="KZ1389"/>
      <c r="LA1389"/>
      <c r="LB1389"/>
      <c r="LC1389"/>
      <c r="LD1389"/>
      <c r="LE1389"/>
      <c r="LF1389"/>
      <c r="LG1389"/>
      <c r="LH1389"/>
      <c r="LI1389"/>
      <c r="LJ1389"/>
      <c r="LK1389"/>
      <c r="LL1389"/>
      <c r="LM1389"/>
      <c r="LN1389"/>
      <c r="LO1389"/>
      <c r="LP1389"/>
      <c r="LQ1389"/>
      <c r="LR1389"/>
      <c r="LS1389"/>
      <c r="LT1389"/>
      <c r="LU1389"/>
      <c r="LV1389"/>
      <c r="LW1389"/>
      <c r="LX1389"/>
      <c r="LY1389"/>
      <c r="LZ1389"/>
      <c r="MA1389"/>
      <c r="MB1389"/>
      <c r="MC1389"/>
      <c r="MD1389"/>
      <c r="ME1389"/>
      <c r="MF1389"/>
      <c r="MG1389"/>
      <c r="MH1389"/>
      <c r="MI1389"/>
      <c r="MJ1389"/>
      <c r="MK1389"/>
      <c r="ML1389"/>
      <c r="MM1389"/>
      <c r="MN1389"/>
      <c r="MO1389"/>
      <c r="MP1389"/>
      <c r="MQ1389"/>
      <c r="MR1389"/>
      <c r="MS1389"/>
      <c r="MT1389"/>
      <c r="MU1389"/>
      <c r="MV1389"/>
      <c r="MW1389"/>
      <c r="MX1389"/>
      <c r="MY1389"/>
      <c r="MZ1389"/>
      <c r="NA1389"/>
      <c r="NB1389"/>
      <c r="NC1389"/>
      <c r="ND1389"/>
      <c r="NE1389"/>
      <c r="NF1389"/>
      <c r="NG1389"/>
      <c r="NH1389"/>
      <c r="NI1389"/>
      <c r="NJ1389"/>
      <c r="NK1389"/>
      <c r="NL1389"/>
      <c r="NM1389"/>
      <c r="NN1389"/>
      <c r="NO1389"/>
      <c r="NP1389"/>
      <c r="NQ1389"/>
      <c r="NR1389"/>
      <c r="NS1389"/>
      <c r="NT1389"/>
      <c r="NU1389"/>
      <c r="NV1389"/>
      <c r="NW1389"/>
      <c r="NX1389"/>
      <c r="NY1389"/>
      <c r="NZ1389"/>
      <c r="OA1389"/>
      <c r="OB1389"/>
      <c r="OC1389"/>
      <c r="OD1389"/>
      <c r="OE1389"/>
      <c r="OF1389"/>
      <c r="OG1389"/>
      <c r="OH1389"/>
      <c r="OI1389"/>
      <c r="OJ1389"/>
      <c r="OK1389"/>
      <c r="OL1389"/>
      <c r="OM1389"/>
      <c r="ON1389"/>
      <c r="OO1389"/>
      <c r="OP1389"/>
      <c r="OQ1389"/>
      <c r="OR1389"/>
      <c r="OS1389"/>
      <c r="OT1389"/>
      <c r="OU1389"/>
      <c r="OV1389"/>
      <c r="OW1389"/>
      <c r="OX1389"/>
      <c r="OY1389"/>
      <c r="OZ1389"/>
      <c r="PA1389"/>
      <c r="PB1389"/>
      <c r="PC1389"/>
      <c r="PD1389"/>
      <c r="PE1389"/>
      <c r="PF1389"/>
      <c r="PG1389"/>
      <c r="PH1389"/>
      <c r="PI1389"/>
      <c r="PJ1389"/>
      <c r="PK1389"/>
      <c r="PL1389"/>
      <c r="PM1389"/>
      <c r="PN1389"/>
      <c r="PO1389"/>
      <c r="PP1389"/>
      <c r="PQ1389"/>
      <c r="PR1389"/>
      <c r="PS1389"/>
      <c r="PT1389"/>
      <c r="PU1389"/>
      <c r="PV1389"/>
      <c r="PW1389"/>
      <c r="PX1389"/>
      <c r="PY1389"/>
      <c r="PZ1389"/>
      <c r="QA1389"/>
      <c r="QB1389"/>
      <c r="QC1389"/>
      <c r="QD1389"/>
      <c r="QE1389"/>
      <c r="QF1389"/>
      <c r="QG1389"/>
      <c r="QH1389"/>
      <c r="QI1389"/>
      <c r="QJ1389"/>
      <c r="QK1389"/>
      <c r="QL1389"/>
      <c r="QM1389"/>
      <c r="QN1389"/>
      <c r="QO1389"/>
      <c r="QP1389"/>
      <c r="QQ1389"/>
      <c r="QR1389"/>
      <c r="QS1389"/>
      <c r="QT1389"/>
      <c r="QU1389"/>
      <c r="QV1389"/>
      <c r="QW1389"/>
      <c r="QX1389"/>
      <c r="QY1389"/>
      <c r="QZ1389"/>
      <c r="RA1389"/>
      <c r="RB1389"/>
      <c r="RC1389"/>
      <c r="RD1389"/>
      <c r="RE1389"/>
      <c r="RF1389"/>
      <c r="RG1389"/>
      <c r="RH1389"/>
      <c r="RI1389"/>
      <c r="RJ1389"/>
      <c r="RK1389"/>
      <c r="RL1389"/>
      <c r="RM1389"/>
      <c r="RN1389"/>
      <c r="RO1389"/>
      <c r="RP1389"/>
      <c r="RQ1389"/>
      <c r="RR1389"/>
      <c r="RS1389"/>
      <c r="RT1389"/>
      <c r="RU1389"/>
      <c r="RV1389"/>
      <c r="RW1389"/>
      <c r="RX1389"/>
      <c r="RY1389"/>
      <c r="RZ1389"/>
      <c r="SA1389"/>
      <c r="SB1389"/>
      <c r="SC1389"/>
      <c r="SD1389"/>
      <c r="SE1389"/>
      <c r="SF1389"/>
      <c r="SG1389"/>
      <c r="SH1389"/>
      <c r="SI1389"/>
      <c r="SJ1389"/>
      <c r="SK1389"/>
      <c r="SL1389"/>
      <c r="SM1389"/>
      <c r="SN1389"/>
      <c r="SO1389"/>
      <c r="SP1389"/>
      <c r="SQ1389"/>
      <c r="SR1389"/>
      <c r="SS1389"/>
      <c r="ST1389"/>
      <c r="SU1389"/>
      <c r="SV1389"/>
      <c r="SW1389"/>
      <c r="SX1389"/>
      <c r="SY1389"/>
      <c r="SZ1389"/>
      <c r="TA1389"/>
      <c r="TB1389"/>
      <c r="TC1389"/>
      <c r="TD1389"/>
      <c r="TE1389"/>
      <c r="TF1389"/>
      <c r="TG1389"/>
      <c r="TH1389"/>
      <c r="TI1389"/>
      <c r="TJ1389"/>
      <c r="TK1389"/>
      <c r="TL1389"/>
      <c r="TM1389"/>
      <c r="TN1389"/>
      <c r="TO1389"/>
      <c r="TP1389"/>
      <c r="TQ1389"/>
      <c r="TR1389"/>
      <c r="TS1389"/>
      <c r="TT1389"/>
      <c r="TU1389"/>
      <c r="TV1389"/>
      <c r="TW1389"/>
      <c r="TX1389"/>
      <c r="TY1389"/>
      <c r="TZ1389"/>
      <c r="UA1389"/>
      <c r="UB1389"/>
      <c r="UC1389"/>
      <c r="UD1389"/>
      <c r="UE1389"/>
      <c r="UF1389"/>
      <c r="UG1389"/>
      <c r="UH1389"/>
      <c r="UI1389"/>
      <c r="UJ1389"/>
      <c r="UK1389"/>
      <c r="UL1389"/>
      <c r="UM1389"/>
      <c r="UN1389"/>
      <c r="UO1389"/>
      <c r="UP1389"/>
      <c r="UQ1389"/>
      <c r="UR1389"/>
      <c r="US1389"/>
      <c r="UT1389"/>
      <c r="UU1389"/>
      <c r="UV1389"/>
      <c r="UW1389"/>
      <c r="UX1389"/>
      <c r="UY1389"/>
      <c r="UZ1389"/>
      <c r="VA1389"/>
      <c r="VB1389"/>
      <c r="VC1389"/>
      <c r="VD1389"/>
      <c r="VE1389"/>
      <c r="VF1389"/>
      <c r="VG1389"/>
      <c r="VH1389"/>
      <c r="VI1389"/>
      <c r="VJ1389"/>
      <c r="VK1389"/>
      <c r="VL1389"/>
      <c r="VM1389"/>
      <c r="VN1389"/>
      <c r="VO1389"/>
      <c r="VP1389"/>
      <c r="VQ1389"/>
      <c r="VR1389"/>
      <c r="VS1389"/>
      <c r="VT1389"/>
      <c r="VU1389"/>
      <c r="VV1389"/>
      <c r="VW1389"/>
      <c r="VX1389"/>
      <c r="VY1389"/>
      <c r="VZ1389"/>
      <c r="WA1389"/>
      <c r="WB1389"/>
      <c r="WC1389"/>
      <c r="WD1389"/>
      <c r="WE1389"/>
      <c r="WF1389"/>
      <c r="WG1389"/>
      <c r="WH1389"/>
      <c r="WI1389"/>
      <c r="WJ1389"/>
      <c r="WK1389"/>
      <c r="WL1389"/>
      <c r="WM1389"/>
      <c r="WN1389"/>
      <c r="WO1389"/>
      <c r="WP1389"/>
      <c r="WQ1389"/>
      <c r="WR1389"/>
      <c r="WS1389"/>
      <c r="WT1389"/>
      <c r="WU1389"/>
      <c r="WV1389"/>
      <c r="WW1389"/>
      <c r="WX1389"/>
      <c r="WY1389"/>
      <c r="WZ1389"/>
      <c r="XA1389"/>
      <c r="XB1389"/>
      <c r="XC1389"/>
      <c r="XD1389"/>
      <c r="XE1389"/>
      <c r="XF1389"/>
      <c r="XG1389"/>
      <c r="XH1389"/>
      <c r="XI1389"/>
      <c r="XJ1389"/>
      <c r="XK1389"/>
      <c r="XL1389"/>
      <c r="XM1389"/>
      <c r="XN1389"/>
      <c r="XO1389"/>
      <c r="XP1389"/>
      <c r="XQ1389"/>
      <c r="XR1389"/>
      <c r="XS1389"/>
      <c r="XT1389"/>
      <c r="XU1389"/>
      <c r="XV1389"/>
      <c r="XW1389"/>
      <c r="XX1389"/>
      <c r="XY1389"/>
      <c r="XZ1389"/>
      <c r="YA1389"/>
      <c r="YB1389"/>
      <c r="YC1389"/>
      <c r="YD1389"/>
      <c r="YE1389"/>
      <c r="YF1389"/>
      <c r="YG1389"/>
      <c r="YH1389"/>
      <c r="YI1389"/>
      <c r="YJ1389"/>
      <c r="YK1389"/>
      <c r="YL1389"/>
      <c r="YM1389"/>
      <c r="YN1389"/>
      <c r="YO1389"/>
      <c r="YP1389"/>
      <c r="YQ1389"/>
      <c r="YR1389"/>
      <c r="YS1389"/>
      <c r="YT1389"/>
      <c r="YU1389"/>
      <c r="YV1389"/>
      <c r="YW1389"/>
      <c r="YX1389"/>
      <c r="YY1389"/>
      <c r="YZ1389"/>
      <c r="ZA1389"/>
      <c r="ZB1389"/>
      <c r="ZC1389"/>
      <c r="ZD1389"/>
      <c r="ZE1389"/>
      <c r="ZF1389"/>
      <c r="ZG1389"/>
      <c r="ZH1389"/>
      <c r="ZI1389"/>
      <c r="ZJ1389"/>
      <c r="ZK1389"/>
      <c r="ZL1389"/>
      <c r="ZM1389"/>
      <c r="ZN1389"/>
      <c r="ZO1389"/>
      <c r="ZP1389"/>
      <c r="ZQ1389"/>
      <c r="ZR1389"/>
      <c r="ZS1389"/>
      <c r="ZT1389"/>
      <c r="ZU1389"/>
      <c r="ZV1389"/>
      <c r="ZW1389"/>
      <c r="ZX1389"/>
      <c r="ZY1389"/>
      <c r="ZZ1389"/>
      <c r="AAA1389"/>
      <c r="AAB1389"/>
      <c r="AAC1389"/>
      <c r="AAD1389"/>
      <c r="AAE1389"/>
      <c r="AAF1389"/>
      <c r="AAG1389"/>
      <c r="AAH1389"/>
      <c r="AAI1389"/>
      <c r="AAJ1389"/>
      <c r="AAK1389"/>
      <c r="AAL1389"/>
      <c r="AAM1389"/>
      <c r="AAN1389"/>
      <c r="AAO1389"/>
      <c r="AAP1389"/>
      <c r="AAQ1389"/>
      <c r="AAR1389"/>
      <c r="AAS1389"/>
      <c r="AAT1389"/>
      <c r="AAU1389"/>
      <c r="AAV1389"/>
      <c r="AAW1389"/>
      <c r="AAX1389"/>
      <c r="AAY1389"/>
      <c r="AAZ1389"/>
      <c r="ABA1389"/>
      <c r="ABB1389"/>
      <c r="ABC1389"/>
      <c r="ABD1389"/>
      <c r="ABE1389"/>
      <c r="ABF1389"/>
      <c r="ABG1389"/>
      <c r="ABH1389"/>
      <c r="ABI1389"/>
      <c r="ABJ1389"/>
      <c r="ABK1389"/>
      <c r="ABL1389"/>
      <c r="ABM1389"/>
      <c r="ABN1389"/>
      <c r="ABO1389"/>
      <c r="ABP1389"/>
      <c r="ABQ1389"/>
      <c r="ABR1389"/>
      <c r="ABS1389"/>
      <c r="ABT1389"/>
      <c r="ABU1389"/>
      <c r="ABV1389"/>
      <c r="ABW1389"/>
      <c r="ABX1389"/>
      <c r="ABY1389"/>
      <c r="ABZ1389"/>
      <c r="ACA1389"/>
      <c r="ACB1389"/>
      <c r="ACC1389"/>
      <c r="ACD1389"/>
      <c r="ACE1389"/>
      <c r="ACF1389"/>
      <c r="ACG1389"/>
      <c r="ACH1389"/>
      <c r="ACI1389"/>
      <c r="ACJ1389"/>
      <c r="ACK1389"/>
      <c r="ACL1389"/>
      <c r="ACM1389"/>
      <c r="ACN1389"/>
      <c r="ACO1389"/>
      <c r="ACP1389"/>
      <c r="ACQ1389"/>
      <c r="ACR1389"/>
      <c r="ACS1389"/>
      <c r="ACT1389"/>
      <c r="ACU1389"/>
      <c r="ACV1389"/>
      <c r="ACW1389"/>
      <c r="ACX1389"/>
      <c r="ACY1389"/>
      <c r="ACZ1389"/>
      <c r="ADA1389"/>
      <c r="ADB1389"/>
      <c r="ADC1389"/>
      <c r="ADD1389"/>
      <c r="ADE1389"/>
      <c r="ADF1389"/>
      <c r="ADG1389"/>
      <c r="ADH1389"/>
      <c r="ADI1389"/>
      <c r="ADJ1389"/>
      <c r="ADK1389"/>
      <c r="ADL1389"/>
      <c r="ADM1389"/>
      <c r="ADN1389"/>
      <c r="ADO1389"/>
      <c r="ADP1389"/>
      <c r="ADQ1389"/>
      <c r="ADR1389"/>
      <c r="ADS1389"/>
      <c r="ADT1389"/>
      <c r="ADU1389"/>
      <c r="ADV1389"/>
      <c r="ADW1389"/>
      <c r="ADX1389"/>
      <c r="ADY1389"/>
      <c r="ADZ1389"/>
      <c r="AEA1389"/>
      <c r="AEB1389"/>
      <c r="AEC1389"/>
      <c r="AED1389"/>
      <c r="AEE1389"/>
      <c r="AEF1389"/>
      <c r="AEG1389"/>
      <c r="AEH1389"/>
      <c r="AEI1389"/>
      <c r="AEJ1389"/>
      <c r="AEK1389"/>
      <c r="AEL1389"/>
      <c r="AEM1389"/>
      <c r="AEN1389"/>
      <c r="AEO1389"/>
      <c r="AEP1389"/>
      <c r="AEQ1389"/>
      <c r="AER1389"/>
      <c r="AES1389"/>
      <c r="AET1389"/>
      <c r="AEU1389"/>
      <c r="AEV1389"/>
      <c r="AEW1389"/>
      <c r="AEX1389"/>
      <c r="AEY1389"/>
      <c r="AEZ1389"/>
      <c r="AFA1389"/>
      <c r="AFB1389"/>
      <c r="AFC1389"/>
      <c r="AFD1389"/>
      <c r="AFE1389"/>
      <c r="AFF1389"/>
      <c r="AFG1389"/>
      <c r="AFH1389"/>
      <c r="AFI1389"/>
      <c r="AFJ1389"/>
      <c r="AFK1389"/>
      <c r="AFL1389"/>
      <c r="AFM1389"/>
      <c r="AFN1389"/>
      <c r="AFO1389"/>
      <c r="AFP1389"/>
      <c r="AFQ1389"/>
      <c r="AFR1389"/>
      <c r="AFS1389"/>
      <c r="AFT1389"/>
      <c r="AFU1389"/>
      <c r="AFV1389"/>
      <c r="AFW1389"/>
      <c r="AFX1389"/>
      <c r="AFY1389"/>
      <c r="AFZ1389"/>
      <c r="AGA1389"/>
      <c r="AGB1389"/>
      <c r="AGC1389"/>
      <c r="AGD1389"/>
      <c r="AGE1389"/>
      <c r="AGF1389"/>
      <c r="AGG1389"/>
      <c r="AGH1389"/>
      <c r="AGI1389"/>
      <c r="AGJ1389"/>
      <c r="AGK1389"/>
      <c r="AGL1389"/>
      <c r="AGM1389"/>
      <c r="AGN1389"/>
      <c r="AGO1389"/>
      <c r="AGP1389"/>
      <c r="AGQ1389"/>
      <c r="AGR1389"/>
      <c r="AGS1389"/>
      <c r="AGT1389"/>
      <c r="AGU1389"/>
      <c r="AGV1389"/>
      <c r="AGW1389"/>
      <c r="AGX1389"/>
      <c r="AGY1389"/>
      <c r="AGZ1389"/>
      <c r="AHA1389"/>
      <c r="AHB1389"/>
      <c r="AHC1389"/>
      <c r="AHD1389"/>
      <c r="AHE1389"/>
      <c r="AHF1389"/>
      <c r="AHG1389"/>
      <c r="AHH1389"/>
      <c r="AHI1389"/>
      <c r="AHJ1389"/>
      <c r="AHK1389"/>
      <c r="AHL1389"/>
      <c r="AHM1389"/>
      <c r="AHN1389"/>
      <c r="AHO1389"/>
      <c r="AHP1389"/>
      <c r="AHQ1389"/>
      <c r="AHR1389"/>
      <c r="AHS1389"/>
      <c r="AHT1389"/>
      <c r="AHU1389"/>
      <c r="AHV1389"/>
      <c r="AHW1389"/>
      <c r="AHX1389"/>
      <c r="AHY1389"/>
      <c r="AHZ1389"/>
      <c r="AIA1389"/>
      <c r="AIB1389"/>
      <c r="AIC1389"/>
      <c r="AID1389"/>
      <c r="AIE1389"/>
      <c r="AIF1389"/>
      <c r="AIG1389"/>
      <c r="AIH1389"/>
      <c r="AII1389"/>
      <c r="AIJ1389"/>
      <c r="AIK1389"/>
      <c r="AIL1389"/>
      <c r="AIM1389"/>
      <c r="AIN1389"/>
      <c r="AIO1389"/>
      <c r="AIP1389"/>
      <c r="AIQ1389"/>
      <c r="AIR1389"/>
      <c r="AIS1389"/>
      <c r="AIT1389"/>
      <c r="AIU1389"/>
      <c r="AIV1389"/>
      <c r="AIW1389"/>
      <c r="AIX1389"/>
      <c r="AIY1389"/>
      <c r="AIZ1389"/>
      <c r="AJA1389"/>
      <c r="AJB1389"/>
      <c r="AJC1389"/>
      <c r="AJD1389"/>
      <c r="AJE1389"/>
      <c r="AJF1389"/>
      <c r="AJG1389"/>
      <c r="AJH1389"/>
      <c r="AJI1389"/>
      <c r="AJJ1389"/>
      <c r="AJK1389"/>
      <c r="AJL1389"/>
      <c r="AJM1389"/>
      <c r="AJN1389"/>
    </row>
    <row r="1390" spans="1:951" ht="17.25" customHeight="1">
      <c r="A1390" s="112" t="s">
        <v>33</v>
      </c>
      <c r="B1390" s="75" t="s">
        <v>45</v>
      </c>
      <c r="C1390" s="787">
        <v>6189</v>
      </c>
      <c r="D1390" s="86" t="s">
        <v>69</v>
      </c>
      <c r="E1390" s="787" t="s">
        <v>47</v>
      </c>
      <c r="F1390" s="139">
        <v>1.0569999999999999</v>
      </c>
      <c r="G1390" s="1267">
        <v>33</v>
      </c>
      <c r="H1390" s="1227">
        <f t="shared" si="13"/>
        <v>34.881</v>
      </c>
      <c r="I1390" s="1232"/>
      <c r="J1390" s="214"/>
      <c r="K1390" s="88"/>
      <c r="L1390" s="89"/>
      <c r="M1390" s="90"/>
      <c r="N1390" s="91"/>
      <c r="O1390" s="91"/>
      <c r="P1390" s="72"/>
      <c r="Q1390" s="72"/>
      <c r="R1390" s="702"/>
      <c r="S1390" s="702"/>
      <c r="T1390" s="702"/>
      <c r="U1390" s="702"/>
      <c r="V1390" s="702"/>
      <c r="W1390" s="702"/>
      <c r="X1390" s="702"/>
      <c r="Y1390" s="702"/>
      <c r="Z1390" s="702"/>
      <c r="AA1390" s="702"/>
      <c r="AB1390" s="702"/>
      <c r="AC1390" s="702"/>
      <c r="AD1390" s="702"/>
      <c r="AE1390" s="702"/>
      <c r="AF1390" s="702"/>
      <c r="AG1390" s="702"/>
      <c r="AH1390" s="702"/>
      <c r="AI1390" s="702"/>
      <c r="AJ1390" s="702"/>
      <c r="AK1390" s="702"/>
      <c r="AL1390" s="702"/>
      <c r="AM1390" s="702"/>
      <c r="AN1390" s="702"/>
      <c r="AO1390" s="702"/>
      <c r="AP1390" s="702"/>
      <c r="AQ1390" s="702"/>
      <c r="AR1390" s="702"/>
      <c r="AS1390" s="702"/>
      <c r="AT1390" s="702"/>
      <c r="AU1390" s="702"/>
      <c r="AV1390" s="702"/>
      <c r="AW1390" s="702"/>
      <c r="AX1390" s="702"/>
      <c r="AY1390" s="702"/>
      <c r="AZ1390" s="702"/>
      <c r="BA1390" s="702"/>
      <c r="BB1390" s="702"/>
      <c r="BC1390" s="702"/>
      <c r="BD1390" s="702"/>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c r="DY1390"/>
      <c r="DZ1390"/>
      <c r="EA1390"/>
      <c r="EB1390"/>
      <c r="EC1390"/>
      <c r="ED1390"/>
      <c r="EE1390"/>
      <c r="EF1390"/>
      <c r="EG1390"/>
      <c r="EH1390"/>
      <c r="EI1390"/>
      <c r="EJ1390"/>
      <c r="EK1390"/>
      <c r="EL1390"/>
      <c r="EM1390"/>
      <c r="EN1390"/>
      <c r="EO1390"/>
      <c r="EP1390"/>
      <c r="EQ1390"/>
      <c r="ER1390"/>
      <c r="ES1390"/>
      <c r="ET1390"/>
      <c r="EU1390"/>
      <c r="EV1390"/>
      <c r="EW1390"/>
      <c r="EX1390"/>
      <c r="EY1390"/>
      <c r="EZ1390"/>
      <c r="FA1390"/>
      <c r="FB1390"/>
      <c r="FC1390"/>
      <c r="FD1390"/>
      <c r="FE1390"/>
      <c r="FF1390"/>
      <c r="FG1390"/>
      <c r="FH1390"/>
      <c r="FI1390"/>
      <c r="FJ1390"/>
      <c r="FK1390"/>
      <c r="FL1390"/>
      <c r="FM1390"/>
      <c r="FN1390"/>
      <c r="FO1390"/>
      <c r="FP1390"/>
      <c r="FQ1390"/>
      <c r="FR1390"/>
      <c r="FS1390"/>
      <c r="FT1390"/>
      <c r="FU1390"/>
      <c r="FV1390"/>
      <c r="FW1390"/>
      <c r="FX1390"/>
      <c r="FY1390"/>
      <c r="FZ1390"/>
      <c r="GA1390"/>
      <c r="GB1390"/>
      <c r="GC1390"/>
      <c r="GD1390"/>
      <c r="GE1390"/>
      <c r="GF1390"/>
      <c r="GG1390"/>
      <c r="GH1390"/>
      <c r="GI1390"/>
      <c r="GJ1390"/>
      <c r="GK1390"/>
      <c r="GL1390"/>
      <c r="GM1390"/>
      <c r="GN1390"/>
      <c r="GO1390"/>
      <c r="GP1390"/>
      <c r="GQ1390"/>
      <c r="GR1390"/>
      <c r="GS1390"/>
      <c r="GT1390"/>
      <c r="GU1390"/>
      <c r="GV1390"/>
      <c r="GW1390"/>
      <c r="GX1390"/>
      <c r="GY1390"/>
      <c r="GZ1390"/>
      <c r="HA1390"/>
      <c r="HB1390"/>
      <c r="HC1390"/>
      <c r="HD1390"/>
      <c r="HE1390"/>
      <c r="HF1390"/>
      <c r="HG1390"/>
      <c r="HH1390"/>
      <c r="HI1390"/>
      <c r="HJ1390"/>
      <c r="HK1390"/>
      <c r="HL1390"/>
      <c r="HM1390"/>
      <c r="HN1390"/>
      <c r="HO1390"/>
      <c r="HP1390"/>
      <c r="HQ1390"/>
      <c r="HR1390"/>
      <c r="HS1390"/>
      <c r="HT1390"/>
      <c r="HU1390"/>
      <c r="HV1390"/>
      <c r="HW1390"/>
      <c r="HX1390"/>
      <c r="HY1390"/>
      <c r="HZ1390"/>
      <c r="IA1390"/>
      <c r="IB1390"/>
      <c r="IC1390"/>
      <c r="ID1390"/>
      <c r="IE1390"/>
      <c r="IF1390"/>
      <c r="IG1390"/>
      <c r="IH1390"/>
      <c r="II1390"/>
      <c r="IJ1390"/>
      <c r="IK1390"/>
      <c r="IL1390"/>
      <c r="IM1390"/>
      <c r="IN1390"/>
      <c r="IO1390"/>
      <c r="IP1390"/>
      <c r="IQ1390"/>
      <c r="IR1390"/>
      <c r="IS1390"/>
      <c r="IT1390"/>
      <c r="IU1390"/>
      <c r="IV1390"/>
      <c r="IW1390"/>
      <c r="IX1390"/>
      <c r="IY1390"/>
      <c r="IZ1390"/>
      <c r="JA1390"/>
      <c r="JB1390"/>
      <c r="JC1390"/>
      <c r="JD1390"/>
      <c r="JE1390"/>
      <c r="JF1390"/>
      <c r="JG1390"/>
      <c r="JH1390"/>
      <c r="JI1390"/>
      <c r="JJ1390"/>
      <c r="JK1390"/>
      <c r="JL1390"/>
      <c r="JM1390"/>
      <c r="JN1390"/>
      <c r="JO1390"/>
      <c r="JP1390"/>
      <c r="JQ1390"/>
      <c r="JR1390"/>
      <c r="JS1390"/>
      <c r="JT1390"/>
      <c r="JU1390"/>
      <c r="JV1390"/>
      <c r="JW1390"/>
      <c r="JX1390"/>
      <c r="JY1390"/>
      <c r="JZ1390"/>
      <c r="KA1390"/>
      <c r="KB1390"/>
      <c r="KC1390"/>
      <c r="KD1390"/>
      <c r="KE1390"/>
      <c r="KF1390"/>
      <c r="KG1390"/>
      <c r="KH1390"/>
      <c r="KI1390"/>
      <c r="KJ1390"/>
      <c r="KK1390"/>
      <c r="KL1390"/>
      <c r="KM1390"/>
      <c r="KN1390"/>
      <c r="KO1390"/>
      <c r="KP1390"/>
      <c r="KQ1390"/>
      <c r="KR1390"/>
      <c r="KS1390"/>
      <c r="KT1390"/>
      <c r="KU1390"/>
      <c r="KV1390"/>
      <c r="KW1390"/>
      <c r="KX1390"/>
      <c r="KY1390"/>
      <c r="KZ1390"/>
      <c r="LA1390"/>
      <c r="LB1390"/>
      <c r="LC1390"/>
      <c r="LD1390"/>
      <c r="LE1390"/>
      <c r="LF1390"/>
      <c r="LG1390"/>
      <c r="LH1390"/>
      <c r="LI1390"/>
      <c r="LJ1390"/>
      <c r="LK1390"/>
      <c r="LL1390"/>
      <c r="LM1390"/>
      <c r="LN1390"/>
      <c r="LO1390"/>
      <c r="LP1390"/>
      <c r="LQ1390"/>
      <c r="LR1390"/>
      <c r="LS1390"/>
      <c r="LT1390"/>
      <c r="LU1390"/>
      <c r="LV1390"/>
      <c r="LW1390"/>
      <c r="LX1390"/>
      <c r="LY1390"/>
      <c r="LZ1390"/>
      <c r="MA1390"/>
      <c r="MB1390"/>
      <c r="MC1390"/>
      <c r="MD1390"/>
      <c r="ME1390"/>
      <c r="MF1390"/>
      <c r="MG1390"/>
      <c r="MH1390"/>
      <c r="MI1390"/>
      <c r="MJ1390"/>
      <c r="MK1390"/>
      <c r="ML1390"/>
      <c r="MM1390"/>
      <c r="MN1390"/>
      <c r="MO1390"/>
      <c r="MP1390"/>
      <c r="MQ1390"/>
      <c r="MR1390"/>
      <c r="MS1390"/>
      <c r="MT1390"/>
      <c r="MU1390"/>
      <c r="MV1390"/>
      <c r="MW1390"/>
      <c r="MX1390"/>
      <c r="MY1390"/>
      <c r="MZ1390"/>
      <c r="NA1390"/>
      <c r="NB1390"/>
      <c r="NC1390"/>
      <c r="ND1390"/>
      <c r="NE1390"/>
      <c r="NF1390"/>
      <c r="NG1390"/>
      <c r="NH1390"/>
      <c r="NI1390"/>
      <c r="NJ1390"/>
      <c r="NK1390"/>
      <c r="NL1390"/>
      <c r="NM1390"/>
      <c r="NN1390"/>
      <c r="NO1390"/>
      <c r="NP1390"/>
      <c r="NQ1390"/>
      <c r="NR1390"/>
      <c r="NS1390"/>
      <c r="NT1390"/>
      <c r="NU1390"/>
      <c r="NV1390"/>
      <c r="NW1390"/>
      <c r="NX1390"/>
      <c r="NY1390"/>
      <c r="NZ1390"/>
      <c r="OA1390"/>
      <c r="OB1390"/>
      <c r="OC1390"/>
      <c r="OD1390"/>
      <c r="OE1390"/>
      <c r="OF1390"/>
      <c r="OG1390"/>
      <c r="OH1390"/>
      <c r="OI1390"/>
      <c r="OJ1390"/>
      <c r="OK1390"/>
      <c r="OL1390"/>
      <c r="OM1390"/>
      <c r="ON1390"/>
      <c r="OO1390"/>
      <c r="OP1390"/>
      <c r="OQ1390"/>
      <c r="OR1390"/>
      <c r="OS1390"/>
      <c r="OT1390"/>
      <c r="OU1390"/>
      <c r="OV1390"/>
      <c r="OW1390"/>
      <c r="OX1390"/>
      <c r="OY1390"/>
      <c r="OZ1390"/>
      <c r="PA1390"/>
      <c r="PB1390"/>
      <c r="PC1390"/>
      <c r="PD1390"/>
      <c r="PE1390"/>
      <c r="PF1390"/>
      <c r="PG1390"/>
      <c r="PH1390"/>
      <c r="PI1390"/>
      <c r="PJ1390"/>
      <c r="PK1390"/>
      <c r="PL1390"/>
      <c r="PM1390"/>
      <c r="PN1390"/>
      <c r="PO1390"/>
      <c r="PP1390"/>
      <c r="PQ1390"/>
      <c r="PR1390"/>
      <c r="PS1390"/>
      <c r="PT1390"/>
      <c r="PU1390"/>
      <c r="PV1390"/>
      <c r="PW1390"/>
      <c r="PX1390"/>
      <c r="PY1390"/>
      <c r="PZ1390"/>
      <c r="QA1390"/>
      <c r="QB1390"/>
      <c r="QC1390"/>
      <c r="QD1390"/>
      <c r="QE1390"/>
      <c r="QF1390"/>
      <c r="QG1390"/>
      <c r="QH1390"/>
      <c r="QI1390"/>
      <c r="QJ1390"/>
      <c r="QK1390"/>
      <c r="QL1390"/>
      <c r="QM1390"/>
      <c r="QN1390"/>
      <c r="QO1390"/>
      <c r="QP1390"/>
      <c r="QQ1390"/>
      <c r="QR1390"/>
      <c r="QS1390"/>
      <c r="QT1390"/>
      <c r="QU1390"/>
      <c r="QV1390"/>
      <c r="QW1390"/>
      <c r="QX1390"/>
      <c r="QY1390"/>
      <c r="QZ1390"/>
      <c r="RA1390"/>
      <c r="RB1390"/>
      <c r="RC1390"/>
      <c r="RD1390"/>
      <c r="RE1390"/>
      <c r="RF1390"/>
      <c r="RG1390"/>
      <c r="RH1390"/>
      <c r="RI1390"/>
      <c r="RJ1390"/>
      <c r="RK1390"/>
      <c r="RL1390"/>
      <c r="RM1390"/>
      <c r="RN1390"/>
      <c r="RO1390"/>
      <c r="RP1390"/>
      <c r="RQ1390"/>
      <c r="RR1390"/>
      <c r="RS1390"/>
      <c r="RT1390"/>
      <c r="RU1390"/>
      <c r="RV1390"/>
      <c r="RW1390"/>
      <c r="RX1390"/>
      <c r="RY1390"/>
      <c r="RZ1390"/>
      <c r="SA1390"/>
      <c r="SB1390"/>
      <c r="SC1390"/>
      <c r="SD1390"/>
      <c r="SE1390"/>
      <c r="SF1390"/>
      <c r="SG1390"/>
      <c r="SH1390"/>
      <c r="SI1390"/>
      <c r="SJ1390"/>
      <c r="SK1390"/>
      <c r="SL1390"/>
      <c r="SM1390"/>
      <c r="SN1390"/>
      <c r="SO1390"/>
      <c r="SP1390"/>
      <c r="SQ1390"/>
      <c r="SR1390"/>
      <c r="SS1390"/>
      <c r="ST1390"/>
      <c r="SU1390"/>
      <c r="SV1390"/>
      <c r="SW1390"/>
      <c r="SX1390"/>
      <c r="SY1390"/>
      <c r="SZ1390"/>
      <c r="TA1390"/>
      <c r="TB1390"/>
      <c r="TC1390"/>
      <c r="TD1390"/>
      <c r="TE1390"/>
      <c r="TF1390"/>
      <c r="TG1390"/>
      <c r="TH1390"/>
      <c r="TI1390"/>
      <c r="TJ1390"/>
      <c r="TK1390"/>
      <c r="TL1390"/>
      <c r="TM1390"/>
      <c r="TN1390"/>
      <c r="TO1390"/>
      <c r="TP1390"/>
      <c r="TQ1390"/>
      <c r="TR1390"/>
      <c r="TS1390"/>
      <c r="TT1390"/>
      <c r="TU1390"/>
      <c r="TV1390"/>
      <c r="TW1390"/>
      <c r="TX1390"/>
      <c r="TY1390"/>
      <c r="TZ1390"/>
      <c r="UA1390"/>
      <c r="UB1390"/>
      <c r="UC1390"/>
      <c r="UD1390"/>
      <c r="UE1390"/>
      <c r="UF1390"/>
      <c r="UG1390"/>
      <c r="UH1390"/>
      <c r="UI1390"/>
      <c r="UJ1390"/>
      <c r="UK1390"/>
      <c r="UL1390"/>
      <c r="UM1390"/>
      <c r="UN1390"/>
      <c r="UO1390"/>
      <c r="UP1390"/>
      <c r="UQ1390"/>
      <c r="UR1390"/>
      <c r="US1390"/>
      <c r="UT1390"/>
      <c r="UU1390"/>
      <c r="UV1390"/>
      <c r="UW1390"/>
      <c r="UX1390"/>
      <c r="UY1390"/>
      <c r="UZ1390"/>
      <c r="VA1390"/>
      <c r="VB1390"/>
      <c r="VC1390"/>
      <c r="VD1390"/>
      <c r="VE1390"/>
      <c r="VF1390"/>
      <c r="VG1390"/>
      <c r="VH1390"/>
      <c r="VI1390"/>
      <c r="VJ1390"/>
      <c r="VK1390"/>
      <c r="VL1390"/>
      <c r="VM1390"/>
      <c r="VN1390"/>
      <c r="VO1390"/>
      <c r="VP1390"/>
      <c r="VQ1390"/>
      <c r="VR1390"/>
      <c r="VS1390"/>
      <c r="VT1390"/>
      <c r="VU1390"/>
      <c r="VV1390"/>
      <c r="VW1390"/>
      <c r="VX1390"/>
      <c r="VY1390"/>
      <c r="VZ1390"/>
      <c r="WA1390"/>
      <c r="WB1390"/>
      <c r="WC1390"/>
      <c r="WD1390"/>
      <c r="WE1390"/>
      <c r="WF1390"/>
      <c r="WG1390"/>
      <c r="WH1390"/>
      <c r="WI1390"/>
      <c r="WJ1390"/>
      <c r="WK1390"/>
      <c r="WL1390"/>
      <c r="WM1390"/>
      <c r="WN1390"/>
      <c r="WO1390"/>
      <c r="WP1390"/>
      <c r="WQ1390"/>
      <c r="WR1390"/>
      <c r="WS1390"/>
      <c r="WT1390"/>
      <c r="WU1390"/>
      <c r="WV1390"/>
      <c r="WW1390"/>
      <c r="WX1390"/>
      <c r="WY1390"/>
      <c r="WZ1390"/>
      <c r="XA1390"/>
      <c r="XB1390"/>
      <c r="XC1390"/>
      <c r="XD1390"/>
      <c r="XE1390"/>
      <c r="XF1390"/>
      <c r="XG1390"/>
      <c r="XH1390"/>
      <c r="XI1390"/>
      <c r="XJ1390"/>
      <c r="XK1390"/>
      <c r="XL1390"/>
      <c r="XM1390"/>
      <c r="XN1390"/>
      <c r="XO1390"/>
      <c r="XP1390"/>
      <c r="XQ1390"/>
      <c r="XR1390"/>
      <c r="XS1390"/>
      <c r="XT1390"/>
      <c r="XU1390"/>
      <c r="XV1390"/>
      <c r="XW1390"/>
      <c r="XX1390"/>
      <c r="XY1390"/>
      <c r="XZ1390"/>
      <c r="YA1390"/>
      <c r="YB1390"/>
      <c r="YC1390"/>
      <c r="YD1390"/>
      <c r="YE1390"/>
      <c r="YF1390"/>
      <c r="YG1390"/>
      <c r="YH1390"/>
      <c r="YI1390"/>
      <c r="YJ1390"/>
      <c r="YK1390"/>
      <c r="YL1390"/>
      <c r="YM1390"/>
      <c r="YN1390"/>
      <c r="YO1390"/>
      <c r="YP1390"/>
      <c r="YQ1390"/>
      <c r="YR1390"/>
      <c r="YS1390"/>
      <c r="YT1390"/>
      <c r="YU1390"/>
      <c r="YV1390"/>
      <c r="YW1390"/>
      <c r="YX1390"/>
      <c r="YY1390"/>
      <c r="YZ1390"/>
      <c r="ZA1390"/>
      <c r="ZB1390"/>
      <c r="ZC1390"/>
      <c r="ZD1390"/>
      <c r="ZE1390"/>
      <c r="ZF1390"/>
      <c r="ZG1390"/>
      <c r="ZH1390"/>
      <c r="ZI1390"/>
      <c r="ZJ1390"/>
      <c r="ZK1390"/>
      <c r="ZL1390"/>
      <c r="ZM1390"/>
      <c r="ZN1390"/>
      <c r="ZO1390"/>
      <c r="ZP1390"/>
      <c r="ZQ1390"/>
      <c r="ZR1390"/>
      <c r="ZS1390"/>
      <c r="ZT1390"/>
      <c r="ZU1390"/>
      <c r="ZV1390"/>
      <c r="ZW1390"/>
      <c r="ZX1390"/>
      <c r="ZY1390"/>
      <c r="ZZ1390"/>
      <c r="AAA1390"/>
      <c r="AAB1390"/>
      <c r="AAC1390"/>
      <c r="AAD1390"/>
      <c r="AAE1390"/>
      <c r="AAF1390"/>
      <c r="AAG1390"/>
      <c r="AAH1390"/>
      <c r="AAI1390"/>
      <c r="AAJ1390"/>
      <c r="AAK1390"/>
      <c r="AAL1390"/>
      <c r="AAM1390"/>
      <c r="AAN1390"/>
      <c r="AAO1390"/>
      <c r="AAP1390"/>
      <c r="AAQ1390"/>
      <c r="AAR1390"/>
      <c r="AAS1390"/>
      <c r="AAT1390"/>
      <c r="AAU1390"/>
      <c r="AAV1390"/>
      <c r="AAW1390"/>
      <c r="AAX1390"/>
      <c r="AAY1390"/>
      <c r="AAZ1390"/>
      <c r="ABA1390"/>
      <c r="ABB1390"/>
      <c r="ABC1390"/>
      <c r="ABD1390"/>
      <c r="ABE1390"/>
      <c r="ABF1390"/>
      <c r="ABG1390"/>
      <c r="ABH1390"/>
      <c r="ABI1390"/>
      <c r="ABJ1390"/>
      <c r="ABK1390"/>
      <c r="ABL1390"/>
      <c r="ABM1390"/>
      <c r="ABN1390"/>
      <c r="ABO1390"/>
      <c r="ABP1390"/>
      <c r="ABQ1390"/>
      <c r="ABR1390"/>
      <c r="ABS1390"/>
      <c r="ABT1390"/>
      <c r="ABU1390"/>
      <c r="ABV1390"/>
      <c r="ABW1390"/>
      <c r="ABX1390"/>
      <c r="ABY1390"/>
      <c r="ABZ1390"/>
      <c r="ACA1390"/>
      <c r="ACB1390"/>
      <c r="ACC1390"/>
      <c r="ACD1390"/>
      <c r="ACE1390"/>
      <c r="ACF1390"/>
      <c r="ACG1390"/>
      <c r="ACH1390"/>
      <c r="ACI1390"/>
      <c r="ACJ1390"/>
      <c r="ACK1390"/>
      <c r="ACL1390"/>
      <c r="ACM1390"/>
      <c r="ACN1390"/>
      <c r="ACO1390"/>
      <c r="ACP1390"/>
      <c r="ACQ1390"/>
      <c r="ACR1390"/>
      <c r="ACS1390"/>
      <c r="ACT1390"/>
      <c r="ACU1390"/>
      <c r="ACV1390"/>
      <c r="ACW1390"/>
      <c r="ACX1390"/>
      <c r="ACY1390"/>
      <c r="ACZ1390"/>
      <c r="ADA1390"/>
      <c r="ADB1390"/>
      <c r="ADC1390"/>
      <c r="ADD1390"/>
      <c r="ADE1390"/>
      <c r="ADF1390"/>
      <c r="ADG1390"/>
      <c r="ADH1390"/>
      <c r="ADI1390"/>
      <c r="ADJ1390"/>
      <c r="ADK1390"/>
      <c r="ADL1390"/>
      <c r="ADM1390"/>
      <c r="ADN1390"/>
      <c r="ADO1390"/>
      <c r="ADP1390"/>
      <c r="ADQ1390"/>
      <c r="ADR1390"/>
      <c r="ADS1390"/>
      <c r="ADT1390"/>
      <c r="ADU1390"/>
      <c r="ADV1390"/>
      <c r="ADW1390"/>
      <c r="ADX1390"/>
      <c r="ADY1390"/>
      <c r="ADZ1390"/>
      <c r="AEA1390"/>
      <c r="AEB1390"/>
      <c r="AEC1390"/>
      <c r="AED1390"/>
      <c r="AEE1390"/>
      <c r="AEF1390"/>
      <c r="AEG1390"/>
      <c r="AEH1390"/>
      <c r="AEI1390"/>
      <c r="AEJ1390"/>
      <c r="AEK1390"/>
      <c r="AEL1390"/>
      <c r="AEM1390"/>
      <c r="AEN1390"/>
      <c r="AEO1390"/>
      <c r="AEP1390"/>
      <c r="AEQ1390"/>
      <c r="AER1390"/>
      <c r="AES1390"/>
      <c r="AET1390"/>
      <c r="AEU1390"/>
      <c r="AEV1390"/>
      <c r="AEW1390"/>
      <c r="AEX1390"/>
      <c r="AEY1390"/>
      <c r="AEZ1390"/>
      <c r="AFA1390"/>
      <c r="AFB1390"/>
      <c r="AFC1390"/>
      <c r="AFD1390"/>
      <c r="AFE1390"/>
      <c r="AFF1390"/>
      <c r="AFG1390"/>
      <c r="AFH1390"/>
      <c r="AFI1390"/>
      <c r="AFJ1390"/>
      <c r="AFK1390"/>
      <c r="AFL1390"/>
      <c r="AFM1390"/>
      <c r="AFN1390"/>
      <c r="AFO1390"/>
      <c r="AFP1390"/>
      <c r="AFQ1390"/>
      <c r="AFR1390"/>
      <c r="AFS1390"/>
      <c r="AFT1390"/>
      <c r="AFU1390"/>
      <c r="AFV1390"/>
      <c r="AFW1390"/>
      <c r="AFX1390"/>
      <c r="AFY1390"/>
      <c r="AFZ1390"/>
      <c r="AGA1390"/>
      <c r="AGB1390"/>
      <c r="AGC1390"/>
      <c r="AGD1390"/>
      <c r="AGE1390"/>
      <c r="AGF1390"/>
      <c r="AGG1390"/>
      <c r="AGH1390"/>
      <c r="AGI1390"/>
      <c r="AGJ1390"/>
      <c r="AGK1390"/>
      <c r="AGL1390"/>
      <c r="AGM1390"/>
      <c r="AGN1390"/>
      <c r="AGO1390"/>
      <c r="AGP1390"/>
      <c r="AGQ1390"/>
      <c r="AGR1390"/>
      <c r="AGS1390"/>
      <c r="AGT1390"/>
      <c r="AGU1390"/>
      <c r="AGV1390"/>
      <c r="AGW1390"/>
      <c r="AGX1390"/>
      <c r="AGY1390"/>
      <c r="AGZ1390"/>
      <c r="AHA1390"/>
      <c r="AHB1390"/>
      <c r="AHC1390"/>
      <c r="AHD1390"/>
      <c r="AHE1390"/>
      <c r="AHF1390"/>
      <c r="AHG1390"/>
      <c r="AHH1390"/>
      <c r="AHI1390"/>
      <c r="AHJ1390"/>
      <c r="AHK1390"/>
      <c r="AHL1390"/>
      <c r="AHM1390"/>
      <c r="AHN1390"/>
      <c r="AHO1390"/>
      <c r="AHP1390"/>
      <c r="AHQ1390"/>
      <c r="AHR1390"/>
      <c r="AHS1390"/>
      <c r="AHT1390"/>
      <c r="AHU1390"/>
      <c r="AHV1390"/>
      <c r="AHW1390"/>
      <c r="AHX1390"/>
      <c r="AHY1390"/>
      <c r="AHZ1390"/>
      <c r="AIA1390"/>
      <c r="AIB1390"/>
      <c r="AIC1390"/>
      <c r="AID1390"/>
      <c r="AIE1390"/>
      <c r="AIF1390"/>
      <c r="AIG1390"/>
      <c r="AIH1390"/>
      <c r="AII1390"/>
      <c r="AIJ1390"/>
      <c r="AIK1390"/>
      <c r="AIL1390"/>
      <c r="AIM1390"/>
      <c r="AIN1390"/>
      <c r="AIO1390"/>
      <c r="AIP1390"/>
      <c r="AIQ1390"/>
      <c r="AIR1390"/>
      <c r="AIS1390"/>
      <c r="AIT1390"/>
      <c r="AIU1390"/>
      <c r="AIV1390"/>
      <c r="AIW1390"/>
      <c r="AIX1390"/>
      <c r="AIY1390"/>
      <c r="AIZ1390"/>
      <c r="AJA1390"/>
      <c r="AJB1390"/>
      <c r="AJC1390"/>
      <c r="AJD1390"/>
      <c r="AJE1390"/>
      <c r="AJF1390"/>
      <c r="AJG1390"/>
      <c r="AJH1390"/>
      <c r="AJI1390"/>
      <c r="AJJ1390"/>
      <c r="AJK1390"/>
      <c r="AJL1390"/>
      <c r="AJM1390"/>
      <c r="AJN1390"/>
    </row>
    <row r="1391" spans="1:951" ht="23.25" customHeight="1">
      <c r="A1391" s="112" t="s">
        <v>33</v>
      </c>
      <c r="B1391" s="75" t="s">
        <v>45</v>
      </c>
      <c r="C1391" s="787">
        <v>40304</v>
      </c>
      <c r="D1391" s="86" t="s">
        <v>98</v>
      </c>
      <c r="E1391" s="787" t="s">
        <v>51</v>
      </c>
      <c r="F1391" s="139">
        <v>4.4999999999999998E-2</v>
      </c>
      <c r="G1391" s="1267">
        <v>25.06</v>
      </c>
      <c r="H1391" s="1227">
        <f t="shared" si="13"/>
        <v>1.1276999999999999</v>
      </c>
      <c r="I1391" s="1232"/>
      <c r="J1391" s="214"/>
      <c r="K1391" s="88"/>
      <c r="L1391" s="89"/>
      <c r="M1391" s="90"/>
      <c r="N1391" s="91"/>
      <c r="O1391" s="91"/>
      <c r="P1391" s="94"/>
      <c r="Q1391" s="94"/>
      <c r="R1391" s="702"/>
      <c r="S1391" s="702"/>
      <c r="T1391" s="702"/>
      <c r="U1391" s="702"/>
      <c r="V1391" s="702"/>
      <c r="W1391" s="702"/>
      <c r="X1391" s="702"/>
      <c r="Y1391" s="702"/>
      <c r="Z1391" s="702"/>
      <c r="AA1391" s="702"/>
      <c r="AB1391" s="702"/>
      <c r="AC1391" s="702"/>
      <c r="AD1391" s="702"/>
      <c r="AE1391" s="702"/>
      <c r="AF1391" s="702"/>
      <c r="AG1391" s="702"/>
      <c r="AH1391" s="702"/>
      <c r="AI1391" s="702"/>
      <c r="AJ1391" s="702"/>
      <c r="AK1391" s="702"/>
      <c r="AL1391" s="702"/>
      <c r="AM1391" s="702"/>
      <c r="AN1391" s="702"/>
      <c r="AO1391" s="702"/>
      <c r="AP1391" s="702"/>
      <c r="AQ1391" s="702"/>
      <c r="AR1391" s="702"/>
      <c r="AS1391" s="702"/>
      <c r="AT1391" s="702"/>
      <c r="AU1391" s="702"/>
      <c r="AV1391" s="702"/>
      <c r="AW1391" s="702"/>
      <c r="AX1391" s="702"/>
      <c r="AY1391" s="702"/>
      <c r="AZ1391" s="702"/>
      <c r="BA1391" s="702"/>
      <c r="BB1391" s="702"/>
      <c r="BC1391" s="702"/>
      <c r="BD1391" s="702"/>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c r="DY1391"/>
      <c r="DZ1391"/>
      <c r="EA1391"/>
      <c r="EB1391"/>
      <c r="EC1391"/>
      <c r="ED1391"/>
      <c r="EE1391"/>
      <c r="EF1391"/>
      <c r="EG1391"/>
      <c r="EH1391"/>
      <c r="EI1391"/>
      <c r="EJ1391"/>
      <c r="EK1391"/>
      <c r="EL1391"/>
      <c r="EM1391"/>
      <c r="EN1391"/>
      <c r="EO1391"/>
      <c r="EP1391"/>
      <c r="EQ1391"/>
      <c r="ER1391"/>
      <c r="ES1391"/>
      <c r="ET1391"/>
      <c r="EU1391"/>
      <c r="EV1391"/>
      <c r="EW1391"/>
      <c r="EX1391"/>
      <c r="EY1391"/>
      <c r="EZ1391"/>
      <c r="FA1391"/>
      <c r="FB1391"/>
      <c r="FC1391"/>
      <c r="FD1391"/>
      <c r="FE1391"/>
      <c r="FF1391"/>
      <c r="FG1391"/>
      <c r="FH1391"/>
      <c r="FI1391"/>
      <c r="FJ1391"/>
      <c r="FK1391"/>
      <c r="FL1391"/>
      <c r="FM1391"/>
      <c r="FN1391"/>
      <c r="FO1391"/>
      <c r="FP1391"/>
      <c r="FQ1391"/>
      <c r="FR1391"/>
      <c r="FS1391"/>
      <c r="FT1391"/>
      <c r="FU1391"/>
      <c r="FV1391"/>
      <c r="FW1391"/>
      <c r="FX1391"/>
      <c r="FY1391"/>
      <c r="FZ1391"/>
      <c r="GA1391"/>
      <c r="GB1391"/>
      <c r="GC1391"/>
      <c r="GD1391"/>
      <c r="GE1391"/>
      <c r="GF1391"/>
      <c r="GG1391"/>
      <c r="GH1391"/>
      <c r="GI1391"/>
      <c r="GJ1391"/>
      <c r="GK1391"/>
      <c r="GL1391"/>
      <c r="GM1391"/>
      <c r="GN1391"/>
      <c r="GO1391"/>
      <c r="GP1391"/>
      <c r="GQ1391"/>
      <c r="GR1391"/>
      <c r="GS1391"/>
      <c r="GT1391"/>
      <c r="GU1391"/>
      <c r="GV1391"/>
      <c r="GW1391"/>
      <c r="GX1391"/>
      <c r="GY1391"/>
      <c r="GZ1391"/>
      <c r="HA1391"/>
      <c r="HB1391"/>
      <c r="HC1391"/>
      <c r="HD1391"/>
      <c r="HE1391"/>
      <c r="HF1391"/>
      <c r="HG1391"/>
      <c r="HH1391"/>
      <c r="HI1391"/>
      <c r="HJ1391"/>
      <c r="HK1391"/>
      <c r="HL1391"/>
      <c r="HM1391"/>
      <c r="HN1391"/>
      <c r="HO1391"/>
      <c r="HP1391"/>
      <c r="HQ1391"/>
      <c r="HR1391"/>
      <c r="HS1391"/>
      <c r="HT1391"/>
      <c r="HU1391"/>
      <c r="HV1391"/>
      <c r="HW1391"/>
      <c r="HX1391"/>
      <c r="HY1391"/>
      <c r="HZ1391"/>
      <c r="IA1391"/>
      <c r="IB1391"/>
      <c r="IC1391"/>
      <c r="ID1391"/>
      <c r="IE1391"/>
      <c r="IF1391"/>
      <c r="IG1391"/>
      <c r="IH1391"/>
      <c r="II1391"/>
      <c r="IJ1391"/>
      <c r="IK1391"/>
      <c r="IL1391"/>
      <c r="IM1391"/>
      <c r="IN1391"/>
      <c r="IO1391"/>
      <c r="IP1391"/>
      <c r="IQ1391"/>
      <c r="IR1391"/>
      <c r="IS1391"/>
      <c r="IT1391"/>
      <c r="IU1391"/>
      <c r="IV1391"/>
      <c r="IW1391"/>
      <c r="IX1391"/>
      <c r="IY1391"/>
      <c r="IZ1391"/>
      <c r="JA1391"/>
      <c r="JB1391"/>
      <c r="JC1391"/>
      <c r="JD1391"/>
      <c r="JE1391"/>
      <c r="JF1391"/>
      <c r="JG1391"/>
      <c r="JH1391"/>
      <c r="JI1391"/>
      <c r="JJ1391"/>
      <c r="JK1391"/>
      <c r="JL1391"/>
      <c r="JM1391"/>
      <c r="JN1391"/>
      <c r="JO1391"/>
      <c r="JP1391"/>
      <c r="JQ1391"/>
      <c r="JR1391"/>
      <c r="JS1391"/>
      <c r="JT1391"/>
      <c r="JU1391"/>
      <c r="JV1391"/>
      <c r="JW1391"/>
      <c r="JX1391"/>
      <c r="JY1391"/>
      <c r="JZ1391"/>
      <c r="KA1391"/>
      <c r="KB1391"/>
      <c r="KC1391"/>
      <c r="KD1391"/>
      <c r="KE1391"/>
      <c r="KF1391"/>
      <c r="KG1391"/>
      <c r="KH1391"/>
      <c r="KI1391"/>
      <c r="KJ1391"/>
      <c r="KK1391"/>
      <c r="KL1391"/>
      <c r="KM1391"/>
      <c r="KN1391"/>
      <c r="KO1391"/>
      <c r="KP1391"/>
      <c r="KQ1391"/>
      <c r="KR1391"/>
      <c r="KS1391"/>
      <c r="KT1391"/>
      <c r="KU1391"/>
      <c r="KV1391"/>
      <c r="KW1391"/>
      <c r="KX1391"/>
      <c r="KY1391"/>
      <c r="KZ1391"/>
      <c r="LA1391"/>
      <c r="LB1391"/>
      <c r="LC1391"/>
      <c r="LD1391"/>
      <c r="LE1391"/>
      <c r="LF1391"/>
      <c r="LG1391"/>
      <c r="LH1391"/>
      <c r="LI1391"/>
      <c r="LJ1391"/>
      <c r="LK1391"/>
      <c r="LL1391"/>
      <c r="LM1391"/>
      <c r="LN1391"/>
      <c r="LO1391"/>
      <c r="LP1391"/>
      <c r="LQ1391"/>
      <c r="LR1391"/>
      <c r="LS1391"/>
      <c r="LT1391"/>
      <c r="LU1391"/>
      <c r="LV1391"/>
      <c r="LW1391"/>
      <c r="LX1391"/>
      <c r="LY1391"/>
      <c r="LZ1391"/>
      <c r="MA1391"/>
      <c r="MB1391"/>
      <c r="MC1391"/>
      <c r="MD1391"/>
      <c r="ME1391"/>
      <c r="MF1391"/>
      <c r="MG1391"/>
      <c r="MH1391"/>
      <c r="MI1391"/>
      <c r="MJ1391"/>
      <c r="MK1391"/>
      <c r="ML1391"/>
      <c r="MM1391"/>
      <c r="MN1391"/>
      <c r="MO1391"/>
      <c r="MP1391"/>
      <c r="MQ1391"/>
      <c r="MR1391"/>
      <c r="MS1391"/>
      <c r="MT1391"/>
      <c r="MU1391"/>
      <c r="MV1391"/>
      <c r="MW1391"/>
      <c r="MX1391"/>
      <c r="MY1391"/>
      <c r="MZ1391"/>
      <c r="NA1391"/>
      <c r="NB1391"/>
      <c r="NC1391"/>
      <c r="ND1391"/>
      <c r="NE1391"/>
      <c r="NF1391"/>
      <c r="NG1391"/>
      <c r="NH1391"/>
      <c r="NI1391"/>
      <c r="NJ1391"/>
      <c r="NK1391"/>
      <c r="NL1391"/>
      <c r="NM1391"/>
      <c r="NN1391"/>
      <c r="NO1391"/>
      <c r="NP1391"/>
      <c r="NQ1391"/>
      <c r="NR1391"/>
      <c r="NS1391"/>
      <c r="NT1391"/>
      <c r="NU1391"/>
      <c r="NV1391"/>
      <c r="NW1391"/>
      <c r="NX1391"/>
      <c r="NY1391"/>
      <c r="NZ1391"/>
      <c r="OA1391"/>
      <c r="OB1391"/>
      <c r="OC1391"/>
      <c r="OD1391"/>
      <c r="OE1391"/>
      <c r="OF1391"/>
      <c r="OG1391"/>
      <c r="OH1391"/>
      <c r="OI1391"/>
      <c r="OJ1391"/>
      <c r="OK1391"/>
      <c r="OL1391"/>
      <c r="OM1391"/>
      <c r="ON1391"/>
      <c r="OO1391"/>
      <c r="OP1391"/>
      <c r="OQ1391"/>
      <c r="OR1391"/>
      <c r="OS1391"/>
      <c r="OT1391"/>
      <c r="OU1391"/>
      <c r="OV1391"/>
      <c r="OW1391"/>
      <c r="OX1391"/>
      <c r="OY1391"/>
      <c r="OZ1391"/>
      <c r="PA1391"/>
      <c r="PB1391"/>
      <c r="PC1391"/>
      <c r="PD1391"/>
      <c r="PE1391"/>
      <c r="PF1391"/>
      <c r="PG1391"/>
      <c r="PH1391"/>
      <c r="PI1391"/>
      <c r="PJ1391"/>
      <c r="PK1391"/>
      <c r="PL1391"/>
      <c r="PM1391"/>
      <c r="PN1391"/>
      <c r="PO1391"/>
      <c r="PP1391"/>
      <c r="PQ1391"/>
      <c r="PR1391"/>
      <c r="PS1391"/>
      <c r="PT1391"/>
      <c r="PU1391"/>
      <c r="PV1391"/>
      <c r="PW1391"/>
      <c r="PX1391"/>
      <c r="PY1391"/>
      <c r="PZ1391"/>
      <c r="QA1391"/>
      <c r="QB1391"/>
      <c r="QC1391"/>
      <c r="QD1391"/>
      <c r="QE1391"/>
      <c r="QF1391"/>
      <c r="QG1391"/>
      <c r="QH1391"/>
      <c r="QI1391"/>
      <c r="QJ1391"/>
      <c r="QK1391"/>
      <c r="QL1391"/>
      <c r="QM1391"/>
      <c r="QN1391"/>
      <c r="QO1391"/>
      <c r="QP1391"/>
      <c r="QQ1391"/>
      <c r="QR1391"/>
      <c r="QS1391"/>
      <c r="QT1391"/>
      <c r="QU1391"/>
      <c r="QV1391"/>
      <c r="QW1391"/>
      <c r="QX1391"/>
      <c r="QY1391"/>
      <c r="QZ1391"/>
      <c r="RA1391"/>
      <c r="RB1391"/>
      <c r="RC1391"/>
      <c r="RD1391"/>
      <c r="RE1391"/>
      <c r="RF1391"/>
      <c r="RG1391"/>
      <c r="RH1391"/>
      <c r="RI1391"/>
      <c r="RJ1391"/>
      <c r="RK1391"/>
      <c r="RL1391"/>
      <c r="RM1391"/>
      <c r="RN1391"/>
      <c r="RO1391"/>
      <c r="RP1391"/>
      <c r="RQ1391"/>
      <c r="RR1391"/>
      <c r="RS1391"/>
      <c r="RT1391"/>
      <c r="RU1391"/>
      <c r="RV1391"/>
      <c r="RW1391"/>
      <c r="RX1391"/>
      <c r="RY1391"/>
      <c r="RZ1391"/>
      <c r="SA1391"/>
      <c r="SB1391"/>
      <c r="SC1391"/>
      <c r="SD1391"/>
      <c r="SE1391"/>
      <c r="SF1391"/>
      <c r="SG1391"/>
      <c r="SH1391"/>
      <c r="SI1391"/>
      <c r="SJ1391"/>
      <c r="SK1391"/>
      <c r="SL1391"/>
      <c r="SM1391"/>
      <c r="SN1391"/>
      <c r="SO1391"/>
      <c r="SP1391"/>
      <c r="SQ1391"/>
      <c r="SR1391"/>
      <c r="SS1391"/>
      <c r="ST1391"/>
      <c r="SU1391"/>
      <c r="SV1391"/>
      <c r="SW1391"/>
      <c r="SX1391"/>
      <c r="SY1391"/>
      <c r="SZ1391"/>
      <c r="TA1391"/>
      <c r="TB1391"/>
      <c r="TC1391"/>
      <c r="TD1391"/>
      <c r="TE1391"/>
      <c r="TF1391"/>
      <c r="TG1391"/>
      <c r="TH1391"/>
      <c r="TI1391"/>
      <c r="TJ1391"/>
      <c r="TK1391"/>
      <c r="TL1391"/>
      <c r="TM1391"/>
      <c r="TN1391"/>
      <c r="TO1391"/>
      <c r="TP1391"/>
      <c r="TQ1391"/>
      <c r="TR1391"/>
      <c r="TS1391"/>
      <c r="TT1391"/>
      <c r="TU1391"/>
      <c r="TV1391"/>
      <c r="TW1391"/>
      <c r="TX1391"/>
      <c r="TY1391"/>
      <c r="TZ1391"/>
      <c r="UA1391"/>
      <c r="UB1391"/>
      <c r="UC1391"/>
      <c r="UD1391"/>
      <c r="UE1391"/>
      <c r="UF1391"/>
      <c r="UG1391"/>
      <c r="UH1391"/>
      <c r="UI1391"/>
      <c r="UJ1391"/>
      <c r="UK1391"/>
      <c r="UL1391"/>
      <c r="UM1391"/>
      <c r="UN1391"/>
      <c r="UO1391"/>
      <c r="UP1391"/>
      <c r="UQ1391"/>
      <c r="UR1391"/>
      <c r="US1391"/>
      <c r="UT1391"/>
      <c r="UU1391"/>
      <c r="UV1391"/>
      <c r="UW1391"/>
      <c r="UX1391"/>
      <c r="UY1391"/>
      <c r="UZ1391"/>
      <c r="VA1391"/>
      <c r="VB1391"/>
      <c r="VC1391"/>
      <c r="VD1391"/>
      <c r="VE1391"/>
      <c r="VF1391"/>
      <c r="VG1391"/>
      <c r="VH1391"/>
      <c r="VI1391"/>
      <c r="VJ1391"/>
      <c r="VK1391"/>
      <c r="VL1391"/>
      <c r="VM1391"/>
      <c r="VN1391"/>
      <c r="VO1391"/>
      <c r="VP1391"/>
      <c r="VQ1391"/>
      <c r="VR1391"/>
      <c r="VS1391"/>
      <c r="VT1391"/>
      <c r="VU1391"/>
      <c r="VV1391"/>
      <c r="VW1391"/>
      <c r="VX1391"/>
      <c r="VY1391"/>
      <c r="VZ1391"/>
      <c r="WA1391"/>
      <c r="WB1391"/>
      <c r="WC1391"/>
      <c r="WD1391"/>
      <c r="WE1391"/>
      <c r="WF1391"/>
      <c r="WG1391"/>
      <c r="WH1391"/>
      <c r="WI1391"/>
      <c r="WJ1391"/>
      <c r="WK1391"/>
      <c r="WL1391"/>
      <c r="WM1391"/>
      <c r="WN1391"/>
      <c r="WO1391"/>
      <c r="WP1391"/>
      <c r="WQ1391"/>
      <c r="WR1391"/>
      <c r="WS1391"/>
      <c r="WT1391"/>
      <c r="WU1391"/>
      <c r="WV1391"/>
      <c r="WW1391"/>
      <c r="WX1391"/>
      <c r="WY1391"/>
      <c r="WZ1391"/>
      <c r="XA1391"/>
      <c r="XB1391"/>
      <c r="XC1391"/>
      <c r="XD1391"/>
      <c r="XE1391"/>
      <c r="XF1391"/>
      <c r="XG1391"/>
      <c r="XH1391"/>
      <c r="XI1391"/>
      <c r="XJ1391"/>
      <c r="XK1391"/>
      <c r="XL1391"/>
      <c r="XM1391"/>
      <c r="XN1391"/>
      <c r="XO1391"/>
      <c r="XP1391"/>
      <c r="XQ1391"/>
      <c r="XR1391"/>
      <c r="XS1391"/>
      <c r="XT1391"/>
      <c r="XU1391"/>
      <c r="XV1391"/>
      <c r="XW1391"/>
      <c r="XX1391"/>
      <c r="XY1391"/>
      <c r="XZ1391"/>
      <c r="YA1391"/>
      <c r="YB1391"/>
      <c r="YC1391"/>
      <c r="YD1391"/>
      <c r="YE1391"/>
      <c r="YF1391"/>
      <c r="YG1391"/>
      <c r="YH1391"/>
      <c r="YI1391"/>
      <c r="YJ1391"/>
      <c r="YK1391"/>
      <c r="YL1391"/>
      <c r="YM1391"/>
      <c r="YN1391"/>
      <c r="YO1391"/>
      <c r="YP1391"/>
      <c r="YQ1391"/>
      <c r="YR1391"/>
      <c r="YS1391"/>
      <c r="YT1391"/>
      <c r="YU1391"/>
      <c r="YV1391"/>
      <c r="YW1391"/>
      <c r="YX1391"/>
      <c r="YY1391"/>
      <c r="YZ1391"/>
      <c r="ZA1391"/>
      <c r="ZB1391"/>
      <c r="ZC1391"/>
      <c r="ZD1391"/>
      <c r="ZE1391"/>
      <c r="ZF1391"/>
      <c r="ZG1391"/>
      <c r="ZH1391"/>
      <c r="ZI1391"/>
      <c r="ZJ1391"/>
      <c r="ZK1391"/>
      <c r="ZL1391"/>
      <c r="ZM1391"/>
      <c r="ZN1391"/>
      <c r="ZO1391"/>
      <c r="ZP1391"/>
      <c r="ZQ1391"/>
      <c r="ZR1391"/>
      <c r="ZS1391"/>
      <c r="ZT1391"/>
      <c r="ZU1391"/>
      <c r="ZV1391"/>
      <c r="ZW1391"/>
      <c r="ZX1391"/>
      <c r="ZY1391"/>
      <c r="ZZ1391"/>
      <c r="AAA1391"/>
      <c r="AAB1391"/>
      <c r="AAC1391"/>
      <c r="AAD1391"/>
      <c r="AAE1391"/>
      <c r="AAF1391"/>
      <c r="AAG1391"/>
      <c r="AAH1391"/>
      <c r="AAI1391"/>
      <c r="AAJ1391"/>
      <c r="AAK1391"/>
      <c r="AAL1391"/>
      <c r="AAM1391"/>
      <c r="AAN1391"/>
      <c r="AAO1391"/>
      <c r="AAP1391"/>
      <c r="AAQ1391"/>
      <c r="AAR1391"/>
      <c r="AAS1391"/>
      <c r="AAT1391"/>
      <c r="AAU1391"/>
      <c r="AAV1391"/>
      <c r="AAW1391"/>
      <c r="AAX1391"/>
      <c r="AAY1391"/>
      <c r="AAZ1391"/>
      <c r="ABA1391"/>
      <c r="ABB1391"/>
      <c r="ABC1391"/>
      <c r="ABD1391"/>
      <c r="ABE1391"/>
      <c r="ABF1391"/>
      <c r="ABG1391"/>
      <c r="ABH1391"/>
      <c r="ABI1391"/>
      <c r="ABJ1391"/>
      <c r="ABK1391"/>
      <c r="ABL1391"/>
      <c r="ABM1391"/>
      <c r="ABN1391"/>
      <c r="ABO1391"/>
      <c r="ABP1391"/>
      <c r="ABQ1391"/>
      <c r="ABR1391"/>
      <c r="ABS1391"/>
      <c r="ABT1391"/>
      <c r="ABU1391"/>
      <c r="ABV1391"/>
      <c r="ABW1391"/>
      <c r="ABX1391"/>
      <c r="ABY1391"/>
      <c r="ABZ1391"/>
      <c r="ACA1391"/>
      <c r="ACB1391"/>
      <c r="ACC1391"/>
      <c r="ACD1391"/>
      <c r="ACE1391"/>
      <c r="ACF1391"/>
      <c r="ACG1391"/>
      <c r="ACH1391"/>
      <c r="ACI1391"/>
      <c r="ACJ1391"/>
      <c r="ACK1391"/>
      <c r="ACL1391"/>
      <c r="ACM1391"/>
      <c r="ACN1391"/>
      <c r="ACO1391"/>
      <c r="ACP1391"/>
      <c r="ACQ1391"/>
      <c r="ACR1391"/>
      <c r="ACS1391"/>
      <c r="ACT1391"/>
      <c r="ACU1391"/>
      <c r="ACV1391"/>
      <c r="ACW1391"/>
      <c r="ACX1391"/>
      <c r="ACY1391"/>
      <c r="ACZ1391"/>
      <c r="ADA1391"/>
      <c r="ADB1391"/>
      <c r="ADC1391"/>
      <c r="ADD1391"/>
      <c r="ADE1391"/>
      <c r="ADF1391"/>
      <c r="ADG1391"/>
      <c r="ADH1391"/>
      <c r="ADI1391"/>
      <c r="ADJ1391"/>
      <c r="ADK1391"/>
      <c r="ADL1391"/>
      <c r="ADM1391"/>
      <c r="ADN1391"/>
      <c r="ADO1391"/>
      <c r="ADP1391"/>
      <c r="ADQ1391"/>
      <c r="ADR1391"/>
      <c r="ADS1391"/>
      <c r="ADT1391"/>
      <c r="ADU1391"/>
      <c r="ADV1391"/>
      <c r="ADW1391"/>
      <c r="ADX1391"/>
      <c r="ADY1391"/>
      <c r="ADZ1391"/>
      <c r="AEA1391"/>
      <c r="AEB1391"/>
      <c r="AEC1391"/>
      <c r="AED1391"/>
      <c r="AEE1391"/>
      <c r="AEF1391"/>
      <c r="AEG1391"/>
      <c r="AEH1391"/>
      <c r="AEI1391"/>
      <c r="AEJ1391"/>
      <c r="AEK1391"/>
      <c r="AEL1391"/>
      <c r="AEM1391"/>
      <c r="AEN1391"/>
      <c r="AEO1391"/>
      <c r="AEP1391"/>
      <c r="AEQ1391"/>
      <c r="AER1391"/>
      <c r="AES1391"/>
      <c r="AET1391"/>
      <c r="AEU1391"/>
      <c r="AEV1391"/>
      <c r="AEW1391"/>
      <c r="AEX1391"/>
      <c r="AEY1391"/>
      <c r="AEZ1391"/>
      <c r="AFA1391"/>
      <c r="AFB1391"/>
      <c r="AFC1391"/>
      <c r="AFD1391"/>
      <c r="AFE1391"/>
      <c r="AFF1391"/>
      <c r="AFG1391"/>
      <c r="AFH1391"/>
      <c r="AFI1391"/>
      <c r="AFJ1391"/>
      <c r="AFK1391"/>
      <c r="AFL1391"/>
      <c r="AFM1391"/>
      <c r="AFN1391"/>
      <c r="AFO1391"/>
      <c r="AFP1391"/>
      <c r="AFQ1391"/>
      <c r="AFR1391"/>
      <c r="AFS1391"/>
      <c r="AFT1391"/>
      <c r="AFU1391"/>
      <c r="AFV1391"/>
      <c r="AFW1391"/>
      <c r="AFX1391"/>
      <c r="AFY1391"/>
      <c r="AFZ1391"/>
      <c r="AGA1391"/>
      <c r="AGB1391"/>
      <c r="AGC1391"/>
      <c r="AGD1391"/>
      <c r="AGE1391"/>
      <c r="AGF1391"/>
      <c r="AGG1391"/>
      <c r="AGH1391"/>
      <c r="AGI1391"/>
      <c r="AGJ1391"/>
      <c r="AGK1391"/>
      <c r="AGL1391"/>
      <c r="AGM1391"/>
      <c r="AGN1391"/>
      <c r="AGO1391"/>
      <c r="AGP1391"/>
      <c r="AGQ1391"/>
      <c r="AGR1391"/>
      <c r="AGS1391"/>
      <c r="AGT1391"/>
      <c r="AGU1391"/>
      <c r="AGV1391"/>
      <c r="AGW1391"/>
      <c r="AGX1391"/>
      <c r="AGY1391"/>
      <c r="AGZ1391"/>
      <c r="AHA1391"/>
      <c r="AHB1391"/>
      <c r="AHC1391"/>
      <c r="AHD1391"/>
      <c r="AHE1391"/>
      <c r="AHF1391"/>
      <c r="AHG1391"/>
      <c r="AHH1391"/>
      <c r="AHI1391"/>
      <c r="AHJ1391"/>
      <c r="AHK1391"/>
      <c r="AHL1391"/>
      <c r="AHM1391"/>
      <c r="AHN1391"/>
      <c r="AHO1391"/>
      <c r="AHP1391"/>
      <c r="AHQ1391"/>
      <c r="AHR1391"/>
      <c r="AHS1391"/>
      <c r="AHT1391"/>
      <c r="AHU1391"/>
      <c r="AHV1391"/>
      <c r="AHW1391"/>
      <c r="AHX1391"/>
      <c r="AHY1391"/>
      <c r="AHZ1391"/>
      <c r="AIA1391"/>
      <c r="AIB1391"/>
      <c r="AIC1391"/>
      <c r="AID1391"/>
      <c r="AIE1391"/>
      <c r="AIF1391"/>
      <c r="AIG1391"/>
      <c r="AIH1391"/>
      <c r="AII1391"/>
      <c r="AIJ1391"/>
      <c r="AIK1391"/>
      <c r="AIL1391"/>
      <c r="AIM1391"/>
      <c r="AIN1391"/>
      <c r="AIO1391"/>
      <c r="AIP1391"/>
      <c r="AIQ1391"/>
      <c r="AIR1391"/>
      <c r="AIS1391"/>
      <c r="AIT1391"/>
      <c r="AIU1391"/>
      <c r="AIV1391"/>
      <c r="AIW1391"/>
      <c r="AIX1391"/>
      <c r="AIY1391"/>
      <c r="AIZ1391"/>
      <c r="AJA1391"/>
      <c r="AJB1391"/>
      <c r="AJC1391"/>
      <c r="AJD1391"/>
      <c r="AJE1391"/>
      <c r="AJF1391"/>
      <c r="AJG1391"/>
      <c r="AJH1391"/>
      <c r="AJI1391"/>
      <c r="AJJ1391"/>
      <c r="AJK1391"/>
      <c r="AJL1391"/>
      <c r="AJM1391"/>
      <c r="AJN1391"/>
    </row>
    <row r="1392" spans="1:951" s="180" customFormat="1" ht="13.8">
      <c r="A1392" s="218"/>
      <c r="B1392" s="177"/>
      <c r="C1392" s="178"/>
      <c r="D1392" s="219"/>
      <c r="E1392" s="178"/>
      <c r="F1392" s="139"/>
      <c r="G1392" s="1267"/>
      <c r="H1392" s="1227"/>
      <c r="I1392" s="1232"/>
      <c r="J1392" s="214"/>
      <c r="K1392" s="173"/>
      <c r="L1392" s="175"/>
      <c r="M1392" s="174"/>
      <c r="N1392" s="179"/>
      <c r="O1392" s="179"/>
      <c r="P1392" s="94"/>
      <c r="Q1392" s="94"/>
      <c r="R1392" s="717"/>
      <c r="S1392" s="717"/>
      <c r="T1392" s="717"/>
      <c r="U1392" s="717"/>
      <c r="V1392" s="717"/>
      <c r="W1392" s="717"/>
      <c r="X1392" s="717"/>
      <c r="Y1392" s="717"/>
      <c r="Z1392" s="717"/>
      <c r="AA1392" s="717"/>
      <c r="AB1392" s="717"/>
      <c r="AC1392" s="717"/>
      <c r="AD1392" s="717"/>
      <c r="AE1392" s="717"/>
      <c r="AF1392" s="717"/>
      <c r="AG1392" s="717"/>
      <c r="AH1392" s="717"/>
      <c r="AI1392" s="717"/>
      <c r="AJ1392" s="717"/>
      <c r="AK1392" s="717"/>
      <c r="AL1392" s="717"/>
      <c r="AM1392" s="717"/>
      <c r="AN1392" s="717"/>
      <c r="AO1392" s="717"/>
      <c r="AP1392" s="717"/>
      <c r="AQ1392" s="717"/>
      <c r="AR1392" s="717"/>
      <c r="AS1392" s="717"/>
      <c r="AT1392" s="717"/>
      <c r="AU1392" s="717"/>
      <c r="AV1392" s="717"/>
      <c r="AW1392" s="717"/>
      <c r="AX1392" s="717"/>
      <c r="AY1392" s="717"/>
      <c r="AZ1392" s="717"/>
      <c r="BA1392" s="717"/>
      <c r="BB1392" s="717"/>
      <c r="BC1392" s="717"/>
      <c r="BD1392" s="717"/>
    </row>
    <row r="1393" spans="1:56" s="785" customFormat="1" ht="43.5" customHeight="1">
      <c r="A1393" s="779" t="s">
        <v>33</v>
      </c>
      <c r="B1393" s="65">
        <v>99435</v>
      </c>
      <c r="C1393" s="780" t="s">
        <v>1370</v>
      </c>
      <c r="D1393" s="796" t="s">
        <v>1400</v>
      </c>
      <c r="E1393" s="780" t="s">
        <v>41</v>
      </c>
      <c r="F1393" s="856">
        <f>'MEMÓRIA DE CÁLCULO'!$H$168</f>
        <v>0.1875</v>
      </c>
      <c r="G1393" s="1264"/>
      <c r="H1393" s="1236">
        <f>ROUND(SUM(H1394:H1399),2)</f>
        <v>414.09</v>
      </c>
      <c r="I1393" s="1246">
        <f>ROUND(SUM(I1394:I1399),2)</f>
        <v>24.7</v>
      </c>
      <c r="J1393" s="211">
        <f>ROUND(H1393+I1393,2)</f>
        <v>438.79</v>
      </c>
      <c r="K1393" s="676">
        <f>ROUND(F1393*H1393,2)</f>
        <v>77.64</v>
      </c>
      <c r="L1393" s="677">
        <f>ROUND(F1393*I1393,2)</f>
        <v>4.63</v>
      </c>
      <c r="M1393" s="675">
        <f>ROUND(K1393+L1393,2)</f>
        <v>82.27</v>
      </c>
      <c r="N1393" s="783">
        <f>ROUND(M1393*$N$5,2)</f>
        <v>20.78</v>
      </c>
      <c r="O1393" s="783">
        <f>ROUND(M1393+N1393,2)</f>
        <v>103.05</v>
      </c>
      <c r="P1393" s="743"/>
      <c r="Q1393" s="743"/>
      <c r="R1393" s="823"/>
      <c r="S1393" s="823"/>
      <c r="T1393" s="823"/>
      <c r="U1393" s="823"/>
      <c r="V1393" s="823"/>
      <c r="W1393" s="823"/>
      <c r="X1393" s="823"/>
      <c r="Y1393" s="823"/>
      <c r="Z1393" s="823"/>
      <c r="AA1393" s="823"/>
      <c r="AB1393" s="823"/>
      <c r="AC1393" s="823"/>
      <c r="AD1393" s="823"/>
      <c r="AE1393" s="823"/>
      <c r="AF1393" s="823"/>
      <c r="AG1393" s="823"/>
      <c r="AH1393" s="823"/>
      <c r="AI1393" s="823"/>
      <c r="AJ1393" s="823"/>
      <c r="AK1393" s="823"/>
      <c r="AL1393" s="823"/>
      <c r="AM1393" s="823"/>
      <c r="AN1393" s="823"/>
      <c r="AO1393" s="823"/>
      <c r="AP1393" s="823"/>
      <c r="AQ1393" s="823"/>
      <c r="AR1393" s="823"/>
      <c r="AS1393" s="823"/>
      <c r="AT1393" s="823"/>
      <c r="AU1393" s="823"/>
      <c r="AV1393" s="823"/>
      <c r="AW1393" s="823"/>
      <c r="AX1393" s="823"/>
      <c r="AY1393" s="823"/>
      <c r="AZ1393" s="823"/>
      <c r="BA1393" s="823"/>
      <c r="BB1393" s="823"/>
      <c r="BC1393" s="823"/>
      <c r="BD1393" s="823"/>
    </row>
    <row r="1394" spans="1:56" s="795" customFormat="1" ht="19.5" customHeight="1">
      <c r="A1394" s="797" t="s">
        <v>33</v>
      </c>
      <c r="B1394" s="786" t="s">
        <v>39</v>
      </c>
      <c r="C1394" s="787">
        <v>88316</v>
      </c>
      <c r="D1394" s="86" t="s">
        <v>44</v>
      </c>
      <c r="E1394" s="787" t="s">
        <v>43</v>
      </c>
      <c r="F1394" s="868">
        <v>0.72399999999999998</v>
      </c>
      <c r="G1394" s="1267">
        <v>18.899999999999999</v>
      </c>
      <c r="H1394" s="1227">
        <f>5.68*F1394</f>
        <v>4.1123199999999995</v>
      </c>
      <c r="I1394" s="1232">
        <f>13.22*F1394</f>
        <v>9.5712799999999998</v>
      </c>
      <c r="J1394" s="214"/>
      <c r="K1394" s="791"/>
      <c r="L1394" s="792"/>
      <c r="M1394" s="793"/>
      <c r="N1394" s="794"/>
      <c r="O1394" s="794"/>
      <c r="P1394" s="743"/>
      <c r="Q1394" s="743"/>
      <c r="R1394" s="824"/>
      <c r="S1394" s="824"/>
      <c r="T1394" s="824"/>
      <c r="U1394" s="824"/>
      <c r="V1394" s="824"/>
      <c r="W1394" s="824"/>
      <c r="X1394" s="824"/>
      <c r="Y1394" s="824"/>
      <c r="Z1394" s="824"/>
      <c r="AA1394" s="824"/>
      <c r="AB1394" s="824"/>
      <c r="AC1394" s="824"/>
      <c r="AD1394" s="824"/>
      <c r="AE1394" s="824"/>
      <c r="AF1394" s="824"/>
      <c r="AG1394" s="824"/>
      <c r="AH1394" s="824"/>
      <c r="AI1394" s="824"/>
      <c r="AJ1394" s="824"/>
      <c r="AK1394" s="824"/>
      <c r="AL1394" s="824"/>
      <c r="AM1394" s="824"/>
      <c r="AN1394" s="824"/>
      <c r="AO1394" s="824"/>
      <c r="AP1394" s="824"/>
      <c r="AQ1394" s="824"/>
      <c r="AR1394" s="824"/>
      <c r="AS1394" s="824"/>
      <c r="AT1394" s="824"/>
      <c r="AU1394" s="824"/>
      <c r="AV1394" s="824"/>
      <c r="AW1394" s="824"/>
      <c r="AX1394" s="824"/>
      <c r="AY1394" s="824"/>
      <c r="AZ1394" s="824"/>
      <c r="BA1394" s="824"/>
      <c r="BB1394" s="824"/>
      <c r="BC1394" s="824"/>
      <c r="BD1394" s="824"/>
    </row>
    <row r="1395" spans="1:56" s="795" customFormat="1" ht="20.25" customHeight="1">
      <c r="A1395" s="797" t="s">
        <v>33</v>
      </c>
      <c r="B1395" s="786" t="s">
        <v>39</v>
      </c>
      <c r="C1395" s="787">
        <v>88262</v>
      </c>
      <c r="D1395" s="86" t="s">
        <v>42</v>
      </c>
      <c r="E1395" s="787" t="s">
        <v>43</v>
      </c>
      <c r="F1395" s="139">
        <v>0.161</v>
      </c>
      <c r="G1395" s="1267">
        <v>24.29</v>
      </c>
      <c r="H1395" s="1227">
        <f>5.69*F1395</f>
        <v>0.91609000000000007</v>
      </c>
      <c r="I1395" s="1232">
        <f>18.6*F1395</f>
        <v>2.9946000000000002</v>
      </c>
      <c r="J1395" s="214"/>
      <c r="K1395" s="791"/>
      <c r="L1395" s="792"/>
      <c r="M1395" s="793"/>
      <c r="N1395" s="794"/>
      <c r="O1395" s="794"/>
      <c r="P1395" s="94"/>
      <c r="Q1395" s="94"/>
      <c r="R1395" s="823"/>
      <c r="S1395" s="824"/>
      <c r="T1395" s="824"/>
      <c r="U1395" s="824"/>
      <c r="V1395" s="824"/>
      <c r="W1395" s="824"/>
      <c r="X1395" s="824"/>
      <c r="Y1395" s="824"/>
      <c r="Z1395" s="824"/>
      <c r="AA1395" s="824"/>
      <c r="AB1395" s="824"/>
      <c r="AC1395" s="824"/>
      <c r="AD1395" s="824"/>
      <c r="AE1395" s="824"/>
      <c r="AF1395" s="824"/>
      <c r="AG1395" s="824"/>
      <c r="AH1395" s="824"/>
      <c r="AI1395" s="824"/>
      <c r="AJ1395" s="824"/>
      <c r="AK1395" s="824"/>
      <c r="AL1395" s="824"/>
      <c r="AM1395" s="824"/>
      <c r="AN1395" s="824"/>
      <c r="AO1395" s="824"/>
      <c r="AP1395" s="824"/>
      <c r="AQ1395" s="824"/>
      <c r="AR1395" s="824"/>
      <c r="AS1395" s="824"/>
      <c r="AT1395" s="824"/>
      <c r="AU1395" s="824"/>
      <c r="AV1395" s="824"/>
      <c r="AW1395" s="824"/>
      <c r="AX1395" s="824"/>
      <c r="AY1395" s="824"/>
      <c r="AZ1395" s="824"/>
      <c r="BA1395" s="824"/>
      <c r="BB1395" s="824"/>
      <c r="BC1395" s="824"/>
      <c r="BD1395" s="824"/>
    </row>
    <row r="1396" spans="1:56" s="795" customFormat="1" ht="27.75" customHeight="1">
      <c r="A1396" s="797" t="s">
        <v>33</v>
      </c>
      <c r="B1396" s="786" t="s">
        <v>39</v>
      </c>
      <c r="C1396" s="787">
        <v>88309</v>
      </c>
      <c r="D1396" s="788" t="s">
        <v>82</v>
      </c>
      <c r="E1396" s="787" t="s">
        <v>43</v>
      </c>
      <c r="F1396" s="998">
        <v>0.64400000000000002</v>
      </c>
      <c r="G1396" s="1267">
        <v>24.51</v>
      </c>
      <c r="H1396" s="1227">
        <f>5.79*F1396</f>
        <v>3.7287600000000003</v>
      </c>
      <c r="I1396" s="1232">
        <f>18.72*F1396</f>
        <v>12.055679999999999</v>
      </c>
      <c r="J1396" s="214"/>
      <c r="K1396" s="791"/>
      <c r="L1396" s="792"/>
      <c r="M1396" s="793"/>
      <c r="N1396" s="794"/>
      <c r="O1396" s="794"/>
      <c r="P1396" s="94"/>
      <c r="Q1396" s="94"/>
      <c r="R1396" s="824"/>
      <c r="S1396" s="824"/>
      <c r="T1396" s="824"/>
      <c r="U1396" s="824"/>
      <c r="V1396" s="824"/>
      <c r="W1396" s="824"/>
      <c r="X1396" s="824"/>
      <c r="Y1396" s="824"/>
      <c r="Z1396" s="824"/>
      <c r="AA1396" s="824"/>
      <c r="AB1396" s="824"/>
      <c r="AC1396" s="824"/>
      <c r="AD1396" s="824"/>
      <c r="AE1396" s="824"/>
      <c r="AF1396" s="824"/>
      <c r="AG1396" s="824"/>
      <c r="AH1396" s="824"/>
      <c r="AI1396" s="824"/>
      <c r="AJ1396" s="824"/>
      <c r="AK1396" s="824"/>
      <c r="AL1396" s="824"/>
      <c r="AM1396" s="824"/>
      <c r="AN1396" s="824"/>
      <c r="AO1396" s="824"/>
      <c r="AP1396" s="824"/>
      <c r="AQ1396" s="824"/>
      <c r="AR1396" s="824"/>
      <c r="AS1396" s="824"/>
      <c r="AT1396" s="824"/>
      <c r="AU1396" s="824"/>
      <c r="AV1396" s="824"/>
      <c r="AW1396" s="824"/>
      <c r="AX1396" s="824"/>
      <c r="AY1396" s="824"/>
      <c r="AZ1396" s="824"/>
      <c r="BA1396" s="824"/>
      <c r="BB1396" s="824"/>
      <c r="BC1396" s="824"/>
      <c r="BD1396" s="824"/>
    </row>
    <row r="1397" spans="1:56" s="795" customFormat="1" ht="30" customHeight="1">
      <c r="A1397" s="797" t="s">
        <v>33</v>
      </c>
      <c r="B1397" s="786" t="s">
        <v>39</v>
      </c>
      <c r="C1397" s="663">
        <v>90586</v>
      </c>
      <c r="D1397" s="86" t="s">
        <v>1401</v>
      </c>
      <c r="E1397" s="787" t="s">
        <v>73</v>
      </c>
      <c r="F1397" s="868">
        <v>0.06</v>
      </c>
      <c r="G1397" s="1267">
        <v>1.67</v>
      </c>
      <c r="H1397" s="1227">
        <f>1.05*F1397</f>
        <v>6.3E-2</v>
      </c>
      <c r="I1397" s="1232">
        <f>0.62*F1397</f>
        <v>3.7199999999999997E-2</v>
      </c>
      <c r="J1397" s="214"/>
      <c r="K1397" s="791"/>
      <c r="L1397" s="792"/>
      <c r="M1397" s="793"/>
      <c r="N1397" s="794"/>
      <c r="O1397" s="794"/>
      <c r="P1397" s="743"/>
      <c r="Q1397" s="743"/>
      <c r="R1397" s="824"/>
      <c r="S1397" s="824"/>
      <c r="T1397" s="824"/>
      <c r="U1397" s="824"/>
      <c r="V1397" s="824"/>
      <c r="W1397" s="824"/>
      <c r="X1397" s="824"/>
      <c r="Y1397" s="824"/>
      <c r="Z1397" s="824"/>
      <c r="AA1397" s="824"/>
      <c r="AB1397" s="824"/>
      <c r="AC1397" s="824"/>
      <c r="AD1397" s="824"/>
      <c r="AE1397" s="824"/>
      <c r="AF1397" s="824"/>
      <c r="AG1397" s="824"/>
      <c r="AH1397" s="824"/>
      <c r="AI1397" s="824"/>
      <c r="AJ1397" s="824"/>
      <c r="AK1397" s="824"/>
      <c r="AL1397" s="824"/>
      <c r="AM1397" s="824"/>
      <c r="AN1397" s="824"/>
      <c r="AO1397" s="824"/>
      <c r="AP1397" s="824"/>
      <c r="AQ1397" s="824"/>
      <c r="AR1397" s="824"/>
      <c r="AS1397" s="824"/>
      <c r="AT1397" s="824"/>
      <c r="AU1397" s="824"/>
      <c r="AV1397" s="824"/>
      <c r="AW1397" s="824"/>
      <c r="AX1397" s="824"/>
      <c r="AY1397" s="824"/>
      <c r="AZ1397" s="824"/>
      <c r="BA1397" s="824"/>
      <c r="BB1397" s="824"/>
      <c r="BC1397" s="824"/>
      <c r="BD1397" s="824"/>
    </row>
    <row r="1398" spans="1:56" s="795" customFormat="1" ht="34.5" customHeight="1">
      <c r="A1398" s="797" t="s">
        <v>33</v>
      </c>
      <c r="B1398" s="786" t="s">
        <v>39</v>
      </c>
      <c r="C1398" s="663">
        <v>90587</v>
      </c>
      <c r="D1398" s="86" t="s">
        <v>1402</v>
      </c>
      <c r="E1398" s="787" t="s">
        <v>79</v>
      </c>
      <c r="F1398" s="868">
        <v>0.10100000000000001</v>
      </c>
      <c r="G1398" s="1267">
        <v>0.36</v>
      </c>
      <c r="H1398" s="1227"/>
      <c r="I1398" s="1232">
        <f>F1398*G1398</f>
        <v>3.6360000000000003E-2</v>
      </c>
      <c r="J1398" s="214"/>
      <c r="K1398" s="791"/>
      <c r="L1398" s="792"/>
      <c r="M1398" s="793"/>
      <c r="N1398" s="794"/>
      <c r="O1398" s="794"/>
      <c r="P1398" s="743"/>
      <c r="Q1398" s="743"/>
      <c r="R1398" s="824"/>
      <c r="S1398" s="824"/>
      <c r="T1398" s="824"/>
      <c r="U1398" s="824"/>
      <c r="V1398" s="824"/>
      <c r="W1398" s="824"/>
      <c r="X1398" s="824"/>
      <c r="Y1398" s="824"/>
      <c r="Z1398" s="824"/>
      <c r="AA1398" s="824"/>
      <c r="AB1398" s="824"/>
      <c r="AC1398" s="824"/>
      <c r="AD1398" s="824"/>
      <c r="AE1398" s="824"/>
      <c r="AF1398" s="824"/>
      <c r="AG1398" s="824"/>
      <c r="AH1398" s="824"/>
      <c r="AI1398" s="824"/>
      <c r="AJ1398" s="824"/>
      <c r="AK1398" s="824"/>
      <c r="AL1398" s="824"/>
      <c r="AM1398" s="824"/>
      <c r="AN1398" s="824"/>
      <c r="AO1398" s="824"/>
      <c r="AP1398" s="824"/>
      <c r="AQ1398" s="824"/>
      <c r="AR1398" s="824"/>
      <c r="AS1398" s="824"/>
      <c r="AT1398" s="824"/>
      <c r="AU1398" s="824"/>
      <c r="AV1398" s="824"/>
      <c r="AW1398" s="824"/>
      <c r="AX1398" s="824"/>
      <c r="AY1398" s="824"/>
      <c r="AZ1398" s="824"/>
      <c r="BA1398" s="824"/>
      <c r="BB1398" s="824"/>
      <c r="BC1398" s="824"/>
      <c r="BD1398" s="824"/>
    </row>
    <row r="1399" spans="1:56" s="795" customFormat="1" ht="30.75" customHeight="1">
      <c r="A1399" s="797" t="s">
        <v>33</v>
      </c>
      <c r="B1399" s="786" t="s">
        <v>45</v>
      </c>
      <c r="C1399" s="663">
        <v>38408</v>
      </c>
      <c r="D1399" s="86" t="s">
        <v>1403</v>
      </c>
      <c r="E1399" s="787" t="s">
        <v>41</v>
      </c>
      <c r="F1399" s="868">
        <v>1.08</v>
      </c>
      <c r="G1399" s="1267">
        <v>375.25</v>
      </c>
      <c r="H1399" s="1227">
        <f>F1399*G1399</f>
        <v>405.27000000000004</v>
      </c>
      <c r="I1399" s="1232"/>
      <c r="J1399" s="214"/>
      <c r="K1399" s="791"/>
      <c r="L1399" s="792"/>
      <c r="M1399" s="793"/>
      <c r="N1399" s="794"/>
      <c r="O1399" s="794"/>
      <c r="P1399" s="743"/>
      <c r="Q1399" s="743"/>
      <c r="R1399" s="824"/>
      <c r="S1399" s="824"/>
      <c r="T1399" s="824"/>
      <c r="U1399" s="824"/>
      <c r="V1399" s="824"/>
      <c r="W1399" s="824"/>
      <c r="X1399" s="824"/>
      <c r="Y1399" s="824"/>
      <c r="Z1399" s="824"/>
      <c r="AA1399" s="824"/>
      <c r="AB1399" s="824"/>
      <c r="AC1399" s="824"/>
      <c r="AD1399" s="824"/>
      <c r="AE1399" s="824"/>
      <c r="AF1399" s="824"/>
      <c r="AG1399" s="824"/>
      <c r="AH1399" s="824"/>
      <c r="AI1399" s="824"/>
      <c r="AJ1399" s="824"/>
      <c r="AK1399" s="824"/>
      <c r="AL1399" s="824"/>
      <c r="AM1399" s="824"/>
      <c r="AN1399" s="824"/>
      <c r="AO1399" s="824"/>
      <c r="AP1399" s="824"/>
      <c r="AQ1399" s="824"/>
      <c r="AR1399" s="824"/>
      <c r="AS1399" s="824"/>
      <c r="AT1399" s="824"/>
      <c r="AU1399" s="824"/>
      <c r="AV1399" s="824"/>
      <c r="AW1399" s="824"/>
      <c r="AX1399" s="824"/>
      <c r="AY1399" s="824"/>
      <c r="AZ1399" s="824"/>
      <c r="BA1399" s="824"/>
      <c r="BB1399" s="824"/>
      <c r="BC1399" s="824"/>
      <c r="BD1399" s="824"/>
    </row>
    <row r="1400" spans="1:56" s="137" customFormat="1">
      <c r="A1400" s="797"/>
      <c r="B1400" s="786"/>
      <c r="C1400" s="787"/>
      <c r="D1400" s="86"/>
      <c r="E1400" s="787"/>
      <c r="F1400" s="139"/>
      <c r="G1400" s="1267"/>
      <c r="H1400" s="1227"/>
      <c r="I1400" s="1232"/>
      <c r="J1400" s="214"/>
      <c r="K1400" s="791"/>
      <c r="L1400" s="792"/>
      <c r="M1400" s="793"/>
      <c r="N1400" s="794"/>
      <c r="O1400" s="794"/>
      <c r="P1400" s="743"/>
      <c r="Q1400" s="743"/>
      <c r="R1400" s="714"/>
      <c r="S1400" s="714"/>
      <c r="T1400" s="714"/>
      <c r="U1400" s="714"/>
      <c r="V1400" s="714"/>
      <c r="W1400" s="714"/>
      <c r="X1400" s="714"/>
      <c r="Y1400" s="714"/>
      <c r="Z1400" s="714"/>
      <c r="AA1400" s="714"/>
      <c r="AB1400" s="714"/>
      <c r="AC1400" s="714"/>
      <c r="AD1400" s="714"/>
      <c r="AE1400" s="714"/>
      <c r="AF1400" s="714"/>
      <c r="AG1400" s="714"/>
      <c r="AH1400" s="714"/>
      <c r="AI1400" s="714"/>
      <c r="AJ1400" s="714"/>
      <c r="AK1400" s="714"/>
      <c r="AL1400" s="714"/>
      <c r="AM1400" s="714"/>
      <c r="AN1400" s="714"/>
      <c r="AO1400" s="714"/>
      <c r="AP1400" s="714"/>
      <c r="AQ1400" s="714"/>
      <c r="AR1400" s="714"/>
      <c r="AS1400" s="714"/>
      <c r="AT1400" s="714"/>
      <c r="AU1400" s="714"/>
      <c r="AV1400" s="714"/>
      <c r="AW1400" s="714"/>
      <c r="AX1400" s="714"/>
      <c r="AY1400" s="714"/>
      <c r="AZ1400" s="714"/>
      <c r="BA1400" s="714"/>
      <c r="BB1400" s="714"/>
      <c r="BC1400" s="714"/>
      <c r="BD1400" s="714"/>
    </row>
    <row r="1401" spans="1:56" s="73" customFormat="1" ht="30" customHeight="1">
      <c r="A1401" s="64" t="s">
        <v>33</v>
      </c>
      <c r="B1401" s="65">
        <v>96544</v>
      </c>
      <c r="C1401" s="66" t="s">
        <v>1371</v>
      </c>
      <c r="D1401" s="110" t="s">
        <v>671</v>
      </c>
      <c r="E1401" s="66" t="s">
        <v>51</v>
      </c>
      <c r="F1401" s="856">
        <f>F1393*75</f>
        <v>14.0625</v>
      </c>
      <c r="G1401" s="1264"/>
      <c r="H1401" s="1236">
        <f>ROUND(SUM(H1402:H1406),2)</f>
        <v>17.149999999999999</v>
      </c>
      <c r="I1401" s="1246">
        <f>ROUND(SUM(I1402:I1406),2)</f>
        <v>1.99</v>
      </c>
      <c r="J1401" s="211">
        <f>ROUND(H1401+I1401,2)</f>
        <v>19.14</v>
      </c>
      <c r="K1401" s="68">
        <f>ROUND(F1401*H1401,2)</f>
        <v>241.17</v>
      </c>
      <c r="L1401" s="69">
        <f>ROUND(F1401*I1401,2)</f>
        <v>27.98</v>
      </c>
      <c r="M1401" s="70">
        <f>ROUND(K1401+L1401,2)</f>
        <v>269.14999999999998</v>
      </c>
      <c r="N1401" s="71">
        <f>ROUND(M1401*$N$5,2)</f>
        <v>67.98</v>
      </c>
      <c r="O1401" s="71">
        <f>ROUND(M1401+N1401,2)</f>
        <v>337.13</v>
      </c>
      <c r="P1401" s="72"/>
      <c r="Q1401" s="72"/>
      <c r="R1401" s="704"/>
      <c r="S1401" s="704"/>
      <c r="T1401" s="704"/>
      <c r="U1401" s="704"/>
      <c r="V1401" s="704"/>
      <c r="W1401" s="704"/>
      <c r="X1401" s="704"/>
      <c r="Y1401" s="704"/>
      <c r="Z1401" s="704"/>
      <c r="AA1401" s="704"/>
      <c r="AB1401" s="704"/>
      <c r="AC1401" s="704"/>
      <c r="AD1401" s="704"/>
      <c r="AE1401" s="704"/>
      <c r="AF1401" s="704"/>
      <c r="AG1401" s="704"/>
      <c r="AH1401" s="704"/>
      <c r="AI1401" s="704"/>
      <c r="AJ1401" s="704"/>
      <c r="AK1401" s="704"/>
      <c r="AL1401" s="704"/>
      <c r="AM1401" s="704"/>
      <c r="AN1401" s="704"/>
      <c r="AO1401" s="704"/>
      <c r="AP1401" s="704"/>
      <c r="AQ1401" s="704"/>
      <c r="AR1401" s="704"/>
      <c r="AS1401" s="704"/>
      <c r="AT1401" s="704"/>
      <c r="AU1401" s="704"/>
      <c r="AV1401" s="704"/>
      <c r="AW1401" s="704"/>
      <c r="AX1401" s="704"/>
      <c r="AY1401" s="704"/>
      <c r="AZ1401" s="704"/>
      <c r="BA1401" s="704"/>
      <c r="BB1401" s="704"/>
      <c r="BC1401" s="704"/>
      <c r="BD1401" s="704"/>
    </row>
    <row r="1402" spans="1:56" s="180" customFormat="1" ht="26.25" customHeight="1">
      <c r="A1402" s="112" t="s">
        <v>33</v>
      </c>
      <c r="B1402" s="75" t="s">
        <v>39</v>
      </c>
      <c r="C1402" s="787">
        <v>88238</v>
      </c>
      <c r="D1402" s="86" t="s">
        <v>101</v>
      </c>
      <c r="E1402" s="787" t="s">
        <v>43</v>
      </c>
      <c r="F1402" s="868">
        <v>4.9000000000000002E-2</v>
      </c>
      <c r="G1402" s="1267">
        <v>18.75</v>
      </c>
      <c r="H1402" s="1243">
        <f>12.96*F1402</f>
        <v>0.63504000000000005</v>
      </c>
      <c r="I1402" s="1276">
        <f>5.79*F1402</f>
        <v>0.28371000000000002</v>
      </c>
      <c r="J1402" s="214"/>
      <c r="K1402" s="173"/>
      <c r="L1402" s="175"/>
      <c r="M1402" s="174"/>
      <c r="N1402" s="179"/>
      <c r="O1402" s="179"/>
      <c r="P1402" s="94"/>
      <c r="Q1402" s="94"/>
      <c r="R1402" s="717"/>
      <c r="S1402" s="717"/>
      <c r="T1402" s="717"/>
      <c r="U1402" s="717"/>
      <c r="V1402" s="717"/>
      <c r="W1402" s="717"/>
      <c r="X1402" s="717"/>
      <c r="Y1402" s="717"/>
      <c r="Z1402" s="717"/>
      <c r="AA1402" s="717"/>
      <c r="AB1402" s="717"/>
      <c r="AC1402" s="717"/>
      <c r="AD1402" s="717"/>
      <c r="AE1402" s="717"/>
      <c r="AF1402" s="717"/>
      <c r="AG1402" s="717"/>
      <c r="AH1402" s="717"/>
      <c r="AI1402" s="717"/>
      <c r="AJ1402" s="717"/>
      <c r="AK1402" s="717"/>
      <c r="AL1402" s="717"/>
      <c r="AM1402" s="717"/>
      <c r="AN1402" s="717"/>
      <c r="AO1402" s="717"/>
      <c r="AP1402" s="717"/>
      <c r="AQ1402" s="717"/>
      <c r="AR1402" s="717"/>
      <c r="AS1402" s="717"/>
      <c r="AT1402" s="717"/>
      <c r="AU1402" s="717"/>
      <c r="AV1402" s="717"/>
      <c r="AW1402" s="717"/>
      <c r="AX1402" s="717"/>
      <c r="AY1402" s="717"/>
      <c r="AZ1402" s="717"/>
      <c r="BA1402" s="717"/>
      <c r="BB1402" s="717"/>
      <c r="BC1402" s="717"/>
      <c r="BD1402" s="717"/>
    </row>
    <row r="1403" spans="1:56" s="180" customFormat="1" ht="24" customHeight="1">
      <c r="A1403" s="112" t="s">
        <v>33</v>
      </c>
      <c r="B1403" s="75" t="s">
        <v>39</v>
      </c>
      <c r="C1403" s="787">
        <v>88245</v>
      </c>
      <c r="D1403" s="86" t="s">
        <v>102</v>
      </c>
      <c r="E1403" s="787" t="s">
        <v>43</v>
      </c>
      <c r="F1403" s="868">
        <v>0.15</v>
      </c>
      <c r="G1403" s="1267">
        <v>24.39</v>
      </c>
      <c r="H1403" s="1243">
        <f>18.6*F1403</f>
        <v>2.79</v>
      </c>
      <c r="I1403" s="1276">
        <f>5.79*F1403</f>
        <v>0.86849999999999994</v>
      </c>
      <c r="J1403" s="214"/>
      <c r="K1403" s="173"/>
      <c r="L1403" s="175"/>
      <c r="M1403" s="174"/>
      <c r="N1403" s="179"/>
      <c r="O1403" s="179"/>
      <c r="P1403" s="94"/>
      <c r="Q1403" s="94"/>
      <c r="R1403" s="717"/>
      <c r="S1403" s="717"/>
      <c r="T1403" s="717"/>
      <c r="U1403" s="717"/>
      <c r="V1403" s="717"/>
      <c r="W1403" s="717"/>
      <c r="X1403" s="717"/>
      <c r="Y1403" s="717"/>
      <c r="Z1403" s="717"/>
      <c r="AA1403" s="717"/>
      <c r="AB1403" s="717"/>
      <c r="AC1403" s="717"/>
      <c r="AD1403" s="717"/>
      <c r="AE1403" s="717"/>
      <c r="AF1403" s="717"/>
      <c r="AG1403" s="717"/>
      <c r="AH1403" s="717"/>
      <c r="AI1403" s="717"/>
      <c r="AJ1403" s="717"/>
      <c r="AK1403" s="717"/>
      <c r="AL1403" s="717"/>
      <c r="AM1403" s="717"/>
      <c r="AN1403" s="717"/>
      <c r="AO1403" s="717"/>
      <c r="AP1403" s="717"/>
      <c r="AQ1403" s="717"/>
      <c r="AR1403" s="717"/>
      <c r="AS1403" s="717"/>
      <c r="AT1403" s="717"/>
      <c r="AU1403" s="717"/>
      <c r="AV1403" s="717"/>
      <c r="AW1403" s="717"/>
      <c r="AX1403" s="717"/>
      <c r="AY1403" s="717"/>
      <c r="AZ1403" s="717"/>
      <c r="BA1403" s="717"/>
      <c r="BB1403" s="717"/>
      <c r="BC1403" s="717"/>
      <c r="BD1403" s="717"/>
    </row>
    <row r="1404" spans="1:56" s="180" customFormat="1" ht="33.75" customHeight="1">
      <c r="A1404" s="112" t="s">
        <v>33</v>
      </c>
      <c r="B1404" s="75" t="s">
        <v>39</v>
      </c>
      <c r="C1404" s="787">
        <v>92792</v>
      </c>
      <c r="D1404" s="86" t="s">
        <v>103</v>
      </c>
      <c r="E1404" s="787" t="s">
        <v>51</v>
      </c>
      <c r="F1404" s="868">
        <v>1</v>
      </c>
      <c r="G1404" s="1267">
        <v>13.75</v>
      </c>
      <c r="H1404" s="1227">
        <f>12.91*F1404</f>
        <v>12.91</v>
      </c>
      <c r="I1404" s="1232">
        <f>0.84*F1404</f>
        <v>0.84</v>
      </c>
      <c r="J1404" s="214"/>
      <c r="K1404" s="173"/>
      <c r="L1404" s="175"/>
      <c r="M1404" s="174"/>
      <c r="N1404" s="179"/>
      <c r="O1404" s="179"/>
      <c r="P1404" s="13"/>
      <c r="Q1404" s="13"/>
      <c r="R1404" s="717"/>
      <c r="S1404" s="717"/>
      <c r="T1404" s="717"/>
      <c r="U1404" s="717"/>
      <c r="V1404" s="717"/>
      <c r="W1404" s="717"/>
      <c r="X1404" s="717"/>
      <c r="Y1404" s="717"/>
      <c r="Z1404" s="717"/>
      <c r="AA1404" s="717"/>
      <c r="AB1404" s="717"/>
      <c r="AC1404" s="717"/>
      <c r="AD1404" s="717"/>
      <c r="AE1404" s="717"/>
      <c r="AF1404" s="717"/>
      <c r="AG1404" s="717"/>
      <c r="AH1404" s="717"/>
      <c r="AI1404" s="717"/>
      <c r="AJ1404" s="717"/>
      <c r="AK1404" s="717"/>
      <c r="AL1404" s="717"/>
      <c r="AM1404" s="717"/>
      <c r="AN1404" s="717"/>
      <c r="AO1404" s="717"/>
      <c r="AP1404" s="717"/>
      <c r="AQ1404" s="717"/>
      <c r="AR1404" s="717"/>
      <c r="AS1404" s="717"/>
      <c r="AT1404" s="717"/>
      <c r="AU1404" s="717"/>
      <c r="AV1404" s="717"/>
      <c r="AW1404" s="717"/>
      <c r="AX1404" s="717"/>
      <c r="AY1404" s="717"/>
      <c r="AZ1404" s="717"/>
      <c r="BA1404" s="717"/>
      <c r="BB1404" s="717"/>
      <c r="BC1404" s="717"/>
      <c r="BD1404" s="717"/>
    </row>
    <row r="1405" spans="1:56" s="180" customFormat="1" ht="21" customHeight="1">
      <c r="A1405" s="112" t="s">
        <v>33</v>
      </c>
      <c r="B1405" s="75" t="s">
        <v>45</v>
      </c>
      <c r="C1405" s="787">
        <v>43132</v>
      </c>
      <c r="D1405" s="86" t="s">
        <v>860</v>
      </c>
      <c r="E1405" s="787" t="s">
        <v>51</v>
      </c>
      <c r="F1405" s="868">
        <v>2.5000000000000001E-2</v>
      </c>
      <c r="G1405" s="1267">
        <v>27.08</v>
      </c>
      <c r="H1405" s="1227">
        <v>0.67</v>
      </c>
      <c r="I1405" s="1232"/>
      <c r="J1405" s="214"/>
      <c r="K1405" s="173"/>
      <c r="L1405" s="175"/>
      <c r="M1405" s="174"/>
      <c r="N1405" s="179"/>
      <c r="O1405" s="179"/>
      <c r="P1405" s="13"/>
      <c r="Q1405" s="13"/>
      <c r="R1405" s="717"/>
      <c r="S1405" s="717"/>
      <c r="T1405" s="717"/>
      <c r="U1405" s="717"/>
      <c r="V1405" s="717"/>
      <c r="W1405" s="717"/>
      <c r="X1405" s="717"/>
      <c r="Y1405" s="717"/>
      <c r="Z1405" s="717"/>
      <c r="AA1405" s="717"/>
      <c r="AB1405" s="717"/>
      <c r="AC1405" s="717"/>
      <c r="AD1405" s="717"/>
      <c r="AE1405" s="717"/>
      <c r="AF1405" s="717"/>
      <c r="AG1405" s="717"/>
      <c r="AH1405" s="717"/>
      <c r="AI1405" s="717"/>
      <c r="AJ1405" s="717"/>
      <c r="AK1405" s="717"/>
      <c r="AL1405" s="717"/>
      <c r="AM1405" s="717"/>
      <c r="AN1405" s="717"/>
      <c r="AO1405" s="717"/>
      <c r="AP1405" s="717"/>
      <c r="AQ1405" s="717"/>
      <c r="AR1405" s="717"/>
      <c r="AS1405" s="717"/>
      <c r="AT1405" s="717"/>
      <c r="AU1405" s="717"/>
      <c r="AV1405" s="717"/>
      <c r="AW1405" s="717"/>
      <c r="AX1405" s="717"/>
      <c r="AY1405" s="717"/>
      <c r="AZ1405" s="717"/>
      <c r="BA1405" s="717"/>
      <c r="BB1405" s="717"/>
      <c r="BC1405" s="717"/>
      <c r="BD1405" s="717"/>
    </row>
    <row r="1406" spans="1:56" s="180" customFormat="1" ht="33.75" customHeight="1">
      <c r="A1406" s="112" t="s">
        <v>33</v>
      </c>
      <c r="B1406" s="75" t="s">
        <v>45</v>
      </c>
      <c r="C1406" s="787">
        <v>39017</v>
      </c>
      <c r="D1406" s="86" t="s">
        <v>104</v>
      </c>
      <c r="E1406" s="787" t="s">
        <v>62</v>
      </c>
      <c r="F1406" s="868">
        <v>1.19</v>
      </c>
      <c r="G1406" s="1267">
        <v>0.12</v>
      </c>
      <c r="H1406" s="1227">
        <f>F1406*G1406</f>
        <v>0.14279999999999998</v>
      </c>
      <c r="I1406" s="1232"/>
      <c r="J1406" s="214"/>
      <c r="K1406" s="173"/>
      <c r="L1406" s="175"/>
      <c r="M1406" s="174"/>
      <c r="N1406" s="179"/>
      <c r="O1406" s="179"/>
      <c r="P1406" s="13"/>
      <c r="Q1406" s="13"/>
      <c r="R1406" s="717"/>
      <c r="S1406" s="717"/>
      <c r="T1406" s="717"/>
      <c r="U1406" s="717"/>
      <c r="V1406" s="717"/>
      <c r="W1406" s="717"/>
      <c r="X1406" s="717"/>
      <c r="Y1406" s="717"/>
      <c r="Z1406" s="717"/>
      <c r="AA1406" s="717"/>
      <c r="AB1406" s="717"/>
      <c r="AC1406" s="717"/>
      <c r="AD1406" s="717"/>
      <c r="AE1406" s="717"/>
      <c r="AF1406" s="717"/>
      <c r="AG1406" s="717"/>
      <c r="AH1406" s="717"/>
      <c r="AI1406" s="717"/>
      <c r="AJ1406" s="717"/>
      <c r="AK1406" s="717"/>
      <c r="AL1406" s="717"/>
      <c r="AM1406" s="717"/>
      <c r="AN1406" s="717"/>
      <c r="AO1406" s="717"/>
      <c r="AP1406" s="717"/>
      <c r="AQ1406" s="717"/>
      <c r="AR1406" s="717"/>
      <c r="AS1406" s="717"/>
      <c r="AT1406" s="717"/>
      <c r="AU1406" s="717"/>
      <c r="AV1406" s="717"/>
      <c r="AW1406" s="717"/>
      <c r="AX1406" s="717"/>
      <c r="AY1406" s="717"/>
      <c r="AZ1406" s="717"/>
      <c r="BA1406" s="717"/>
      <c r="BB1406" s="717"/>
      <c r="BC1406" s="717"/>
      <c r="BD1406" s="717"/>
    </row>
    <row r="1407" spans="1:56" s="29" customFormat="1">
      <c r="A1407" s="96"/>
      <c r="B1407" s="97"/>
      <c r="C1407" s="98"/>
      <c r="D1407" s="99"/>
      <c r="E1407" s="100"/>
      <c r="F1407" s="876"/>
      <c r="G1407" s="1270"/>
      <c r="H1407" s="1241"/>
      <c r="I1407" s="1273"/>
      <c r="J1407" s="877"/>
      <c r="K1407" s="140"/>
      <c r="L1407" s="141"/>
      <c r="M1407" s="142"/>
      <c r="N1407" s="143"/>
      <c r="O1407" s="143"/>
      <c r="P1407" s="13"/>
      <c r="Q1407" s="13"/>
      <c r="R1407" s="705"/>
      <c r="S1407" s="705"/>
      <c r="T1407" s="705"/>
      <c r="U1407" s="705"/>
      <c r="V1407" s="705"/>
      <c r="W1407" s="705"/>
      <c r="X1407" s="705"/>
      <c r="Y1407" s="705"/>
      <c r="Z1407" s="705"/>
      <c r="AA1407" s="705"/>
      <c r="AB1407" s="705"/>
      <c r="AC1407" s="705"/>
      <c r="AD1407" s="705"/>
      <c r="AE1407" s="705"/>
      <c r="AF1407" s="705"/>
      <c r="AG1407" s="705"/>
      <c r="AH1407" s="705"/>
      <c r="AI1407" s="705"/>
      <c r="AJ1407" s="705"/>
      <c r="AK1407" s="705"/>
      <c r="AL1407" s="705"/>
      <c r="AM1407" s="705"/>
      <c r="AN1407" s="705"/>
      <c r="AO1407" s="705"/>
      <c r="AP1407" s="705"/>
      <c r="AQ1407" s="705"/>
      <c r="AR1407" s="705"/>
      <c r="AS1407" s="705"/>
      <c r="AT1407" s="705"/>
      <c r="AU1407" s="705"/>
      <c r="AV1407" s="705"/>
      <c r="AW1407" s="705"/>
      <c r="AX1407" s="705"/>
      <c r="AY1407" s="705"/>
      <c r="AZ1407" s="705"/>
      <c r="BA1407" s="705"/>
      <c r="BB1407" s="705"/>
      <c r="BC1407" s="705"/>
      <c r="BD1407" s="705"/>
    </row>
    <row r="1408" spans="1:56" s="73" customFormat="1" ht="47.25" customHeight="1">
      <c r="A1408" s="64" t="s">
        <v>33</v>
      </c>
      <c r="B1408" s="65">
        <v>92426</v>
      </c>
      <c r="C1408" s="66" t="s">
        <v>1372</v>
      </c>
      <c r="D1408" s="110" t="s">
        <v>670</v>
      </c>
      <c r="E1408" s="66" t="s">
        <v>38</v>
      </c>
      <c r="F1408" s="856">
        <f>'MEMÓRIA DE CÁLCULO'!$H$172+'MEMÓRIA DE CÁLCULO'!$H$174</f>
        <v>7</v>
      </c>
      <c r="G1408" s="1264"/>
      <c r="H1408" s="1236">
        <f>ROUND(SUM(H1409:H1418),2)</f>
        <v>47.98</v>
      </c>
      <c r="I1408" s="1246">
        <f>ROUND(SUM(I1409:I1418),2)</f>
        <v>35.799999999999997</v>
      </c>
      <c r="J1408" s="211">
        <f>ROUND(H1408+I1408,2)</f>
        <v>83.78</v>
      </c>
      <c r="K1408" s="68">
        <f>ROUND(F1408*H1408,2)</f>
        <v>335.86</v>
      </c>
      <c r="L1408" s="69">
        <f>ROUND(F1408*I1408,2)</f>
        <v>250.6</v>
      </c>
      <c r="M1408" s="70">
        <f>ROUND(K1408+L1408,2)</f>
        <v>586.46</v>
      </c>
      <c r="N1408" s="71">
        <f>ROUND(M1408*$N$5,2)</f>
        <v>148.13</v>
      </c>
      <c r="O1408" s="71">
        <f>ROUND(M1408+N1408,2)</f>
        <v>734.59</v>
      </c>
      <c r="P1408" s="13"/>
      <c r="Q1408" s="13"/>
      <c r="R1408" s="704"/>
      <c r="S1408" s="704"/>
      <c r="T1408" s="704"/>
      <c r="U1408" s="704"/>
      <c r="V1408" s="704"/>
      <c r="W1408" s="704"/>
      <c r="X1408" s="704"/>
      <c r="Y1408" s="704"/>
      <c r="Z1408" s="704"/>
      <c r="AA1408" s="704"/>
      <c r="AB1408" s="704"/>
      <c r="AC1408" s="704"/>
      <c r="AD1408" s="704"/>
      <c r="AE1408" s="704"/>
      <c r="AF1408" s="704"/>
      <c r="AG1408" s="704"/>
      <c r="AH1408" s="704"/>
      <c r="AI1408" s="704"/>
      <c r="AJ1408" s="704"/>
      <c r="AK1408" s="704"/>
      <c r="AL1408" s="704"/>
      <c r="AM1408" s="704"/>
      <c r="AN1408" s="704"/>
      <c r="AO1408" s="704"/>
      <c r="AP1408" s="704"/>
      <c r="AQ1408" s="704"/>
      <c r="AR1408" s="704"/>
      <c r="AS1408" s="704"/>
      <c r="AT1408" s="704"/>
      <c r="AU1408" s="704"/>
      <c r="AV1408" s="704"/>
      <c r="AW1408" s="704"/>
      <c r="AX1408" s="704"/>
      <c r="AY1408" s="704"/>
      <c r="AZ1408" s="704"/>
      <c r="BA1408" s="704"/>
      <c r="BB1408" s="704"/>
      <c r="BC1408" s="704"/>
      <c r="BD1408" s="704"/>
    </row>
    <row r="1409" spans="1:951" s="95" customFormat="1" ht="16.5" customHeight="1">
      <c r="A1409" s="112" t="s">
        <v>33</v>
      </c>
      <c r="B1409" s="786" t="s">
        <v>39</v>
      </c>
      <c r="C1409" s="787">
        <v>88239</v>
      </c>
      <c r="D1409" s="86" t="s">
        <v>92</v>
      </c>
      <c r="E1409" s="787" t="s">
        <v>43</v>
      </c>
      <c r="F1409" s="139">
        <v>0.25600000000000001</v>
      </c>
      <c r="G1409" s="1267">
        <v>20.37</v>
      </c>
      <c r="H1409" s="1227">
        <f>5.69*F1409</f>
        <v>1.4566400000000002</v>
      </c>
      <c r="I1409" s="1232">
        <f>14.68*F1409</f>
        <v>3.7580800000000001</v>
      </c>
      <c r="J1409" s="214"/>
      <c r="K1409" s="88"/>
      <c r="L1409" s="89"/>
      <c r="M1409" s="90"/>
      <c r="N1409" s="91"/>
      <c r="O1409" s="91"/>
      <c r="P1409" s="13"/>
      <c r="Q1409" s="13"/>
      <c r="R1409" s="711"/>
      <c r="S1409" s="711"/>
      <c r="T1409" s="711"/>
      <c r="U1409" s="711"/>
      <c r="V1409" s="711"/>
      <c r="W1409" s="711"/>
      <c r="X1409" s="711"/>
      <c r="Y1409" s="711"/>
      <c r="Z1409" s="711"/>
      <c r="AA1409" s="711"/>
      <c r="AB1409" s="711"/>
      <c r="AC1409" s="711"/>
      <c r="AD1409" s="711"/>
      <c r="AE1409" s="711"/>
      <c r="AF1409" s="711"/>
      <c r="AG1409" s="711"/>
      <c r="AH1409" s="711"/>
      <c r="AI1409" s="711"/>
      <c r="AJ1409" s="711"/>
      <c r="AK1409" s="711"/>
      <c r="AL1409" s="711"/>
      <c r="AM1409" s="711"/>
      <c r="AN1409" s="711"/>
      <c r="AO1409" s="711"/>
      <c r="AP1409" s="711"/>
      <c r="AQ1409" s="711"/>
      <c r="AR1409" s="711"/>
      <c r="AS1409" s="711"/>
      <c r="AT1409" s="711"/>
      <c r="AU1409" s="711"/>
      <c r="AV1409" s="711"/>
      <c r="AW1409" s="711"/>
      <c r="AX1409" s="711"/>
      <c r="AY1409" s="711"/>
      <c r="AZ1409" s="711"/>
      <c r="BA1409" s="711"/>
      <c r="BB1409" s="711"/>
      <c r="BC1409" s="711"/>
      <c r="BD1409" s="711"/>
    </row>
    <row r="1410" spans="1:951" ht="26.25" customHeight="1">
      <c r="A1410" s="112" t="s">
        <v>33</v>
      </c>
      <c r="B1410" s="786" t="s">
        <v>39</v>
      </c>
      <c r="C1410" s="787">
        <v>88262</v>
      </c>
      <c r="D1410" s="86" t="s">
        <v>42</v>
      </c>
      <c r="E1410" s="787" t="s">
        <v>43</v>
      </c>
      <c r="F1410" s="139">
        <v>1.397</v>
      </c>
      <c r="G1410" s="1267">
        <v>24.29</v>
      </c>
      <c r="H1410" s="1227">
        <f>5.69*F1410</f>
        <v>7.9489300000000007</v>
      </c>
      <c r="I1410" s="1232">
        <f>18.6*F1410</f>
        <v>25.984200000000001</v>
      </c>
      <c r="J1410" s="214"/>
      <c r="K1410" s="88"/>
      <c r="L1410" s="89"/>
      <c r="M1410" s="90"/>
      <c r="N1410" s="91"/>
      <c r="O1410" s="91"/>
      <c r="R1410" s="702"/>
      <c r="S1410" s="702"/>
      <c r="T1410" s="702"/>
      <c r="U1410" s="702"/>
      <c r="V1410" s="702"/>
      <c r="W1410" s="702"/>
      <c r="X1410" s="702"/>
      <c r="Y1410" s="702"/>
      <c r="Z1410" s="702"/>
      <c r="AA1410" s="702"/>
      <c r="AB1410" s="702"/>
      <c r="AC1410" s="702"/>
      <c r="AD1410" s="702"/>
      <c r="AE1410" s="702"/>
      <c r="AF1410" s="702"/>
      <c r="AG1410" s="702"/>
      <c r="AH1410" s="702"/>
      <c r="AI1410" s="702"/>
      <c r="AJ1410" s="702"/>
      <c r="AK1410" s="702"/>
      <c r="AL1410" s="702"/>
      <c r="AM1410" s="702"/>
      <c r="AN1410" s="702"/>
      <c r="AO1410" s="702"/>
      <c r="AP1410" s="702"/>
      <c r="AQ1410" s="702"/>
      <c r="AR1410" s="702"/>
      <c r="AS1410" s="702"/>
      <c r="AT1410" s="702"/>
      <c r="AU1410" s="702"/>
      <c r="AV1410" s="702"/>
      <c r="AW1410" s="702"/>
      <c r="AX1410" s="702"/>
      <c r="AY1410" s="702"/>
      <c r="AZ1410" s="702"/>
      <c r="BA1410" s="702"/>
      <c r="BB1410" s="702"/>
      <c r="BC1410" s="702"/>
      <c r="BD1410" s="702"/>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c r="DY1410"/>
      <c r="DZ1410"/>
      <c r="EA1410"/>
      <c r="EB1410"/>
      <c r="EC1410"/>
      <c r="ED1410"/>
      <c r="EE1410"/>
      <c r="EF1410"/>
      <c r="EG1410"/>
      <c r="EH1410"/>
      <c r="EI1410"/>
      <c r="EJ1410"/>
      <c r="EK1410"/>
      <c r="EL1410"/>
      <c r="EM1410"/>
      <c r="EN1410"/>
      <c r="EO1410"/>
      <c r="EP1410"/>
      <c r="EQ1410"/>
      <c r="ER1410"/>
      <c r="ES1410"/>
      <c r="ET1410"/>
      <c r="EU1410"/>
      <c r="EV1410"/>
      <c r="EW1410"/>
      <c r="EX1410"/>
      <c r="EY1410"/>
      <c r="EZ1410"/>
      <c r="FA1410"/>
      <c r="FB1410"/>
      <c r="FC1410"/>
      <c r="FD1410"/>
      <c r="FE1410"/>
      <c r="FF1410"/>
      <c r="FG1410"/>
      <c r="FH1410"/>
      <c r="FI1410"/>
      <c r="FJ1410"/>
      <c r="FK1410"/>
      <c r="FL1410"/>
      <c r="FM1410"/>
      <c r="FN1410"/>
      <c r="FO1410"/>
      <c r="FP1410"/>
      <c r="FQ1410"/>
      <c r="FR1410"/>
      <c r="FS1410"/>
      <c r="FT1410"/>
      <c r="FU1410"/>
      <c r="FV1410"/>
      <c r="FW1410"/>
      <c r="FX1410"/>
      <c r="FY1410"/>
      <c r="FZ1410"/>
      <c r="GA1410"/>
      <c r="GB1410"/>
      <c r="GC1410"/>
      <c r="GD1410"/>
      <c r="GE1410"/>
      <c r="GF1410"/>
      <c r="GG1410"/>
      <c r="GH1410"/>
      <c r="GI1410"/>
      <c r="GJ1410"/>
      <c r="GK1410"/>
      <c r="GL1410"/>
      <c r="GM1410"/>
      <c r="GN1410"/>
      <c r="GO1410"/>
      <c r="GP1410"/>
      <c r="GQ1410"/>
      <c r="GR1410"/>
      <c r="GS1410"/>
      <c r="GT1410"/>
      <c r="GU1410"/>
      <c r="GV1410"/>
      <c r="GW1410"/>
      <c r="GX1410"/>
      <c r="GY1410"/>
      <c r="GZ1410"/>
      <c r="HA1410"/>
      <c r="HB1410"/>
      <c r="HC1410"/>
      <c r="HD1410"/>
      <c r="HE1410"/>
      <c r="HF1410"/>
      <c r="HG1410"/>
      <c r="HH1410"/>
      <c r="HI1410"/>
      <c r="HJ1410"/>
      <c r="HK1410"/>
      <c r="HL1410"/>
      <c r="HM1410"/>
      <c r="HN1410"/>
      <c r="HO1410"/>
      <c r="HP1410"/>
      <c r="HQ1410"/>
      <c r="HR1410"/>
      <c r="HS1410"/>
      <c r="HT1410"/>
      <c r="HU1410"/>
      <c r="HV1410"/>
      <c r="HW1410"/>
      <c r="HX1410"/>
      <c r="HY1410"/>
      <c r="HZ1410"/>
      <c r="IA1410"/>
      <c r="IB1410"/>
      <c r="IC1410"/>
      <c r="ID1410"/>
      <c r="IE1410"/>
      <c r="IF1410"/>
      <c r="IG1410"/>
      <c r="IH1410"/>
      <c r="II1410"/>
      <c r="IJ1410"/>
      <c r="IK1410"/>
      <c r="IL1410"/>
      <c r="IM1410"/>
      <c r="IN1410"/>
      <c r="IO1410"/>
      <c r="IP1410"/>
      <c r="IQ1410"/>
      <c r="IR1410"/>
      <c r="IS1410"/>
      <c r="IT1410"/>
      <c r="IU1410"/>
      <c r="IV1410"/>
      <c r="IW1410"/>
      <c r="IX1410"/>
      <c r="IY1410"/>
      <c r="IZ1410"/>
      <c r="JA1410"/>
      <c r="JB1410"/>
      <c r="JC1410"/>
      <c r="JD1410"/>
      <c r="JE1410"/>
      <c r="JF1410"/>
      <c r="JG1410"/>
      <c r="JH1410"/>
      <c r="JI1410"/>
      <c r="JJ1410"/>
      <c r="JK1410"/>
      <c r="JL1410"/>
      <c r="JM1410"/>
      <c r="JN1410"/>
      <c r="JO1410"/>
      <c r="JP1410"/>
      <c r="JQ1410"/>
      <c r="JR1410"/>
      <c r="JS1410"/>
      <c r="JT1410"/>
      <c r="JU1410"/>
      <c r="JV1410"/>
      <c r="JW1410"/>
      <c r="JX1410"/>
      <c r="JY1410"/>
      <c r="JZ1410"/>
      <c r="KA1410"/>
      <c r="KB1410"/>
      <c r="KC1410"/>
      <c r="KD1410"/>
      <c r="KE1410"/>
      <c r="KF1410"/>
      <c r="KG1410"/>
      <c r="KH1410"/>
      <c r="KI1410"/>
      <c r="KJ1410"/>
      <c r="KK1410"/>
      <c r="KL1410"/>
      <c r="KM1410"/>
      <c r="KN1410"/>
      <c r="KO1410"/>
      <c r="KP1410"/>
      <c r="KQ1410"/>
      <c r="KR1410"/>
      <c r="KS1410"/>
      <c r="KT1410"/>
      <c r="KU1410"/>
      <c r="KV1410"/>
      <c r="KW1410"/>
      <c r="KX1410"/>
      <c r="KY1410"/>
      <c r="KZ1410"/>
      <c r="LA1410"/>
      <c r="LB1410"/>
      <c r="LC1410"/>
      <c r="LD1410"/>
      <c r="LE1410"/>
      <c r="LF1410"/>
      <c r="LG1410"/>
      <c r="LH1410"/>
      <c r="LI1410"/>
      <c r="LJ1410"/>
      <c r="LK1410"/>
      <c r="LL1410"/>
      <c r="LM1410"/>
      <c r="LN1410"/>
      <c r="LO1410"/>
      <c r="LP1410"/>
      <c r="LQ1410"/>
      <c r="LR1410"/>
      <c r="LS1410"/>
      <c r="LT1410"/>
      <c r="LU1410"/>
      <c r="LV1410"/>
      <c r="LW1410"/>
      <c r="LX1410"/>
      <c r="LY1410"/>
      <c r="LZ1410"/>
      <c r="MA1410"/>
      <c r="MB1410"/>
      <c r="MC1410"/>
      <c r="MD1410"/>
      <c r="ME1410"/>
      <c r="MF1410"/>
      <c r="MG1410"/>
      <c r="MH1410"/>
      <c r="MI1410"/>
      <c r="MJ1410"/>
      <c r="MK1410"/>
      <c r="ML1410"/>
      <c r="MM1410"/>
      <c r="MN1410"/>
      <c r="MO1410"/>
      <c r="MP1410"/>
      <c r="MQ1410"/>
      <c r="MR1410"/>
      <c r="MS1410"/>
      <c r="MT1410"/>
      <c r="MU1410"/>
      <c r="MV1410"/>
      <c r="MW1410"/>
      <c r="MX1410"/>
      <c r="MY1410"/>
      <c r="MZ1410"/>
      <c r="NA1410"/>
      <c r="NB1410"/>
      <c r="NC1410"/>
      <c r="ND1410"/>
      <c r="NE1410"/>
      <c r="NF1410"/>
      <c r="NG1410"/>
      <c r="NH1410"/>
      <c r="NI1410"/>
      <c r="NJ1410"/>
      <c r="NK1410"/>
      <c r="NL1410"/>
      <c r="NM1410"/>
      <c r="NN1410"/>
      <c r="NO1410"/>
      <c r="NP1410"/>
      <c r="NQ1410"/>
      <c r="NR1410"/>
      <c r="NS1410"/>
      <c r="NT1410"/>
      <c r="NU1410"/>
      <c r="NV1410"/>
      <c r="NW1410"/>
      <c r="NX1410"/>
      <c r="NY1410"/>
      <c r="NZ1410"/>
      <c r="OA1410"/>
      <c r="OB1410"/>
      <c r="OC1410"/>
      <c r="OD1410"/>
      <c r="OE1410"/>
      <c r="OF1410"/>
      <c r="OG1410"/>
      <c r="OH1410"/>
      <c r="OI1410"/>
      <c r="OJ1410"/>
      <c r="OK1410"/>
      <c r="OL1410"/>
      <c r="OM1410"/>
      <c r="ON1410"/>
      <c r="OO1410"/>
      <c r="OP1410"/>
      <c r="OQ1410"/>
      <c r="OR1410"/>
      <c r="OS1410"/>
      <c r="OT1410"/>
      <c r="OU1410"/>
      <c r="OV1410"/>
      <c r="OW1410"/>
      <c r="OX1410"/>
      <c r="OY1410"/>
      <c r="OZ1410"/>
      <c r="PA1410"/>
      <c r="PB1410"/>
      <c r="PC1410"/>
      <c r="PD1410"/>
      <c r="PE1410"/>
      <c r="PF1410"/>
      <c r="PG1410"/>
      <c r="PH1410"/>
      <c r="PI1410"/>
      <c r="PJ1410"/>
      <c r="PK1410"/>
      <c r="PL1410"/>
      <c r="PM1410"/>
      <c r="PN1410"/>
      <c r="PO1410"/>
      <c r="PP1410"/>
      <c r="PQ1410"/>
      <c r="PR1410"/>
      <c r="PS1410"/>
      <c r="PT1410"/>
      <c r="PU1410"/>
      <c r="PV1410"/>
      <c r="PW1410"/>
      <c r="PX1410"/>
      <c r="PY1410"/>
      <c r="PZ1410"/>
      <c r="QA1410"/>
      <c r="QB1410"/>
      <c r="QC1410"/>
      <c r="QD1410"/>
      <c r="QE1410"/>
      <c r="QF1410"/>
      <c r="QG1410"/>
      <c r="QH1410"/>
      <c r="QI1410"/>
      <c r="QJ1410"/>
      <c r="QK1410"/>
      <c r="QL1410"/>
      <c r="QM1410"/>
      <c r="QN1410"/>
      <c r="QO1410"/>
      <c r="QP1410"/>
      <c r="QQ1410"/>
      <c r="QR1410"/>
      <c r="QS1410"/>
      <c r="QT1410"/>
      <c r="QU1410"/>
      <c r="QV1410"/>
      <c r="QW1410"/>
      <c r="QX1410"/>
      <c r="QY1410"/>
      <c r="QZ1410"/>
      <c r="RA1410"/>
      <c r="RB1410"/>
      <c r="RC1410"/>
      <c r="RD1410"/>
      <c r="RE1410"/>
      <c r="RF1410"/>
      <c r="RG1410"/>
      <c r="RH1410"/>
      <c r="RI1410"/>
      <c r="RJ1410"/>
      <c r="RK1410"/>
      <c r="RL1410"/>
      <c r="RM1410"/>
      <c r="RN1410"/>
      <c r="RO1410"/>
      <c r="RP1410"/>
      <c r="RQ1410"/>
      <c r="RR1410"/>
      <c r="RS1410"/>
      <c r="RT1410"/>
      <c r="RU1410"/>
      <c r="RV1410"/>
      <c r="RW1410"/>
      <c r="RX1410"/>
      <c r="RY1410"/>
      <c r="RZ1410"/>
      <c r="SA1410"/>
      <c r="SB1410"/>
      <c r="SC1410"/>
      <c r="SD1410"/>
      <c r="SE1410"/>
      <c r="SF1410"/>
      <c r="SG1410"/>
      <c r="SH1410"/>
      <c r="SI1410"/>
      <c r="SJ1410"/>
      <c r="SK1410"/>
      <c r="SL1410"/>
      <c r="SM1410"/>
      <c r="SN1410"/>
      <c r="SO1410"/>
      <c r="SP1410"/>
      <c r="SQ1410"/>
      <c r="SR1410"/>
      <c r="SS1410"/>
      <c r="ST1410"/>
      <c r="SU1410"/>
      <c r="SV1410"/>
      <c r="SW1410"/>
      <c r="SX1410"/>
      <c r="SY1410"/>
      <c r="SZ1410"/>
      <c r="TA1410"/>
      <c r="TB1410"/>
      <c r="TC1410"/>
      <c r="TD1410"/>
      <c r="TE1410"/>
      <c r="TF1410"/>
      <c r="TG1410"/>
      <c r="TH1410"/>
      <c r="TI1410"/>
      <c r="TJ1410"/>
      <c r="TK1410"/>
      <c r="TL1410"/>
      <c r="TM1410"/>
      <c r="TN1410"/>
      <c r="TO1410"/>
      <c r="TP1410"/>
      <c r="TQ1410"/>
      <c r="TR1410"/>
      <c r="TS1410"/>
      <c r="TT1410"/>
      <c r="TU1410"/>
      <c r="TV1410"/>
      <c r="TW1410"/>
      <c r="TX1410"/>
      <c r="TY1410"/>
      <c r="TZ1410"/>
      <c r="UA1410"/>
      <c r="UB1410"/>
      <c r="UC1410"/>
      <c r="UD1410"/>
      <c r="UE1410"/>
      <c r="UF1410"/>
      <c r="UG1410"/>
      <c r="UH1410"/>
      <c r="UI1410"/>
      <c r="UJ1410"/>
      <c r="UK1410"/>
      <c r="UL1410"/>
      <c r="UM1410"/>
      <c r="UN1410"/>
      <c r="UO1410"/>
      <c r="UP1410"/>
      <c r="UQ1410"/>
      <c r="UR1410"/>
      <c r="US1410"/>
      <c r="UT1410"/>
      <c r="UU1410"/>
      <c r="UV1410"/>
      <c r="UW1410"/>
      <c r="UX1410"/>
      <c r="UY1410"/>
      <c r="UZ1410"/>
      <c r="VA1410"/>
      <c r="VB1410"/>
      <c r="VC1410"/>
      <c r="VD1410"/>
      <c r="VE1410"/>
      <c r="VF1410"/>
      <c r="VG1410"/>
      <c r="VH1410"/>
      <c r="VI1410"/>
      <c r="VJ1410"/>
      <c r="VK1410"/>
      <c r="VL1410"/>
      <c r="VM1410"/>
      <c r="VN1410"/>
      <c r="VO1410"/>
      <c r="VP1410"/>
      <c r="VQ1410"/>
      <c r="VR1410"/>
      <c r="VS1410"/>
      <c r="VT1410"/>
      <c r="VU1410"/>
      <c r="VV1410"/>
      <c r="VW1410"/>
      <c r="VX1410"/>
      <c r="VY1410"/>
      <c r="VZ1410"/>
      <c r="WA1410"/>
      <c r="WB1410"/>
      <c r="WC1410"/>
      <c r="WD1410"/>
      <c r="WE1410"/>
      <c r="WF1410"/>
      <c r="WG1410"/>
      <c r="WH1410"/>
      <c r="WI1410"/>
      <c r="WJ1410"/>
      <c r="WK1410"/>
      <c r="WL1410"/>
      <c r="WM1410"/>
      <c r="WN1410"/>
      <c r="WO1410"/>
      <c r="WP1410"/>
      <c r="WQ1410"/>
      <c r="WR1410"/>
      <c r="WS1410"/>
      <c r="WT1410"/>
      <c r="WU1410"/>
      <c r="WV1410"/>
      <c r="WW1410"/>
      <c r="WX1410"/>
      <c r="WY1410"/>
      <c r="WZ1410"/>
      <c r="XA1410"/>
      <c r="XB1410"/>
      <c r="XC1410"/>
      <c r="XD1410"/>
      <c r="XE1410"/>
      <c r="XF1410"/>
      <c r="XG1410"/>
      <c r="XH1410"/>
      <c r="XI1410"/>
      <c r="XJ1410"/>
      <c r="XK1410"/>
      <c r="XL1410"/>
      <c r="XM1410"/>
      <c r="XN1410"/>
      <c r="XO1410"/>
      <c r="XP1410"/>
      <c r="XQ1410"/>
      <c r="XR1410"/>
      <c r="XS1410"/>
      <c r="XT1410"/>
      <c r="XU1410"/>
      <c r="XV1410"/>
      <c r="XW1410"/>
      <c r="XX1410"/>
      <c r="XY1410"/>
      <c r="XZ1410"/>
      <c r="YA1410"/>
      <c r="YB1410"/>
      <c r="YC1410"/>
      <c r="YD1410"/>
      <c r="YE1410"/>
      <c r="YF1410"/>
      <c r="YG1410"/>
      <c r="YH1410"/>
      <c r="YI1410"/>
      <c r="YJ1410"/>
      <c r="YK1410"/>
      <c r="YL1410"/>
      <c r="YM1410"/>
      <c r="YN1410"/>
      <c r="YO1410"/>
      <c r="YP1410"/>
      <c r="YQ1410"/>
      <c r="YR1410"/>
      <c r="YS1410"/>
      <c r="YT1410"/>
      <c r="YU1410"/>
      <c r="YV1410"/>
      <c r="YW1410"/>
      <c r="YX1410"/>
      <c r="YY1410"/>
      <c r="YZ1410"/>
      <c r="ZA1410"/>
      <c r="ZB1410"/>
      <c r="ZC1410"/>
      <c r="ZD1410"/>
      <c r="ZE1410"/>
      <c r="ZF1410"/>
      <c r="ZG1410"/>
      <c r="ZH1410"/>
      <c r="ZI1410"/>
      <c r="ZJ1410"/>
      <c r="ZK1410"/>
      <c r="ZL1410"/>
      <c r="ZM1410"/>
      <c r="ZN1410"/>
      <c r="ZO1410"/>
      <c r="ZP1410"/>
      <c r="ZQ1410"/>
      <c r="ZR1410"/>
      <c r="ZS1410"/>
      <c r="ZT1410"/>
      <c r="ZU1410"/>
      <c r="ZV1410"/>
      <c r="ZW1410"/>
      <c r="ZX1410"/>
      <c r="ZY1410"/>
      <c r="ZZ1410"/>
      <c r="AAA1410"/>
      <c r="AAB1410"/>
      <c r="AAC1410"/>
      <c r="AAD1410"/>
      <c r="AAE1410"/>
      <c r="AAF1410"/>
      <c r="AAG1410"/>
      <c r="AAH1410"/>
      <c r="AAI1410"/>
      <c r="AAJ1410"/>
      <c r="AAK1410"/>
      <c r="AAL1410"/>
      <c r="AAM1410"/>
      <c r="AAN1410"/>
      <c r="AAO1410"/>
      <c r="AAP1410"/>
      <c r="AAQ1410"/>
      <c r="AAR1410"/>
      <c r="AAS1410"/>
      <c r="AAT1410"/>
      <c r="AAU1410"/>
      <c r="AAV1410"/>
      <c r="AAW1410"/>
      <c r="AAX1410"/>
      <c r="AAY1410"/>
      <c r="AAZ1410"/>
      <c r="ABA1410"/>
      <c r="ABB1410"/>
      <c r="ABC1410"/>
      <c r="ABD1410"/>
      <c r="ABE1410"/>
      <c r="ABF1410"/>
      <c r="ABG1410"/>
      <c r="ABH1410"/>
      <c r="ABI1410"/>
      <c r="ABJ1410"/>
      <c r="ABK1410"/>
      <c r="ABL1410"/>
      <c r="ABM1410"/>
      <c r="ABN1410"/>
      <c r="ABO1410"/>
      <c r="ABP1410"/>
      <c r="ABQ1410"/>
      <c r="ABR1410"/>
      <c r="ABS1410"/>
      <c r="ABT1410"/>
      <c r="ABU1410"/>
      <c r="ABV1410"/>
      <c r="ABW1410"/>
      <c r="ABX1410"/>
      <c r="ABY1410"/>
      <c r="ABZ1410"/>
      <c r="ACA1410"/>
      <c r="ACB1410"/>
      <c r="ACC1410"/>
      <c r="ACD1410"/>
      <c r="ACE1410"/>
      <c r="ACF1410"/>
      <c r="ACG1410"/>
      <c r="ACH1410"/>
      <c r="ACI1410"/>
      <c r="ACJ1410"/>
      <c r="ACK1410"/>
      <c r="ACL1410"/>
      <c r="ACM1410"/>
      <c r="ACN1410"/>
      <c r="ACO1410"/>
      <c r="ACP1410"/>
      <c r="ACQ1410"/>
      <c r="ACR1410"/>
      <c r="ACS1410"/>
      <c r="ACT1410"/>
      <c r="ACU1410"/>
      <c r="ACV1410"/>
      <c r="ACW1410"/>
      <c r="ACX1410"/>
      <c r="ACY1410"/>
      <c r="ACZ1410"/>
      <c r="ADA1410"/>
      <c r="ADB1410"/>
      <c r="ADC1410"/>
      <c r="ADD1410"/>
      <c r="ADE1410"/>
      <c r="ADF1410"/>
      <c r="ADG1410"/>
      <c r="ADH1410"/>
      <c r="ADI1410"/>
      <c r="ADJ1410"/>
      <c r="ADK1410"/>
      <c r="ADL1410"/>
      <c r="ADM1410"/>
      <c r="ADN1410"/>
      <c r="ADO1410"/>
      <c r="ADP1410"/>
      <c r="ADQ1410"/>
      <c r="ADR1410"/>
      <c r="ADS1410"/>
      <c r="ADT1410"/>
      <c r="ADU1410"/>
      <c r="ADV1410"/>
      <c r="ADW1410"/>
      <c r="ADX1410"/>
      <c r="ADY1410"/>
      <c r="ADZ1410"/>
      <c r="AEA1410"/>
      <c r="AEB1410"/>
      <c r="AEC1410"/>
      <c r="AED1410"/>
      <c r="AEE1410"/>
      <c r="AEF1410"/>
      <c r="AEG1410"/>
      <c r="AEH1410"/>
      <c r="AEI1410"/>
      <c r="AEJ1410"/>
      <c r="AEK1410"/>
      <c r="AEL1410"/>
      <c r="AEM1410"/>
      <c r="AEN1410"/>
      <c r="AEO1410"/>
      <c r="AEP1410"/>
      <c r="AEQ1410"/>
      <c r="AER1410"/>
      <c r="AES1410"/>
      <c r="AET1410"/>
      <c r="AEU1410"/>
      <c r="AEV1410"/>
      <c r="AEW1410"/>
      <c r="AEX1410"/>
      <c r="AEY1410"/>
      <c r="AEZ1410"/>
      <c r="AFA1410"/>
      <c r="AFB1410"/>
      <c r="AFC1410"/>
      <c r="AFD1410"/>
      <c r="AFE1410"/>
      <c r="AFF1410"/>
      <c r="AFG1410"/>
      <c r="AFH1410"/>
      <c r="AFI1410"/>
      <c r="AFJ1410"/>
      <c r="AFK1410"/>
      <c r="AFL1410"/>
      <c r="AFM1410"/>
      <c r="AFN1410"/>
      <c r="AFO1410"/>
      <c r="AFP1410"/>
      <c r="AFQ1410"/>
      <c r="AFR1410"/>
      <c r="AFS1410"/>
      <c r="AFT1410"/>
      <c r="AFU1410"/>
      <c r="AFV1410"/>
      <c r="AFW1410"/>
      <c r="AFX1410"/>
      <c r="AFY1410"/>
      <c r="AFZ1410"/>
      <c r="AGA1410"/>
      <c r="AGB1410"/>
      <c r="AGC1410"/>
      <c r="AGD1410"/>
      <c r="AGE1410"/>
      <c r="AGF1410"/>
      <c r="AGG1410"/>
      <c r="AGH1410"/>
      <c r="AGI1410"/>
      <c r="AGJ1410"/>
      <c r="AGK1410"/>
      <c r="AGL1410"/>
      <c r="AGM1410"/>
      <c r="AGN1410"/>
      <c r="AGO1410"/>
      <c r="AGP1410"/>
      <c r="AGQ1410"/>
      <c r="AGR1410"/>
      <c r="AGS1410"/>
      <c r="AGT1410"/>
      <c r="AGU1410"/>
      <c r="AGV1410"/>
      <c r="AGW1410"/>
      <c r="AGX1410"/>
      <c r="AGY1410"/>
      <c r="AGZ1410"/>
      <c r="AHA1410"/>
      <c r="AHB1410"/>
      <c r="AHC1410"/>
      <c r="AHD1410"/>
      <c r="AHE1410"/>
      <c r="AHF1410"/>
      <c r="AHG1410"/>
      <c r="AHH1410"/>
      <c r="AHI1410"/>
      <c r="AHJ1410"/>
      <c r="AHK1410"/>
      <c r="AHL1410"/>
      <c r="AHM1410"/>
      <c r="AHN1410"/>
      <c r="AHO1410"/>
      <c r="AHP1410"/>
      <c r="AHQ1410"/>
      <c r="AHR1410"/>
      <c r="AHS1410"/>
      <c r="AHT1410"/>
      <c r="AHU1410"/>
      <c r="AHV1410"/>
      <c r="AHW1410"/>
      <c r="AHX1410"/>
      <c r="AHY1410"/>
      <c r="AHZ1410"/>
      <c r="AIA1410"/>
      <c r="AIB1410"/>
      <c r="AIC1410"/>
      <c r="AID1410"/>
      <c r="AIE1410"/>
      <c r="AIF1410"/>
      <c r="AIG1410"/>
      <c r="AIH1410"/>
      <c r="AII1410"/>
      <c r="AIJ1410"/>
      <c r="AIK1410"/>
      <c r="AIL1410"/>
      <c r="AIM1410"/>
      <c r="AIN1410"/>
      <c r="AIO1410"/>
      <c r="AIP1410"/>
      <c r="AIQ1410"/>
      <c r="AIR1410"/>
      <c r="AIS1410"/>
      <c r="AIT1410"/>
      <c r="AIU1410"/>
      <c r="AIV1410"/>
      <c r="AIW1410"/>
      <c r="AIX1410"/>
      <c r="AIY1410"/>
      <c r="AIZ1410"/>
      <c r="AJA1410"/>
      <c r="AJB1410"/>
      <c r="AJC1410"/>
      <c r="AJD1410"/>
      <c r="AJE1410"/>
      <c r="AJF1410"/>
      <c r="AJG1410"/>
      <c r="AJH1410"/>
      <c r="AJI1410"/>
      <c r="AJJ1410"/>
      <c r="AJK1410"/>
      <c r="AJL1410"/>
      <c r="AJM1410"/>
      <c r="AJN1410"/>
    </row>
    <row r="1411" spans="1:951" ht="26.25" customHeight="1">
      <c r="A1411" s="112" t="s">
        <v>33</v>
      </c>
      <c r="B1411" s="786" t="s">
        <v>39</v>
      </c>
      <c r="C1411" s="787">
        <v>92265</v>
      </c>
      <c r="D1411" s="86" t="s">
        <v>131</v>
      </c>
      <c r="E1411" s="787" t="s">
        <v>38</v>
      </c>
      <c r="F1411" s="139">
        <v>0.23599999999999999</v>
      </c>
      <c r="G1411" s="1267">
        <v>95.22</v>
      </c>
      <c r="H1411" s="1227">
        <f>69.55*F1411</f>
        <v>16.413799999999998</v>
      </c>
      <c r="I1411" s="1232">
        <f>25.65*F1411</f>
        <v>6.053399999999999</v>
      </c>
      <c r="J1411" s="214"/>
      <c r="K1411" s="88"/>
      <c r="L1411" s="89"/>
      <c r="M1411" s="90"/>
      <c r="N1411" s="91"/>
      <c r="O1411" s="91"/>
      <c r="P1411" s="744"/>
      <c r="Q1411" s="744"/>
      <c r="R1411" s="702"/>
      <c r="S1411" s="702"/>
      <c r="T1411" s="702"/>
      <c r="U1411" s="702"/>
      <c r="V1411" s="702"/>
      <c r="W1411" s="702"/>
      <c r="X1411" s="702"/>
      <c r="Y1411" s="702"/>
      <c r="Z1411" s="702"/>
      <c r="AA1411" s="702"/>
      <c r="AB1411" s="702"/>
      <c r="AC1411" s="702"/>
      <c r="AD1411" s="702"/>
      <c r="AE1411" s="702"/>
      <c r="AF1411" s="702"/>
      <c r="AG1411" s="702"/>
      <c r="AH1411" s="702"/>
      <c r="AI1411" s="702"/>
      <c r="AJ1411" s="702"/>
      <c r="AK1411" s="702"/>
      <c r="AL1411" s="702"/>
      <c r="AM1411" s="702"/>
      <c r="AN1411" s="702"/>
      <c r="AO1411" s="702"/>
      <c r="AP1411" s="702"/>
      <c r="AQ1411" s="702"/>
      <c r="AR1411" s="702"/>
      <c r="AS1411" s="702"/>
      <c r="AT1411" s="702"/>
      <c r="AU1411" s="702"/>
      <c r="AV1411" s="702"/>
      <c r="AW1411" s="702"/>
      <c r="AX1411" s="702"/>
      <c r="AY1411" s="702"/>
      <c r="AZ1411" s="702"/>
      <c r="BA1411" s="702"/>
      <c r="BB1411" s="702"/>
      <c r="BC1411" s="702"/>
      <c r="BD1411" s="702"/>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c r="DY1411"/>
      <c r="DZ1411"/>
      <c r="EA1411"/>
      <c r="EB1411"/>
      <c r="EC1411"/>
      <c r="ED1411"/>
      <c r="EE1411"/>
      <c r="EF1411"/>
      <c r="EG1411"/>
      <c r="EH1411"/>
      <c r="EI1411"/>
      <c r="EJ1411"/>
      <c r="EK1411"/>
      <c r="EL1411"/>
      <c r="EM1411"/>
      <c r="EN1411"/>
      <c r="EO1411"/>
      <c r="EP1411"/>
      <c r="EQ1411"/>
      <c r="ER1411"/>
      <c r="ES1411"/>
      <c r="ET1411"/>
      <c r="EU1411"/>
      <c r="EV1411"/>
      <c r="EW1411"/>
      <c r="EX1411"/>
      <c r="EY1411"/>
      <c r="EZ1411"/>
      <c r="FA1411"/>
      <c r="FB1411"/>
      <c r="FC1411"/>
      <c r="FD1411"/>
      <c r="FE1411"/>
      <c r="FF1411"/>
      <c r="FG1411"/>
      <c r="FH1411"/>
      <c r="FI1411"/>
      <c r="FJ1411"/>
      <c r="FK1411"/>
      <c r="FL1411"/>
      <c r="FM1411"/>
      <c r="FN1411"/>
      <c r="FO1411"/>
      <c r="FP1411"/>
      <c r="FQ1411"/>
      <c r="FR1411"/>
      <c r="FS1411"/>
      <c r="FT1411"/>
      <c r="FU1411"/>
      <c r="FV1411"/>
      <c r="FW1411"/>
      <c r="FX1411"/>
      <c r="FY1411"/>
      <c r="FZ1411"/>
      <c r="GA1411"/>
      <c r="GB1411"/>
      <c r="GC1411"/>
      <c r="GD1411"/>
      <c r="GE1411"/>
      <c r="GF1411"/>
      <c r="GG1411"/>
      <c r="GH1411"/>
      <c r="GI1411"/>
      <c r="GJ1411"/>
      <c r="GK1411"/>
      <c r="GL1411"/>
      <c r="GM1411"/>
      <c r="GN1411"/>
      <c r="GO1411"/>
      <c r="GP1411"/>
      <c r="GQ1411"/>
      <c r="GR1411"/>
      <c r="GS1411"/>
      <c r="GT1411"/>
      <c r="GU1411"/>
      <c r="GV1411"/>
      <c r="GW1411"/>
      <c r="GX1411"/>
      <c r="GY1411"/>
      <c r="GZ1411"/>
      <c r="HA1411"/>
      <c r="HB1411"/>
      <c r="HC1411"/>
      <c r="HD1411"/>
      <c r="HE1411"/>
      <c r="HF1411"/>
      <c r="HG1411"/>
      <c r="HH1411"/>
      <c r="HI1411"/>
      <c r="HJ1411"/>
      <c r="HK1411"/>
      <c r="HL1411"/>
      <c r="HM1411"/>
      <c r="HN1411"/>
      <c r="HO1411"/>
      <c r="HP1411"/>
      <c r="HQ1411"/>
      <c r="HR1411"/>
      <c r="HS1411"/>
      <c r="HT1411"/>
      <c r="HU1411"/>
      <c r="HV1411"/>
      <c r="HW1411"/>
      <c r="HX1411"/>
      <c r="HY1411"/>
      <c r="HZ1411"/>
      <c r="IA1411"/>
      <c r="IB1411"/>
      <c r="IC1411"/>
      <c r="ID1411"/>
      <c r="IE1411"/>
      <c r="IF1411"/>
      <c r="IG1411"/>
      <c r="IH1411"/>
      <c r="II1411"/>
      <c r="IJ1411"/>
      <c r="IK1411"/>
      <c r="IL1411"/>
      <c r="IM1411"/>
      <c r="IN1411"/>
      <c r="IO1411"/>
      <c r="IP1411"/>
      <c r="IQ1411"/>
      <c r="IR1411"/>
      <c r="IS1411"/>
      <c r="IT1411"/>
      <c r="IU1411"/>
      <c r="IV1411"/>
      <c r="IW1411"/>
      <c r="IX1411"/>
      <c r="IY1411"/>
      <c r="IZ1411"/>
      <c r="JA1411"/>
      <c r="JB1411"/>
      <c r="JC1411"/>
      <c r="JD1411"/>
      <c r="JE1411"/>
      <c r="JF1411"/>
      <c r="JG1411"/>
      <c r="JH1411"/>
      <c r="JI1411"/>
      <c r="JJ1411"/>
      <c r="JK1411"/>
      <c r="JL1411"/>
      <c r="JM1411"/>
      <c r="JN1411"/>
      <c r="JO1411"/>
      <c r="JP1411"/>
      <c r="JQ1411"/>
      <c r="JR1411"/>
      <c r="JS1411"/>
      <c r="JT1411"/>
      <c r="JU1411"/>
      <c r="JV1411"/>
      <c r="JW1411"/>
      <c r="JX1411"/>
      <c r="JY1411"/>
      <c r="JZ1411"/>
      <c r="KA1411"/>
      <c r="KB1411"/>
      <c r="KC1411"/>
      <c r="KD1411"/>
      <c r="KE1411"/>
      <c r="KF1411"/>
      <c r="KG1411"/>
      <c r="KH1411"/>
      <c r="KI1411"/>
      <c r="KJ1411"/>
      <c r="KK1411"/>
      <c r="KL1411"/>
      <c r="KM1411"/>
      <c r="KN1411"/>
      <c r="KO1411"/>
      <c r="KP1411"/>
      <c r="KQ1411"/>
      <c r="KR1411"/>
      <c r="KS1411"/>
      <c r="KT1411"/>
      <c r="KU1411"/>
      <c r="KV1411"/>
      <c r="KW1411"/>
      <c r="KX1411"/>
      <c r="KY1411"/>
      <c r="KZ1411"/>
      <c r="LA1411"/>
      <c r="LB1411"/>
      <c r="LC1411"/>
      <c r="LD1411"/>
      <c r="LE1411"/>
      <c r="LF1411"/>
      <c r="LG1411"/>
      <c r="LH1411"/>
      <c r="LI1411"/>
      <c r="LJ1411"/>
      <c r="LK1411"/>
      <c r="LL1411"/>
      <c r="LM1411"/>
      <c r="LN1411"/>
      <c r="LO1411"/>
      <c r="LP1411"/>
      <c r="LQ1411"/>
      <c r="LR1411"/>
      <c r="LS1411"/>
      <c r="LT1411"/>
      <c r="LU1411"/>
      <c r="LV1411"/>
      <c r="LW1411"/>
      <c r="LX1411"/>
      <c r="LY1411"/>
      <c r="LZ1411"/>
      <c r="MA1411"/>
      <c r="MB1411"/>
      <c r="MC1411"/>
      <c r="MD1411"/>
      <c r="ME1411"/>
      <c r="MF1411"/>
      <c r="MG1411"/>
      <c r="MH1411"/>
      <c r="MI1411"/>
      <c r="MJ1411"/>
      <c r="MK1411"/>
      <c r="ML1411"/>
      <c r="MM1411"/>
      <c r="MN1411"/>
      <c r="MO1411"/>
      <c r="MP1411"/>
      <c r="MQ1411"/>
      <c r="MR1411"/>
      <c r="MS1411"/>
      <c r="MT1411"/>
      <c r="MU1411"/>
      <c r="MV1411"/>
      <c r="MW1411"/>
      <c r="MX1411"/>
      <c r="MY1411"/>
      <c r="MZ1411"/>
      <c r="NA1411"/>
      <c r="NB1411"/>
      <c r="NC1411"/>
      <c r="ND1411"/>
      <c r="NE1411"/>
      <c r="NF1411"/>
      <c r="NG1411"/>
      <c r="NH1411"/>
      <c r="NI1411"/>
      <c r="NJ1411"/>
      <c r="NK1411"/>
      <c r="NL1411"/>
      <c r="NM1411"/>
      <c r="NN1411"/>
      <c r="NO1411"/>
      <c r="NP1411"/>
      <c r="NQ1411"/>
      <c r="NR1411"/>
      <c r="NS1411"/>
      <c r="NT1411"/>
      <c r="NU1411"/>
      <c r="NV1411"/>
      <c r="NW1411"/>
      <c r="NX1411"/>
      <c r="NY1411"/>
      <c r="NZ1411"/>
      <c r="OA1411"/>
      <c r="OB1411"/>
      <c r="OC1411"/>
      <c r="OD1411"/>
      <c r="OE1411"/>
      <c r="OF1411"/>
      <c r="OG1411"/>
      <c r="OH1411"/>
      <c r="OI1411"/>
      <c r="OJ1411"/>
      <c r="OK1411"/>
      <c r="OL1411"/>
      <c r="OM1411"/>
      <c r="ON1411"/>
      <c r="OO1411"/>
      <c r="OP1411"/>
      <c r="OQ1411"/>
      <c r="OR1411"/>
      <c r="OS1411"/>
      <c r="OT1411"/>
      <c r="OU1411"/>
      <c r="OV1411"/>
      <c r="OW1411"/>
      <c r="OX1411"/>
      <c r="OY1411"/>
      <c r="OZ1411"/>
      <c r="PA1411"/>
      <c r="PB1411"/>
      <c r="PC1411"/>
      <c r="PD1411"/>
      <c r="PE1411"/>
      <c r="PF1411"/>
      <c r="PG1411"/>
      <c r="PH1411"/>
      <c r="PI1411"/>
      <c r="PJ1411"/>
      <c r="PK1411"/>
      <c r="PL1411"/>
      <c r="PM1411"/>
      <c r="PN1411"/>
      <c r="PO1411"/>
      <c r="PP1411"/>
      <c r="PQ1411"/>
      <c r="PR1411"/>
      <c r="PS1411"/>
      <c r="PT1411"/>
      <c r="PU1411"/>
      <c r="PV1411"/>
      <c r="PW1411"/>
      <c r="PX1411"/>
      <c r="PY1411"/>
      <c r="PZ1411"/>
      <c r="QA1411"/>
      <c r="QB1411"/>
      <c r="QC1411"/>
      <c r="QD1411"/>
      <c r="QE1411"/>
      <c r="QF1411"/>
      <c r="QG1411"/>
      <c r="QH1411"/>
      <c r="QI1411"/>
      <c r="QJ1411"/>
      <c r="QK1411"/>
      <c r="QL1411"/>
      <c r="QM1411"/>
      <c r="QN1411"/>
      <c r="QO1411"/>
      <c r="QP1411"/>
      <c r="QQ1411"/>
      <c r="QR1411"/>
      <c r="QS1411"/>
      <c r="QT1411"/>
      <c r="QU1411"/>
      <c r="QV1411"/>
      <c r="QW1411"/>
      <c r="QX1411"/>
      <c r="QY1411"/>
      <c r="QZ1411"/>
      <c r="RA1411"/>
      <c r="RB1411"/>
      <c r="RC1411"/>
      <c r="RD1411"/>
      <c r="RE1411"/>
      <c r="RF1411"/>
      <c r="RG1411"/>
      <c r="RH1411"/>
      <c r="RI1411"/>
      <c r="RJ1411"/>
      <c r="RK1411"/>
      <c r="RL1411"/>
      <c r="RM1411"/>
      <c r="RN1411"/>
      <c r="RO1411"/>
      <c r="RP1411"/>
      <c r="RQ1411"/>
      <c r="RR1411"/>
      <c r="RS1411"/>
      <c r="RT1411"/>
      <c r="RU1411"/>
      <c r="RV1411"/>
      <c r="RW1411"/>
      <c r="RX1411"/>
      <c r="RY1411"/>
      <c r="RZ1411"/>
      <c r="SA1411"/>
      <c r="SB1411"/>
      <c r="SC1411"/>
      <c r="SD1411"/>
      <c r="SE1411"/>
      <c r="SF1411"/>
      <c r="SG1411"/>
      <c r="SH1411"/>
      <c r="SI1411"/>
      <c r="SJ1411"/>
      <c r="SK1411"/>
      <c r="SL1411"/>
      <c r="SM1411"/>
      <c r="SN1411"/>
      <c r="SO1411"/>
      <c r="SP1411"/>
      <c r="SQ1411"/>
      <c r="SR1411"/>
      <c r="SS1411"/>
      <c r="ST1411"/>
      <c r="SU1411"/>
      <c r="SV1411"/>
      <c r="SW1411"/>
      <c r="SX1411"/>
      <c r="SY1411"/>
      <c r="SZ1411"/>
      <c r="TA1411"/>
      <c r="TB1411"/>
      <c r="TC1411"/>
      <c r="TD1411"/>
      <c r="TE1411"/>
      <c r="TF1411"/>
      <c r="TG1411"/>
      <c r="TH1411"/>
      <c r="TI1411"/>
      <c r="TJ1411"/>
      <c r="TK1411"/>
      <c r="TL1411"/>
      <c r="TM1411"/>
      <c r="TN1411"/>
      <c r="TO1411"/>
      <c r="TP1411"/>
      <c r="TQ1411"/>
      <c r="TR1411"/>
      <c r="TS1411"/>
      <c r="TT1411"/>
      <c r="TU1411"/>
      <c r="TV1411"/>
      <c r="TW1411"/>
      <c r="TX1411"/>
      <c r="TY1411"/>
      <c r="TZ1411"/>
      <c r="UA1411"/>
      <c r="UB1411"/>
      <c r="UC1411"/>
      <c r="UD1411"/>
      <c r="UE1411"/>
      <c r="UF1411"/>
      <c r="UG1411"/>
      <c r="UH1411"/>
      <c r="UI1411"/>
      <c r="UJ1411"/>
      <c r="UK1411"/>
      <c r="UL1411"/>
      <c r="UM1411"/>
      <c r="UN1411"/>
      <c r="UO1411"/>
      <c r="UP1411"/>
      <c r="UQ1411"/>
      <c r="UR1411"/>
      <c r="US1411"/>
      <c r="UT1411"/>
      <c r="UU1411"/>
      <c r="UV1411"/>
      <c r="UW1411"/>
      <c r="UX1411"/>
      <c r="UY1411"/>
      <c r="UZ1411"/>
      <c r="VA1411"/>
      <c r="VB1411"/>
      <c r="VC1411"/>
      <c r="VD1411"/>
      <c r="VE1411"/>
      <c r="VF1411"/>
      <c r="VG1411"/>
      <c r="VH1411"/>
      <c r="VI1411"/>
      <c r="VJ1411"/>
      <c r="VK1411"/>
      <c r="VL1411"/>
      <c r="VM1411"/>
      <c r="VN1411"/>
      <c r="VO1411"/>
      <c r="VP1411"/>
      <c r="VQ1411"/>
      <c r="VR1411"/>
      <c r="VS1411"/>
      <c r="VT1411"/>
      <c r="VU1411"/>
      <c r="VV1411"/>
      <c r="VW1411"/>
      <c r="VX1411"/>
      <c r="VY1411"/>
      <c r="VZ1411"/>
      <c r="WA1411"/>
      <c r="WB1411"/>
      <c r="WC1411"/>
      <c r="WD1411"/>
      <c r="WE1411"/>
      <c r="WF1411"/>
      <c r="WG1411"/>
      <c r="WH1411"/>
      <c r="WI1411"/>
      <c r="WJ1411"/>
      <c r="WK1411"/>
      <c r="WL1411"/>
      <c r="WM1411"/>
      <c r="WN1411"/>
      <c r="WO1411"/>
      <c r="WP1411"/>
      <c r="WQ1411"/>
      <c r="WR1411"/>
      <c r="WS1411"/>
      <c r="WT1411"/>
      <c r="WU1411"/>
      <c r="WV1411"/>
      <c r="WW1411"/>
      <c r="WX1411"/>
      <c r="WY1411"/>
      <c r="WZ1411"/>
      <c r="XA1411"/>
      <c r="XB1411"/>
      <c r="XC1411"/>
      <c r="XD1411"/>
      <c r="XE1411"/>
      <c r="XF1411"/>
      <c r="XG1411"/>
      <c r="XH1411"/>
      <c r="XI1411"/>
      <c r="XJ1411"/>
      <c r="XK1411"/>
      <c r="XL1411"/>
      <c r="XM1411"/>
      <c r="XN1411"/>
      <c r="XO1411"/>
      <c r="XP1411"/>
      <c r="XQ1411"/>
      <c r="XR1411"/>
      <c r="XS1411"/>
      <c r="XT1411"/>
      <c r="XU1411"/>
      <c r="XV1411"/>
      <c r="XW1411"/>
      <c r="XX1411"/>
      <c r="XY1411"/>
      <c r="XZ1411"/>
      <c r="YA1411"/>
      <c r="YB1411"/>
      <c r="YC1411"/>
      <c r="YD1411"/>
      <c r="YE1411"/>
      <c r="YF1411"/>
      <c r="YG1411"/>
      <c r="YH1411"/>
      <c r="YI1411"/>
      <c r="YJ1411"/>
      <c r="YK1411"/>
      <c r="YL1411"/>
      <c r="YM1411"/>
      <c r="YN1411"/>
      <c r="YO1411"/>
      <c r="YP1411"/>
      <c r="YQ1411"/>
      <c r="YR1411"/>
      <c r="YS1411"/>
      <c r="YT1411"/>
      <c r="YU1411"/>
      <c r="YV1411"/>
      <c r="YW1411"/>
      <c r="YX1411"/>
      <c r="YY1411"/>
      <c r="YZ1411"/>
      <c r="ZA1411"/>
      <c r="ZB1411"/>
      <c r="ZC1411"/>
      <c r="ZD1411"/>
      <c r="ZE1411"/>
      <c r="ZF1411"/>
      <c r="ZG1411"/>
      <c r="ZH1411"/>
      <c r="ZI1411"/>
      <c r="ZJ1411"/>
      <c r="ZK1411"/>
      <c r="ZL1411"/>
      <c r="ZM1411"/>
      <c r="ZN1411"/>
      <c r="ZO1411"/>
      <c r="ZP1411"/>
      <c r="ZQ1411"/>
      <c r="ZR1411"/>
      <c r="ZS1411"/>
      <c r="ZT1411"/>
      <c r="ZU1411"/>
      <c r="ZV1411"/>
      <c r="ZW1411"/>
      <c r="ZX1411"/>
      <c r="ZY1411"/>
      <c r="ZZ1411"/>
      <c r="AAA1411"/>
      <c r="AAB1411"/>
      <c r="AAC1411"/>
      <c r="AAD1411"/>
      <c r="AAE1411"/>
      <c r="AAF1411"/>
      <c r="AAG1411"/>
      <c r="AAH1411"/>
      <c r="AAI1411"/>
      <c r="AAJ1411"/>
      <c r="AAK1411"/>
      <c r="AAL1411"/>
      <c r="AAM1411"/>
      <c r="AAN1411"/>
      <c r="AAO1411"/>
      <c r="AAP1411"/>
      <c r="AAQ1411"/>
      <c r="AAR1411"/>
      <c r="AAS1411"/>
      <c r="AAT1411"/>
      <c r="AAU1411"/>
      <c r="AAV1411"/>
      <c r="AAW1411"/>
      <c r="AAX1411"/>
      <c r="AAY1411"/>
      <c r="AAZ1411"/>
      <c r="ABA1411"/>
      <c r="ABB1411"/>
      <c r="ABC1411"/>
      <c r="ABD1411"/>
      <c r="ABE1411"/>
      <c r="ABF1411"/>
      <c r="ABG1411"/>
      <c r="ABH1411"/>
      <c r="ABI1411"/>
      <c r="ABJ1411"/>
      <c r="ABK1411"/>
      <c r="ABL1411"/>
      <c r="ABM1411"/>
      <c r="ABN1411"/>
      <c r="ABO1411"/>
      <c r="ABP1411"/>
      <c r="ABQ1411"/>
      <c r="ABR1411"/>
      <c r="ABS1411"/>
      <c r="ABT1411"/>
      <c r="ABU1411"/>
      <c r="ABV1411"/>
      <c r="ABW1411"/>
      <c r="ABX1411"/>
      <c r="ABY1411"/>
      <c r="ABZ1411"/>
      <c r="ACA1411"/>
      <c r="ACB1411"/>
      <c r="ACC1411"/>
      <c r="ACD1411"/>
      <c r="ACE1411"/>
      <c r="ACF1411"/>
      <c r="ACG1411"/>
      <c r="ACH1411"/>
      <c r="ACI1411"/>
      <c r="ACJ1411"/>
      <c r="ACK1411"/>
      <c r="ACL1411"/>
      <c r="ACM1411"/>
      <c r="ACN1411"/>
      <c r="ACO1411"/>
      <c r="ACP1411"/>
      <c r="ACQ1411"/>
      <c r="ACR1411"/>
      <c r="ACS1411"/>
      <c r="ACT1411"/>
      <c r="ACU1411"/>
      <c r="ACV1411"/>
      <c r="ACW1411"/>
      <c r="ACX1411"/>
      <c r="ACY1411"/>
      <c r="ACZ1411"/>
      <c r="ADA1411"/>
      <c r="ADB1411"/>
      <c r="ADC1411"/>
      <c r="ADD1411"/>
      <c r="ADE1411"/>
      <c r="ADF1411"/>
      <c r="ADG1411"/>
      <c r="ADH1411"/>
      <c r="ADI1411"/>
      <c r="ADJ1411"/>
      <c r="ADK1411"/>
      <c r="ADL1411"/>
      <c r="ADM1411"/>
      <c r="ADN1411"/>
      <c r="ADO1411"/>
      <c r="ADP1411"/>
      <c r="ADQ1411"/>
      <c r="ADR1411"/>
      <c r="ADS1411"/>
      <c r="ADT1411"/>
      <c r="ADU1411"/>
      <c r="ADV1411"/>
      <c r="ADW1411"/>
      <c r="ADX1411"/>
      <c r="ADY1411"/>
      <c r="ADZ1411"/>
      <c r="AEA1411"/>
      <c r="AEB1411"/>
      <c r="AEC1411"/>
      <c r="AED1411"/>
      <c r="AEE1411"/>
      <c r="AEF1411"/>
      <c r="AEG1411"/>
      <c r="AEH1411"/>
      <c r="AEI1411"/>
      <c r="AEJ1411"/>
      <c r="AEK1411"/>
      <c r="AEL1411"/>
      <c r="AEM1411"/>
      <c r="AEN1411"/>
      <c r="AEO1411"/>
      <c r="AEP1411"/>
      <c r="AEQ1411"/>
      <c r="AER1411"/>
      <c r="AES1411"/>
      <c r="AET1411"/>
      <c r="AEU1411"/>
      <c r="AEV1411"/>
      <c r="AEW1411"/>
      <c r="AEX1411"/>
      <c r="AEY1411"/>
      <c r="AEZ1411"/>
      <c r="AFA1411"/>
      <c r="AFB1411"/>
      <c r="AFC1411"/>
      <c r="AFD1411"/>
      <c r="AFE1411"/>
      <c r="AFF1411"/>
      <c r="AFG1411"/>
      <c r="AFH1411"/>
      <c r="AFI1411"/>
      <c r="AFJ1411"/>
      <c r="AFK1411"/>
      <c r="AFL1411"/>
      <c r="AFM1411"/>
      <c r="AFN1411"/>
      <c r="AFO1411"/>
      <c r="AFP1411"/>
      <c r="AFQ1411"/>
      <c r="AFR1411"/>
      <c r="AFS1411"/>
      <c r="AFT1411"/>
      <c r="AFU1411"/>
      <c r="AFV1411"/>
      <c r="AFW1411"/>
      <c r="AFX1411"/>
      <c r="AFY1411"/>
      <c r="AFZ1411"/>
      <c r="AGA1411"/>
      <c r="AGB1411"/>
      <c r="AGC1411"/>
      <c r="AGD1411"/>
      <c r="AGE1411"/>
      <c r="AGF1411"/>
      <c r="AGG1411"/>
      <c r="AGH1411"/>
      <c r="AGI1411"/>
      <c r="AGJ1411"/>
      <c r="AGK1411"/>
      <c r="AGL1411"/>
      <c r="AGM1411"/>
      <c r="AGN1411"/>
      <c r="AGO1411"/>
      <c r="AGP1411"/>
      <c r="AGQ1411"/>
      <c r="AGR1411"/>
      <c r="AGS1411"/>
      <c r="AGT1411"/>
      <c r="AGU1411"/>
      <c r="AGV1411"/>
      <c r="AGW1411"/>
      <c r="AGX1411"/>
      <c r="AGY1411"/>
      <c r="AGZ1411"/>
      <c r="AHA1411"/>
      <c r="AHB1411"/>
      <c r="AHC1411"/>
      <c r="AHD1411"/>
      <c r="AHE1411"/>
      <c r="AHF1411"/>
      <c r="AHG1411"/>
      <c r="AHH1411"/>
      <c r="AHI1411"/>
      <c r="AHJ1411"/>
      <c r="AHK1411"/>
      <c r="AHL1411"/>
      <c r="AHM1411"/>
      <c r="AHN1411"/>
      <c r="AHO1411"/>
      <c r="AHP1411"/>
      <c r="AHQ1411"/>
      <c r="AHR1411"/>
      <c r="AHS1411"/>
      <c r="AHT1411"/>
      <c r="AHU1411"/>
      <c r="AHV1411"/>
      <c r="AHW1411"/>
      <c r="AHX1411"/>
      <c r="AHY1411"/>
      <c r="AHZ1411"/>
      <c r="AIA1411"/>
      <c r="AIB1411"/>
      <c r="AIC1411"/>
      <c r="AID1411"/>
      <c r="AIE1411"/>
      <c r="AIF1411"/>
      <c r="AIG1411"/>
      <c r="AIH1411"/>
      <c r="AII1411"/>
      <c r="AIJ1411"/>
      <c r="AIK1411"/>
      <c r="AIL1411"/>
      <c r="AIM1411"/>
      <c r="AIN1411"/>
      <c r="AIO1411"/>
      <c r="AIP1411"/>
      <c r="AIQ1411"/>
      <c r="AIR1411"/>
      <c r="AIS1411"/>
      <c r="AIT1411"/>
      <c r="AIU1411"/>
      <c r="AIV1411"/>
      <c r="AIW1411"/>
      <c r="AIX1411"/>
      <c r="AIY1411"/>
      <c r="AIZ1411"/>
      <c r="AJA1411"/>
      <c r="AJB1411"/>
      <c r="AJC1411"/>
      <c r="AJD1411"/>
      <c r="AJE1411"/>
      <c r="AJF1411"/>
      <c r="AJG1411"/>
      <c r="AJH1411"/>
      <c r="AJI1411"/>
      <c r="AJJ1411"/>
      <c r="AJK1411"/>
      <c r="AJL1411"/>
      <c r="AJM1411"/>
      <c r="AJN1411"/>
    </row>
    <row r="1412" spans="1:951" s="776" customFormat="1" ht="26.25" customHeight="1">
      <c r="A1412" s="797" t="s">
        <v>33</v>
      </c>
      <c r="B1412" s="786" t="s">
        <v>45</v>
      </c>
      <c r="C1412" s="787">
        <v>2692</v>
      </c>
      <c r="D1412" s="86" t="s">
        <v>95</v>
      </c>
      <c r="E1412" s="787" t="s">
        <v>71</v>
      </c>
      <c r="F1412" s="139">
        <v>0.01</v>
      </c>
      <c r="G1412" s="1267">
        <v>5.97</v>
      </c>
      <c r="H1412" s="1227">
        <f>F1412*G1412</f>
        <v>5.9699999999999996E-2</v>
      </c>
      <c r="I1412" s="1232"/>
      <c r="J1412" s="214"/>
      <c r="K1412" s="791"/>
      <c r="L1412" s="792"/>
      <c r="M1412" s="793"/>
      <c r="N1412" s="794"/>
      <c r="O1412" s="794"/>
      <c r="P1412" s="744"/>
      <c r="Q1412" s="744"/>
      <c r="R1412" s="822"/>
      <c r="S1412" s="822"/>
      <c r="T1412" s="822"/>
      <c r="U1412" s="822"/>
      <c r="V1412" s="822"/>
      <c r="W1412" s="822"/>
      <c r="X1412" s="822"/>
      <c r="Y1412" s="822"/>
      <c r="Z1412" s="822"/>
      <c r="AA1412" s="822"/>
      <c r="AB1412" s="822"/>
      <c r="AC1412" s="822"/>
      <c r="AD1412" s="822"/>
      <c r="AE1412" s="822"/>
      <c r="AF1412" s="822"/>
      <c r="AG1412" s="822"/>
      <c r="AH1412" s="822"/>
      <c r="AI1412" s="822"/>
      <c r="AJ1412" s="822"/>
      <c r="AK1412" s="822"/>
      <c r="AL1412" s="822"/>
      <c r="AM1412" s="822"/>
      <c r="AN1412" s="822"/>
      <c r="AO1412" s="822"/>
      <c r="AP1412" s="822"/>
      <c r="AQ1412" s="822"/>
      <c r="AR1412" s="822"/>
      <c r="AS1412" s="822"/>
      <c r="AT1412" s="822"/>
      <c r="AU1412" s="822"/>
      <c r="AV1412" s="822"/>
      <c r="AW1412" s="822"/>
      <c r="AX1412" s="822"/>
      <c r="AY1412" s="822"/>
      <c r="AZ1412" s="822"/>
      <c r="BA1412" s="822"/>
      <c r="BB1412" s="822"/>
      <c r="BC1412" s="822"/>
      <c r="BD1412" s="822"/>
      <c r="AJO1412" s="778"/>
    </row>
    <row r="1413" spans="1:951" s="776" customFormat="1" ht="26.25" customHeight="1">
      <c r="A1413" s="797" t="s">
        <v>33</v>
      </c>
      <c r="B1413" s="786" t="s">
        <v>45</v>
      </c>
      <c r="C1413" s="787">
        <v>4491</v>
      </c>
      <c r="D1413" s="86" t="s">
        <v>48</v>
      </c>
      <c r="E1413" s="787" t="s">
        <v>47</v>
      </c>
      <c r="F1413" s="139">
        <v>0.29599999999999999</v>
      </c>
      <c r="G1413" s="1267">
        <v>5.4</v>
      </c>
      <c r="H1413" s="1227">
        <f t="shared" ref="H1413:H1418" si="14">F1413*G1413</f>
        <v>1.5984</v>
      </c>
      <c r="I1413" s="1232"/>
      <c r="J1413" s="214"/>
      <c r="K1413" s="791"/>
      <c r="L1413" s="792"/>
      <c r="M1413" s="793"/>
      <c r="N1413" s="794"/>
      <c r="O1413" s="794"/>
      <c r="P1413" s="744"/>
      <c r="Q1413" s="744"/>
      <c r="R1413" s="822"/>
      <c r="S1413" s="822"/>
      <c r="T1413" s="822"/>
      <c r="U1413" s="822"/>
      <c r="V1413" s="822"/>
      <c r="W1413" s="822"/>
      <c r="X1413" s="822"/>
      <c r="Y1413" s="822"/>
      <c r="Z1413" s="822"/>
      <c r="AA1413" s="822"/>
      <c r="AB1413" s="822"/>
      <c r="AC1413" s="822"/>
      <c r="AD1413" s="822"/>
      <c r="AE1413" s="822"/>
      <c r="AF1413" s="822"/>
      <c r="AG1413" s="822"/>
      <c r="AH1413" s="822"/>
      <c r="AI1413" s="822"/>
      <c r="AJ1413" s="822"/>
      <c r="AK1413" s="822"/>
      <c r="AL1413" s="822"/>
      <c r="AM1413" s="822"/>
      <c r="AN1413" s="822"/>
      <c r="AO1413" s="822"/>
      <c r="AP1413" s="822"/>
      <c r="AQ1413" s="822"/>
      <c r="AR1413" s="822"/>
      <c r="AS1413" s="822"/>
      <c r="AT1413" s="822"/>
      <c r="AU1413" s="822"/>
      <c r="AV1413" s="822"/>
      <c r="AW1413" s="822"/>
      <c r="AX1413" s="822"/>
      <c r="AY1413" s="822"/>
      <c r="AZ1413" s="822"/>
      <c r="BA1413" s="822"/>
      <c r="BB1413" s="822"/>
      <c r="BC1413" s="822"/>
      <c r="BD1413" s="822"/>
      <c r="AJO1413" s="778"/>
    </row>
    <row r="1414" spans="1:951" ht="38.25" customHeight="1">
      <c r="A1414" s="112" t="s">
        <v>33</v>
      </c>
      <c r="B1414" s="786" t="s">
        <v>45</v>
      </c>
      <c r="C1414" s="787">
        <v>10749</v>
      </c>
      <c r="D1414" s="86" t="s">
        <v>132</v>
      </c>
      <c r="E1414" s="787" t="s">
        <v>127</v>
      </c>
      <c r="F1414" s="139">
        <v>1.1859999999999999</v>
      </c>
      <c r="G1414" s="1267">
        <v>6.87</v>
      </c>
      <c r="H1414" s="1227">
        <f t="shared" si="14"/>
        <v>8.1478199999999994</v>
      </c>
      <c r="I1414" s="1232"/>
      <c r="J1414" s="214"/>
      <c r="K1414" s="88"/>
      <c r="L1414" s="89"/>
      <c r="M1414" s="90"/>
      <c r="N1414" s="91"/>
      <c r="O1414" s="91"/>
      <c r="P1414" s="72"/>
      <c r="Q1414" s="72"/>
      <c r="R1414" s="702"/>
      <c r="S1414" s="702"/>
      <c r="T1414" s="702"/>
      <c r="U1414" s="702"/>
      <c r="V1414" s="702"/>
      <c r="W1414" s="702"/>
      <c r="X1414" s="702"/>
      <c r="Y1414" s="702"/>
      <c r="Z1414" s="702"/>
      <c r="AA1414" s="702"/>
      <c r="AB1414" s="702"/>
      <c r="AC1414" s="702"/>
      <c r="AD1414" s="702"/>
      <c r="AE1414" s="702"/>
      <c r="AF1414" s="702"/>
      <c r="AG1414" s="702"/>
      <c r="AH1414" s="702"/>
      <c r="AI1414" s="702"/>
      <c r="AJ1414" s="702"/>
      <c r="AK1414" s="702"/>
      <c r="AL1414" s="702"/>
      <c r="AM1414" s="702"/>
      <c r="AN1414" s="702"/>
      <c r="AO1414" s="702"/>
      <c r="AP1414" s="702"/>
      <c r="AQ1414" s="702"/>
      <c r="AR1414" s="702"/>
      <c r="AS1414" s="702"/>
      <c r="AT1414" s="702"/>
      <c r="AU1414" s="702"/>
      <c r="AV1414" s="702"/>
      <c r="AW1414" s="702"/>
      <c r="AX1414" s="702"/>
      <c r="AY1414" s="702"/>
      <c r="AZ1414" s="702"/>
      <c r="BA1414" s="702"/>
      <c r="BB1414" s="702"/>
      <c r="BC1414" s="702"/>
      <c r="BD1414" s="702"/>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c r="DY1414"/>
      <c r="DZ1414"/>
      <c r="EA1414"/>
      <c r="EB1414"/>
      <c r="EC1414"/>
      <c r="ED1414"/>
      <c r="EE1414"/>
      <c r="EF1414"/>
      <c r="EG1414"/>
      <c r="EH1414"/>
      <c r="EI1414"/>
      <c r="EJ1414"/>
      <c r="EK1414"/>
      <c r="EL1414"/>
      <c r="EM1414"/>
      <c r="EN1414"/>
      <c r="EO1414"/>
      <c r="EP1414"/>
      <c r="EQ1414"/>
      <c r="ER1414"/>
      <c r="ES1414"/>
      <c r="ET1414"/>
      <c r="EU1414"/>
      <c r="EV1414"/>
      <c r="EW1414"/>
      <c r="EX1414"/>
      <c r="EY1414"/>
      <c r="EZ1414"/>
      <c r="FA1414"/>
      <c r="FB1414"/>
      <c r="FC1414"/>
      <c r="FD1414"/>
      <c r="FE1414"/>
      <c r="FF1414"/>
      <c r="FG1414"/>
      <c r="FH1414"/>
      <c r="FI1414"/>
      <c r="FJ1414"/>
      <c r="FK1414"/>
      <c r="FL1414"/>
      <c r="FM1414"/>
      <c r="FN1414"/>
      <c r="FO1414"/>
      <c r="FP1414"/>
      <c r="FQ1414"/>
      <c r="FR1414"/>
      <c r="FS1414"/>
      <c r="FT1414"/>
      <c r="FU1414"/>
      <c r="FV1414"/>
      <c r="FW1414"/>
      <c r="FX1414"/>
      <c r="FY1414"/>
      <c r="FZ1414"/>
      <c r="GA1414"/>
      <c r="GB1414"/>
      <c r="GC1414"/>
      <c r="GD1414"/>
      <c r="GE1414"/>
      <c r="GF1414"/>
      <c r="GG1414"/>
      <c r="GH1414"/>
      <c r="GI1414"/>
      <c r="GJ1414"/>
      <c r="GK1414"/>
      <c r="GL1414"/>
      <c r="GM1414"/>
      <c r="GN1414"/>
      <c r="GO1414"/>
      <c r="GP1414"/>
      <c r="GQ1414"/>
      <c r="GR1414"/>
      <c r="GS1414"/>
      <c r="GT1414"/>
      <c r="GU1414"/>
      <c r="GV1414"/>
      <c r="GW1414"/>
      <c r="GX1414"/>
      <c r="GY1414"/>
      <c r="GZ1414"/>
      <c r="HA1414"/>
      <c r="HB1414"/>
      <c r="HC1414"/>
      <c r="HD1414"/>
      <c r="HE1414"/>
      <c r="HF1414"/>
      <c r="HG1414"/>
      <c r="HH1414"/>
      <c r="HI1414"/>
      <c r="HJ1414"/>
      <c r="HK1414"/>
      <c r="HL1414"/>
      <c r="HM1414"/>
      <c r="HN1414"/>
      <c r="HO1414"/>
      <c r="HP1414"/>
      <c r="HQ1414"/>
      <c r="HR1414"/>
      <c r="HS1414"/>
      <c r="HT1414"/>
      <c r="HU1414"/>
      <c r="HV1414"/>
      <c r="HW1414"/>
      <c r="HX1414"/>
      <c r="HY1414"/>
      <c r="HZ1414"/>
      <c r="IA1414"/>
      <c r="IB1414"/>
      <c r="IC1414"/>
      <c r="ID1414"/>
      <c r="IE1414"/>
      <c r="IF1414"/>
      <c r="IG1414"/>
      <c r="IH1414"/>
      <c r="II1414"/>
      <c r="IJ1414"/>
      <c r="IK1414"/>
      <c r="IL1414"/>
      <c r="IM1414"/>
      <c r="IN1414"/>
      <c r="IO1414"/>
      <c r="IP1414"/>
      <c r="IQ1414"/>
      <c r="IR1414"/>
      <c r="IS1414"/>
      <c r="IT1414"/>
      <c r="IU1414"/>
      <c r="IV1414"/>
      <c r="IW1414"/>
      <c r="IX1414"/>
      <c r="IY1414"/>
      <c r="IZ1414"/>
      <c r="JA1414"/>
      <c r="JB1414"/>
      <c r="JC1414"/>
      <c r="JD1414"/>
      <c r="JE1414"/>
      <c r="JF1414"/>
      <c r="JG1414"/>
      <c r="JH1414"/>
      <c r="JI1414"/>
      <c r="JJ1414"/>
      <c r="JK1414"/>
      <c r="JL1414"/>
      <c r="JM1414"/>
      <c r="JN1414"/>
      <c r="JO1414"/>
      <c r="JP1414"/>
      <c r="JQ1414"/>
      <c r="JR1414"/>
      <c r="JS1414"/>
      <c r="JT1414"/>
      <c r="JU1414"/>
      <c r="JV1414"/>
      <c r="JW1414"/>
      <c r="JX1414"/>
      <c r="JY1414"/>
      <c r="JZ1414"/>
      <c r="KA1414"/>
      <c r="KB1414"/>
      <c r="KC1414"/>
      <c r="KD1414"/>
      <c r="KE1414"/>
      <c r="KF1414"/>
      <c r="KG1414"/>
      <c r="KH1414"/>
      <c r="KI1414"/>
      <c r="KJ1414"/>
      <c r="KK1414"/>
      <c r="KL1414"/>
      <c r="KM1414"/>
      <c r="KN1414"/>
      <c r="KO1414"/>
      <c r="KP1414"/>
      <c r="KQ1414"/>
      <c r="KR1414"/>
      <c r="KS1414"/>
      <c r="KT1414"/>
      <c r="KU1414"/>
      <c r="KV1414"/>
      <c r="KW1414"/>
      <c r="KX1414"/>
      <c r="KY1414"/>
      <c r="KZ1414"/>
      <c r="LA1414"/>
      <c r="LB1414"/>
      <c r="LC1414"/>
      <c r="LD1414"/>
      <c r="LE1414"/>
      <c r="LF1414"/>
      <c r="LG1414"/>
      <c r="LH1414"/>
      <c r="LI1414"/>
      <c r="LJ1414"/>
      <c r="LK1414"/>
      <c r="LL1414"/>
      <c r="LM1414"/>
      <c r="LN1414"/>
      <c r="LO1414"/>
      <c r="LP1414"/>
      <c r="LQ1414"/>
      <c r="LR1414"/>
      <c r="LS1414"/>
      <c r="LT1414"/>
      <c r="LU1414"/>
      <c r="LV1414"/>
      <c r="LW1414"/>
      <c r="LX1414"/>
      <c r="LY1414"/>
      <c r="LZ1414"/>
      <c r="MA1414"/>
      <c r="MB1414"/>
      <c r="MC1414"/>
      <c r="MD1414"/>
      <c r="ME1414"/>
      <c r="MF1414"/>
      <c r="MG1414"/>
      <c r="MH1414"/>
      <c r="MI1414"/>
      <c r="MJ1414"/>
      <c r="MK1414"/>
      <c r="ML1414"/>
      <c r="MM1414"/>
      <c r="MN1414"/>
      <c r="MO1414"/>
      <c r="MP1414"/>
      <c r="MQ1414"/>
      <c r="MR1414"/>
      <c r="MS1414"/>
      <c r="MT1414"/>
      <c r="MU1414"/>
      <c r="MV1414"/>
      <c r="MW1414"/>
      <c r="MX1414"/>
      <c r="MY1414"/>
      <c r="MZ1414"/>
      <c r="NA1414"/>
      <c r="NB1414"/>
      <c r="NC1414"/>
      <c r="ND1414"/>
      <c r="NE1414"/>
      <c r="NF1414"/>
      <c r="NG1414"/>
      <c r="NH1414"/>
      <c r="NI1414"/>
      <c r="NJ1414"/>
      <c r="NK1414"/>
      <c r="NL1414"/>
      <c r="NM1414"/>
      <c r="NN1414"/>
      <c r="NO1414"/>
      <c r="NP1414"/>
      <c r="NQ1414"/>
      <c r="NR1414"/>
      <c r="NS1414"/>
      <c r="NT1414"/>
      <c r="NU1414"/>
      <c r="NV1414"/>
      <c r="NW1414"/>
      <c r="NX1414"/>
      <c r="NY1414"/>
      <c r="NZ1414"/>
      <c r="OA1414"/>
      <c r="OB1414"/>
      <c r="OC1414"/>
      <c r="OD1414"/>
      <c r="OE1414"/>
      <c r="OF1414"/>
      <c r="OG1414"/>
      <c r="OH1414"/>
      <c r="OI1414"/>
      <c r="OJ1414"/>
      <c r="OK1414"/>
      <c r="OL1414"/>
      <c r="OM1414"/>
      <c r="ON1414"/>
      <c r="OO1414"/>
      <c r="OP1414"/>
      <c r="OQ1414"/>
      <c r="OR1414"/>
      <c r="OS1414"/>
      <c r="OT1414"/>
      <c r="OU1414"/>
      <c r="OV1414"/>
      <c r="OW1414"/>
      <c r="OX1414"/>
      <c r="OY1414"/>
      <c r="OZ1414"/>
      <c r="PA1414"/>
      <c r="PB1414"/>
      <c r="PC1414"/>
      <c r="PD1414"/>
      <c r="PE1414"/>
      <c r="PF1414"/>
      <c r="PG1414"/>
      <c r="PH1414"/>
      <c r="PI1414"/>
      <c r="PJ1414"/>
      <c r="PK1414"/>
      <c r="PL1414"/>
      <c r="PM1414"/>
      <c r="PN1414"/>
      <c r="PO1414"/>
      <c r="PP1414"/>
      <c r="PQ1414"/>
      <c r="PR1414"/>
      <c r="PS1414"/>
      <c r="PT1414"/>
      <c r="PU1414"/>
      <c r="PV1414"/>
      <c r="PW1414"/>
      <c r="PX1414"/>
      <c r="PY1414"/>
      <c r="PZ1414"/>
      <c r="QA1414"/>
      <c r="QB1414"/>
      <c r="QC1414"/>
      <c r="QD1414"/>
      <c r="QE1414"/>
      <c r="QF1414"/>
      <c r="QG1414"/>
      <c r="QH1414"/>
      <c r="QI1414"/>
      <c r="QJ1414"/>
      <c r="QK1414"/>
      <c r="QL1414"/>
      <c r="QM1414"/>
      <c r="QN1414"/>
      <c r="QO1414"/>
      <c r="QP1414"/>
      <c r="QQ1414"/>
      <c r="QR1414"/>
      <c r="QS1414"/>
      <c r="QT1414"/>
      <c r="QU1414"/>
      <c r="QV1414"/>
      <c r="QW1414"/>
      <c r="QX1414"/>
      <c r="QY1414"/>
      <c r="QZ1414"/>
      <c r="RA1414"/>
      <c r="RB1414"/>
      <c r="RC1414"/>
      <c r="RD1414"/>
      <c r="RE1414"/>
      <c r="RF1414"/>
      <c r="RG1414"/>
      <c r="RH1414"/>
      <c r="RI1414"/>
      <c r="RJ1414"/>
      <c r="RK1414"/>
      <c r="RL1414"/>
      <c r="RM1414"/>
      <c r="RN1414"/>
      <c r="RO1414"/>
      <c r="RP1414"/>
      <c r="RQ1414"/>
      <c r="RR1414"/>
      <c r="RS1414"/>
      <c r="RT1414"/>
      <c r="RU1414"/>
      <c r="RV1414"/>
      <c r="RW1414"/>
      <c r="RX1414"/>
      <c r="RY1414"/>
      <c r="RZ1414"/>
      <c r="SA1414"/>
      <c r="SB1414"/>
      <c r="SC1414"/>
      <c r="SD1414"/>
      <c r="SE1414"/>
      <c r="SF1414"/>
      <c r="SG1414"/>
      <c r="SH1414"/>
      <c r="SI1414"/>
      <c r="SJ1414"/>
      <c r="SK1414"/>
      <c r="SL1414"/>
      <c r="SM1414"/>
      <c r="SN1414"/>
      <c r="SO1414"/>
      <c r="SP1414"/>
      <c r="SQ1414"/>
      <c r="SR1414"/>
      <c r="SS1414"/>
      <c r="ST1414"/>
      <c r="SU1414"/>
      <c r="SV1414"/>
      <c r="SW1414"/>
      <c r="SX1414"/>
      <c r="SY1414"/>
      <c r="SZ1414"/>
      <c r="TA1414"/>
      <c r="TB1414"/>
      <c r="TC1414"/>
      <c r="TD1414"/>
      <c r="TE1414"/>
      <c r="TF1414"/>
      <c r="TG1414"/>
      <c r="TH1414"/>
      <c r="TI1414"/>
      <c r="TJ1414"/>
      <c r="TK1414"/>
      <c r="TL1414"/>
      <c r="TM1414"/>
      <c r="TN1414"/>
      <c r="TO1414"/>
      <c r="TP1414"/>
      <c r="TQ1414"/>
      <c r="TR1414"/>
      <c r="TS1414"/>
      <c r="TT1414"/>
      <c r="TU1414"/>
      <c r="TV1414"/>
      <c r="TW1414"/>
      <c r="TX1414"/>
      <c r="TY1414"/>
      <c r="TZ1414"/>
      <c r="UA1414"/>
      <c r="UB1414"/>
      <c r="UC1414"/>
      <c r="UD1414"/>
      <c r="UE1414"/>
      <c r="UF1414"/>
      <c r="UG1414"/>
      <c r="UH1414"/>
      <c r="UI1414"/>
      <c r="UJ1414"/>
      <c r="UK1414"/>
      <c r="UL1414"/>
      <c r="UM1414"/>
      <c r="UN1414"/>
      <c r="UO1414"/>
      <c r="UP1414"/>
      <c r="UQ1414"/>
      <c r="UR1414"/>
      <c r="US1414"/>
      <c r="UT1414"/>
      <c r="UU1414"/>
      <c r="UV1414"/>
      <c r="UW1414"/>
      <c r="UX1414"/>
      <c r="UY1414"/>
      <c r="UZ1414"/>
      <c r="VA1414"/>
      <c r="VB1414"/>
      <c r="VC1414"/>
      <c r="VD1414"/>
      <c r="VE1414"/>
      <c r="VF1414"/>
      <c r="VG1414"/>
      <c r="VH1414"/>
      <c r="VI1414"/>
      <c r="VJ1414"/>
      <c r="VK1414"/>
      <c r="VL1414"/>
      <c r="VM1414"/>
      <c r="VN1414"/>
      <c r="VO1414"/>
      <c r="VP1414"/>
      <c r="VQ1414"/>
      <c r="VR1414"/>
      <c r="VS1414"/>
      <c r="VT1414"/>
      <c r="VU1414"/>
      <c r="VV1414"/>
      <c r="VW1414"/>
      <c r="VX1414"/>
      <c r="VY1414"/>
      <c r="VZ1414"/>
      <c r="WA1414"/>
      <c r="WB1414"/>
      <c r="WC1414"/>
      <c r="WD1414"/>
      <c r="WE1414"/>
      <c r="WF1414"/>
      <c r="WG1414"/>
      <c r="WH1414"/>
      <c r="WI1414"/>
      <c r="WJ1414"/>
      <c r="WK1414"/>
      <c r="WL1414"/>
      <c r="WM1414"/>
      <c r="WN1414"/>
      <c r="WO1414"/>
      <c r="WP1414"/>
      <c r="WQ1414"/>
      <c r="WR1414"/>
      <c r="WS1414"/>
      <c r="WT1414"/>
      <c r="WU1414"/>
      <c r="WV1414"/>
      <c r="WW1414"/>
      <c r="WX1414"/>
      <c r="WY1414"/>
      <c r="WZ1414"/>
      <c r="XA1414"/>
      <c r="XB1414"/>
      <c r="XC1414"/>
      <c r="XD1414"/>
      <c r="XE1414"/>
      <c r="XF1414"/>
      <c r="XG1414"/>
      <c r="XH1414"/>
      <c r="XI1414"/>
      <c r="XJ1414"/>
      <c r="XK1414"/>
      <c r="XL1414"/>
      <c r="XM1414"/>
      <c r="XN1414"/>
      <c r="XO1414"/>
      <c r="XP1414"/>
      <c r="XQ1414"/>
      <c r="XR1414"/>
      <c r="XS1414"/>
      <c r="XT1414"/>
      <c r="XU1414"/>
      <c r="XV1414"/>
      <c r="XW1414"/>
      <c r="XX1414"/>
      <c r="XY1414"/>
      <c r="XZ1414"/>
      <c r="YA1414"/>
      <c r="YB1414"/>
      <c r="YC1414"/>
      <c r="YD1414"/>
      <c r="YE1414"/>
      <c r="YF1414"/>
      <c r="YG1414"/>
      <c r="YH1414"/>
      <c r="YI1414"/>
      <c r="YJ1414"/>
      <c r="YK1414"/>
      <c r="YL1414"/>
      <c r="YM1414"/>
      <c r="YN1414"/>
      <c r="YO1414"/>
      <c r="YP1414"/>
      <c r="YQ1414"/>
      <c r="YR1414"/>
      <c r="YS1414"/>
      <c r="YT1414"/>
      <c r="YU1414"/>
      <c r="YV1414"/>
      <c r="YW1414"/>
      <c r="YX1414"/>
      <c r="YY1414"/>
      <c r="YZ1414"/>
      <c r="ZA1414"/>
      <c r="ZB1414"/>
      <c r="ZC1414"/>
      <c r="ZD1414"/>
      <c r="ZE1414"/>
      <c r="ZF1414"/>
      <c r="ZG1414"/>
      <c r="ZH1414"/>
      <c r="ZI1414"/>
      <c r="ZJ1414"/>
      <c r="ZK1414"/>
      <c r="ZL1414"/>
      <c r="ZM1414"/>
      <c r="ZN1414"/>
      <c r="ZO1414"/>
      <c r="ZP1414"/>
      <c r="ZQ1414"/>
      <c r="ZR1414"/>
      <c r="ZS1414"/>
      <c r="ZT1414"/>
      <c r="ZU1414"/>
      <c r="ZV1414"/>
      <c r="ZW1414"/>
      <c r="ZX1414"/>
      <c r="ZY1414"/>
      <c r="ZZ1414"/>
      <c r="AAA1414"/>
      <c r="AAB1414"/>
      <c r="AAC1414"/>
      <c r="AAD1414"/>
      <c r="AAE1414"/>
      <c r="AAF1414"/>
      <c r="AAG1414"/>
      <c r="AAH1414"/>
      <c r="AAI1414"/>
      <c r="AAJ1414"/>
      <c r="AAK1414"/>
      <c r="AAL1414"/>
      <c r="AAM1414"/>
      <c r="AAN1414"/>
      <c r="AAO1414"/>
      <c r="AAP1414"/>
      <c r="AAQ1414"/>
      <c r="AAR1414"/>
      <c r="AAS1414"/>
      <c r="AAT1414"/>
      <c r="AAU1414"/>
      <c r="AAV1414"/>
      <c r="AAW1414"/>
      <c r="AAX1414"/>
      <c r="AAY1414"/>
      <c r="AAZ1414"/>
      <c r="ABA1414"/>
      <c r="ABB1414"/>
      <c r="ABC1414"/>
      <c r="ABD1414"/>
      <c r="ABE1414"/>
      <c r="ABF1414"/>
      <c r="ABG1414"/>
      <c r="ABH1414"/>
      <c r="ABI1414"/>
      <c r="ABJ1414"/>
      <c r="ABK1414"/>
      <c r="ABL1414"/>
      <c r="ABM1414"/>
      <c r="ABN1414"/>
      <c r="ABO1414"/>
      <c r="ABP1414"/>
      <c r="ABQ1414"/>
      <c r="ABR1414"/>
      <c r="ABS1414"/>
      <c r="ABT1414"/>
      <c r="ABU1414"/>
      <c r="ABV1414"/>
      <c r="ABW1414"/>
      <c r="ABX1414"/>
      <c r="ABY1414"/>
      <c r="ABZ1414"/>
      <c r="ACA1414"/>
      <c r="ACB1414"/>
      <c r="ACC1414"/>
      <c r="ACD1414"/>
      <c r="ACE1414"/>
      <c r="ACF1414"/>
      <c r="ACG1414"/>
      <c r="ACH1414"/>
      <c r="ACI1414"/>
      <c r="ACJ1414"/>
      <c r="ACK1414"/>
      <c r="ACL1414"/>
      <c r="ACM1414"/>
      <c r="ACN1414"/>
      <c r="ACO1414"/>
      <c r="ACP1414"/>
      <c r="ACQ1414"/>
      <c r="ACR1414"/>
      <c r="ACS1414"/>
      <c r="ACT1414"/>
      <c r="ACU1414"/>
      <c r="ACV1414"/>
      <c r="ACW1414"/>
      <c r="ACX1414"/>
      <c r="ACY1414"/>
      <c r="ACZ1414"/>
      <c r="ADA1414"/>
      <c r="ADB1414"/>
      <c r="ADC1414"/>
      <c r="ADD1414"/>
      <c r="ADE1414"/>
      <c r="ADF1414"/>
      <c r="ADG1414"/>
      <c r="ADH1414"/>
      <c r="ADI1414"/>
      <c r="ADJ1414"/>
      <c r="ADK1414"/>
      <c r="ADL1414"/>
      <c r="ADM1414"/>
      <c r="ADN1414"/>
      <c r="ADO1414"/>
      <c r="ADP1414"/>
      <c r="ADQ1414"/>
      <c r="ADR1414"/>
      <c r="ADS1414"/>
      <c r="ADT1414"/>
      <c r="ADU1414"/>
      <c r="ADV1414"/>
      <c r="ADW1414"/>
      <c r="ADX1414"/>
      <c r="ADY1414"/>
      <c r="ADZ1414"/>
      <c r="AEA1414"/>
      <c r="AEB1414"/>
      <c r="AEC1414"/>
      <c r="AED1414"/>
      <c r="AEE1414"/>
      <c r="AEF1414"/>
      <c r="AEG1414"/>
      <c r="AEH1414"/>
      <c r="AEI1414"/>
      <c r="AEJ1414"/>
      <c r="AEK1414"/>
      <c r="AEL1414"/>
      <c r="AEM1414"/>
      <c r="AEN1414"/>
      <c r="AEO1414"/>
      <c r="AEP1414"/>
      <c r="AEQ1414"/>
      <c r="AER1414"/>
      <c r="AES1414"/>
      <c r="AET1414"/>
      <c r="AEU1414"/>
      <c r="AEV1414"/>
      <c r="AEW1414"/>
      <c r="AEX1414"/>
      <c r="AEY1414"/>
      <c r="AEZ1414"/>
      <c r="AFA1414"/>
      <c r="AFB1414"/>
      <c r="AFC1414"/>
      <c r="AFD1414"/>
      <c r="AFE1414"/>
      <c r="AFF1414"/>
      <c r="AFG1414"/>
      <c r="AFH1414"/>
      <c r="AFI1414"/>
      <c r="AFJ1414"/>
      <c r="AFK1414"/>
      <c r="AFL1414"/>
      <c r="AFM1414"/>
      <c r="AFN1414"/>
      <c r="AFO1414"/>
      <c r="AFP1414"/>
      <c r="AFQ1414"/>
      <c r="AFR1414"/>
      <c r="AFS1414"/>
      <c r="AFT1414"/>
      <c r="AFU1414"/>
      <c r="AFV1414"/>
      <c r="AFW1414"/>
      <c r="AFX1414"/>
      <c r="AFY1414"/>
      <c r="AFZ1414"/>
      <c r="AGA1414"/>
      <c r="AGB1414"/>
      <c r="AGC1414"/>
      <c r="AGD1414"/>
      <c r="AGE1414"/>
      <c r="AGF1414"/>
      <c r="AGG1414"/>
      <c r="AGH1414"/>
      <c r="AGI1414"/>
      <c r="AGJ1414"/>
      <c r="AGK1414"/>
      <c r="AGL1414"/>
      <c r="AGM1414"/>
      <c r="AGN1414"/>
      <c r="AGO1414"/>
      <c r="AGP1414"/>
      <c r="AGQ1414"/>
      <c r="AGR1414"/>
      <c r="AGS1414"/>
      <c r="AGT1414"/>
      <c r="AGU1414"/>
      <c r="AGV1414"/>
      <c r="AGW1414"/>
      <c r="AGX1414"/>
      <c r="AGY1414"/>
      <c r="AGZ1414"/>
      <c r="AHA1414"/>
      <c r="AHB1414"/>
      <c r="AHC1414"/>
      <c r="AHD1414"/>
      <c r="AHE1414"/>
      <c r="AHF1414"/>
      <c r="AHG1414"/>
      <c r="AHH1414"/>
      <c r="AHI1414"/>
      <c r="AHJ1414"/>
      <c r="AHK1414"/>
      <c r="AHL1414"/>
      <c r="AHM1414"/>
      <c r="AHN1414"/>
      <c r="AHO1414"/>
      <c r="AHP1414"/>
      <c r="AHQ1414"/>
      <c r="AHR1414"/>
      <c r="AHS1414"/>
      <c r="AHT1414"/>
      <c r="AHU1414"/>
      <c r="AHV1414"/>
      <c r="AHW1414"/>
      <c r="AHX1414"/>
      <c r="AHY1414"/>
      <c r="AHZ1414"/>
      <c r="AIA1414"/>
      <c r="AIB1414"/>
      <c r="AIC1414"/>
      <c r="AID1414"/>
      <c r="AIE1414"/>
      <c r="AIF1414"/>
      <c r="AIG1414"/>
      <c r="AIH1414"/>
      <c r="AII1414"/>
      <c r="AIJ1414"/>
      <c r="AIK1414"/>
      <c r="AIL1414"/>
      <c r="AIM1414"/>
      <c r="AIN1414"/>
      <c r="AIO1414"/>
      <c r="AIP1414"/>
      <c r="AIQ1414"/>
      <c r="AIR1414"/>
      <c r="AIS1414"/>
      <c r="AIT1414"/>
      <c r="AIU1414"/>
      <c r="AIV1414"/>
      <c r="AIW1414"/>
      <c r="AIX1414"/>
      <c r="AIY1414"/>
      <c r="AIZ1414"/>
      <c r="AJA1414"/>
      <c r="AJB1414"/>
      <c r="AJC1414"/>
      <c r="AJD1414"/>
      <c r="AJE1414"/>
      <c r="AJF1414"/>
      <c r="AJG1414"/>
      <c r="AJH1414"/>
      <c r="AJI1414"/>
      <c r="AJJ1414"/>
      <c r="AJK1414"/>
      <c r="AJL1414"/>
      <c r="AJM1414"/>
      <c r="AJN1414"/>
    </row>
    <row r="1415" spans="1:951" s="73" customFormat="1" ht="45" customHeight="1">
      <c r="A1415" s="112" t="s">
        <v>33</v>
      </c>
      <c r="B1415" s="786" t="s">
        <v>45</v>
      </c>
      <c r="C1415" s="787">
        <v>40275</v>
      </c>
      <c r="D1415" s="86" t="s">
        <v>400</v>
      </c>
      <c r="E1415" s="787" t="s">
        <v>127</v>
      </c>
      <c r="F1415" s="139">
        <v>0.35599999999999998</v>
      </c>
      <c r="G1415" s="1267">
        <v>15</v>
      </c>
      <c r="H1415" s="1227">
        <f t="shared" si="14"/>
        <v>5.34</v>
      </c>
      <c r="I1415" s="1232"/>
      <c r="J1415" s="214"/>
      <c r="K1415" s="88"/>
      <c r="L1415" s="89"/>
      <c r="M1415" s="90"/>
      <c r="N1415" s="91"/>
      <c r="O1415" s="91"/>
      <c r="P1415" s="744"/>
      <c r="Q1415" s="744"/>
      <c r="R1415" s="704"/>
      <c r="S1415" s="704"/>
      <c r="T1415" s="704"/>
      <c r="U1415" s="704"/>
      <c r="V1415" s="704"/>
      <c r="W1415" s="704"/>
      <c r="X1415" s="704"/>
      <c r="Y1415" s="704"/>
      <c r="Z1415" s="704"/>
      <c r="AA1415" s="704"/>
      <c r="AB1415" s="704"/>
      <c r="AC1415" s="704"/>
      <c r="AD1415" s="704"/>
      <c r="AE1415" s="704"/>
      <c r="AF1415" s="704"/>
      <c r="AG1415" s="704"/>
      <c r="AH1415" s="704"/>
      <c r="AI1415" s="704"/>
      <c r="AJ1415" s="704"/>
      <c r="AK1415" s="704"/>
      <c r="AL1415" s="704"/>
      <c r="AM1415" s="704"/>
      <c r="AN1415" s="704"/>
      <c r="AO1415" s="704"/>
      <c r="AP1415" s="704"/>
      <c r="AQ1415" s="704"/>
      <c r="AR1415" s="704"/>
      <c r="AS1415" s="704"/>
      <c r="AT1415" s="704"/>
      <c r="AU1415" s="704"/>
      <c r="AV1415" s="704"/>
      <c r="AW1415" s="704"/>
      <c r="AX1415" s="704"/>
      <c r="AY1415" s="704"/>
      <c r="AZ1415" s="704"/>
      <c r="BA1415" s="704"/>
      <c r="BB1415" s="704"/>
      <c r="BC1415" s="704"/>
      <c r="BD1415" s="704"/>
    </row>
    <row r="1416" spans="1:951" s="73" customFormat="1" ht="30.75" customHeight="1">
      <c r="A1416" s="112" t="s">
        <v>33</v>
      </c>
      <c r="B1416" s="786" t="s">
        <v>45</v>
      </c>
      <c r="C1416" s="787">
        <v>40287</v>
      </c>
      <c r="D1416" s="86" t="s">
        <v>706</v>
      </c>
      <c r="E1416" s="787" t="s">
        <v>127</v>
      </c>
      <c r="F1416" s="139">
        <v>0.47299999999999998</v>
      </c>
      <c r="G1416" s="1267">
        <v>3.75</v>
      </c>
      <c r="H1416" s="1227">
        <f t="shared" si="14"/>
        <v>1.7737499999999999</v>
      </c>
      <c r="I1416" s="1232"/>
      <c r="J1416" s="214"/>
      <c r="K1416" s="88"/>
      <c r="L1416" s="89"/>
      <c r="M1416" s="90"/>
      <c r="N1416" s="91"/>
      <c r="O1416" s="91"/>
      <c r="P1416" s="744"/>
      <c r="Q1416" s="744"/>
      <c r="R1416" s="704"/>
      <c r="S1416" s="704"/>
      <c r="T1416" s="704"/>
      <c r="U1416" s="704"/>
      <c r="V1416" s="704"/>
      <c r="W1416" s="704"/>
      <c r="X1416" s="704"/>
      <c r="Y1416" s="704"/>
      <c r="Z1416" s="704"/>
      <c r="AA1416" s="704"/>
      <c r="AB1416" s="704"/>
      <c r="AC1416" s="704"/>
      <c r="AD1416" s="704"/>
      <c r="AE1416" s="704"/>
      <c r="AF1416" s="704"/>
      <c r="AG1416" s="704"/>
      <c r="AH1416" s="704"/>
      <c r="AI1416" s="704"/>
      <c r="AJ1416" s="704"/>
      <c r="AK1416" s="704"/>
      <c r="AL1416" s="704"/>
      <c r="AM1416" s="704"/>
      <c r="AN1416" s="704"/>
      <c r="AO1416" s="704"/>
      <c r="AP1416" s="704"/>
      <c r="AQ1416" s="704"/>
      <c r="AR1416" s="704"/>
      <c r="AS1416" s="704"/>
      <c r="AT1416" s="704"/>
      <c r="AU1416" s="704"/>
      <c r="AV1416" s="704"/>
      <c r="AW1416" s="704"/>
      <c r="AX1416" s="704"/>
      <c r="AY1416" s="704"/>
      <c r="AZ1416" s="704"/>
      <c r="BA1416" s="704"/>
      <c r="BB1416" s="704"/>
      <c r="BC1416" s="704"/>
      <c r="BD1416" s="704"/>
    </row>
    <row r="1417" spans="1:951" s="73" customFormat="1" ht="27" customHeight="1">
      <c r="A1417" s="112" t="s">
        <v>33</v>
      </c>
      <c r="B1417" s="786" t="s">
        <v>45</v>
      </c>
      <c r="C1417" s="787">
        <v>40304</v>
      </c>
      <c r="D1417" s="86" t="s">
        <v>98</v>
      </c>
      <c r="E1417" s="787" t="s">
        <v>51</v>
      </c>
      <c r="F1417" s="139">
        <v>3.2000000000000001E-2</v>
      </c>
      <c r="G1417" s="1267">
        <v>25.06</v>
      </c>
      <c r="H1417" s="1227">
        <f t="shared" si="14"/>
        <v>0.80191999999999997</v>
      </c>
      <c r="I1417" s="1232"/>
      <c r="J1417" s="214"/>
      <c r="K1417" s="88"/>
      <c r="L1417" s="89"/>
      <c r="M1417" s="90"/>
      <c r="N1417" s="91"/>
      <c r="O1417" s="91"/>
      <c r="P1417" s="744"/>
      <c r="Q1417" s="744"/>
      <c r="R1417" s="704"/>
      <c r="S1417" s="704"/>
      <c r="T1417" s="704"/>
      <c r="U1417" s="704"/>
      <c r="V1417" s="704"/>
      <c r="W1417" s="704"/>
      <c r="X1417" s="704"/>
      <c r="Y1417" s="704"/>
      <c r="Z1417" s="704"/>
      <c r="AA1417" s="704"/>
      <c r="AB1417" s="704"/>
      <c r="AC1417" s="704"/>
      <c r="AD1417" s="704"/>
      <c r="AE1417" s="704"/>
      <c r="AF1417" s="704"/>
      <c r="AG1417" s="704"/>
      <c r="AH1417" s="704"/>
      <c r="AI1417" s="704"/>
      <c r="AJ1417" s="704"/>
      <c r="AK1417" s="704"/>
      <c r="AL1417" s="704"/>
      <c r="AM1417" s="704"/>
      <c r="AN1417" s="704"/>
      <c r="AO1417" s="704"/>
      <c r="AP1417" s="704"/>
      <c r="AQ1417" s="704"/>
      <c r="AR1417" s="704"/>
      <c r="AS1417" s="704"/>
      <c r="AT1417" s="704"/>
      <c r="AU1417" s="704"/>
      <c r="AV1417" s="704"/>
      <c r="AW1417" s="704"/>
      <c r="AX1417" s="704"/>
      <c r="AY1417" s="704"/>
      <c r="AZ1417" s="704"/>
      <c r="BA1417" s="704"/>
      <c r="BB1417" s="704"/>
      <c r="BC1417" s="704"/>
      <c r="BD1417" s="704"/>
    </row>
    <row r="1418" spans="1:951" s="95" customFormat="1" ht="26.25" customHeight="1">
      <c r="A1418" s="112" t="s">
        <v>33</v>
      </c>
      <c r="B1418" s="786" t="s">
        <v>45</v>
      </c>
      <c r="C1418" s="787">
        <v>40339</v>
      </c>
      <c r="D1418" s="86" t="s">
        <v>133</v>
      </c>
      <c r="E1418" s="787" t="s">
        <v>127</v>
      </c>
      <c r="F1418" s="139">
        <v>1.1839999999999999</v>
      </c>
      <c r="G1418" s="1267">
        <v>3.75</v>
      </c>
      <c r="H1418" s="1227">
        <f t="shared" si="14"/>
        <v>4.4399999999999995</v>
      </c>
      <c r="I1418" s="1232"/>
      <c r="J1418" s="214"/>
      <c r="K1418" s="88"/>
      <c r="L1418" s="89"/>
      <c r="M1418" s="90"/>
      <c r="N1418" s="91"/>
      <c r="O1418" s="91"/>
      <c r="P1418" s="744"/>
      <c r="Q1418" s="744"/>
      <c r="R1418" s="711"/>
      <c r="S1418" s="711"/>
      <c r="T1418" s="711"/>
      <c r="U1418" s="711"/>
      <c r="V1418" s="711"/>
      <c r="W1418" s="711"/>
      <c r="X1418" s="711"/>
      <c r="Y1418" s="711"/>
      <c r="Z1418" s="711"/>
      <c r="AA1418" s="711"/>
      <c r="AB1418" s="711"/>
      <c r="AC1418" s="711"/>
      <c r="AD1418" s="711"/>
      <c r="AE1418" s="711"/>
      <c r="AF1418" s="711"/>
      <c r="AG1418" s="711"/>
      <c r="AH1418" s="711"/>
      <c r="AI1418" s="711"/>
      <c r="AJ1418" s="711"/>
      <c r="AK1418" s="711"/>
      <c r="AL1418" s="711"/>
      <c r="AM1418" s="711"/>
      <c r="AN1418" s="711"/>
      <c r="AO1418" s="711"/>
      <c r="AP1418" s="711"/>
      <c r="AQ1418" s="711"/>
      <c r="AR1418" s="711"/>
      <c r="AS1418" s="711"/>
      <c r="AT1418" s="711"/>
      <c r="AU1418" s="711"/>
      <c r="AV1418" s="711"/>
      <c r="AW1418" s="711"/>
      <c r="AX1418" s="711"/>
      <c r="AY1418" s="711"/>
      <c r="AZ1418" s="711"/>
      <c r="BA1418" s="711"/>
      <c r="BB1418" s="711"/>
      <c r="BC1418" s="711"/>
      <c r="BD1418" s="711"/>
    </row>
    <row r="1419" spans="1:951" s="29" customFormat="1" ht="13.8">
      <c r="A1419" s="96"/>
      <c r="B1419" s="97"/>
      <c r="C1419" s="98"/>
      <c r="D1419" s="99"/>
      <c r="E1419" s="100"/>
      <c r="F1419" s="876"/>
      <c r="G1419" s="1270"/>
      <c r="H1419" s="1241"/>
      <c r="I1419" s="1273"/>
      <c r="J1419" s="877"/>
      <c r="K1419" s="140"/>
      <c r="L1419" s="141"/>
      <c r="M1419" s="142"/>
      <c r="N1419" s="143"/>
      <c r="O1419" s="143"/>
      <c r="P1419" s="744"/>
      <c r="Q1419" s="744"/>
      <c r="R1419" s="705"/>
      <c r="S1419" s="705"/>
      <c r="T1419" s="705"/>
      <c r="U1419" s="705"/>
      <c r="V1419" s="705"/>
      <c r="W1419" s="705"/>
      <c r="X1419" s="705"/>
      <c r="Y1419" s="705"/>
      <c r="Z1419" s="705"/>
      <c r="AA1419" s="705"/>
      <c r="AB1419" s="705"/>
      <c r="AC1419" s="705"/>
      <c r="AD1419" s="705"/>
      <c r="AE1419" s="705"/>
      <c r="AF1419" s="705"/>
      <c r="AG1419" s="705"/>
      <c r="AH1419" s="705"/>
      <c r="AI1419" s="705"/>
      <c r="AJ1419" s="705"/>
      <c r="AK1419" s="705"/>
      <c r="AL1419" s="705"/>
      <c r="AM1419" s="705"/>
      <c r="AN1419" s="705"/>
      <c r="AO1419" s="705"/>
      <c r="AP1419" s="705"/>
      <c r="AQ1419" s="705"/>
      <c r="AR1419" s="705"/>
      <c r="AS1419" s="705"/>
      <c r="AT1419" s="705"/>
      <c r="AU1419" s="705"/>
      <c r="AV1419" s="705"/>
      <c r="AW1419" s="705"/>
      <c r="AX1419" s="705"/>
      <c r="AY1419" s="705"/>
      <c r="AZ1419" s="705"/>
      <c r="BA1419" s="705"/>
      <c r="BB1419" s="705"/>
      <c r="BC1419" s="705"/>
      <c r="BD1419" s="705"/>
    </row>
    <row r="1420" spans="1:951" s="785" customFormat="1" ht="43.5" customHeight="1">
      <c r="A1420" s="779" t="s">
        <v>33</v>
      </c>
      <c r="B1420" s="65">
        <v>99435</v>
      </c>
      <c r="C1420" s="780" t="s">
        <v>1373</v>
      </c>
      <c r="D1420" s="796" t="s">
        <v>1400</v>
      </c>
      <c r="E1420" s="780" t="s">
        <v>41</v>
      </c>
      <c r="F1420" s="856">
        <f>'MEMÓRIA DE CÁLCULO'!$H$173+'MEMÓRIA DE CÁLCULO'!$H$175</f>
        <v>0.17399999999999999</v>
      </c>
      <c r="G1420" s="1264"/>
      <c r="H1420" s="1236">
        <f>ROUND(SUM(H1421:H1426),2)</f>
        <v>414.09</v>
      </c>
      <c r="I1420" s="1246">
        <f>ROUND(SUM(I1421:I1426),2)</f>
        <v>24.7</v>
      </c>
      <c r="J1420" s="211">
        <f>ROUND(H1420+I1420,2)</f>
        <v>438.79</v>
      </c>
      <c r="K1420" s="676">
        <f>ROUND(F1420*H1420,2)</f>
        <v>72.05</v>
      </c>
      <c r="L1420" s="677">
        <f>ROUND(F1420*I1420,2)</f>
        <v>4.3</v>
      </c>
      <c r="M1420" s="675">
        <f>ROUND(K1420+L1420,2)</f>
        <v>76.349999999999994</v>
      </c>
      <c r="N1420" s="783">
        <f>ROUND(M1420*$N$5,2)</f>
        <v>19.29</v>
      </c>
      <c r="O1420" s="783">
        <f>ROUND(M1420+N1420,2)</f>
        <v>95.64</v>
      </c>
      <c r="P1420" s="743"/>
      <c r="Q1420" s="743"/>
      <c r="R1420" s="823"/>
      <c r="S1420" s="823"/>
      <c r="T1420" s="823"/>
      <c r="U1420" s="823"/>
      <c r="V1420" s="823"/>
      <c r="W1420" s="823"/>
      <c r="X1420" s="823"/>
      <c r="Y1420" s="823"/>
      <c r="Z1420" s="823"/>
      <c r="AA1420" s="823"/>
      <c r="AB1420" s="823"/>
      <c r="AC1420" s="823"/>
      <c r="AD1420" s="823"/>
      <c r="AE1420" s="823"/>
      <c r="AF1420" s="823"/>
      <c r="AG1420" s="823"/>
      <c r="AH1420" s="823"/>
      <c r="AI1420" s="823"/>
      <c r="AJ1420" s="823"/>
      <c r="AK1420" s="823"/>
      <c r="AL1420" s="823"/>
      <c r="AM1420" s="823"/>
      <c r="AN1420" s="823"/>
      <c r="AO1420" s="823"/>
      <c r="AP1420" s="823"/>
      <c r="AQ1420" s="823"/>
      <c r="AR1420" s="823"/>
      <c r="AS1420" s="823"/>
      <c r="AT1420" s="823"/>
      <c r="AU1420" s="823"/>
      <c r="AV1420" s="823"/>
      <c r="AW1420" s="823"/>
      <c r="AX1420" s="823"/>
      <c r="AY1420" s="823"/>
      <c r="AZ1420" s="823"/>
      <c r="BA1420" s="823"/>
      <c r="BB1420" s="823"/>
      <c r="BC1420" s="823"/>
      <c r="BD1420" s="823"/>
    </row>
    <row r="1421" spans="1:951" s="795" customFormat="1" ht="19.5" customHeight="1">
      <c r="A1421" s="797" t="s">
        <v>33</v>
      </c>
      <c r="B1421" s="786" t="s">
        <v>39</v>
      </c>
      <c r="C1421" s="787">
        <v>88316</v>
      </c>
      <c r="D1421" s="86" t="s">
        <v>44</v>
      </c>
      <c r="E1421" s="787" t="s">
        <v>43</v>
      </c>
      <c r="F1421" s="868">
        <v>0.72399999999999998</v>
      </c>
      <c r="G1421" s="1267">
        <v>18.899999999999999</v>
      </c>
      <c r="H1421" s="1227">
        <f>5.68*F1421</f>
        <v>4.1123199999999995</v>
      </c>
      <c r="I1421" s="1232">
        <f>13.22*F1421</f>
        <v>9.5712799999999998</v>
      </c>
      <c r="J1421" s="214"/>
      <c r="K1421" s="791"/>
      <c r="L1421" s="792"/>
      <c r="M1421" s="793"/>
      <c r="N1421" s="794"/>
      <c r="O1421" s="794"/>
      <c r="P1421" s="743"/>
      <c r="Q1421" s="743"/>
      <c r="R1421" s="824"/>
      <c r="S1421" s="824"/>
      <c r="T1421" s="824"/>
      <c r="U1421" s="824"/>
      <c r="V1421" s="824"/>
      <c r="W1421" s="824"/>
      <c r="X1421" s="824"/>
      <c r="Y1421" s="824"/>
      <c r="Z1421" s="824"/>
      <c r="AA1421" s="824"/>
      <c r="AB1421" s="824"/>
      <c r="AC1421" s="824"/>
      <c r="AD1421" s="824"/>
      <c r="AE1421" s="824"/>
      <c r="AF1421" s="824"/>
      <c r="AG1421" s="824"/>
      <c r="AH1421" s="824"/>
      <c r="AI1421" s="824"/>
      <c r="AJ1421" s="824"/>
      <c r="AK1421" s="824"/>
      <c r="AL1421" s="824"/>
      <c r="AM1421" s="824"/>
      <c r="AN1421" s="824"/>
      <c r="AO1421" s="824"/>
      <c r="AP1421" s="824"/>
      <c r="AQ1421" s="824"/>
      <c r="AR1421" s="824"/>
      <c r="AS1421" s="824"/>
      <c r="AT1421" s="824"/>
      <c r="AU1421" s="824"/>
      <c r="AV1421" s="824"/>
      <c r="AW1421" s="824"/>
      <c r="AX1421" s="824"/>
      <c r="AY1421" s="824"/>
      <c r="AZ1421" s="824"/>
      <c r="BA1421" s="824"/>
      <c r="BB1421" s="824"/>
      <c r="BC1421" s="824"/>
      <c r="BD1421" s="824"/>
    </row>
    <row r="1422" spans="1:951" s="795" customFormat="1" ht="20.25" customHeight="1">
      <c r="A1422" s="797" t="s">
        <v>33</v>
      </c>
      <c r="B1422" s="786" t="s">
        <v>39</v>
      </c>
      <c r="C1422" s="787">
        <v>88262</v>
      </c>
      <c r="D1422" s="86" t="s">
        <v>42</v>
      </c>
      <c r="E1422" s="787" t="s">
        <v>43</v>
      </c>
      <c r="F1422" s="139">
        <v>0.161</v>
      </c>
      <c r="G1422" s="1267">
        <v>24.29</v>
      </c>
      <c r="H1422" s="1227">
        <f>5.69*F1422</f>
        <v>0.91609000000000007</v>
      </c>
      <c r="I1422" s="1232">
        <f>18.6*F1422</f>
        <v>2.9946000000000002</v>
      </c>
      <c r="J1422" s="214"/>
      <c r="K1422" s="791"/>
      <c r="L1422" s="792"/>
      <c r="M1422" s="793"/>
      <c r="N1422" s="794"/>
      <c r="O1422" s="794"/>
      <c r="P1422" s="94"/>
      <c r="Q1422" s="94"/>
      <c r="R1422" s="823"/>
      <c r="S1422" s="824"/>
      <c r="T1422" s="824"/>
      <c r="U1422" s="824"/>
      <c r="V1422" s="824"/>
      <c r="W1422" s="824"/>
      <c r="X1422" s="824"/>
      <c r="Y1422" s="824"/>
      <c r="Z1422" s="824"/>
      <c r="AA1422" s="824"/>
      <c r="AB1422" s="824"/>
      <c r="AC1422" s="824"/>
      <c r="AD1422" s="824"/>
      <c r="AE1422" s="824"/>
      <c r="AF1422" s="824"/>
      <c r="AG1422" s="824"/>
      <c r="AH1422" s="824"/>
      <c r="AI1422" s="824"/>
      <c r="AJ1422" s="824"/>
      <c r="AK1422" s="824"/>
      <c r="AL1422" s="824"/>
      <c r="AM1422" s="824"/>
      <c r="AN1422" s="824"/>
      <c r="AO1422" s="824"/>
      <c r="AP1422" s="824"/>
      <c r="AQ1422" s="824"/>
      <c r="AR1422" s="824"/>
      <c r="AS1422" s="824"/>
      <c r="AT1422" s="824"/>
      <c r="AU1422" s="824"/>
      <c r="AV1422" s="824"/>
      <c r="AW1422" s="824"/>
      <c r="AX1422" s="824"/>
      <c r="AY1422" s="824"/>
      <c r="AZ1422" s="824"/>
      <c r="BA1422" s="824"/>
      <c r="BB1422" s="824"/>
      <c r="BC1422" s="824"/>
      <c r="BD1422" s="824"/>
    </row>
    <row r="1423" spans="1:951" s="795" customFormat="1" ht="27.75" customHeight="1">
      <c r="A1423" s="797" t="s">
        <v>33</v>
      </c>
      <c r="B1423" s="786" t="s">
        <v>39</v>
      </c>
      <c r="C1423" s="787">
        <v>88309</v>
      </c>
      <c r="D1423" s="788" t="s">
        <v>82</v>
      </c>
      <c r="E1423" s="787" t="s">
        <v>43</v>
      </c>
      <c r="F1423" s="998">
        <v>0.64400000000000002</v>
      </c>
      <c r="G1423" s="1267">
        <v>24.51</v>
      </c>
      <c r="H1423" s="1227">
        <f>5.79*F1423</f>
        <v>3.7287600000000003</v>
      </c>
      <c r="I1423" s="1232">
        <f>18.72*F1423</f>
        <v>12.055679999999999</v>
      </c>
      <c r="J1423" s="214"/>
      <c r="K1423" s="791"/>
      <c r="L1423" s="792"/>
      <c r="M1423" s="793"/>
      <c r="N1423" s="794"/>
      <c r="O1423" s="794"/>
      <c r="P1423" s="94"/>
      <c r="Q1423" s="94"/>
      <c r="R1423" s="824"/>
      <c r="S1423" s="824"/>
      <c r="T1423" s="824"/>
      <c r="U1423" s="824"/>
      <c r="V1423" s="824"/>
      <c r="W1423" s="824"/>
      <c r="X1423" s="824"/>
      <c r="Y1423" s="824"/>
      <c r="Z1423" s="824"/>
      <c r="AA1423" s="824"/>
      <c r="AB1423" s="824"/>
      <c r="AC1423" s="824"/>
      <c r="AD1423" s="824"/>
      <c r="AE1423" s="824"/>
      <c r="AF1423" s="824"/>
      <c r="AG1423" s="824"/>
      <c r="AH1423" s="824"/>
      <c r="AI1423" s="824"/>
      <c r="AJ1423" s="824"/>
      <c r="AK1423" s="824"/>
      <c r="AL1423" s="824"/>
      <c r="AM1423" s="824"/>
      <c r="AN1423" s="824"/>
      <c r="AO1423" s="824"/>
      <c r="AP1423" s="824"/>
      <c r="AQ1423" s="824"/>
      <c r="AR1423" s="824"/>
      <c r="AS1423" s="824"/>
      <c r="AT1423" s="824"/>
      <c r="AU1423" s="824"/>
      <c r="AV1423" s="824"/>
      <c r="AW1423" s="824"/>
      <c r="AX1423" s="824"/>
      <c r="AY1423" s="824"/>
      <c r="AZ1423" s="824"/>
      <c r="BA1423" s="824"/>
      <c r="BB1423" s="824"/>
      <c r="BC1423" s="824"/>
      <c r="BD1423" s="824"/>
    </row>
    <row r="1424" spans="1:951" s="795" customFormat="1" ht="30" customHeight="1">
      <c r="A1424" s="797" t="s">
        <v>33</v>
      </c>
      <c r="B1424" s="786" t="s">
        <v>39</v>
      </c>
      <c r="C1424" s="663">
        <v>90586</v>
      </c>
      <c r="D1424" s="86" t="s">
        <v>1401</v>
      </c>
      <c r="E1424" s="787" t="s">
        <v>73</v>
      </c>
      <c r="F1424" s="868">
        <v>0.06</v>
      </c>
      <c r="G1424" s="1267">
        <v>1.67</v>
      </c>
      <c r="H1424" s="1227">
        <f>1.05*F1424</f>
        <v>6.3E-2</v>
      </c>
      <c r="I1424" s="1232">
        <f>0.62*F1424</f>
        <v>3.7199999999999997E-2</v>
      </c>
      <c r="J1424" s="214"/>
      <c r="K1424" s="791"/>
      <c r="L1424" s="792"/>
      <c r="M1424" s="793"/>
      <c r="N1424" s="794"/>
      <c r="O1424" s="794"/>
      <c r="P1424" s="743"/>
      <c r="Q1424" s="743"/>
      <c r="R1424" s="824"/>
      <c r="S1424" s="824"/>
      <c r="T1424" s="824"/>
      <c r="U1424" s="824"/>
      <c r="V1424" s="824"/>
      <c r="W1424" s="824"/>
      <c r="X1424" s="824"/>
      <c r="Y1424" s="824"/>
      <c r="Z1424" s="824"/>
      <c r="AA1424" s="824"/>
      <c r="AB1424" s="824"/>
      <c r="AC1424" s="824"/>
      <c r="AD1424" s="824"/>
      <c r="AE1424" s="824"/>
      <c r="AF1424" s="824"/>
      <c r="AG1424" s="824"/>
      <c r="AH1424" s="824"/>
      <c r="AI1424" s="824"/>
      <c r="AJ1424" s="824"/>
      <c r="AK1424" s="824"/>
      <c r="AL1424" s="824"/>
      <c r="AM1424" s="824"/>
      <c r="AN1424" s="824"/>
      <c r="AO1424" s="824"/>
      <c r="AP1424" s="824"/>
      <c r="AQ1424" s="824"/>
      <c r="AR1424" s="824"/>
      <c r="AS1424" s="824"/>
      <c r="AT1424" s="824"/>
      <c r="AU1424" s="824"/>
      <c r="AV1424" s="824"/>
      <c r="AW1424" s="824"/>
      <c r="AX1424" s="824"/>
      <c r="AY1424" s="824"/>
      <c r="AZ1424" s="824"/>
      <c r="BA1424" s="824"/>
      <c r="BB1424" s="824"/>
      <c r="BC1424" s="824"/>
      <c r="BD1424" s="824"/>
    </row>
    <row r="1425" spans="1:56" s="795" customFormat="1" ht="34.5" customHeight="1">
      <c r="A1425" s="797" t="s">
        <v>33</v>
      </c>
      <c r="B1425" s="786" t="s">
        <v>39</v>
      </c>
      <c r="C1425" s="663">
        <v>90587</v>
      </c>
      <c r="D1425" s="86" t="s">
        <v>1402</v>
      </c>
      <c r="E1425" s="787" t="s">
        <v>79</v>
      </c>
      <c r="F1425" s="868">
        <v>0.10100000000000001</v>
      </c>
      <c r="G1425" s="1267">
        <v>0.36</v>
      </c>
      <c r="H1425" s="1227"/>
      <c r="I1425" s="1232">
        <f>F1425*G1425</f>
        <v>3.6360000000000003E-2</v>
      </c>
      <c r="J1425" s="214"/>
      <c r="K1425" s="791"/>
      <c r="L1425" s="792"/>
      <c r="M1425" s="793"/>
      <c r="N1425" s="794"/>
      <c r="O1425" s="794"/>
      <c r="P1425" s="743"/>
      <c r="Q1425" s="743"/>
      <c r="R1425" s="824"/>
      <c r="S1425" s="824"/>
      <c r="T1425" s="824"/>
      <c r="U1425" s="824"/>
      <c r="V1425" s="824"/>
      <c r="W1425" s="824"/>
      <c r="X1425" s="824"/>
      <c r="Y1425" s="824"/>
      <c r="Z1425" s="824"/>
      <c r="AA1425" s="824"/>
      <c r="AB1425" s="824"/>
      <c r="AC1425" s="824"/>
      <c r="AD1425" s="824"/>
      <c r="AE1425" s="824"/>
      <c r="AF1425" s="824"/>
      <c r="AG1425" s="824"/>
      <c r="AH1425" s="824"/>
      <c r="AI1425" s="824"/>
      <c r="AJ1425" s="824"/>
      <c r="AK1425" s="824"/>
      <c r="AL1425" s="824"/>
      <c r="AM1425" s="824"/>
      <c r="AN1425" s="824"/>
      <c r="AO1425" s="824"/>
      <c r="AP1425" s="824"/>
      <c r="AQ1425" s="824"/>
      <c r="AR1425" s="824"/>
      <c r="AS1425" s="824"/>
      <c r="AT1425" s="824"/>
      <c r="AU1425" s="824"/>
      <c r="AV1425" s="824"/>
      <c r="AW1425" s="824"/>
      <c r="AX1425" s="824"/>
      <c r="AY1425" s="824"/>
      <c r="AZ1425" s="824"/>
      <c r="BA1425" s="824"/>
      <c r="BB1425" s="824"/>
      <c r="BC1425" s="824"/>
      <c r="BD1425" s="824"/>
    </row>
    <row r="1426" spans="1:56" s="795" customFormat="1" ht="30.75" customHeight="1">
      <c r="A1426" s="797" t="s">
        <v>33</v>
      </c>
      <c r="B1426" s="786" t="s">
        <v>45</v>
      </c>
      <c r="C1426" s="663">
        <v>38408</v>
      </c>
      <c r="D1426" s="86" t="s">
        <v>1403</v>
      </c>
      <c r="E1426" s="787" t="s">
        <v>41</v>
      </c>
      <c r="F1426" s="868">
        <v>1.08</v>
      </c>
      <c r="G1426" s="1267">
        <v>375.25</v>
      </c>
      <c r="H1426" s="1227">
        <f>F1426*G1426</f>
        <v>405.27000000000004</v>
      </c>
      <c r="I1426" s="1232"/>
      <c r="J1426" s="214"/>
      <c r="K1426" s="791"/>
      <c r="L1426" s="792"/>
      <c r="M1426" s="793"/>
      <c r="N1426" s="794"/>
      <c r="O1426" s="794"/>
      <c r="P1426" s="743"/>
      <c r="Q1426" s="743"/>
      <c r="R1426" s="824"/>
      <c r="S1426" s="824"/>
      <c r="T1426" s="824"/>
      <c r="U1426" s="824"/>
      <c r="V1426" s="824"/>
      <c r="W1426" s="824"/>
      <c r="X1426" s="824"/>
      <c r="Y1426" s="824"/>
      <c r="Z1426" s="824"/>
      <c r="AA1426" s="824"/>
      <c r="AB1426" s="824"/>
      <c r="AC1426" s="824"/>
      <c r="AD1426" s="824"/>
      <c r="AE1426" s="824"/>
      <c r="AF1426" s="824"/>
      <c r="AG1426" s="824"/>
      <c r="AH1426" s="824"/>
      <c r="AI1426" s="824"/>
      <c r="AJ1426" s="824"/>
      <c r="AK1426" s="824"/>
      <c r="AL1426" s="824"/>
      <c r="AM1426" s="824"/>
      <c r="AN1426" s="824"/>
      <c r="AO1426" s="824"/>
      <c r="AP1426" s="824"/>
      <c r="AQ1426" s="824"/>
      <c r="AR1426" s="824"/>
      <c r="AS1426" s="824"/>
      <c r="AT1426" s="824"/>
      <c r="AU1426" s="824"/>
      <c r="AV1426" s="824"/>
      <c r="AW1426" s="824"/>
      <c r="AX1426" s="824"/>
      <c r="AY1426" s="824"/>
      <c r="AZ1426" s="824"/>
      <c r="BA1426" s="824"/>
      <c r="BB1426" s="824"/>
      <c r="BC1426" s="824"/>
      <c r="BD1426" s="824"/>
    </row>
    <row r="1427" spans="1:56" s="137" customFormat="1">
      <c r="A1427" s="797"/>
      <c r="B1427" s="786"/>
      <c r="C1427" s="787"/>
      <c r="D1427" s="86"/>
      <c r="E1427" s="787"/>
      <c r="F1427" s="139"/>
      <c r="G1427" s="1267"/>
      <c r="H1427" s="1227"/>
      <c r="I1427" s="1232"/>
      <c r="J1427" s="214"/>
      <c r="K1427" s="791"/>
      <c r="L1427" s="792"/>
      <c r="M1427" s="793"/>
      <c r="N1427" s="794"/>
      <c r="O1427" s="794"/>
      <c r="P1427" s="743"/>
      <c r="Q1427" s="743"/>
      <c r="R1427" s="714"/>
      <c r="S1427" s="714"/>
      <c r="T1427" s="714"/>
      <c r="U1427" s="714"/>
      <c r="V1427" s="714"/>
      <c r="W1427" s="714"/>
      <c r="X1427" s="714"/>
      <c r="Y1427" s="714"/>
      <c r="Z1427" s="714"/>
      <c r="AA1427" s="714"/>
      <c r="AB1427" s="714"/>
      <c r="AC1427" s="714"/>
      <c r="AD1427" s="714"/>
      <c r="AE1427" s="714"/>
      <c r="AF1427" s="714"/>
      <c r="AG1427" s="714"/>
      <c r="AH1427" s="714"/>
      <c r="AI1427" s="714"/>
      <c r="AJ1427" s="714"/>
      <c r="AK1427" s="714"/>
      <c r="AL1427" s="714"/>
      <c r="AM1427" s="714"/>
      <c r="AN1427" s="714"/>
      <c r="AO1427" s="714"/>
      <c r="AP1427" s="714"/>
      <c r="AQ1427" s="714"/>
      <c r="AR1427" s="714"/>
      <c r="AS1427" s="714"/>
      <c r="AT1427" s="714"/>
      <c r="AU1427" s="714"/>
      <c r="AV1427" s="714"/>
      <c r="AW1427" s="714"/>
      <c r="AX1427" s="714"/>
      <c r="AY1427" s="714"/>
      <c r="AZ1427" s="714"/>
      <c r="BA1427" s="714"/>
      <c r="BB1427" s="714"/>
      <c r="BC1427" s="714"/>
      <c r="BD1427" s="714"/>
    </row>
    <row r="1428" spans="1:56" s="73" customFormat="1" ht="47.25" customHeight="1">
      <c r="A1428" s="64" t="s">
        <v>33</v>
      </c>
      <c r="B1428" s="65">
        <v>92777</v>
      </c>
      <c r="C1428" s="66" t="s">
        <v>1374</v>
      </c>
      <c r="D1428" s="671" t="s">
        <v>669</v>
      </c>
      <c r="E1428" s="66" t="s">
        <v>51</v>
      </c>
      <c r="F1428" s="856">
        <f>F1420*75</f>
        <v>13.049999999999999</v>
      </c>
      <c r="G1428" s="1264"/>
      <c r="H1428" s="1236">
        <f>ROUND(SUM(H1429:H1433),2)</f>
        <v>16.71</v>
      </c>
      <c r="I1428" s="1246">
        <f>ROUND(SUM(I1429:I1433),2)</f>
        <v>1.31</v>
      </c>
      <c r="J1428" s="211">
        <f>ROUND(H1428+I1428,2)</f>
        <v>18.02</v>
      </c>
      <c r="K1428" s="68">
        <f>ROUND(F1428*H1428,2)</f>
        <v>218.07</v>
      </c>
      <c r="L1428" s="69">
        <f>ROUND(F1428*I1428,2)</f>
        <v>17.100000000000001</v>
      </c>
      <c r="M1428" s="70">
        <f>ROUND(K1428+L1428,2)</f>
        <v>235.17</v>
      </c>
      <c r="N1428" s="71">
        <f>ROUND(M1428*$N$5,2)</f>
        <v>59.4</v>
      </c>
      <c r="O1428" s="71">
        <f>ROUND(M1428+N1428,2)</f>
        <v>294.57</v>
      </c>
      <c r="P1428" s="744"/>
      <c r="Q1428" s="744"/>
      <c r="R1428" s="704"/>
      <c r="S1428" s="704"/>
      <c r="T1428" s="704"/>
      <c r="U1428" s="704"/>
      <c r="V1428" s="704"/>
      <c r="W1428" s="704"/>
      <c r="X1428" s="704"/>
      <c r="Y1428" s="704"/>
      <c r="Z1428" s="704"/>
      <c r="AA1428" s="704"/>
      <c r="AB1428" s="704"/>
      <c r="AC1428" s="704"/>
      <c r="AD1428" s="704"/>
      <c r="AE1428" s="704"/>
      <c r="AF1428" s="704"/>
      <c r="AG1428" s="704"/>
      <c r="AH1428" s="704"/>
      <c r="AI1428" s="704"/>
      <c r="AJ1428" s="704"/>
      <c r="AK1428" s="704"/>
      <c r="AL1428" s="704"/>
      <c r="AM1428" s="704"/>
      <c r="AN1428" s="704"/>
      <c r="AO1428" s="704"/>
      <c r="AP1428" s="704"/>
      <c r="AQ1428" s="704"/>
      <c r="AR1428" s="704"/>
      <c r="AS1428" s="704"/>
      <c r="AT1428" s="704"/>
      <c r="AU1428" s="704"/>
      <c r="AV1428" s="704"/>
      <c r="AW1428" s="704"/>
      <c r="AX1428" s="704"/>
      <c r="AY1428" s="704"/>
      <c r="AZ1428" s="704"/>
      <c r="BA1428" s="704"/>
      <c r="BB1428" s="704"/>
      <c r="BC1428" s="704"/>
      <c r="BD1428" s="704"/>
    </row>
    <row r="1429" spans="1:56" s="95" customFormat="1" ht="26.25" customHeight="1">
      <c r="A1429" s="112" t="s">
        <v>33</v>
      </c>
      <c r="B1429" s="75" t="s">
        <v>39</v>
      </c>
      <c r="C1429" s="787">
        <v>88238</v>
      </c>
      <c r="D1429" s="86" t="s">
        <v>101</v>
      </c>
      <c r="E1429" s="787" t="s">
        <v>43</v>
      </c>
      <c r="F1429" s="868">
        <v>2.0899999999999998E-2</v>
      </c>
      <c r="G1429" s="1267">
        <v>18.75</v>
      </c>
      <c r="H1429" s="1243">
        <f>12.96*F1429</f>
        <v>0.27086399999999999</v>
      </c>
      <c r="I1429" s="1276">
        <f>5.79*F1429</f>
        <v>0.12101099999999999</v>
      </c>
      <c r="J1429" s="214"/>
      <c r="K1429" s="88"/>
      <c r="L1429" s="89"/>
      <c r="M1429" s="90"/>
      <c r="N1429" s="91"/>
      <c r="O1429" s="91"/>
      <c r="P1429" s="737"/>
      <c r="Q1429" s="737"/>
      <c r="R1429" s="711"/>
      <c r="S1429" s="711"/>
      <c r="T1429" s="711"/>
      <c r="U1429" s="711"/>
      <c r="V1429" s="711"/>
      <c r="W1429" s="711"/>
      <c r="X1429" s="711"/>
      <c r="Y1429" s="711"/>
      <c r="Z1429" s="711"/>
      <c r="AA1429" s="711"/>
      <c r="AB1429" s="711"/>
      <c r="AC1429" s="711"/>
      <c r="AD1429" s="711"/>
      <c r="AE1429" s="711"/>
      <c r="AF1429" s="711"/>
      <c r="AG1429" s="711"/>
      <c r="AH1429" s="711"/>
      <c r="AI1429" s="711"/>
      <c r="AJ1429" s="711"/>
      <c r="AK1429" s="711"/>
      <c r="AL1429" s="711"/>
      <c r="AM1429" s="711"/>
      <c r="AN1429" s="711"/>
      <c r="AO1429" s="711"/>
      <c r="AP1429" s="711"/>
      <c r="AQ1429" s="711"/>
      <c r="AR1429" s="711"/>
      <c r="AS1429" s="711"/>
      <c r="AT1429" s="711"/>
      <c r="AU1429" s="711"/>
      <c r="AV1429" s="711"/>
      <c r="AW1429" s="711"/>
      <c r="AX1429" s="711"/>
      <c r="AY1429" s="711"/>
      <c r="AZ1429" s="711"/>
      <c r="BA1429" s="711"/>
      <c r="BB1429" s="711"/>
      <c r="BC1429" s="711"/>
      <c r="BD1429" s="711"/>
    </row>
    <row r="1430" spans="1:56" s="95" customFormat="1" ht="27" customHeight="1">
      <c r="A1430" s="112" t="s">
        <v>33</v>
      </c>
      <c r="B1430" s="75" t="s">
        <v>39</v>
      </c>
      <c r="C1430" s="787">
        <v>88245</v>
      </c>
      <c r="D1430" s="86" t="s">
        <v>102</v>
      </c>
      <c r="E1430" s="787" t="s">
        <v>43</v>
      </c>
      <c r="F1430" s="868">
        <v>0.127</v>
      </c>
      <c r="G1430" s="1267">
        <v>24.39</v>
      </c>
      <c r="H1430" s="1243">
        <f>18.6*F1430</f>
        <v>2.3622000000000001</v>
      </c>
      <c r="I1430" s="1276">
        <f>5.79*F1430</f>
        <v>0.73533000000000004</v>
      </c>
      <c r="J1430" s="214"/>
      <c r="K1430" s="88"/>
      <c r="L1430" s="89"/>
      <c r="M1430" s="90"/>
      <c r="N1430" s="91"/>
      <c r="O1430" s="91"/>
      <c r="P1430" s="737"/>
      <c r="Q1430" s="737"/>
      <c r="R1430" s="711"/>
      <c r="S1430" s="711"/>
      <c r="T1430" s="711"/>
      <c r="U1430" s="711"/>
      <c r="V1430" s="711"/>
      <c r="W1430" s="711"/>
      <c r="X1430" s="711"/>
      <c r="Y1430" s="711"/>
      <c r="Z1430" s="711"/>
      <c r="AA1430" s="711"/>
      <c r="AB1430" s="711"/>
      <c r="AC1430" s="711"/>
      <c r="AD1430" s="711"/>
      <c r="AE1430" s="711"/>
      <c r="AF1430" s="711"/>
      <c r="AG1430" s="711"/>
      <c r="AH1430" s="711"/>
      <c r="AI1430" s="711"/>
      <c r="AJ1430" s="711"/>
      <c r="AK1430" s="711"/>
      <c r="AL1430" s="711"/>
      <c r="AM1430" s="711"/>
      <c r="AN1430" s="711"/>
      <c r="AO1430" s="711"/>
      <c r="AP1430" s="711"/>
      <c r="AQ1430" s="711"/>
      <c r="AR1430" s="711"/>
      <c r="AS1430" s="711"/>
      <c r="AT1430" s="711"/>
      <c r="AU1430" s="711"/>
      <c r="AV1430" s="711"/>
      <c r="AW1430" s="711"/>
      <c r="AX1430" s="711"/>
      <c r="AY1430" s="711"/>
      <c r="AZ1430" s="711"/>
      <c r="BA1430" s="711"/>
      <c r="BB1430" s="711"/>
      <c r="BC1430" s="711"/>
      <c r="BD1430" s="711"/>
    </row>
    <row r="1431" spans="1:56" s="95" customFormat="1" ht="36.75" customHeight="1">
      <c r="A1431" s="112" t="s">
        <v>33</v>
      </c>
      <c r="B1431" s="75" t="s">
        <v>39</v>
      </c>
      <c r="C1431" s="787">
        <v>92793</v>
      </c>
      <c r="D1431" s="86" t="s">
        <v>128</v>
      </c>
      <c r="E1431" s="787" t="s">
        <v>51</v>
      </c>
      <c r="F1431" s="868">
        <v>1</v>
      </c>
      <c r="G1431" s="1267">
        <v>13.77</v>
      </c>
      <c r="H1431" s="1227">
        <f>13.32*F1431</f>
        <v>13.32</v>
      </c>
      <c r="I1431" s="1232">
        <f>0.45*F1431</f>
        <v>0.45</v>
      </c>
      <c r="J1431" s="214"/>
      <c r="K1431" s="88"/>
      <c r="L1431" s="89"/>
      <c r="M1431" s="90"/>
      <c r="N1431" s="91"/>
      <c r="O1431" s="91"/>
      <c r="P1431" s="72"/>
      <c r="Q1431" s="72"/>
      <c r="R1431" s="711"/>
      <c r="S1431" s="711"/>
      <c r="T1431" s="711"/>
      <c r="U1431" s="711"/>
      <c r="V1431" s="711"/>
      <c r="W1431" s="711"/>
      <c r="X1431" s="711"/>
      <c r="Y1431" s="711"/>
      <c r="Z1431" s="711"/>
      <c r="AA1431" s="711"/>
      <c r="AB1431" s="711"/>
      <c r="AC1431" s="711"/>
      <c r="AD1431" s="711"/>
      <c r="AE1431" s="711"/>
      <c r="AF1431" s="711"/>
      <c r="AG1431" s="711"/>
      <c r="AH1431" s="711"/>
      <c r="AI1431" s="711"/>
      <c r="AJ1431" s="711"/>
      <c r="AK1431" s="711"/>
      <c r="AL1431" s="711"/>
      <c r="AM1431" s="711"/>
      <c r="AN1431" s="711"/>
      <c r="AO1431" s="711"/>
      <c r="AP1431" s="711"/>
      <c r="AQ1431" s="711"/>
      <c r="AR1431" s="711"/>
      <c r="AS1431" s="711"/>
      <c r="AT1431" s="711"/>
      <c r="AU1431" s="711"/>
      <c r="AV1431" s="711"/>
      <c r="AW1431" s="711"/>
      <c r="AX1431" s="711"/>
      <c r="AY1431" s="711"/>
      <c r="AZ1431" s="711"/>
      <c r="BA1431" s="711"/>
      <c r="BB1431" s="711"/>
      <c r="BC1431" s="711"/>
      <c r="BD1431" s="711"/>
    </row>
    <row r="1432" spans="1:56" s="95" customFormat="1" ht="28.5" customHeight="1">
      <c r="A1432" s="112" t="s">
        <v>33</v>
      </c>
      <c r="B1432" s="75" t="s">
        <v>45</v>
      </c>
      <c r="C1432" s="787">
        <v>43132</v>
      </c>
      <c r="D1432" s="86" t="s">
        <v>860</v>
      </c>
      <c r="E1432" s="787" t="s">
        <v>51</v>
      </c>
      <c r="F1432" s="868">
        <v>2.5000000000000001E-2</v>
      </c>
      <c r="G1432" s="1267">
        <v>27.08</v>
      </c>
      <c r="H1432" s="1227">
        <v>0.67</v>
      </c>
      <c r="I1432" s="1232"/>
      <c r="J1432" s="214"/>
      <c r="K1432" s="88"/>
      <c r="L1432" s="89"/>
      <c r="M1432" s="90"/>
      <c r="N1432" s="91"/>
      <c r="O1432" s="91"/>
      <c r="P1432" s="94"/>
      <c r="Q1432" s="94"/>
      <c r="R1432" s="711"/>
      <c r="S1432" s="711"/>
      <c r="T1432" s="711"/>
      <c r="U1432" s="711"/>
      <c r="V1432" s="711"/>
      <c r="W1432" s="711"/>
      <c r="X1432" s="711"/>
      <c r="Y1432" s="711"/>
      <c r="Z1432" s="711"/>
      <c r="AA1432" s="711"/>
      <c r="AB1432" s="711"/>
      <c r="AC1432" s="711"/>
      <c r="AD1432" s="711"/>
      <c r="AE1432" s="711"/>
      <c r="AF1432" s="711"/>
      <c r="AG1432" s="711"/>
      <c r="AH1432" s="711"/>
      <c r="AI1432" s="711"/>
      <c r="AJ1432" s="711"/>
      <c r="AK1432" s="711"/>
      <c r="AL1432" s="711"/>
      <c r="AM1432" s="711"/>
      <c r="AN1432" s="711"/>
      <c r="AO1432" s="711"/>
      <c r="AP1432" s="711"/>
      <c r="AQ1432" s="711"/>
      <c r="AR1432" s="711"/>
      <c r="AS1432" s="711"/>
      <c r="AT1432" s="711"/>
      <c r="AU1432" s="711"/>
      <c r="AV1432" s="711"/>
      <c r="AW1432" s="711"/>
      <c r="AX1432" s="711"/>
      <c r="AY1432" s="711"/>
      <c r="AZ1432" s="711"/>
      <c r="BA1432" s="711"/>
      <c r="BB1432" s="711"/>
      <c r="BC1432" s="711"/>
      <c r="BD1432" s="711"/>
    </row>
    <row r="1433" spans="1:56" s="95" customFormat="1" ht="33.75" customHeight="1">
      <c r="A1433" s="112" t="s">
        <v>33</v>
      </c>
      <c r="B1433" s="75" t="s">
        <v>45</v>
      </c>
      <c r="C1433" s="787">
        <v>39017</v>
      </c>
      <c r="D1433" s="86" t="s">
        <v>104</v>
      </c>
      <c r="E1433" s="787" t="s">
        <v>62</v>
      </c>
      <c r="F1433" s="868">
        <v>0.74299999999999999</v>
      </c>
      <c r="G1433" s="1267">
        <v>0.12</v>
      </c>
      <c r="H1433" s="1227">
        <f>F1433*G1433</f>
        <v>8.9159999999999989E-2</v>
      </c>
      <c r="I1433" s="1232"/>
      <c r="J1433" s="214"/>
      <c r="K1433" s="88"/>
      <c r="L1433" s="89"/>
      <c r="M1433" s="90"/>
      <c r="N1433" s="91"/>
      <c r="O1433" s="91"/>
      <c r="P1433" s="13"/>
      <c r="Q1433" s="13"/>
      <c r="R1433" s="711"/>
      <c r="S1433" s="711"/>
      <c r="T1433" s="711"/>
      <c r="U1433" s="711"/>
      <c r="V1433" s="711"/>
      <c r="W1433" s="711"/>
      <c r="X1433" s="711"/>
      <c r="Y1433" s="711"/>
      <c r="Z1433" s="711"/>
      <c r="AA1433" s="711"/>
      <c r="AB1433" s="711"/>
      <c r="AC1433" s="711"/>
      <c r="AD1433" s="711"/>
      <c r="AE1433" s="711"/>
      <c r="AF1433" s="711"/>
      <c r="AG1433" s="711"/>
      <c r="AH1433" s="711"/>
      <c r="AI1433" s="711"/>
      <c r="AJ1433" s="711"/>
      <c r="AK1433" s="711"/>
      <c r="AL1433" s="711"/>
      <c r="AM1433" s="711"/>
      <c r="AN1433" s="711"/>
      <c r="AO1433" s="711"/>
      <c r="AP1433" s="711"/>
      <c r="AQ1433" s="711"/>
      <c r="AR1433" s="711"/>
      <c r="AS1433" s="711"/>
      <c r="AT1433" s="711"/>
      <c r="AU1433" s="711"/>
      <c r="AV1433" s="711"/>
      <c r="AW1433" s="711"/>
      <c r="AX1433" s="711"/>
      <c r="AY1433" s="711"/>
      <c r="AZ1433" s="711"/>
      <c r="BA1433" s="711"/>
      <c r="BB1433" s="711"/>
      <c r="BC1433" s="711"/>
      <c r="BD1433" s="711"/>
    </row>
    <row r="1434" spans="1:56" s="29" customFormat="1" ht="16.5" customHeight="1">
      <c r="A1434" s="96"/>
      <c r="B1434" s="97"/>
      <c r="C1434" s="98"/>
      <c r="D1434" s="99"/>
      <c r="E1434" s="100"/>
      <c r="F1434" s="876"/>
      <c r="G1434" s="1270"/>
      <c r="H1434" s="1241"/>
      <c r="I1434" s="1273"/>
      <c r="J1434" s="877"/>
      <c r="K1434" s="140"/>
      <c r="L1434" s="141"/>
      <c r="M1434" s="142"/>
      <c r="N1434" s="143"/>
      <c r="O1434" s="143"/>
      <c r="P1434" s="13"/>
      <c r="Q1434" s="13"/>
      <c r="R1434" s="705"/>
      <c r="S1434" s="705"/>
      <c r="T1434" s="705"/>
      <c r="U1434" s="705"/>
      <c r="V1434" s="705"/>
      <c r="W1434" s="705"/>
      <c r="X1434" s="705"/>
      <c r="Y1434" s="705"/>
      <c r="Z1434" s="705"/>
      <c r="AA1434" s="705"/>
      <c r="AB1434" s="705"/>
      <c r="AC1434" s="705"/>
      <c r="AD1434" s="705"/>
      <c r="AE1434" s="705"/>
      <c r="AF1434" s="705"/>
      <c r="AG1434" s="705"/>
      <c r="AH1434" s="705"/>
      <c r="AI1434" s="705"/>
      <c r="AJ1434" s="705"/>
      <c r="AK1434" s="705"/>
      <c r="AL1434" s="705"/>
      <c r="AM1434" s="705"/>
      <c r="AN1434" s="705"/>
      <c r="AO1434" s="705"/>
      <c r="AP1434" s="705"/>
      <c r="AQ1434" s="705"/>
      <c r="AR1434" s="705"/>
      <c r="AS1434" s="705"/>
      <c r="AT1434" s="705"/>
      <c r="AU1434" s="705"/>
      <c r="AV1434" s="705"/>
      <c r="AW1434" s="705"/>
      <c r="AX1434" s="705"/>
      <c r="AY1434" s="705"/>
      <c r="AZ1434" s="705"/>
      <c r="BA1434" s="705"/>
      <c r="BB1434" s="705"/>
      <c r="BC1434" s="705"/>
      <c r="BD1434" s="705"/>
    </row>
    <row r="1435" spans="1:56" s="785" customFormat="1" ht="47.25" customHeight="1">
      <c r="A1435" s="779" t="s">
        <v>33</v>
      </c>
      <c r="B1435" s="65">
        <v>87491</v>
      </c>
      <c r="C1435" s="780" t="s">
        <v>1375</v>
      </c>
      <c r="D1435" s="671" t="s">
        <v>1209</v>
      </c>
      <c r="E1435" s="780" t="s">
        <v>38</v>
      </c>
      <c r="F1435" s="856">
        <f>'MEMÓRIA DE CÁLCULO'!$H$169</f>
        <v>17.600000000000001</v>
      </c>
      <c r="G1435" s="1264"/>
      <c r="H1435" s="1236">
        <f>ROUND(SUM(H1436:H1441),2)</f>
        <v>49.22</v>
      </c>
      <c r="I1435" s="1246">
        <f>ROUND(SUM(I1436:I1441),2)</f>
        <v>22.53</v>
      </c>
      <c r="J1435" s="211">
        <f>ROUND(H1435+I1435,2)</f>
        <v>71.75</v>
      </c>
      <c r="K1435" s="781">
        <f>ROUND(F1435*H1435,2)</f>
        <v>866.27</v>
      </c>
      <c r="L1435" s="782">
        <f>ROUND(F1435*I1435,2)</f>
        <v>396.53</v>
      </c>
      <c r="M1435" s="820">
        <f>ROUND(K1435+L1435,2)</f>
        <v>1262.8</v>
      </c>
      <c r="N1435" s="821">
        <f>ROUND(M1435*$N$5,2)</f>
        <v>318.97000000000003</v>
      </c>
      <c r="O1435" s="821">
        <f>ROUND(M1435+N1435,2)</f>
        <v>1581.77</v>
      </c>
      <c r="P1435" s="94"/>
      <c r="Q1435" s="94"/>
      <c r="R1435" s="823"/>
      <c r="S1435" s="823"/>
      <c r="T1435" s="823"/>
      <c r="U1435" s="823"/>
      <c r="V1435" s="823"/>
      <c r="W1435" s="823"/>
      <c r="X1435" s="823"/>
      <c r="Y1435" s="823"/>
      <c r="Z1435" s="823"/>
      <c r="AA1435" s="823"/>
      <c r="AB1435" s="823"/>
      <c r="AC1435" s="823"/>
      <c r="AD1435" s="823"/>
      <c r="AE1435" s="823"/>
      <c r="AF1435" s="823"/>
      <c r="AG1435" s="823"/>
      <c r="AH1435" s="823"/>
      <c r="AI1435" s="823"/>
      <c r="AJ1435" s="823"/>
      <c r="AK1435" s="823"/>
      <c r="AL1435" s="823"/>
      <c r="AM1435" s="823"/>
      <c r="AN1435" s="823"/>
      <c r="AO1435" s="823"/>
      <c r="AP1435" s="823"/>
      <c r="AQ1435" s="823"/>
      <c r="AR1435" s="823"/>
      <c r="AS1435" s="823"/>
      <c r="AT1435" s="823"/>
      <c r="AU1435" s="823"/>
      <c r="AV1435" s="823"/>
      <c r="AW1435" s="823"/>
      <c r="AX1435" s="823"/>
      <c r="AY1435" s="823"/>
      <c r="AZ1435" s="823"/>
      <c r="BA1435" s="823"/>
      <c r="BB1435" s="823"/>
      <c r="BC1435" s="823"/>
      <c r="BD1435" s="823"/>
    </row>
    <row r="1436" spans="1:56" s="795" customFormat="1" ht="26.4" customHeight="1">
      <c r="A1436" s="797" t="s">
        <v>33</v>
      </c>
      <c r="B1436" s="786" t="s">
        <v>45</v>
      </c>
      <c r="C1436" s="787">
        <v>34547</v>
      </c>
      <c r="D1436" s="788" t="s">
        <v>1204</v>
      </c>
      <c r="E1436" s="787" t="s">
        <v>47</v>
      </c>
      <c r="F1436" s="868">
        <v>0.42</v>
      </c>
      <c r="G1436" s="1267">
        <v>6.47</v>
      </c>
      <c r="H1436" s="1227">
        <f>F1436*G1436</f>
        <v>2.7173999999999996</v>
      </c>
      <c r="I1436" s="1232"/>
      <c r="J1436" s="214"/>
      <c r="K1436" s="791"/>
      <c r="L1436" s="792"/>
      <c r="M1436" s="793"/>
      <c r="N1436" s="794"/>
      <c r="O1436" s="794"/>
      <c r="P1436" s="94"/>
      <c r="Q1436" s="94"/>
      <c r="R1436" s="824"/>
      <c r="S1436" s="824"/>
      <c r="T1436" s="824"/>
      <c r="U1436" s="824"/>
      <c r="V1436" s="824"/>
      <c r="W1436" s="824"/>
      <c r="X1436" s="824"/>
      <c r="Y1436" s="824"/>
      <c r="Z1436" s="824"/>
      <c r="AA1436" s="824"/>
      <c r="AB1436" s="824"/>
      <c r="AC1436" s="824"/>
      <c r="AD1436" s="824"/>
      <c r="AE1436" s="824"/>
      <c r="AF1436" s="824"/>
      <c r="AG1436" s="824"/>
      <c r="AH1436" s="824"/>
      <c r="AI1436" s="824"/>
      <c r="AJ1436" s="824"/>
      <c r="AK1436" s="824"/>
      <c r="AL1436" s="824"/>
      <c r="AM1436" s="824"/>
      <c r="AN1436" s="824"/>
      <c r="AO1436" s="824"/>
      <c r="AP1436" s="824"/>
      <c r="AQ1436" s="824"/>
      <c r="AR1436" s="824"/>
      <c r="AS1436" s="824"/>
      <c r="AT1436" s="824"/>
      <c r="AU1436" s="824"/>
      <c r="AV1436" s="824"/>
      <c r="AW1436" s="824"/>
      <c r="AX1436" s="824"/>
      <c r="AY1436" s="824"/>
      <c r="AZ1436" s="824"/>
      <c r="BA1436" s="824"/>
      <c r="BB1436" s="824"/>
      <c r="BC1436" s="824"/>
      <c r="BD1436" s="824"/>
    </row>
    <row r="1437" spans="1:56" s="795" customFormat="1" ht="26.4" customHeight="1">
      <c r="A1437" s="797" t="s">
        <v>33</v>
      </c>
      <c r="B1437" s="786" t="s">
        <v>45</v>
      </c>
      <c r="C1437" s="787">
        <v>37395</v>
      </c>
      <c r="D1437" s="788" t="s">
        <v>138</v>
      </c>
      <c r="E1437" s="787" t="s">
        <v>139</v>
      </c>
      <c r="F1437" s="868">
        <v>0.01</v>
      </c>
      <c r="G1437" s="1267">
        <v>40.03</v>
      </c>
      <c r="H1437" s="1227">
        <f t="shared" ref="H1437:H1438" si="15">F1437*G1437</f>
        <v>0.40030000000000004</v>
      </c>
      <c r="I1437" s="1232"/>
      <c r="J1437" s="214"/>
      <c r="K1437" s="791"/>
      <c r="L1437" s="792"/>
      <c r="M1437" s="793"/>
      <c r="N1437" s="794"/>
      <c r="O1437" s="794"/>
      <c r="P1437" s="94"/>
      <c r="Q1437" s="94"/>
      <c r="R1437" s="824"/>
      <c r="S1437" s="824"/>
      <c r="T1437" s="824"/>
      <c r="U1437" s="824"/>
      <c r="V1437" s="824"/>
      <c r="W1437" s="824"/>
      <c r="X1437" s="824"/>
      <c r="Y1437" s="824"/>
      <c r="Z1437" s="824"/>
      <c r="AA1437" s="824"/>
      <c r="AB1437" s="824"/>
      <c r="AC1437" s="824"/>
      <c r="AD1437" s="824"/>
      <c r="AE1437" s="824"/>
      <c r="AF1437" s="824"/>
      <c r="AG1437" s="824"/>
      <c r="AH1437" s="824"/>
      <c r="AI1437" s="824"/>
      <c r="AJ1437" s="824"/>
      <c r="AK1437" s="824"/>
      <c r="AL1437" s="824"/>
      <c r="AM1437" s="824"/>
      <c r="AN1437" s="824"/>
      <c r="AO1437" s="824"/>
      <c r="AP1437" s="824"/>
      <c r="AQ1437" s="824"/>
      <c r="AR1437" s="824"/>
      <c r="AS1437" s="824"/>
      <c r="AT1437" s="824"/>
      <c r="AU1437" s="824"/>
      <c r="AV1437" s="824"/>
      <c r="AW1437" s="824"/>
      <c r="AX1437" s="824"/>
      <c r="AY1437" s="824"/>
      <c r="AZ1437" s="824"/>
      <c r="BA1437" s="824"/>
      <c r="BB1437" s="824"/>
      <c r="BC1437" s="824"/>
      <c r="BD1437" s="824"/>
    </row>
    <row r="1438" spans="1:56" s="795" customFormat="1" ht="26.4" customHeight="1">
      <c r="A1438" s="797" t="s">
        <v>33</v>
      </c>
      <c r="B1438" s="786" t="s">
        <v>45</v>
      </c>
      <c r="C1438" s="787">
        <v>37593</v>
      </c>
      <c r="D1438" s="788" t="s">
        <v>1205</v>
      </c>
      <c r="E1438" s="787" t="s">
        <v>62</v>
      </c>
      <c r="F1438" s="868">
        <v>13.6</v>
      </c>
      <c r="G1438" s="1267">
        <v>2.577</v>
      </c>
      <c r="H1438" s="1227">
        <f t="shared" si="15"/>
        <v>35.047199999999997</v>
      </c>
      <c r="I1438" s="1232"/>
      <c r="J1438" s="214"/>
      <c r="K1438" s="791"/>
      <c r="L1438" s="792"/>
      <c r="M1438" s="793"/>
      <c r="N1438" s="794"/>
      <c r="O1438" s="794"/>
      <c r="P1438" s="94"/>
      <c r="Q1438" s="94"/>
      <c r="R1438" s="824"/>
      <c r="S1438" s="824"/>
      <c r="T1438" s="824"/>
      <c r="U1438" s="824"/>
      <c r="V1438" s="824"/>
      <c r="W1438" s="824"/>
      <c r="X1438" s="824"/>
      <c r="Y1438" s="824"/>
      <c r="Z1438" s="824"/>
      <c r="AA1438" s="824"/>
      <c r="AB1438" s="824"/>
      <c r="AC1438" s="824"/>
      <c r="AD1438" s="824"/>
      <c r="AE1438" s="824"/>
      <c r="AF1438" s="824"/>
      <c r="AG1438" s="824"/>
      <c r="AH1438" s="824"/>
      <c r="AI1438" s="824"/>
      <c r="AJ1438" s="824"/>
      <c r="AK1438" s="824"/>
      <c r="AL1438" s="824"/>
      <c r="AM1438" s="824"/>
      <c r="AN1438" s="824"/>
      <c r="AO1438" s="824"/>
      <c r="AP1438" s="824"/>
      <c r="AQ1438" s="824"/>
      <c r="AR1438" s="824"/>
      <c r="AS1438" s="824"/>
      <c r="AT1438" s="824"/>
      <c r="AU1438" s="824"/>
      <c r="AV1438" s="824"/>
      <c r="AW1438" s="824"/>
      <c r="AX1438" s="824"/>
      <c r="AY1438" s="824"/>
      <c r="AZ1438" s="824"/>
      <c r="BA1438" s="824"/>
      <c r="BB1438" s="824"/>
      <c r="BC1438" s="824"/>
      <c r="BD1438" s="824"/>
    </row>
    <row r="1439" spans="1:56" s="795" customFormat="1" ht="40.5" customHeight="1">
      <c r="A1439" s="797" t="s">
        <v>33</v>
      </c>
      <c r="B1439" s="786" t="s">
        <v>39</v>
      </c>
      <c r="C1439" s="787">
        <v>87292</v>
      </c>
      <c r="D1439" s="788" t="s">
        <v>1206</v>
      </c>
      <c r="E1439" s="787" t="s">
        <v>41</v>
      </c>
      <c r="F1439" s="868">
        <v>1.18E-2</v>
      </c>
      <c r="G1439" s="1267">
        <v>371.08</v>
      </c>
      <c r="H1439" s="1243">
        <f>307.9*F1439</f>
        <v>3.6332199999999997</v>
      </c>
      <c r="I1439" s="1276">
        <f>(61.42+1.76)*F1439</f>
        <v>0.74552399999999996</v>
      </c>
      <c r="J1439" s="214"/>
      <c r="K1439" s="791"/>
      <c r="L1439" s="792"/>
      <c r="M1439" s="793"/>
      <c r="N1439" s="794"/>
      <c r="O1439" s="794"/>
      <c r="P1439" s="94"/>
      <c r="Q1439" s="94"/>
      <c r="R1439" s="824"/>
      <c r="S1439" s="824"/>
      <c r="T1439" s="824"/>
      <c r="U1439" s="824"/>
      <c r="V1439" s="824"/>
      <c r="W1439" s="824"/>
      <c r="X1439" s="824"/>
      <c r="Y1439" s="824"/>
      <c r="Z1439" s="824"/>
      <c r="AA1439" s="824"/>
      <c r="AB1439" s="824"/>
      <c r="AC1439" s="824"/>
      <c r="AD1439" s="824"/>
      <c r="AE1439" s="824"/>
      <c r="AF1439" s="824"/>
      <c r="AG1439" s="824"/>
      <c r="AH1439" s="824"/>
      <c r="AI1439" s="824"/>
      <c r="AJ1439" s="824"/>
      <c r="AK1439" s="824"/>
      <c r="AL1439" s="824"/>
      <c r="AM1439" s="824"/>
      <c r="AN1439" s="824"/>
      <c r="AO1439" s="824"/>
      <c r="AP1439" s="824"/>
      <c r="AQ1439" s="824"/>
      <c r="AR1439" s="824"/>
      <c r="AS1439" s="824"/>
      <c r="AT1439" s="824"/>
      <c r="AU1439" s="824"/>
      <c r="AV1439" s="824"/>
      <c r="AW1439" s="824"/>
      <c r="AX1439" s="824"/>
      <c r="AY1439" s="824"/>
      <c r="AZ1439" s="824"/>
      <c r="BA1439" s="824"/>
      <c r="BB1439" s="824"/>
      <c r="BC1439" s="824"/>
      <c r="BD1439" s="824"/>
    </row>
    <row r="1440" spans="1:56" s="795" customFormat="1" ht="26.4" customHeight="1">
      <c r="A1440" s="797" t="s">
        <v>33</v>
      </c>
      <c r="B1440" s="786" t="s">
        <v>39</v>
      </c>
      <c r="C1440" s="663">
        <v>88309</v>
      </c>
      <c r="D1440" s="788" t="s">
        <v>82</v>
      </c>
      <c r="E1440" s="787" t="s">
        <v>43</v>
      </c>
      <c r="F1440" s="868">
        <v>0.86</v>
      </c>
      <c r="G1440" s="1267">
        <v>24.51</v>
      </c>
      <c r="H1440" s="1227">
        <f>5.79*F1440</f>
        <v>4.9794</v>
      </c>
      <c r="I1440" s="1232">
        <f>18.72*F1440</f>
        <v>16.0992</v>
      </c>
      <c r="J1440" s="214"/>
      <c r="K1440" s="791"/>
      <c r="L1440" s="792"/>
      <c r="M1440" s="793"/>
      <c r="N1440" s="794"/>
      <c r="O1440" s="794"/>
      <c r="P1440" s="94"/>
      <c r="Q1440" s="94"/>
      <c r="R1440" s="824"/>
      <c r="S1440" s="824"/>
      <c r="T1440" s="824"/>
      <c r="U1440" s="824"/>
      <c r="V1440" s="824"/>
      <c r="W1440" s="824"/>
      <c r="X1440" s="824"/>
      <c r="Y1440" s="824"/>
      <c r="Z1440" s="824"/>
      <c r="AA1440" s="824"/>
      <c r="AB1440" s="824"/>
      <c r="AC1440" s="824"/>
      <c r="AD1440" s="824"/>
      <c r="AE1440" s="824"/>
      <c r="AF1440" s="824"/>
      <c r="AG1440" s="824"/>
      <c r="AH1440" s="824"/>
      <c r="AI1440" s="824"/>
      <c r="AJ1440" s="824"/>
      <c r="AK1440" s="824"/>
      <c r="AL1440" s="824"/>
      <c r="AM1440" s="824"/>
      <c r="AN1440" s="824"/>
      <c r="AO1440" s="824"/>
      <c r="AP1440" s="824"/>
      <c r="AQ1440" s="824"/>
      <c r="AR1440" s="824"/>
      <c r="AS1440" s="824"/>
      <c r="AT1440" s="824"/>
      <c r="AU1440" s="824"/>
      <c r="AV1440" s="824"/>
      <c r="AW1440" s="824"/>
      <c r="AX1440" s="824"/>
      <c r="AY1440" s="824"/>
      <c r="AZ1440" s="824"/>
      <c r="BA1440" s="824"/>
      <c r="BB1440" s="824"/>
      <c r="BC1440" s="824"/>
      <c r="BD1440" s="824"/>
    </row>
    <row r="1441" spans="1:951" s="795" customFormat="1" ht="26.4" customHeight="1">
      <c r="A1441" s="797" t="s">
        <v>33</v>
      </c>
      <c r="B1441" s="786" t="s">
        <v>39</v>
      </c>
      <c r="C1441" s="663">
        <v>88316</v>
      </c>
      <c r="D1441" s="788" t="s">
        <v>44</v>
      </c>
      <c r="E1441" s="787" t="s">
        <v>43</v>
      </c>
      <c r="F1441" s="868">
        <v>0.43</v>
      </c>
      <c r="G1441" s="1267">
        <v>18.899999999999999</v>
      </c>
      <c r="H1441" s="1227">
        <f>5.68*F1441</f>
        <v>2.4423999999999997</v>
      </c>
      <c r="I1441" s="1232">
        <f>13.22*F1441</f>
        <v>5.6846000000000005</v>
      </c>
      <c r="J1441" s="214"/>
      <c r="K1441" s="791"/>
      <c r="L1441" s="792"/>
      <c r="M1441" s="793"/>
      <c r="N1441" s="794"/>
      <c r="O1441" s="794"/>
      <c r="P1441" s="94"/>
      <c r="Q1441" s="94"/>
      <c r="R1441" s="824"/>
      <c r="S1441" s="824"/>
      <c r="T1441" s="824"/>
      <c r="U1441" s="824"/>
      <c r="V1441" s="824"/>
      <c r="W1441" s="824"/>
      <c r="X1441" s="824"/>
      <c r="Y1441" s="824"/>
      <c r="Z1441" s="824"/>
      <c r="AA1441" s="824"/>
      <c r="AB1441" s="824"/>
      <c r="AC1441" s="824"/>
      <c r="AD1441" s="824"/>
      <c r="AE1441" s="824"/>
      <c r="AF1441" s="824"/>
      <c r="AG1441" s="824"/>
      <c r="AH1441" s="824"/>
      <c r="AI1441" s="824"/>
      <c r="AJ1441" s="824"/>
      <c r="AK1441" s="824"/>
      <c r="AL1441" s="824"/>
      <c r="AM1441" s="824"/>
      <c r="AN1441" s="824"/>
      <c r="AO1441" s="824"/>
      <c r="AP1441" s="824"/>
      <c r="AQ1441" s="824"/>
      <c r="AR1441" s="824"/>
      <c r="AS1441" s="824"/>
      <c r="AT1441" s="824"/>
      <c r="AU1441" s="824"/>
      <c r="AV1441" s="824"/>
      <c r="AW1441" s="824"/>
      <c r="AX1441" s="824"/>
      <c r="AY1441" s="824"/>
      <c r="AZ1441" s="824"/>
      <c r="BA1441" s="824"/>
      <c r="BB1441" s="824"/>
      <c r="BC1441" s="824"/>
      <c r="BD1441" s="824"/>
    </row>
    <row r="1442" spans="1:951" s="29" customFormat="1" ht="18" customHeight="1">
      <c r="A1442" s="96"/>
      <c r="B1442" s="97"/>
      <c r="C1442" s="98"/>
      <c r="D1442" s="99"/>
      <c r="E1442" s="100"/>
      <c r="F1442" s="884"/>
      <c r="G1442" s="1267"/>
      <c r="H1442" s="1227"/>
      <c r="I1442" s="1232"/>
      <c r="J1442" s="214"/>
      <c r="K1442" s="102"/>
      <c r="L1442" s="103"/>
      <c r="M1442" s="104"/>
      <c r="N1442" s="143"/>
      <c r="O1442" s="143"/>
      <c r="P1442" s="784"/>
      <c r="Q1442" s="784"/>
      <c r="R1442" s="705"/>
      <c r="S1442" s="705"/>
      <c r="T1442" s="705"/>
      <c r="U1442" s="705"/>
      <c r="V1442" s="705"/>
      <c r="W1442" s="705"/>
      <c r="X1442" s="705"/>
      <c r="Y1442" s="705"/>
      <c r="Z1442" s="705"/>
      <c r="AA1442" s="705"/>
      <c r="AB1442" s="705"/>
      <c r="AC1442" s="705"/>
      <c r="AD1442" s="705"/>
      <c r="AE1442" s="705"/>
      <c r="AF1442" s="705"/>
      <c r="AG1442" s="705"/>
      <c r="AH1442" s="705"/>
      <c r="AI1442" s="705"/>
      <c r="AJ1442" s="705"/>
      <c r="AK1442" s="705"/>
      <c r="AL1442" s="705"/>
      <c r="AM1442" s="705"/>
      <c r="AN1442" s="705"/>
      <c r="AO1442" s="705"/>
      <c r="AP1442" s="705"/>
      <c r="AQ1442" s="705"/>
      <c r="AR1442" s="705"/>
      <c r="AS1442" s="705"/>
      <c r="AT1442" s="705"/>
      <c r="AU1442" s="705"/>
      <c r="AV1442" s="705"/>
      <c r="AW1442" s="705"/>
      <c r="AX1442" s="705"/>
      <c r="AY1442" s="705"/>
      <c r="AZ1442" s="705"/>
      <c r="BA1442" s="705"/>
      <c r="BB1442" s="705"/>
      <c r="BC1442" s="705"/>
      <c r="BD1442" s="705"/>
    </row>
    <row r="1443" spans="1:951" s="785" customFormat="1" ht="30" customHeight="1">
      <c r="A1443" s="779" t="s">
        <v>33</v>
      </c>
      <c r="B1443" s="65">
        <v>87879</v>
      </c>
      <c r="C1443" s="780" t="s">
        <v>1376</v>
      </c>
      <c r="D1443" s="67" t="s">
        <v>208</v>
      </c>
      <c r="E1443" s="780" t="s">
        <v>38</v>
      </c>
      <c r="F1443" s="856">
        <f>'MEMÓRIA DE CÁLCULO'!$H$170</f>
        <v>35.200000000000003</v>
      </c>
      <c r="G1443" s="1264"/>
      <c r="H1443" s="1236">
        <f>ROUND(SUM(H1444:H1446),2)</f>
        <v>1.81</v>
      </c>
      <c r="I1443" s="1246">
        <f>ROUND(SUM(I1444:I1446),2)</f>
        <v>1.65</v>
      </c>
      <c r="J1443" s="211">
        <f>H1443+I1443</f>
        <v>3.46</v>
      </c>
      <c r="K1443" s="781">
        <f>F1443*H1443</f>
        <v>63.71200000000001</v>
      </c>
      <c r="L1443" s="782">
        <f>F1443*I1443</f>
        <v>58.08</v>
      </c>
      <c r="M1443" s="783">
        <f>K1443+L1443</f>
        <v>121.792</v>
      </c>
      <c r="N1443" s="71">
        <f>M1443*$N$5</f>
        <v>30.763542632684871</v>
      </c>
      <c r="O1443" s="71">
        <f>M1443+N1443</f>
        <v>152.55554263268488</v>
      </c>
      <c r="P1443" s="777"/>
      <c r="Q1443" s="777"/>
      <c r="R1443" s="823"/>
      <c r="S1443" s="823"/>
      <c r="T1443" s="823"/>
      <c r="U1443" s="823"/>
      <c r="V1443" s="823"/>
      <c r="W1443" s="823"/>
      <c r="X1443" s="823"/>
      <c r="Y1443" s="823"/>
      <c r="Z1443" s="823"/>
      <c r="AA1443" s="823"/>
      <c r="AB1443" s="823"/>
      <c r="AC1443" s="823"/>
      <c r="AD1443" s="823"/>
      <c r="AE1443" s="823"/>
      <c r="AF1443" s="823"/>
      <c r="AG1443" s="823"/>
      <c r="AH1443" s="823"/>
      <c r="AI1443" s="823"/>
      <c r="AJ1443" s="823"/>
      <c r="AK1443" s="823"/>
      <c r="AL1443" s="823"/>
      <c r="AM1443" s="823"/>
      <c r="AN1443" s="823"/>
      <c r="AO1443" s="823"/>
      <c r="AP1443" s="823"/>
      <c r="AQ1443" s="823"/>
      <c r="AR1443" s="823"/>
      <c r="AS1443" s="823"/>
      <c r="AT1443" s="823"/>
      <c r="AU1443" s="823"/>
      <c r="AV1443" s="823"/>
      <c r="AW1443" s="823"/>
      <c r="AX1443" s="823"/>
      <c r="AY1443" s="823"/>
      <c r="AZ1443" s="823"/>
      <c r="BA1443" s="823"/>
      <c r="BB1443" s="823"/>
      <c r="BC1443" s="823"/>
      <c r="BD1443" s="823"/>
    </row>
    <row r="1444" spans="1:951" s="795" customFormat="1" ht="29.25" customHeight="1">
      <c r="A1444" s="786" t="s">
        <v>33</v>
      </c>
      <c r="B1444" s="786" t="s">
        <v>39</v>
      </c>
      <c r="C1444" s="787">
        <v>87313</v>
      </c>
      <c r="D1444" s="86" t="s">
        <v>209</v>
      </c>
      <c r="E1444" s="787" t="s">
        <v>41</v>
      </c>
      <c r="F1444" s="139">
        <v>4.1399999999999996E-3</v>
      </c>
      <c r="G1444" s="1267">
        <v>390.75</v>
      </c>
      <c r="H1444" s="1243">
        <f>329.04*F1444</f>
        <v>1.3622255999999999</v>
      </c>
      <c r="I1444" s="1276">
        <f>(58.96+1.69)*F1444</f>
        <v>0.25109099999999995</v>
      </c>
      <c r="J1444" s="214"/>
      <c r="K1444" s="791"/>
      <c r="L1444" s="792"/>
      <c r="M1444" s="793"/>
      <c r="N1444" s="794"/>
      <c r="O1444" s="794"/>
      <c r="P1444" s="777"/>
      <c r="Q1444" s="777"/>
      <c r="R1444" s="824"/>
      <c r="S1444" s="824"/>
      <c r="T1444" s="824"/>
      <c r="U1444" s="824"/>
      <c r="V1444" s="824"/>
      <c r="W1444" s="824"/>
      <c r="X1444" s="824"/>
      <c r="Y1444" s="824"/>
      <c r="Z1444" s="824"/>
      <c r="AA1444" s="824"/>
      <c r="AB1444" s="824"/>
      <c r="AC1444" s="824"/>
      <c r="AD1444" s="824"/>
      <c r="AE1444" s="824"/>
      <c r="AF1444" s="824"/>
      <c r="AG1444" s="824"/>
      <c r="AH1444" s="824"/>
      <c r="AI1444" s="824"/>
      <c r="AJ1444" s="824"/>
      <c r="AK1444" s="824"/>
      <c r="AL1444" s="824"/>
      <c r="AM1444" s="824"/>
      <c r="AN1444" s="824"/>
      <c r="AO1444" s="824"/>
      <c r="AP1444" s="824"/>
      <c r="AQ1444" s="824"/>
      <c r="AR1444" s="824"/>
      <c r="AS1444" s="824"/>
      <c r="AT1444" s="824"/>
      <c r="AU1444" s="824"/>
      <c r="AV1444" s="824"/>
      <c r="AW1444" s="824"/>
      <c r="AX1444" s="824"/>
      <c r="AY1444" s="824"/>
      <c r="AZ1444" s="824"/>
      <c r="BA1444" s="824"/>
      <c r="BB1444" s="824"/>
      <c r="BC1444" s="824"/>
      <c r="BD1444" s="824"/>
    </row>
    <row r="1445" spans="1:951" s="795" customFormat="1" ht="19.5" customHeight="1">
      <c r="A1445" s="786" t="s">
        <v>33</v>
      </c>
      <c r="B1445" s="786" t="s">
        <v>39</v>
      </c>
      <c r="C1445" s="787">
        <v>88309</v>
      </c>
      <c r="D1445" s="86" t="s">
        <v>82</v>
      </c>
      <c r="E1445" s="787" t="s">
        <v>43</v>
      </c>
      <c r="F1445" s="139">
        <v>7.0000000000000007E-2</v>
      </c>
      <c r="G1445" s="1267">
        <v>24.51</v>
      </c>
      <c r="H1445" s="1227">
        <f>5.79*F1445</f>
        <v>0.40530000000000005</v>
      </c>
      <c r="I1445" s="1232">
        <f>18.72*F1445</f>
        <v>1.3104</v>
      </c>
      <c r="J1445" s="214"/>
      <c r="K1445" s="791"/>
      <c r="L1445" s="792"/>
      <c r="M1445" s="793"/>
      <c r="N1445" s="794"/>
      <c r="O1445" s="794"/>
      <c r="P1445" s="777"/>
      <c r="Q1445" s="777"/>
      <c r="R1445" s="824"/>
      <c r="S1445" s="824"/>
      <c r="T1445" s="824"/>
      <c r="U1445" s="824"/>
      <c r="V1445" s="824"/>
      <c r="W1445" s="824"/>
      <c r="X1445" s="824"/>
      <c r="Y1445" s="824"/>
      <c r="Z1445" s="824"/>
      <c r="AA1445" s="824"/>
      <c r="AB1445" s="824"/>
      <c r="AC1445" s="824"/>
      <c r="AD1445" s="824"/>
      <c r="AE1445" s="824"/>
      <c r="AF1445" s="824"/>
      <c r="AG1445" s="824"/>
      <c r="AH1445" s="824"/>
      <c r="AI1445" s="824"/>
      <c r="AJ1445" s="824"/>
      <c r="AK1445" s="824"/>
      <c r="AL1445" s="824"/>
      <c r="AM1445" s="824"/>
      <c r="AN1445" s="824"/>
      <c r="AO1445" s="824"/>
      <c r="AP1445" s="824"/>
      <c r="AQ1445" s="824"/>
      <c r="AR1445" s="824"/>
      <c r="AS1445" s="824"/>
      <c r="AT1445" s="824"/>
      <c r="AU1445" s="824"/>
      <c r="AV1445" s="824"/>
      <c r="AW1445" s="824"/>
      <c r="AX1445" s="824"/>
      <c r="AY1445" s="824"/>
      <c r="AZ1445" s="824"/>
      <c r="BA1445" s="824"/>
      <c r="BB1445" s="824"/>
      <c r="BC1445" s="824"/>
      <c r="BD1445" s="824"/>
    </row>
    <row r="1446" spans="1:951" s="785" customFormat="1" ht="21" customHeight="1">
      <c r="A1446" s="786" t="s">
        <v>33</v>
      </c>
      <c r="B1446" s="786" t="s">
        <v>39</v>
      </c>
      <c r="C1446" s="787">
        <v>88316</v>
      </c>
      <c r="D1446" s="86" t="s">
        <v>44</v>
      </c>
      <c r="E1446" s="787" t="s">
        <v>43</v>
      </c>
      <c r="F1446" s="139">
        <v>7.0000000000000001E-3</v>
      </c>
      <c r="G1446" s="1267">
        <v>18.899999999999999</v>
      </c>
      <c r="H1446" s="1227">
        <f>5.68*F1446</f>
        <v>3.9759999999999997E-2</v>
      </c>
      <c r="I1446" s="1232">
        <f>13.22*F1446</f>
        <v>9.2540000000000011E-2</v>
      </c>
      <c r="J1446" s="214"/>
      <c r="K1446" s="791"/>
      <c r="L1446" s="792"/>
      <c r="M1446" s="793"/>
      <c r="N1446" s="794"/>
      <c r="O1446" s="794"/>
      <c r="P1446" s="777"/>
      <c r="Q1446" s="777"/>
      <c r="R1446" s="823"/>
      <c r="S1446" s="823"/>
      <c r="T1446" s="823"/>
      <c r="U1446" s="823"/>
      <c r="V1446" s="823"/>
      <c r="W1446" s="823"/>
      <c r="X1446" s="823"/>
      <c r="Y1446" s="823"/>
      <c r="Z1446" s="823"/>
      <c r="AA1446" s="823"/>
      <c r="AB1446" s="823"/>
      <c r="AC1446" s="823"/>
      <c r="AD1446" s="823"/>
      <c r="AE1446" s="823"/>
      <c r="AF1446" s="823"/>
      <c r="AG1446" s="823"/>
      <c r="AH1446" s="823"/>
      <c r="AI1446" s="823"/>
      <c r="AJ1446" s="823"/>
      <c r="AK1446" s="823"/>
      <c r="AL1446" s="823"/>
      <c r="AM1446" s="823"/>
      <c r="AN1446" s="823"/>
      <c r="AO1446" s="823"/>
      <c r="AP1446" s="823"/>
      <c r="AQ1446" s="823"/>
      <c r="AR1446" s="823"/>
      <c r="AS1446" s="823"/>
      <c r="AT1446" s="823"/>
      <c r="AU1446" s="823"/>
      <c r="AV1446" s="823"/>
      <c r="AW1446" s="823"/>
      <c r="AX1446" s="823"/>
      <c r="AY1446" s="823"/>
      <c r="AZ1446" s="823"/>
      <c r="BA1446" s="823"/>
      <c r="BB1446" s="823"/>
      <c r="BC1446" s="823"/>
      <c r="BD1446" s="823"/>
    </row>
    <row r="1447" spans="1:951" s="776" customFormat="1">
      <c r="A1447" s="74"/>
      <c r="B1447" s="106"/>
      <c r="C1447" s="107"/>
      <c r="D1447" s="788"/>
      <c r="E1447" s="78"/>
      <c r="F1447" s="139"/>
      <c r="G1447" s="1267"/>
      <c r="H1447" s="1227"/>
      <c r="I1447" s="1232"/>
      <c r="J1447" s="214"/>
      <c r="K1447" s="80"/>
      <c r="L1447" s="81"/>
      <c r="M1447" s="82"/>
      <c r="N1447" s="109"/>
      <c r="O1447" s="109"/>
      <c r="P1447" s="777"/>
      <c r="Q1447" s="777"/>
      <c r="R1447" s="822"/>
      <c r="S1447" s="822"/>
      <c r="T1447" s="822"/>
      <c r="U1447" s="822"/>
      <c r="V1447" s="822"/>
      <c r="W1447" s="822"/>
      <c r="X1447" s="822"/>
      <c r="Y1447" s="822"/>
      <c r="Z1447" s="822"/>
      <c r="AA1447" s="822"/>
      <c r="AB1447" s="822"/>
      <c r="AC1447" s="822"/>
      <c r="AD1447" s="822"/>
      <c r="AE1447" s="822"/>
      <c r="AF1447" s="822"/>
      <c r="AG1447" s="822"/>
      <c r="AH1447" s="822"/>
      <c r="AI1447" s="822"/>
      <c r="AJ1447" s="822"/>
      <c r="AK1447" s="822"/>
      <c r="AL1447" s="822"/>
      <c r="AM1447" s="822"/>
      <c r="AN1447" s="822"/>
      <c r="AO1447" s="822"/>
      <c r="AP1447" s="822"/>
      <c r="AQ1447" s="822"/>
      <c r="AR1447" s="822"/>
      <c r="AS1447" s="822"/>
      <c r="AT1447" s="822"/>
      <c r="AU1447" s="822"/>
      <c r="AV1447" s="822"/>
      <c r="AW1447" s="822"/>
      <c r="AX1447" s="822"/>
      <c r="AY1447" s="822"/>
      <c r="AZ1447" s="822"/>
      <c r="BA1447" s="822"/>
      <c r="BB1447" s="822"/>
      <c r="BC1447" s="822"/>
      <c r="BD1447" s="822"/>
      <c r="AJO1447" s="778"/>
    </row>
    <row r="1448" spans="1:951" s="776" customFormat="1" ht="46.5" customHeight="1">
      <c r="A1448" s="779" t="s">
        <v>33</v>
      </c>
      <c r="B1448" s="65">
        <v>87775</v>
      </c>
      <c r="C1448" s="780" t="s">
        <v>1377</v>
      </c>
      <c r="D1448" s="796" t="s">
        <v>676</v>
      </c>
      <c r="E1448" s="780" t="s">
        <v>38</v>
      </c>
      <c r="F1448" s="856">
        <f>'MEMÓRIA DE CÁLCULO'!$H$171</f>
        <v>35.200000000000003</v>
      </c>
      <c r="G1448" s="1264"/>
      <c r="H1448" s="1236">
        <f>ROUND(SUM(H1449:H1452),2)</f>
        <v>22.77</v>
      </c>
      <c r="I1448" s="1246">
        <f>ROUND(SUM(I1449:I1452),2)</f>
        <v>26.9</v>
      </c>
      <c r="J1448" s="211">
        <f>H1448+I1448</f>
        <v>49.67</v>
      </c>
      <c r="K1448" s="781">
        <f>F1448*H1448</f>
        <v>801.50400000000002</v>
      </c>
      <c r="L1448" s="782">
        <f>F1448*I1448</f>
        <v>946.88</v>
      </c>
      <c r="M1448" s="783">
        <f>K1448+L1448</f>
        <v>1748.384</v>
      </c>
      <c r="N1448" s="71">
        <f>M1448*$N$5</f>
        <v>441.62576952758889</v>
      </c>
      <c r="O1448" s="71">
        <f>M1448+N1448</f>
        <v>2190.009769527589</v>
      </c>
      <c r="P1448" s="777"/>
      <c r="Q1448" s="777"/>
      <c r="R1448" s="822"/>
      <c r="S1448" s="822"/>
      <c r="T1448" s="822"/>
      <c r="U1448" s="822"/>
      <c r="V1448" s="822"/>
      <c r="W1448" s="822"/>
      <c r="X1448" s="822"/>
      <c r="Y1448" s="822"/>
      <c r="Z1448" s="822"/>
      <c r="AA1448" s="822"/>
      <c r="AB1448" s="822"/>
      <c r="AC1448" s="822"/>
      <c r="AD1448" s="822"/>
      <c r="AE1448" s="822"/>
      <c r="AF1448" s="822"/>
      <c r="AG1448" s="822"/>
      <c r="AH1448" s="822"/>
      <c r="AI1448" s="822"/>
      <c r="AJ1448" s="822"/>
      <c r="AK1448" s="822"/>
      <c r="AL1448" s="822"/>
      <c r="AM1448" s="822"/>
      <c r="AN1448" s="822"/>
      <c r="AO1448" s="822"/>
      <c r="AP1448" s="822"/>
      <c r="AQ1448" s="822"/>
      <c r="AR1448" s="822"/>
      <c r="AS1448" s="822"/>
      <c r="AT1448" s="822"/>
      <c r="AU1448" s="822"/>
      <c r="AV1448" s="822"/>
      <c r="AW1448" s="822"/>
      <c r="AX1448" s="822"/>
      <c r="AY1448" s="822"/>
      <c r="AZ1448" s="822"/>
      <c r="BA1448" s="822"/>
      <c r="BB1448" s="822"/>
      <c r="BC1448" s="822"/>
      <c r="BD1448" s="822"/>
      <c r="AJO1448" s="778"/>
    </row>
    <row r="1449" spans="1:951" s="795" customFormat="1" ht="18.75" customHeight="1">
      <c r="A1449" s="797" t="s">
        <v>33</v>
      </c>
      <c r="B1449" s="786" t="s">
        <v>39</v>
      </c>
      <c r="C1449" s="787">
        <v>88309</v>
      </c>
      <c r="D1449" s="86" t="s">
        <v>82</v>
      </c>
      <c r="E1449" s="787" t="s">
        <v>43</v>
      </c>
      <c r="F1449" s="139">
        <v>0.78</v>
      </c>
      <c r="G1449" s="1267">
        <v>24.51</v>
      </c>
      <c r="H1449" s="1227">
        <f>5.79*F1449</f>
        <v>4.5162000000000004</v>
      </c>
      <c r="I1449" s="1232">
        <f>18.72*F1449</f>
        <v>14.601599999999999</v>
      </c>
      <c r="J1449" s="214"/>
      <c r="K1449" s="791"/>
      <c r="L1449" s="792"/>
      <c r="M1449" s="793"/>
      <c r="N1449" s="794"/>
      <c r="O1449" s="794"/>
      <c r="P1449" s="777"/>
      <c r="Q1449" s="777"/>
      <c r="R1449" s="824"/>
      <c r="S1449" s="824"/>
      <c r="T1449" s="824"/>
      <c r="U1449" s="824"/>
      <c r="V1449" s="824"/>
      <c r="W1449" s="824"/>
      <c r="X1449" s="824"/>
      <c r="Y1449" s="824"/>
      <c r="Z1449" s="824"/>
      <c r="AA1449" s="824"/>
      <c r="AB1449" s="824"/>
      <c r="AC1449" s="824"/>
      <c r="AD1449" s="824"/>
      <c r="AE1449" s="824"/>
      <c r="AF1449" s="824"/>
      <c r="AG1449" s="824"/>
      <c r="AH1449" s="824"/>
      <c r="AI1449" s="824"/>
      <c r="AJ1449" s="824"/>
      <c r="AK1449" s="824"/>
      <c r="AL1449" s="824"/>
      <c r="AM1449" s="824"/>
      <c r="AN1449" s="824"/>
      <c r="AO1449" s="824"/>
      <c r="AP1449" s="824"/>
      <c r="AQ1449" s="824"/>
      <c r="AR1449" s="824"/>
      <c r="AS1449" s="824"/>
      <c r="AT1449" s="824"/>
      <c r="AU1449" s="824"/>
      <c r="AV1449" s="824"/>
      <c r="AW1449" s="824"/>
      <c r="AX1449" s="824"/>
      <c r="AY1449" s="824"/>
      <c r="AZ1449" s="824"/>
      <c r="BA1449" s="824"/>
      <c r="BB1449" s="824"/>
      <c r="BC1449" s="824"/>
      <c r="BD1449" s="824"/>
    </row>
    <row r="1450" spans="1:951" s="795" customFormat="1">
      <c r="A1450" s="797" t="s">
        <v>33</v>
      </c>
      <c r="B1450" s="786" t="s">
        <v>39</v>
      </c>
      <c r="C1450" s="787">
        <v>88316</v>
      </c>
      <c r="D1450" s="86" t="s">
        <v>44</v>
      </c>
      <c r="E1450" s="787" t="s">
        <v>43</v>
      </c>
      <c r="F1450" s="139">
        <v>0.78</v>
      </c>
      <c r="G1450" s="1267">
        <v>18.899999999999999</v>
      </c>
      <c r="H1450" s="1227">
        <f>5.68*F1450</f>
        <v>4.4303999999999997</v>
      </c>
      <c r="I1450" s="1232">
        <f>13.22*F1450</f>
        <v>10.3116</v>
      </c>
      <c r="J1450" s="214"/>
      <c r="K1450" s="791"/>
      <c r="L1450" s="792"/>
      <c r="M1450" s="793"/>
      <c r="N1450" s="794"/>
      <c r="O1450" s="794"/>
      <c r="P1450" s="777"/>
      <c r="Q1450" s="777"/>
      <c r="R1450" s="824"/>
      <c r="S1450" s="824"/>
      <c r="T1450" s="824"/>
      <c r="U1450" s="824"/>
      <c r="V1450" s="824"/>
      <c r="W1450" s="824"/>
      <c r="X1450" s="824"/>
      <c r="Y1450" s="824"/>
      <c r="Z1450" s="824"/>
      <c r="AA1450" s="824"/>
      <c r="AB1450" s="824"/>
      <c r="AC1450" s="824"/>
      <c r="AD1450" s="824"/>
      <c r="AE1450" s="824"/>
      <c r="AF1450" s="824"/>
      <c r="AG1450" s="824"/>
      <c r="AH1450" s="824"/>
      <c r="AI1450" s="824"/>
      <c r="AJ1450" s="824"/>
      <c r="AK1450" s="824"/>
      <c r="AL1450" s="824"/>
      <c r="AM1450" s="824"/>
      <c r="AN1450" s="824"/>
      <c r="AO1450" s="824"/>
      <c r="AP1450" s="824"/>
      <c r="AQ1450" s="824"/>
      <c r="AR1450" s="824"/>
      <c r="AS1450" s="824"/>
      <c r="AT1450" s="824"/>
      <c r="AU1450" s="824"/>
      <c r="AV1450" s="824"/>
      <c r="AW1450" s="824"/>
      <c r="AX1450" s="824"/>
      <c r="AY1450" s="824"/>
      <c r="AZ1450" s="824"/>
      <c r="BA1450" s="824"/>
      <c r="BB1450" s="824"/>
      <c r="BC1450" s="824"/>
      <c r="BD1450" s="824"/>
    </row>
    <row r="1451" spans="1:951" s="785" customFormat="1" ht="36.75" customHeight="1">
      <c r="A1451" s="797" t="s">
        <v>33</v>
      </c>
      <c r="B1451" s="786" t="s">
        <v>39</v>
      </c>
      <c r="C1451" s="787">
        <v>87292</v>
      </c>
      <c r="D1451" s="86" t="s">
        <v>220</v>
      </c>
      <c r="E1451" s="787" t="s">
        <v>41</v>
      </c>
      <c r="F1451" s="139">
        <v>3.1399999999999997E-2</v>
      </c>
      <c r="G1451" s="1267">
        <v>371.08</v>
      </c>
      <c r="H1451" s="1243">
        <f>307.9*F1451</f>
        <v>9.6680599999999988</v>
      </c>
      <c r="I1451" s="1276">
        <f>(61.42+1.76)*F1451</f>
        <v>1.9838519999999997</v>
      </c>
      <c r="J1451" s="214"/>
      <c r="K1451" s="791"/>
      <c r="L1451" s="792"/>
      <c r="M1451" s="793"/>
      <c r="N1451" s="794"/>
      <c r="O1451" s="794"/>
      <c r="P1451" s="777"/>
      <c r="Q1451" s="777"/>
      <c r="R1451" s="823"/>
      <c r="S1451" s="823"/>
      <c r="T1451" s="823"/>
      <c r="U1451" s="823"/>
      <c r="V1451" s="823"/>
      <c r="W1451" s="823"/>
      <c r="X1451" s="823"/>
      <c r="Y1451" s="823"/>
      <c r="Z1451" s="823"/>
      <c r="AA1451" s="823"/>
      <c r="AB1451" s="823"/>
      <c r="AC1451" s="823"/>
      <c r="AD1451" s="823"/>
      <c r="AE1451" s="823"/>
      <c r="AF1451" s="823"/>
      <c r="AG1451" s="823"/>
      <c r="AH1451" s="823"/>
      <c r="AI1451" s="823"/>
      <c r="AJ1451" s="823"/>
      <c r="AK1451" s="823"/>
      <c r="AL1451" s="823"/>
      <c r="AM1451" s="823"/>
      <c r="AN1451" s="823"/>
      <c r="AO1451" s="823"/>
      <c r="AP1451" s="823"/>
      <c r="AQ1451" s="823"/>
      <c r="AR1451" s="823"/>
      <c r="AS1451" s="823"/>
      <c r="AT1451" s="823"/>
      <c r="AU1451" s="823"/>
      <c r="AV1451" s="823"/>
      <c r="AW1451" s="823"/>
      <c r="AX1451" s="823"/>
      <c r="AY1451" s="823"/>
      <c r="AZ1451" s="823"/>
      <c r="BA1451" s="823"/>
      <c r="BB1451" s="823"/>
      <c r="BC1451" s="823"/>
      <c r="BD1451" s="823"/>
    </row>
    <row r="1452" spans="1:951" s="785" customFormat="1" ht="30" customHeight="1">
      <c r="A1452" s="797" t="s">
        <v>33</v>
      </c>
      <c r="B1452" s="786" t="s">
        <v>45</v>
      </c>
      <c r="C1452" s="787">
        <v>37411</v>
      </c>
      <c r="D1452" s="86" t="s">
        <v>221</v>
      </c>
      <c r="E1452" s="787" t="s">
        <v>38</v>
      </c>
      <c r="F1452" s="139">
        <v>0.13869999999999999</v>
      </c>
      <c r="G1452" s="1267">
        <v>29.95</v>
      </c>
      <c r="H1452" s="1227">
        <f>F1452*G1452</f>
        <v>4.1540649999999992</v>
      </c>
      <c r="I1452" s="1232"/>
      <c r="J1452" s="214"/>
      <c r="K1452" s="791"/>
      <c r="L1452" s="792"/>
      <c r="M1452" s="793"/>
      <c r="N1452" s="794"/>
      <c r="O1452" s="794"/>
      <c r="P1452" s="777"/>
      <c r="Q1452" s="777"/>
      <c r="R1452" s="823"/>
      <c r="S1452" s="823"/>
      <c r="T1452" s="823"/>
      <c r="U1452" s="823"/>
      <c r="V1452" s="823"/>
      <c r="W1452" s="823"/>
      <c r="X1452" s="823"/>
      <c r="Y1452" s="823"/>
      <c r="Z1452" s="823"/>
      <c r="AA1452" s="823"/>
      <c r="AB1452" s="823"/>
      <c r="AC1452" s="823"/>
      <c r="AD1452" s="823"/>
      <c r="AE1452" s="823"/>
      <c r="AF1452" s="823"/>
      <c r="AG1452" s="823"/>
      <c r="AH1452" s="823"/>
      <c r="AI1452" s="823"/>
      <c r="AJ1452" s="823"/>
      <c r="AK1452" s="823"/>
      <c r="AL1452" s="823"/>
      <c r="AM1452" s="823"/>
      <c r="AN1452" s="823"/>
      <c r="AO1452" s="823"/>
      <c r="AP1452" s="823"/>
      <c r="AQ1452" s="823"/>
      <c r="AR1452" s="823"/>
      <c r="AS1452" s="823"/>
      <c r="AT1452" s="823"/>
      <c r="AU1452" s="823"/>
      <c r="AV1452" s="823"/>
      <c r="AW1452" s="823"/>
      <c r="AX1452" s="823"/>
      <c r="AY1452" s="823"/>
      <c r="AZ1452" s="823"/>
      <c r="BA1452" s="823"/>
      <c r="BB1452" s="823"/>
      <c r="BC1452" s="823"/>
      <c r="BD1452" s="823"/>
    </row>
    <row r="1453" spans="1:951" s="192" customFormat="1" ht="14.25" customHeight="1">
      <c r="A1453" s="74"/>
      <c r="B1453" s="106"/>
      <c r="C1453" s="107"/>
      <c r="D1453" s="788"/>
      <c r="E1453" s="78"/>
      <c r="F1453" s="139"/>
      <c r="G1453" s="1267"/>
      <c r="H1453" s="1227"/>
      <c r="I1453" s="1232"/>
      <c r="J1453" s="214"/>
      <c r="K1453" s="80"/>
      <c r="L1453" s="81"/>
      <c r="M1453" s="82"/>
      <c r="N1453" s="109"/>
      <c r="O1453" s="109"/>
      <c r="P1453" s="777"/>
      <c r="Q1453" s="777"/>
      <c r="R1453" s="720"/>
      <c r="S1453" s="720"/>
      <c r="T1453" s="720"/>
      <c r="U1453" s="720"/>
      <c r="V1453" s="720"/>
      <c r="W1453" s="720"/>
      <c r="X1453" s="720"/>
      <c r="Y1453" s="720"/>
      <c r="Z1453" s="720"/>
      <c r="AA1453" s="720"/>
      <c r="AB1453" s="720"/>
      <c r="AC1453" s="720"/>
      <c r="AD1453" s="720"/>
      <c r="AE1453" s="720"/>
      <c r="AF1453" s="720"/>
      <c r="AG1453" s="720"/>
      <c r="AH1453" s="720"/>
      <c r="AI1453" s="720"/>
      <c r="AJ1453" s="720"/>
      <c r="AK1453" s="720"/>
      <c r="AL1453" s="720"/>
      <c r="AM1453" s="720"/>
      <c r="AN1453" s="720"/>
      <c r="AO1453" s="720"/>
      <c r="AP1453" s="720"/>
      <c r="AQ1453" s="720"/>
      <c r="AR1453" s="720"/>
      <c r="AS1453" s="720"/>
      <c r="AT1453" s="720"/>
      <c r="AU1453" s="720"/>
      <c r="AV1453" s="720"/>
      <c r="AW1453" s="720"/>
      <c r="AX1453" s="720"/>
      <c r="AY1453" s="720"/>
      <c r="AZ1453" s="720"/>
      <c r="BA1453" s="720"/>
      <c r="BB1453" s="720"/>
      <c r="BC1453" s="720"/>
      <c r="BD1453" s="720"/>
    </row>
    <row r="1454" spans="1:951" s="270" customFormat="1" ht="15.6">
      <c r="A1454" s="59"/>
      <c r="B1454" s="60"/>
      <c r="C1454" s="60">
        <v>18</v>
      </c>
      <c r="D1454" s="269" t="s">
        <v>366</v>
      </c>
      <c r="E1454" s="61"/>
      <c r="F1454" s="864"/>
      <c r="G1454" s="864"/>
      <c r="H1454" s="864"/>
      <c r="I1454" s="864"/>
      <c r="J1454" s="857"/>
      <c r="K1454" s="62"/>
      <c r="L1454" s="62"/>
      <c r="M1454" s="62"/>
      <c r="N1454" s="62"/>
      <c r="O1454" s="63">
        <f>SUM(O1455:O1516)</f>
        <v>46540.75</v>
      </c>
      <c r="P1454" s="94"/>
      <c r="Q1454" s="94"/>
      <c r="R1454" s="727"/>
      <c r="S1454" s="727"/>
      <c r="T1454" s="727"/>
      <c r="U1454" s="727"/>
      <c r="V1454" s="727"/>
      <c r="W1454" s="727"/>
      <c r="X1454" s="727"/>
      <c r="Y1454" s="727"/>
      <c r="Z1454" s="727"/>
      <c r="AA1454" s="727"/>
      <c r="AB1454" s="727"/>
      <c r="AC1454" s="727"/>
      <c r="AD1454" s="727"/>
      <c r="AE1454" s="727"/>
      <c r="AF1454" s="727"/>
      <c r="AG1454" s="727"/>
      <c r="AH1454" s="727"/>
      <c r="AI1454" s="727"/>
      <c r="AJ1454" s="727"/>
      <c r="AK1454" s="727"/>
      <c r="AL1454" s="727"/>
      <c r="AM1454" s="727"/>
      <c r="AN1454" s="727"/>
      <c r="AO1454" s="727"/>
      <c r="AP1454" s="727"/>
      <c r="AQ1454" s="727"/>
      <c r="AR1454" s="727"/>
      <c r="AS1454" s="727"/>
      <c r="AT1454" s="727"/>
      <c r="AU1454" s="727"/>
      <c r="AV1454" s="727"/>
      <c r="AW1454" s="727"/>
      <c r="AX1454" s="727"/>
      <c r="AY1454" s="727"/>
      <c r="AZ1454" s="727"/>
      <c r="BA1454" s="727"/>
      <c r="BB1454" s="727"/>
      <c r="BC1454" s="727"/>
      <c r="BD1454" s="727"/>
    </row>
    <row r="1455" spans="1:951" s="181" customFormat="1" ht="14.25" customHeight="1">
      <c r="A1455" s="279"/>
      <c r="B1455" s="280"/>
      <c r="C1455" s="281"/>
      <c r="D1455" s="282"/>
      <c r="E1455" s="283"/>
      <c r="F1455" s="902"/>
      <c r="G1455" s="1297"/>
      <c r="H1455" s="1257"/>
      <c r="I1455" s="1297"/>
      <c r="J1455" s="903"/>
      <c r="K1455" s="285"/>
      <c r="L1455" s="284"/>
      <c r="M1455" s="286"/>
      <c r="N1455" s="287"/>
      <c r="O1455" s="287"/>
      <c r="P1455" s="737"/>
      <c r="Q1455" s="737"/>
      <c r="R1455" s="718"/>
      <c r="S1455" s="718"/>
      <c r="T1455" s="718"/>
      <c r="U1455" s="718"/>
      <c r="V1455" s="718"/>
      <c r="W1455" s="718"/>
      <c r="X1455" s="718"/>
      <c r="Y1455" s="718"/>
      <c r="Z1455" s="718"/>
      <c r="AA1455" s="718"/>
      <c r="AB1455" s="718"/>
      <c r="AC1455" s="718"/>
      <c r="AD1455" s="718"/>
      <c r="AE1455" s="718"/>
      <c r="AF1455" s="718"/>
      <c r="AG1455" s="718"/>
      <c r="AH1455" s="718"/>
      <c r="AI1455" s="718"/>
      <c r="AJ1455" s="718"/>
      <c r="AK1455" s="718"/>
      <c r="AL1455" s="718"/>
      <c r="AM1455" s="718"/>
      <c r="AN1455" s="718"/>
      <c r="AO1455" s="718"/>
      <c r="AP1455" s="718"/>
      <c r="AQ1455" s="718"/>
      <c r="AR1455" s="718"/>
      <c r="AS1455" s="718"/>
      <c r="AT1455" s="718"/>
      <c r="AU1455" s="718"/>
      <c r="AV1455" s="718"/>
      <c r="AW1455" s="718"/>
      <c r="AX1455" s="718"/>
      <c r="AY1455" s="718"/>
      <c r="AZ1455" s="718"/>
      <c r="BA1455" s="718"/>
      <c r="BB1455" s="718"/>
      <c r="BC1455" s="718"/>
      <c r="BD1455" s="718"/>
    </row>
    <row r="1456" spans="1:951" s="29" customFormat="1" ht="13.8">
      <c r="A1456" s="240"/>
      <c r="B1456" s="241"/>
      <c r="C1456" s="242"/>
      <c r="D1456" s="243" t="s">
        <v>367</v>
      </c>
      <c r="E1456" s="242"/>
      <c r="F1456" s="896"/>
      <c r="G1456" s="1292"/>
      <c r="H1456" s="1253"/>
      <c r="I1456" s="1293"/>
      <c r="J1456" s="897"/>
      <c r="K1456" s="244"/>
      <c r="L1456" s="245"/>
      <c r="M1456" s="246"/>
      <c r="N1456" s="247"/>
      <c r="O1456" s="247"/>
      <c r="P1456" s="72"/>
      <c r="Q1456" s="72"/>
      <c r="R1456" s="705"/>
      <c r="S1456" s="705"/>
      <c r="T1456" s="705"/>
      <c r="U1456" s="705"/>
      <c r="V1456" s="705"/>
      <c r="W1456" s="705"/>
      <c r="X1456" s="705"/>
      <c r="Y1456" s="705"/>
      <c r="Z1456" s="705"/>
      <c r="AA1456" s="705"/>
      <c r="AB1456" s="705"/>
      <c r="AC1456" s="705"/>
      <c r="AD1456" s="705"/>
      <c r="AE1456" s="705"/>
      <c r="AF1456" s="705"/>
      <c r="AG1456" s="705"/>
      <c r="AH1456" s="705"/>
      <c r="AI1456" s="705"/>
      <c r="AJ1456" s="705"/>
      <c r="AK1456" s="705"/>
      <c r="AL1456" s="705"/>
      <c r="AM1456" s="705"/>
      <c r="AN1456" s="705"/>
      <c r="AO1456" s="705"/>
      <c r="AP1456" s="705"/>
      <c r="AQ1456" s="705"/>
      <c r="AR1456" s="705"/>
      <c r="AS1456" s="705"/>
      <c r="AT1456" s="705"/>
      <c r="AU1456" s="705"/>
      <c r="AV1456" s="705"/>
      <c r="AW1456" s="705"/>
      <c r="AX1456" s="705"/>
      <c r="AY1456" s="705"/>
      <c r="AZ1456" s="705"/>
      <c r="BA1456" s="705"/>
      <c r="BB1456" s="705"/>
      <c r="BC1456" s="705"/>
      <c r="BD1456" s="705"/>
    </row>
    <row r="1457" spans="1:950" s="136" customFormat="1" ht="16.5" customHeight="1">
      <c r="A1457" s="96"/>
      <c r="B1457" s="126"/>
      <c r="C1457" s="127"/>
      <c r="D1457" s="99"/>
      <c r="E1457" s="100"/>
      <c r="F1457" s="784"/>
      <c r="G1457" s="1267"/>
      <c r="H1457" s="1227"/>
      <c r="I1457" s="1232"/>
      <c r="J1457" s="214"/>
      <c r="K1457" s="102"/>
      <c r="L1457" s="103"/>
      <c r="M1457" s="104"/>
      <c r="N1457" s="143"/>
      <c r="O1457" s="143"/>
      <c r="P1457" s="94"/>
      <c r="Q1457" s="94"/>
      <c r="R1457" s="713"/>
      <c r="S1457" s="713"/>
      <c r="T1457" s="713"/>
      <c r="U1457" s="713"/>
      <c r="V1457" s="713"/>
      <c r="W1457" s="713"/>
      <c r="X1457" s="713"/>
      <c r="Y1457" s="713"/>
      <c r="Z1457" s="713"/>
      <c r="AA1457" s="713"/>
      <c r="AB1457" s="713"/>
      <c r="AC1457" s="713"/>
      <c r="AD1457" s="713"/>
      <c r="AE1457" s="713"/>
      <c r="AF1457" s="713"/>
      <c r="AG1457" s="713"/>
      <c r="AH1457" s="713"/>
      <c r="AI1457" s="713"/>
      <c r="AJ1457" s="713"/>
      <c r="AK1457" s="713"/>
      <c r="AL1457" s="713"/>
      <c r="AM1457" s="713"/>
      <c r="AN1457" s="713"/>
      <c r="AO1457" s="713"/>
      <c r="AP1457" s="713"/>
      <c r="AQ1457" s="713"/>
      <c r="AR1457" s="713"/>
      <c r="AS1457" s="713"/>
      <c r="AT1457" s="713"/>
      <c r="AU1457" s="713"/>
      <c r="AV1457" s="713"/>
      <c r="AW1457" s="713"/>
      <c r="AX1457" s="713"/>
      <c r="AY1457" s="713"/>
      <c r="AZ1457" s="713"/>
      <c r="BA1457" s="713"/>
      <c r="BB1457" s="713"/>
      <c r="BC1457" s="713"/>
      <c r="BD1457" s="713"/>
    </row>
    <row r="1458" spans="1:950">
      <c r="A1458" s="128"/>
      <c r="B1458" s="129"/>
      <c r="C1458" s="130"/>
      <c r="D1458" s="131" t="s">
        <v>368</v>
      </c>
      <c r="E1458" s="130"/>
      <c r="F1458" s="874"/>
      <c r="G1458" s="1274"/>
      <c r="H1458" s="1242"/>
      <c r="I1458" s="1275"/>
      <c r="J1458" s="875"/>
      <c r="K1458" s="134"/>
      <c r="L1458" s="132"/>
      <c r="M1458" s="133"/>
      <c r="N1458" s="135"/>
      <c r="O1458" s="135"/>
      <c r="P1458" s="94"/>
      <c r="Q1458" s="94"/>
      <c r="R1458" s="702"/>
      <c r="S1458" s="702"/>
      <c r="T1458" s="702"/>
      <c r="U1458" s="702"/>
      <c r="V1458" s="702"/>
      <c r="W1458" s="702"/>
      <c r="X1458" s="702"/>
      <c r="Y1458" s="702"/>
      <c r="Z1458" s="702"/>
      <c r="AA1458" s="702"/>
      <c r="AB1458" s="702"/>
      <c r="AC1458" s="702"/>
      <c r="AD1458" s="702"/>
      <c r="AE1458" s="702"/>
      <c r="AF1458" s="702"/>
      <c r="AG1458" s="702"/>
      <c r="AH1458" s="702"/>
      <c r="AI1458" s="702"/>
      <c r="AJ1458" s="702"/>
      <c r="AK1458" s="702"/>
      <c r="AL1458" s="702"/>
      <c r="AM1458" s="702"/>
      <c r="AN1458" s="702"/>
      <c r="AO1458" s="702"/>
      <c r="AP1458" s="702"/>
      <c r="AQ1458" s="702"/>
      <c r="AR1458" s="702"/>
      <c r="AS1458" s="702"/>
      <c r="AT1458" s="702"/>
      <c r="AU1458" s="702"/>
      <c r="AV1458" s="702"/>
      <c r="AW1458" s="702"/>
      <c r="AX1458" s="702"/>
      <c r="AY1458" s="702"/>
      <c r="AZ1458" s="702"/>
      <c r="BA1458" s="702"/>
      <c r="BB1458" s="702"/>
      <c r="BC1458" s="702"/>
      <c r="BD1458" s="702"/>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c r="DY1458"/>
      <c r="DZ1458"/>
      <c r="EA1458"/>
      <c r="EB1458"/>
      <c r="EC1458"/>
      <c r="ED1458"/>
      <c r="EE1458"/>
      <c r="EF1458"/>
      <c r="EG1458"/>
      <c r="EH1458"/>
      <c r="EI1458"/>
      <c r="EJ1458"/>
      <c r="EK1458"/>
      <c r="EL1458"/>
      <c r="EM1458"/>
      <c r="EN1458"/>
      <c r="EO1458"/>
      <c r="EP1458"/>
      <c r="EQ1458"/>
      <c r="ER1458"/>
      <c r="ES1458"/>
      <c r="ET1458"/>
      <c r="EU1458"/>
      <c r="EV1458"/>
      <c r="EW1458"/>
      <c r="EX1458"/>
      <c r="EY1458"/>
      <c r="EZ1458"/>
      <c r="FA1458"/>
      <c r="FB1458"/>
      <c r="FC1458"/>
      <c r="FD1458"/>
      <c r="FE1458"/>
      <c r="FF1458"/>
      <c r="FG1458"/>
      <c r="FH1458"/>
      <c r="FI1458"/>
      <c r="FJ1458"/>
      <c r="FK1458"/>
      <c r="FL1458"/>
      <c r="FM1458"/>
      <c r="FN1458"/>
      <c r="FO1458"/>
      <c r="FP1458"/>
      <c r="FQ1458"/>
      <c r="FR1458"/>
      <c r="FS1458"/>
      <c r="FT1458"/>
      <c r="FU1458"/>
      <c r="FV1458"/>
      <c r="FW1458"/>
      <c r="FX1458"/>
      <c r="FY1458"/>
      <c r="FZ1458"/>
      <c r="GA1458"/>
      <c r="GB1458"/>
      <c r="GC1458"/>
      <c r="GD1458"/>
      <c r="GE1458"/>
      <c r="GF1458"/>
      <c r="GG1458"/>
      <c r="GH1458"/>
      <c r="GI1458"/>
      <c r="GJ1458"/>
      <c r="GK1458"/>
      <c r="GL1458"/>
      <c r="GM1458"/>
      <c r="GN1458"/>
      <c r="GO1458"/>
      <c r="GP1458"/>
      <c r="GQ1458"/>
      <c r="GR1458"/>
      <c r="GS1458"/>
      <c r="GT1458"/>
      <c r="GU1458"/>
      <c r="GV1458"/>
      <c r="GW1458"/>
      <c r="GX1458"/>
      <c r="GY1458"/>
      <c r="GZ1458"/>
      <c r="HA1458"/>
      <c r="HB1458"/>
      <c r="HC1458"/>
      <c r="HD1458"/>
      <c r="HE1458"/>
      <c r="HF1458"/>
      <c r="HG1458"/>
      <c r="HH1458"/>
      <c r="HI1458"/>
      <c r="HJ1458"/>
      <c r="HK1458"/>
      <c r="HL1458"/>
      <c r="HM1458"/>
      <c r="HN1458"/>
      <c r="HO1458"/>
      <c r="HP1458"/>
      <c r="HQ1458"/>
      <c r="HR1458"/>
      <c r="HS1458"/>
      <c r="HT1458"/>
      <c r="HU1458"/>
      <c r="HV1458"/>
      <c r="HW1458"/>
      <c r="HX1458"/>
      <c r="HY1458"/>
      <c r="HZ1458"/>
      <c r="IA1458"/>
      <c r="IB1458"/>
      <c r="IC1458"/>
      <c r="ID1458"/>
      <c r="IE1458"/>
      <c r="IF1458"/>
      <c r="IG1458"/>
      <c r="IH1458"/>
      <c r="II1458"/>
      <c r="IJ1458"/>
      <c r="IK1458"/>
      <c r="IL1458"/>
      <c r="IM1458"/>
      <c r="IN1458"/>
      <c r="IO1458"/>
      <c r="IP1458"/>
      <c r="IQ1458"/>
      <c r="IR1458"/>
      <c r="IS1458"/>
      <c r="IT1458"/>
      <c r="IU1458"/>
      <c r="IV1458"/>
      <c r="IW1458"/>
      <c r="IX1458"/>
      <c r="IY1458"/>
      <c r="IZ1458"/>
      <c r="JA1458"/>
      <c r="JB1458"/>
      <c r="JC1458"/>
      <c r="JD1458"/>
      <c r="JE1458"/>
      <c r="JF1458"/>
      <c r="JG1458"/>
      <c r="JH1458"/>
      <c r="JI1458"/>
      <c r="JJ1458"/>
      <c r="JK1458"/>
      <c r="JL1458"/>
      <c r="JM1458"/>
      <c r="JN1458"/>
      <c r="JO1458"/>
      <c r="JP1458"/>
      <c r="JQ1458"/>
      <c r="JR1458"/>
      <c r="JS1458"/>
      <c r="JT1458"/>
      <c r="JU1458"/>
      <c r="JV1458"/>
      <c r="JW1458"/>
      <c r="JX1458"/>
      <c r="JY1458"/>
      <c r="JZ1458"/>
      <c r="KA1458"/>
      <c r="KB1458"/>
      <c r="KC1458"/>
      <c r="KD1458"/>
      <c r="KE1458"/>
      <c r="KF1458"/>
      <c r="KG1458"/>
      <c r="KH1458"/>
      <c r="KI1458"/>
      <c r="KJ1458"/>
      <c r="KK1458"/>
      <c r="KL1458"/>
      <c r="KM1458"/>
      <c r="KN1458"/>
      <c r="KO1458"/>
      <c r="KP1458"/>
      <c r="KQ1458"/>
      <c r="KR1458"/>
      <c r="KS1458"/>
      <c r="KT1458"/>
      <c r="KU1458"/>
      <c r="KV1458"/>
      <c r="KW1458"/>
      <c r="KX1458"/>
      <c r="KY1458"/>
      <c r="KZ1458"/>
      <c r="LA1458"/>
      <c r="LB1458"/>
      <c r="LC1458"/>
      <c r="LD1458"/>
      <c r="LE1458"/>
      <c r="LF1458"/>
      <c r="LG1458"/>
      <c r="LH1458"/>
      <c r="LI1458"/>
      <c r="LJ1458"/>
      <c r="LK1458"/>
      <c r="LL1458"/>
      <c r="LM1458"/>
      <c r="LN1458"/>
      <c r="LO1458"/>
      <c r="LP1458"/>
      <c r="LQ1458"/>
      <c r="LR1458"/>
      <c r="LS1458"/>
      <c r="LT1458"/>
      <c r="LU1458"/>
      <c r="LV1458"/>
      <c r="LW1458"/>
      <c r="LX1458"/>
      <c r="LY1458"/>
      <c r="LZ1458"/>
      <c r="MA1458"/>
      <c r="MB1458"/>
      <c r="MC1458"/>
      <c r="MD1458"/>
      <c r="ME1458"/>
      <c r="MF1458"/>
      <c r="MG1458"/>
      <c r="MH1458"/>
      <c r="MI1458"/>
      <c r="MJ1458"/>
      <c r="MK1458"/>
      <c r="ML1458"/>
      <c r="MM1458"/>
      <c r="MN1458"/>
      <c r="MO1458"/>
      <c r="MP1458"/>
      <c r="MQ1458"/>
      <c r="MR1458"/>
      <c r="MS1458"/>
      <c r="MT1458"/>
      <c r="MU1458"/>
      <c r="MV1458"/>
      <c r="MW1458"/>
      <c r="MX1458"/>
      <c r="MY1458"/>
      <c r="MZ1458"/>
      <c r="NA1458"/>
      <c r="NB1458"/>
      <c r="NC1458"/>
      <c r="ND1458"/>
      <c r="NE1458"/>
      <c r="NF1458"/>
      <c r="NG1458"/>
      <c r="NH1458"/>
      <c r="NI1458"/>
      <c r="NJ1458"/>
      <c r="NK1458"/>
      <c r="NL1458"/>
      <c r="NM1458"/>
      <c r="NN1458"/>
      <c r="NO1458"/>
      <c r="NP1458"/>
      <c r="NQ1458"/>
      <c r="NR1458"/>
      <c r="NS1458"/>
      <c r="NT1458"/>
      <c r="NU1458"/>
      <c r="NV1458"/>
      <c r="NW1458"/>
      <c r="NX1458"/>
      <c r="NY1458"/>
      <c r="NZ1458"/>
      <c r="OA1458"/>
      <c r="OB1458"/>
      <c r="OC1458"/>
      <c r="OD1458"/>
      <c r="OE1458"/>
      <c r="OF1458"/>
      <c r="OG1458"/>
      <c r="OH1458"/>
      <c r="OI1458"/>
      <c r="OJ1458"/>
      <c r="OK1458"/>
      <c r="OL1458"/>
      <c r="OM1458"/>
      <c r="ON1458"/>
      <c r="OO1458"/>
      <c r="OP1458"/>
      <c r="OQ1458"/>
      <c r="OR1458"/>
      <c r="OS1458"/>
      <c r="OT1458"/>
      <c r="OU1458"/>
      <c r="OV1458"/>
      <c r="OW1458"/>
      <c r="OX1458"/>
      <c r="OY1458"/>
      <c r="OZ1458"/>
      <c r="PA1458"/>
      <c r="PB1458"/>
      <c r="PC1458"/>
      <c r="PD1458"/>
      <c r="PE1458"/>
      <c r="PF1458"/>
      <c r="PG1458"/>
      <c r="PH1458"/>
      <c r="PI1458"/>
      <c r="PJ1458"/>
      <c r="PK1458"/>
      <c r="PL1458"/>
      <c r="PM1458"/>
      <c r="PN1458"/>
      <c r="PO1458"/>
      <c r="PP1458"/>
      <c r="PQ1458"/>
      <c r="PR1458"/>
      <c r="PS1458"/>
      <c r="PT1458"/>
      <c r="PU1458"/>
      <c r="PV1458"/>
      <c r="PW1458"/>
      <c r="PX1458"/>
      <c r="PY1458"/>
      <c r="PZ1458"/>
      <c r="QA1458"/>
      <c r="QB1458"/>
      <c r="QC1458"/>
      <c r="QD1458"/>
      <c r="QE1458"/>
      <c r="QF1458"/>
      <c r="QG1458"/>
      <c r="QH1458"/>
      <c r="QI1458"/>
      <c r="QJ1458"/>
      <c r="QK1458"/>
      <c r="QL1458"/>
      <c r="QM1458"/>
      <c r="QN1458"/>
      <c r="QO1458"/>
      <c r="QP1458"/>
      <c r="QQ1458"/>
      <c r="QR1458"/>
      <c r="QS1458"/>
      <c r="QT1458"/>
      <c r="QU1458"/>
      <c r="QV1458"/>
      <c r="QW1458"/>
      <c r="QX1458"/>
      <c r="QY1458"/>
      <c r="QZ1458"/>
      <c r="RA1458"/>
      <c r="RB1458"/>
      <c r="RC1458"/>
      <c r="RD1458"/>
      <c r="RE1458"/>
      <c r="RF1458"/>
      <c r="RG1458"/>
      <c r="RH1458"/>
      <c r="RI1458"/>
      <c r="RJ1458"/>
      <c r="RK1458"/>
      <c r="RL1458"/>
      <c r="RM1458"/>
      <c r="RN1458"/>
      <c r="RO1458"/>
      <c r="RP1458"/>
      <c r="RQ1458"/>
      <c r="RR1458"/>
      <c r="RS1458"/>
      <c r="RT1458"/>
      <c r="RU1458"/>
      <c r="RV1458"/>
      <c r="RW1458"/>
      <c r="RX1458"/>
      <c r="RY1458"/>
      <c r="RZ1458"/>
      <c r="SA1458"/>
      <c r="SB1458"/>
      <c r="SC1458"/>
      <c r="SD1458"/>
      <c r="SE1458"/>
      <c r="SF1458"/>
      <c r="SG1458"/>
      <c r="SH1458"/>
      <c r="SI1458"/>
      <c r="SJ1458"/>
      <c r="SK1458"/>
      <c r="SL1458"/>
      <c r="SM1458"/>
      <c r="SN1458"/>
      <c r="SO1458"/>
      <c r="SP1458"/>
      <c r="SQ1458"/>
      <c r="SR1458"/>
      <c r="SS1458"/>
      <c r="ST1458"/>
      <c r="SU1458"/>
      <c r="SV1458"/>
      <c r="SW1458"/>
      <c r="SX1458"/>
      <c r="SY1458"/>
      <c r="SZ1458"/>
      <c r="TA1458"/>
      <c r="TB1458"/>
      <c r="TC1458"/>
      <c r="TD1458"/>
      <c r="TE1458"/>
      <c r="TF1458"/>
      <c r="TG1458"/>
      <c r="TH1458"/>
      <c r="TI1458"/>
      <c r="TJ1458"/>
      <c r="TK1458"/>
      <c r="TL1458"/>
      <c r="TM1458"/>
      <c r="TN1458"/>
      <c r="TO1458"/>
      <c r="TP1458"/>
      <c r="TQ1458"/>
      <c r="TR1458"/>
      <c r="TS1458"/>
      <c r="TT1458"/>
      <c r="TU1458"/>
      <c r="TV1458"/>
      <c r="TW1458"/>
      <c r="TX1458"/>
      <c r="TY1458"/>
      <c r="TZ1458"/>
      <c r="UA1458"/>
      <c r="UB1458"/>
      <c r="UC1458"/>
      <c r="UD1458"/>
      <c r="UE1458"/>
      <c r="UF1458"/>
      <c r="UG1458"/>
      <c r="UH1458"/>
      <c r="UI1458"/>
      <c r="UJ1458"/>
      <c r="UK1458"/>
      <c r="UL1458"/>
      <c r="UM1458"/>
      <c r="UN1458"/>
      <c r="UO1458"/>
      <c r="UP1458"/>
      <c r="UQ1458"/>
      <c r="UR1458"/>
      <c r="US1458"/>
      <c r="UT1458"/>
      <c r="UU1458"/>
      <c r="UV1458"/>
      <c r="UW1458"/>
      <c r="UX1458"/>
      <c r="UY1458"/>
      <c r="UZ1458"/>
      <c r="VA1458"/>
      <c r="VB1458"/>
      <c r="VC1458"/>
      <c r="VD1458"/>
      <c r="VE1458"/>
      <c r="VF1458"/>
      <c r="VG1458"/>
      <c r="VH1458"/>
      <c r="VI1458"/>
      <c r="VJ1458"/>
      <c r="VK1458"/>
      <c r="VL1458"/>
      <c r="VM1458"/>
      <c r="VN1458"/>
      <c r="VO1458"/>
      <c r="VP1458"/>
      <c r="VQ1458"/>
      <c r="VR1458"/>
      <c r="VS1458"/>
      <c r="VT1458"/>
      <c r="VU1458"/>
      <c r="VV1458"/>
      <c r="VW1458"/>
      <c r="VX1458"/>
      <c r="VY1458"/>
      <c r="VZ1458"/>
      <c r="WA1458"/>
      <c r="WB1458"/>
      <c r="WC1458"/>
      <c r="WD1458"/>
      <c r="WE1458"/>
      <c r="WF1458"/>
      <c r="WG1458"/>
      <c r="WH1458"/>
      <c r="WI1458"/>
      <c r="WJ1458"/>
      <c r="WK1458"/>
      <c r="WL1458"/>
      <c r="WM1458"/>
      <c r="WN1458"/>
      <c r="WO1458"/>
      <c r="WP1458"/>
      <c r="WQ1458"/>
      <c r="WR1458"/>
      <c r="WS1458"/>
      <c r="WT1458"/>
      <c r="WU1458"/>
      <c r="WV1458"/>
      <c r="WW1458"/>
      <c r="WX1458"/>
      <c r="WY1458"/>
      <c r="WZ1458"/>
      <c r="XA1458"/>
      <c r="XB1458"/>
      <c r="XC1458"/>
      <c r="XD1458"/>
      <c r="XE1458"/>
      <c r="XF1458"/>
      <c r="XG1458"/>
      <c r="XH1458"/>
      <c r="XI1458"/>
      <c r="XJ1458"/>
      <c r="XK1458"/>
      <c r="XL1458"/>
      <c r="XM1458"/>
      <c r="XN1458"/>
      <c r="XO1458"/>
      <c r="XP1458"/>
      <c r="XQ1458"/>
      <c r="XR1458"/>
      <c r="XS1458"/>
      <c r="XT1458"/>
      <c r="XU1458"/>
      <c r="XV1458"/>
      <c r="XW1458"/>
      <c r="XX1458"/>
      <c r="XY1458"/>
      <c r="XZ1458"/>
      <c r="YA1458"/>
      <c r="YB1458"/>
      <c r="YC1458"/>
      <c r="YD1458"/>
      <c r="YE1458"/>
      <c r="YF1458"/>
      <c r="YG1458"/>
      <c r="YH1458"/>
      <c r="YI1458"/>
      <c r="YJ1458"/>
      <c r="YK1458"/>
      <c r="YL1458"/>
      <c r="YM1458"/>
      <c r="YN1458"/>
      <c r="YO1458"/>
      <c r="YP1458"/>
      <c r="YQ1458"/>
      <c r="YR1458"/>
      <c r="YS1458"/>
      <c r="YT1458"/>
      <c r="YU1458"/>
      <c r="YV1458"/>
      <c r="YW1458"/>
      <c r="YX1458"/>
      <c r="YY1458"/>
      <c r="YZ1458"/>
      <c r="ZA1458"/>
      <c r="ZB1458"/>
      <c r="ZC1458"/>
      <c r="ZD1458"/>
      <c r="ZE1458"/>
      <c r="ZF1458"/>
      <c r="ZG1458"/>
      <c r="ZH1458"/>
      <c r="ZI1458"/>
      <c r="ZJ1458"/>
      <c r="ZK1458"/>
      <c r="ZL1458"/>
      <c r="ZM1458"/>
      <c r="ZN1458"/>
      <c r="ZO1458"/>
      <c r="ZP1458"/>
      <c r="ZQ1458"/>
      <c r="ZR1458"/>
      <c r="ZS1458"/>
      <c r="ZT1458"/>
      <c r="ZU1458"/>
      <c r="ZV1458"/>
      <c r="ZW1458"/>
      <c r="ZX1458"/>
      <c r="ZY1458"/>
      <c r="ZZ1458"/>
      <c r="AAA1458"/>
      <c r="AAB1458"/>
      <c r="AAC1458"/>
      <c r="AAD1458"/>
      <c r="AAE1458"/>
      <c r="AAF1458"/>
      <c r="AAG1458"/>
      <c r="AAH1458"/>
      <c r="AAI1458"/>
      <c r="AAJ1458"/>
      <c r="AAK1458"/>
      <c r="AAL1458"/>
      <c r="AAM1458"/>
      <c r="AAN1458"/>
      <c r="AAO1458"/>
      <c r="AAP1458"/>
      <c r="AAQ1458"/>
      <c r="AAR1458"/>
      <c r="AAS1458"/>
      <c r="AAT1458"/>
      <c r="AAU1458"/>
      <c r="AAV1458"/>
      <c r="AAW1458"/>
      <c r="AAX1458"/>
      <c r="AAY1458"/>
      <c r="AAZ1458"/>
      <c r="ABA1458"/>
      <c r="ABB1458"/>
      <c r="ABC1458"/>
      <c r="ABD1458"/>
      <c r="ABE1458"/>
      <c r="ABF1458"/>
      <c r="ABG1458"/>
      <c r="ABH1458"/>
      <c r="ABI1458"/>
      <c r="ABJ1458"/>
      <c r="ABK1458"/>
      <c r="ABL1458"/>
      <c r="ABM1458"/>
      <c r="ABN1458"/>
      <c r="ABO1458"/>
      <c r="ABP1458"/>
      <c r="ABQ1458"/>
      <c r="ABR1458"/>
      <c r="ABS1458"/>
      <c r="ABT1458"/>
      <c r="ABU1458"/>
      <c r="ABV1458"/>
      <c r="ABW1458"/>
      <c r="ABX1458"/>
      <c r="ABY1458"/>
      <c r="ABZ1458"/>
      <c r="ACA1458"/>
      <c r="ACB1458"/>
      <c r="ACC1458"/>
      <c r="ACD1458"/>
      <c r="ACE1458"/>
      <c r="ACF1458"/>
      <c r="ACG1458"/>
      <c r="ACH1458"/>
      <c r="ACI1458"/>
      <c r="ACJ1458"/>
      <c r="ACK1458"/>
      <c r="ACL1458"/>
      <c r="ACM1458"/>
      <c r="ACN1458"/>
      <c r="ACO1458"/>
      <c r="ACP1458"/>
      <c r="ACQ1458"/>
      <c r="ACR1458"/>
      <c r="ACS1458"/>
      <c r="ACT1458"/>
      <c r="ACU1458"/>
      <c r="ACV1458"/>
      <c r="ACW1458"/>
      <c r="ACX1458"/>
      <c r="ACY1458"/>
      <c r="ACZ1458"/>
      <c r="ADA1458"/>
      <c r="ADB1458"/>
      <c r="ADC1458"/>
      <c r="ADD1458"/>
      <c r="ADE1458"/>
      <c r="ADF1458"/>
      <c r="ADG1458"/>
      <c r="ADH1458"/>
      <c r="ADI1458"/>
      <c r="ADJ1458"/>
      <c r="ADK1458"/>
      <c r="ADL1458"/>
      <c r="ADM1458"/>
      <c r="ADN1458"/>
      <c r="ADO1458"/>
      <c r="ADP1458"/>
      <c r="ADQ1458"/>
      <c r="ADR1458"/>
      <c r="ADS1458"/>
      <c r="ADT1458"/>
      <c r="ADU1458"/>
      <c r="ADV1458"/>
      <c r="ADW1458"/>
      <c r="ADX1458"/>
      <c r="ADY1458"/>
      <c r="ADZ1458"/>
      <c r="AEA1458"/>
      <c r="AEB1458"/>
      <c r="AEC1458"/>
      <c r="AED1458"/>
      <c r="AEE1458"/>
      <c r="AEF1458"/>
      <c r="AEG1458"/>
      <c r="AEH1458"/>
      <c r="AEI1458"/>
      <c r="AEJ1458"/>
      <c r="AEK1458"/>
      <c r="AEL1458"/>
      <c r="AEM1458"/>
      <c r="AEN1458"/>
      <c r="AEO1458"/>
      <c r="AEP1458"/>
      <c r="AEQ1458"/>
      <c r="AER1458"/>
      <c r="AES1458"/>
      <c r="AET1458"/>
      <c r="AEU1458"/>
      <c r="AEV1458"/>
      <c r="AEW1458"/>
      <c r="AEX1458"/>
      <c r="AEY1458"/>
      <c r="AEZ1458"/>
      <c r="AFA1458"/>
      <c r="AFB1458"/>
      <c r="AFC1458"/>
      <c r="AFD1458"/>
      <c r="AFE1458"/>
      <c r="AFF1458"/>
      <c r="AFG1458"/>
      <c r="AFH1458"/>
      <c r="AFI1458"/>
      <c r="AFJ1458"/>
      <c r="AFK1458"/>
      <c r="AFL1458"/>
      <c r="AFM1458"/>
      <c r="AFN1458"/>
      <c r="AFO1458"/>
      <c r="AFP1458"/>
      <c r="AFQ1458"/>
      <c r="AFR1458"/>
      <c r="AFS1458"/>
      <c r="AFT1458"/>
      <c r="AFU1458"/>
      <c r="AFV1458"/>
      <c r="AFW1458"/>
      <c r="AFX1458"/>
      <c r="AFY1458"/>
      <c r="AFZ1458"/>
      <c r="AGA1458"/>
      <c r="AGB1458"/>
      <c r="AGC1458"/>
      <c r="AGD1458"/>
      <c r="AGE1458"/>
      <c r="AGF1458"/>
      <c r="AGG1458"/>
      <c r="AGH1458"/>
      <c r="AGI1458"/>
      <c r="AGJ1458"/>
      <c r="AGK1458"/>
      <c r="AGL1458"/>
      <c r="AGM1458"/>
      <c r="AGN1458"/>
      <c r="AGO1458"/>
      <c r="AGP1458"/>
      <c r="AGQ1458"/>
      <c r="AGR1458"/>
      <c r="AGS1458"/>
      <c r="AGT1458"/>
      <c r="AGU1458"/>
      <c r="AGV1458"/>
      <c r="AGW1458"/>
      <c r="AGX1458"/>
      <c r="AGY1458"/>
      <c r="AGZ1458"/>
      <c r="AHA1458"/>
      <c r="AHB1458"/>
      <c r="AHC1458"/>
      <c r="AHD1458"/>
      <c r="AHE1458"/>
      <c r="AHF1458"/>
      <c r="AHG1458"/>
      <c r="AHH1458"/>
      <c r="AHI1458"/>
      <c r="AHJ1458"/>
      <c r="AHK1458"/>
      <c r="AHL1458"/>
      <c r="AHM1458"/>
      <c r="AHN1458"/>
      <c r="AHO1458"/>
      <c r="AHP1458"/>
      <c r="AHQ1458"/>
      <c r="AHR1458"/>
      <c r="AHS1458"/>
      <c r="AHT1458"/>
      <c r="AHU1458"/>
      <c r="AHV1458"/>
      <c r="AHW1458"/>
      <c r="AHX1458"/>
      <c r="AHY1458"/>
      <c r="AHZ1458"/>
      <c r="AIA1458"/>
      <c r="AIB1458"/>
      <c r="AIC1458"/>
      <c r="AID1458"/>
      <c r="AIE1458"/>
      <c r="AIF1458"/>
      <c r="AIG1458"/>
      <c r="AIH1458"/>
      <c r="AII1458"/>
      <c r="AIJ1458"/>
      <c r="AIK1458"/>
      <c r="AIL1458"/>
      <c r="AIM1458"/>
      <c r="AIN1458"/>
      <c r="AIO1458"/>
      <c r="AIP1458"/>
      <c r="AIQ1458"/>
      <c r="AIR1458"/>
      <c r="AIS1458"/>
      <c r="AIT1458"/>
      <c r="AIU1458"/>
      <c r="AIV1458"/>
      <c r="AIW1458"/>
      <c r="AIX1458"/>
      <c r="AIY1458"/>
      <c r="AIZ1458"/>
      <c r="AJA1458"/>
      <c r="AJB1458"/>
      <c r="AJC1458"/>
      <c r="AJD1458"/>
      <c r="AJE1458"/>
      <c r="AJF1458"/>
      <c r="AJG1458"/>
      <c r="AJH1458"/>
      <c r="AJI1458"/>
      <c r="AJJ1458"/>
      <c r="AJK1458"/>
      <c r="AJL1458"/>
      <c r="AJM1458"/>
      <c r="AJN1458"/>
    </row>
    <row r="1459" spans="1:950" s="73" customFormat="1" ht="29.25" customHeight="1">
      <c r="A1459" s="64" t="s">
        <v>33</v>
      </c>
      <c r="B1459" s="65">
        <v>95626</v>
      </c>
      <c r="C1459" s="780" t="s">
        <v>343</v>
      </c>
      <c r="D1459" s="796" t="s">
        <v>1030</v>
      </c>
      <c r="E1459" s="66" t="s">
        <v>38</v>
      </c>
      <c r="F1459" s="856">
        <f>'MEMÓRIA DE CÁLCULO'!$G$181</f>
        <v>183.04000000000002</v>
      </c>
      <c r="G1459" s="1264"/>
      <c r="H1459" s="1236">
        <f>ROUND(SUM(H1460:H1462),2)</f>
        <v>7.63</v>
      </c>
      <c r="I1459" s="1246">
        <f>ROUND(SUM(I1460:I1462),2)</f>
        <v>7.55</v>
      </c>
      <c r="J1459" s="211">
        <f>H1459+I1459</f>
        <v>15.18</v>
      </c>
      <c r="K1459" s="68">
        <f>ROUND(F1459*H1459,2)</f>
        <v>1396.6</v>
      </c>
      <c r="L1459" s="69">
        <f>ROUND(F1459*I1459,2)</f>
        <v>1381.95</v>
      </c>
      <c r="M1459" s="70">
        <f>ROUND(K1459+L1459,2)</f>
        <v>2778.55</v>
      </c>
      <c r="N1459" s="71">
        <f>ROUND(M1459*$N$5,2)</f>
        <v>701.84</v>
      </c>
      <c r="O1459" s="71">
        <f>ROUND(M1459+N1459,2)</f>
        <v>3480.39</v>
      </c>
      <c r="P1459" s="94"/>
      <c r="Q1459" s="94"/>
      <c r="R1459" s="704"/>
      <c r="S1459" s="704"/>
      <c r="T1459" s="704"/>
      <c r="U1459" s="704"/>
      <c r="V1459" s="704"/>
      <c r="W1459" s="704"/>
      <c r="X1459" s="704"/>
      <c r="Y1459" s="704"/>
      <c r="Z1459" s="704"/>
      <c r="AA1459" s="704"/>
      <c r="AB1459" s="704"/>
      <c r="AC1459" s="704"/>
      <c r="AD1459" s="704"/>
      <c r="AE1459" s="704"/>
      <c r="AF1459" s="704"/>
      <c r="AG1459" s="704"/>
      <c r="AH1459" s="704"/>
      <c r="AI1459" s="704"/>
      <c r="AJ1459" s="704"/>
      <c r="AK1459" s="704"/>
      <c r="AL1459" s="704"/>
      <c r="AM1459" s="704"/>
      <c r="AN1459" s="704"/>
      <c r="AO1459" s="704"/>
      <c r="AP1459" s="704"/>
      <c r="AQ1459" s="704"/>
      <c r="AR1459" s="704"/>
      <c r="AS1459" s="704"/>
      <c r="AT1459" s="704"/>
      <c r="AU1459" s="704"/>
      <c r="AV1459" s="704"/>
      <c r="AW1459" s="704"/>
      <c r="AX1459" s="704"/>
      <c r="AY1459" s="704"/>
      <c r="AZ1459" s="704"/>
      <c r="BA1459" s="704"/>
      <c r="BB1459" s="704"/>
      <c r="BC1459" s="704"/>
      <c r="BD1459" s="704"/>
    </row>
    <row r="1460" spans="1:950" s="95" customFormat="1" ht="17.25" customHeight="1">
      <c r="A1460" s="112" t="s">
        <v>33</v>
      </c>
      <c r="B1460" s="75" t="s">
        <v>39</v>
      </c>
      <c r="C1460" s="76">
        <v>88310</v>
      </c>
      <c r="D1460" s="86" t="s">
        <v>70</v>
      </c>
      <c r="E1460" s="76" t="s">
        <v>43</v>
      </c>
      <c r="F1460" s="139">
        <v>0.34399999999999997</v>
      </c>
      <c r="G1460" s="1267">
        <v>25.5</v>
      </c>
      <c r="H1460" s="1227">
        <f>6.86*F1460</f>
        <v>2.3598399999999997</v>
      </c>
      <c r="I1460" s="1232">
        <f>18.64*F1460</f>
        <v>6.4121600000000001</v>
      </c>
      <c r="J1460" s="214"/>
      <c r="K1460" s="88"/>
      <c r="L1460" s="89"/>
      <c r="M1460" s="90"/>
      <c r="N1460" s="91"/>
      <c r="O1460" s="91"/>
      <c r="P1460" s="94"/>
      <c r="Q1460" s="94"/>
      <c r="R1460" s="711"/>
      <c r="S1460" s="711"/>
      <c r="T1460" s="711"/>
      <c r="U1460" s="711"/>
      <c r="V1460" s="711"/>
      <c r="W1460" s="711"/>
      <c r="X1460" s="711"/>
      <c r="Y1460" s="711"/>
      <c r="Z1460" s="711"/>
      <c r="AA1460" s="711"/>
      <c r="AB1460" s="711"/>
      <c r="AC1460" s="711"/>
      <c r="AD1460" s="711"/>
      <c r="AE1460" s="711"/>
      <c r="AF1460" s="711"/>
      <c r="AG1460" s="711"/>
      <c r="AH1460" s="711"/>
      <c r="AI1460" s="711"/>
      <c r="AJ1460" s="711"/>
      <c r="AK1460" s="711"/>
      <c r="AL1460" s="711"/>
      <c r="AM1460" s="711"/>
      <c r="AN1460" s="711"/>
      <c r="AO1460" s="711"/>
      <c r="AP1460" s="711"/>
      <c r="AQ1460" s="711"/>
      <c r="AR1460" s="711"/>
      <c r="AS1460" s="711"/>
      <c r="AT1460" s="711"/>
      <c r="AU1460" s="711"/>
      <c r="AV1460" s="711"/>
      <c r="AW1460" s="711"/>
      <c r="AX1460" s="711"/>
      <c r="AY1460" s="711"/>
      <c r="AZ1460" s="711"/>
      <c r="BA1460" s="711"/>
      <c r="BB1460" s="711"/>
      <c r="BC1460" s="711"/>
      <c r="BD1460" s="711"/>
    </row>
    <row r="1461" spans="1:950" s="95" customFormat="1" ht="17.25" customHeight="1">
      <c r="A1461" s="112" t="s">
        <v>33</v>
      </c>
      <c r="B1461" s="75" t="s">
        <v>39</v>
      </c>
      <c r="C1461" s="76">
        <v>88316</v>
      </c>
      <c r="D1461" s="86" t="s">
        <v>44</v>
      </c>
      <c r="E1461" s="76" t="s">
        <v>43</v>
      </c>
      <c r="F1461" s="139">
        <v>8.5999999999999993E-2</v>
      </c>
      <c r="G1461" s="1267">
        <v>18.899999999999999</v>
      </c>
      <c r="H1461" s="1227">
        <f>5.68*F1461</f>
        <v>0.48847999999999991</v>
      </c>
      <c r="I1461" s="1232">
        <f>13.22*F1461</f>
        <v>1.1369199999999999</v>
      </c>
      <c r="J1461" s="214"/>
      <c r="K1461" s="88"/>
      <c r="L1461" s="89"/>
      <c r="M1461" s="90"/>
      <c r="N1461" s="91"/>
      <c r="O1461" s="91"/>
      <c r="P1461" s="94"/>
      <c r="Q1461" s="94"/>
      <c r="R1461" s="711"/>
      <c r="S1461" s="711"/>
      <c r="T1461" s="711"/>
      <c r="U1461" s="711"/>
      <c r="V1461" s="711"/>
      <c r="W1461" s="711"/>
      <c r="X1461" s="711"/>
      <c r="Y1461" s="711"/>
      <c r="Z1461" s="711"/>
      <c r="AA1461" s="711"/>
      <c r="AB1461" s="711"/>
      <c r="AC1461" s="711"/>
      <c r="AD1461" s="711"/>
      <c r="AE1461" s="711"/>
      <c r="AF1461" s="711"/>
      <c r="AG1461" s="711"/>
      <c r="AH1461" s="711"/>
      <c r="AI1461" s="711"/>
      <c r="AJ1461" s="711"/>
      <c r="AK1461" s="711"/>
      <c r="AL1461" s="711"/>
      <c r="AM1461" s="711"/>
      <c r="AN1461" s="711"/>
      <c r="AO1461" s="711"/>
      <c r="AP1461" s="711"/>
      <c r="AQ1461" s="711"/>
      <c r="AR1461" s="711"/>
      <c r="AS1461" s="711"/>
      <c r="AT1461" s="711"/>
      <c r="AU1461" s="711"/>
      <c r="AV1461" s="711"/>
      <c r="AW1461" s="711"/>
      <c r="AX1461" s="711"/>
      <c r="AY1461" s="711"/>
      <c r="AZ1461" s="711"/>
      <c r="BA1461" s="711"/>
      <c r="BB1461" s="711"/>
      <c r="BC1461" s="711"/>
      <c r="BD1461" s="711"/>
    </row>
    <row r="1462" spans="1:950" s="73" customFormat="1" ht="17.25" customHeight="1">
      <c r="A1462" s="112" t="s">
        <v>33</v>
      </c>
      <c r="B1462" s="75" t="s">
        <v>45</v>
      </c>
      <c r="C1462" s="76">
        <v>7356</v>
      </c>
      <c r="D1462" s="86" t="s">
        <v>370</v>
      </c>
      <c r="E1462" s="76" t="s">
        <v>71</v>
      </c>
      <c r="F1462" s="139">
        <v>0.2</v>
      </c>
      <c r="G1462" s="1267">
        <v>23.91</v>
      </c>
      <c r="H1462" s="1227">
        <f>F1462*G1462</f>
        <v>4.782</v>
      </c>
      <c r="I1462" s="1232"/>
      <c r="J1462" s="214"/>
      <c r="K1462" s="88"/>
      <c r="L1462" s="89"/>
      <c r="M1462" s="90"/>
      <c r="N1462" s="91"/>
      <c r="O1462" s="91"/>
      <c r="P1462" s="72"/>
      <c r="Q1462" s="72"/>
      <c r="R1462" s="704"/>
      <c r="S1462" s="704"/>
      <c r="T1462" s="704"/>
      <c r="U1462" s="704"/>
      <c r="V1462" s="704"/>
      <c r="W1462" s="704"/>
      <c r="X1462" s="704"/>
      <c r="Y1462" s="704"/>
      <c r="Z1462" s="704"/>
      <c r="AA1462" s="704"/>
      <c r="AB1462" s="704"/>
      <c r="AC1462" s="704"/>
      <c r="AD1462" s="704"/>
      <c r="AE1462" s="704"/>
      <c r="AF1462" s="704"/>
      <c r="AG1462" s="704"/>
      <c r="AH1462" s="704"/>
      <c r="AI1462" s="704"/>
      <c r="AJ1462" s="704"/>
      <c r="AK1462" s="704"/>
      <c r="AL1462" s="704"/>
      <c r="AM1462" s="704"/>
      <c r="AN1462" s="704"/>
      <c r="AO1462" s="704"/>
      <c r="AP1462" s="704"/>
      <c r="AQ1462" s="704"/>
      <c r="AR1462" s="704"/>
      <c r="AS1462" s="704"/>
      <c r="AT1462" s="704"/>
      <c r="AU1462" s="704"/>
      <c r="AV1462" s="704"/>
      <c r="AW1462" s="704"/>
      <c r="AX1462" s="704"/>
      <c r="AY1462" s="704"/>
      <c r="AZ1462" s="704"/>
      <c r="BA1462" s="704"/>
      <c r="BB1462" s="704"/>
      <c r="BC1462" s="704"/>
      <c r="BD1462" s="704"/>
    </row>
    <row r="1463" spans="1:950" s="155" customFormat="1" ht="16.5" customHeight="1">
      <c r="A1463" s="74"/>
      <c r="B1463" s="106"/>
      <c r="C1463" s="107"/>
      <c r="D1463" s="77"/>
      <c r="E1463" s="78"/>
      <c r="F1463" s="139"/>
      <c r="G1463" s="1267"/>
      <c r="H1463" s="1227"/>
      <c r="I1463" s="1232"/>
      <c r="J1463" s="214"/>
      <c r="K1463" s="199"/>
      <c r="L1463" s="81"/>
      <c r="M1463" s="82"/>
      <c r="N1463" s="195"/>
      <c r="O1463" s="195"/>
      <c r="P1463" s="737"/>
      <c r="Q1463" s="737"/>
      <c r="R1463" s="715"/>
      <c r="S1463" s="715"/>
      <c r="T1463" s="715"/>
      <c r="U1463" s="715"/>
      <c r="V1463" s="715"/>
      <c r="W1463" s="715"/>
      <c r="X1463" s="715"/>
      <c r="Y1463" s="715"/>
      <c r="Z1463" s="715"/>
      <c r="AA1463" s="715"/>
      <c r="AB1463" s="715"/>
      <c r="AC1463" s="715"/>
      <c r="AD1463" s="715"/>
      <c r="AE1463" s="715"/>
      <c r="AF1463" s="715"/>
      <c r="AG1463" s="715"/>
      <c r="AH1463" s="715"/>
      <c r="AI1463" s="715"/>
      <c r="AJ1463" s="715"/>
      <c r="AK1463" s="715"/>
      <c r="AL1463" s="715"/>
      <c r="AM1463" s="715"/>
      <c r="AN1463" s="715"/>
      <c r="AO1463" s="715"/>
      <c r="AP1463" s="715"/>
      <c r="AQ1463" s="715"/>
      <c r="AR1463" s="715"/>
      <c r="AS1463" s="715"/>
      <c r="AT1463" s="715"/>
      <c r="AU1463" s="715"/>
      <c r="AV1463" s="715"/>
      <c r="AW1463" s="715"/>
      <c r="AX1463" s="715"/>
      <c r="AY1463" s="715"/>
      <c r="AZ1463" s="715"/>
      <c r="BA1463" s="715"/>
      <c r="BB1463" s="715"/>
      <c r="BC1463" s="715"/>
      <c r="BD1463" s="715"/>
    </row>
    <row r="1464" spans="1:950" s="155" customFormat="1" ht="20.25" customHeight="1">
      <c r="A1464" s="147"/>
      <c r="B1464" s="148"/>
      <c r="C1464" s="149"/>
      <c r="D1464" s="150" t="s">
        <v>372</v>
      </c>
      <c r="E1464" s="149"/>
      <c r="F1464" s="874"/>
      <c r="G1464" s="1274"/>
      <c r="H1464" s="1242"/>
      <c r="I1464" s="1275"/>
      <c r="J1464" s="875"/>
      <c r="K1464" s="153"/>
      <c r="L1464" s="151"/>
      <c r="M1464" s="152"/>
      <c r="N1464" s="154"/>
      <c r="O1464" s="154"/>
      <c r="P1464" s="737"/>
      <c r="Q1464" s="737"/>
      <c r="R1464" s="715"/>
      <c r="S1464" s="715"/>
      <c r="T1464" s="715"/>
      <c r="U1464" s="715"/>
      <c r="V1464" s="715"/>
      <c r="W1464" s="715"/>
      <c r="X1464" s="715"/>
      <c r="Y1464" s="715"/>
      <c r="Z1464" s="715"/>
      <c r="AA1464" s="715"/>
      <c r="AB1464" s="715"/>
      <c r="AC1464" s="715"/>
      <c r="AD1464" s="715"/>
      <c r="AE1464" s="715"/>
      <c r="AF1464" s="715"/>
      <c r="AG1464" s="715"/>
      <c r="AH1464" s="715"/>
      <c r="AI1464" s="715"/>
      <c r="AJ1464" s="715"/>
      <c r="AK1464" s="715"/>
      <c r="AL1464" s="715"/>
      <c r="AM1464" s="715"/>
      <c r="AN1464" s="715"/>
      <c r="AO1464" s="715"/>
      <c r="AP1464" s="715"/>
      <c r="AQ1464" s="715"/>
      <c r="AR1464" s="715"/>
      <c r="AS1464" s="715"/>
      <c r="AT1464" s="715"/>
      <c r="AU1464" s="715"/>
      <c r="AV1464" s="715"/>
      <c r="AW1464" s="715"/>
      <c r="AX1464" s="715"/>
      <c r="AY1464" s="715"/>
      <c r="AZ1464" s="715"/>
      <c r="BA1464" s="715"/>
      <c r="BB1464" s="715"/>
      <c r="BC1464" s="715"/>
      <c r="BD1464" s="715"/>
    </row>
    <row r="1465" spans="1:950" s="73" customFormat="1" ht="45" customHeight="1">
      <c r="A1465" s="64" t="s">
        <v>33</v>
      </c>
      <c r="B1465" s="65">
        <v>102491</v>
      </c>
      <c r="C1465" s="66" t="s">
        <v>346</v>
      </c>
      <c r="D1465" s="110" t="s">
        <v>1383</v>
      </c>
      <c r="E1465" s="66" t="s">
        <v>38</v>
      </c>
      <c r="F1465" s="856">
        <f>'MEMÓRIA DE CÁLCULO'!$G$189</f>
        <v>2</v>
      </c>
      <c r="G1465" s="1264"/>
      <c r="H1465" s="1236">
        <f>ROUND(SUM(H1466:H1470),2)</f>
        <v>10.76</v>
      </c>
      <c r="I1465" s="1246">
        <f>ROUND(SUM(I1466:I1470),2)</f>
        <v>6.65</v>
      </c>
      <c r="J1465" s="211">
        <f>H1465+I1465</f>
        <v>17.41</v>
      </c>
      <c r="K1465" s="68">
        <f>ROUND(F1465*H1465,2)</f>
        <v>21.52</v>
      </c>
      <c r="L1465" s="69">
        <f>ROUND(F1465*I1465,2)</f>
        <v>13.3</v>
      </c>
      <c r="M1465" s="70">
        <f>ROUND(K1465+L1465,2)</f>
        <v>34.82</v>
      </c>
      <c r="N1465" s="71">
        <f>ROUND(M1465*$N$5,2)</f>
        <v>8.8000000000000007</v>
      </c>
      <c r="O1465" s="71">
        <f>ROUND(M1465+N1465,2)</f>
        <v>43.62</v>
      </c>
      <c r="P1465" s="737"/>
      <c r="Q1465" s="737"/>
      <c r="R1465" s="704"/>
      <c r="S1465" s="704"/>
      <c r="T1465" s="704"/>
      <c r="U1465" s="704"/>
      <c r="V1465" s="704"/>
      <c r="W1465" s="704"/>
      <c r="X1465" s="704"/>
      <c r="Y1465" s="704"/>
      <c r="Z1465" s="704"/>
      <c r="AA1465" s="704"/>
      <c r="AB1465" s="704"/>
      <c r="AC1465" s="704"/>
      <c r="AD1465" s="704"/>
      <c r="AE1465" s="704"/>
      <c r="AF1465" s="704"/>
      <c r="AG1465" s="704"/>
      <c r="AH1465" s="704"/>
      <c r="AI1465" s="704"/>
      <c r="AJ1465" s="704"/>
      <c r="AK1465" s="704"/>
      <c r="AL1465" s="704"/>
      <c r="AM1465" s="704"/>
      <c r="AN1465" s="704"/>
      <c r="AO1465" s="704"/>
      <c r="AP1465" s="704"/>
      <c r="AQ1465" s="704"/>
      <c r="AR1465" s="704"/>
      <c r="AS1465" s="704"/>
      <c r="AT1465" s="704"/>
      <c r="AU1465" s="704"/>
      <c r="AV1465" s="704"/>
      <c r="AW1465" s="704"/>
      <c r="AX1465" s="704"/>
      <c r="AY1465" s="704"/>
      <c r="AZ1465" s="704"/>
      <c r="BA1465" s="704"/>
      <c r="BB1465" s="704"/>
      <c r="BC1465" s="704"/>
      <c r="BD1465" s="704"/>
    </row>
    <row r="1466" spans="1:950" s="95" customFormat="1" ht="19.5" customHeight="1">
      <c r="A1466" s="112" t="s">
        <v>33</v>
      </c>
      <c r="B1466" s="75" t="s">
        <v>39</v>
      </c>
      <c r="C1466" s="76">
        <v>88310</v>
      </c>
      <c r="D1466" s="86" t="s">
        <v>70</v>
      </c>
      <c r="E1466" s="76" t="s">
        <v>43</v>
      </c>
      <c r="F1466" s="139">
        <v>0.27500000000000002</v>
      </c>
      <c r="G1466" s="1267">
        <v>25.5</v>
      </c>
      <c r="H1466" s="1227">
        <f>6.86*F1466</f>
        <v>1.8865000000000003</v>
      </c>
      <c r="I1466" s="1232">
        <f>18.64*F1466</f>
        <v>5.1260000000000003</v>
      </c>
      <c r="J1466" s="214"/>
      <c r="K1466" s="88"/>
      <c r="L1466" s="89"/>
      <c r="M1466" s="90"/>
      <c r="N1466" s="91"/>
      <c r="O1466" s="91"/>
      <c r="P1466" s="737"/>
      <c r="Q1466" s="737"/>
      <c r="R1466" s="711"/>
      <c r="S1466" s="711"/>
      <c r="T1466" s="711"/>
      <c r="U1466" s="711"/>
      <c r="V1466" s="711"/>
      <c r="W1466" s="711"/>
      <c r="X1466" s="711"/>
      <c r="Y1466" s="711"/>
      <c r="Z1466" s="711"/>
      <c r="AA1466" s="711"/>
      <c r="AB1466" s="711"/>
      <c r="AC1466" s="711"/>
      <c r="AD1466" s="711"/>
      <c r="AE1466" s="711"/>
      <c r="AF1466" s="711"/>
      <c r="AG1466" s="711"/>
      <c r="AH1466" s="711"/>
      <c r="AI1466" s="711"/>
      <c r="AJ1466" s="711"/>
      <c r="AK1466" s="711"/>
      <c r="AL1466" s="711"/>
      <c r="AM1466" s="711"/>
      <c r="AN1466" s="711"/>
      <c r="AO1466" s="711"/>
      <c r="AP1466" s="711"/>
      <c r="AQ1466" s="711"/>
      <c r="AR1466" s="711"/>
      <c r="AS1466" s="711"/>
      <c r="AT1466" s="711"/>
      <c r="AU1466" s="711"/>
      <c r="AV1466" s="711"/>
      <c r="AW1466" s="711"/>
      <c r="AX1466" s="711"/>
      <c r="AY1466" s="711"/>
      <c r="AZ1466" s="711"/>
      <c r="BA1466" s="711"/>
      <c r="BB1466" s="711"/>
      <c r="BC1466" s="711"/>
      <c r="BD1466" s="711"/>
    </row>
    <row r="1467" spans="1:950" s="95" customFormat="1" ht="19.5" customHeight="1">
      <c r="A1467" s="112" t="s">
        <v>33</v>
      </c>
      <c r="B1467" s="75" t="s">
        <v>39</v>
      </c>
      <c r="C1467" s="76">
        <v>88316</v>
      </c>
      <c r="D1467" s="86" t="s">
        <v>44</v>
      </c>
      <c r="E1467" s="76" t="s">
        <v>43</v>
      </c>
      <c r="F1467" s="139">
        <v>0.115</v>
      </c>
      <c r="G1467" s="1267">
        <v>18.899999999999999</v>
      </c>
      <c r="H1467" s="1227">
        <f>5.68*F1467</f>
        <v>0.6532</v>
      </c>
      <c r="I1467" s="1232">
        <f>13.22*F1467</f>
        <v>1.5203000000000002</v>
      </c>
      <c r="J1467" s="214"/>
      <c r="K1467" s="88"/>
      <c r="L1467" s="89"/>
      <c r="M1467" s="90"/>
      <c r="N1467" s="91"/>
      <c r="O1467" s="91"/>
      <c r="P1467" s="737"/>
      <c r="Q1467" s="737"/>
      <c r="R1467" s="711"/>
      <c r="S1467" s="711"/>
      <c r="T1467" s="711"/>
      <c r="U1467" s="711"/>
      <c r="V1467" s="711"/>
      <c r="W1467" s="711"/>
      <c r="X1467" s="711"/>
      <c r="Y1467" s="711"/>
      <c r="Z1467" s="711"/>
      <c r="AA1467" s="711"/>
      <c r="AB1467" s="711"/>
      <c r="AC1467" s="711"/>
      <c r="AD1467" s="711"/>
      <c r="AE1467" s="711"/>
      <c r="AF1467" s="711"/>
      <c r="AG1467" s="711"/>
      <c r="AH1467" s="711"/>
      <c r="AI1467" s="711"/>
      <c r="AJ1467" s="711"/>
      <c r="AK1467" s="711"/>
      <c r="AL1467" s="711"/>
      <c r="AM1467" s="711"/>
      <c r="AN1467" s="711"/>
      <c r="AO1467" s="711"/>
      <c r="AP1467" s="711"/>
      <c r="AQ1467" s="711"/>
      <c r="AR1467" s="711"/>
      <c r="AS1467" s="711"/>
      <c r="AT1467" s="711"/>
      <c r="AU1467" s="711"/>
      <c r="AV1467" s="711"/>
      <c r="AW1467" s="711"/>
      <c r="AX1467" s="711"/>
      <c r="AY1467" s="711"/>
      <c r="AZ1467" s="711"/>
      <c r="BA1467" s="711"/>
      <c r="BB1467" s="711"/>
      <c r="BC1467" s="711"/>
      <c r="BD1467" s="711"/>
    </row>
    <row r="1468" spans="1:950" s="95" customFormat="1" ht="19.5" customHeight="1">
      <c r="A1468" s="112" t="s">
        <v>33</v>
      </c>
      <c r="B1468" s="75" t="s">
        <v>45</v>
      </c>
      <c r="C1468" s="76">
        <v>7348</v>
      </c>
      <c r="D1468" s="86" t="s">
        <v>373</v>
      </c>
      <c r="E1468" s="76" t="s">
        <v>71</v>
      </c>
      <c r="F1468" s="139">
        <v>0.42699999999999999</v>
      </c>
      <c r="G1468" s="1267">
        <v>15.95</v>
      </c>
      <c r="H1468" s="1227">
        <f>F1468*G1468</f>
        <v>6.8106499999999999</v>
      </c>
      <c r="I1468" s="1232"/>
      <c r="J1468" s="214"/>
      <c r="K1468" s="88"/>
      <c r="L1468" s="89"/>
      <c r="M1468" s="90"/>
      <c r="N1468" s="91"/>
      <c r="O1468" s="91"/>
      <c r="P1468" s="737"/>
      <c r="Q1468" s="737"/>
      <c r="R1468" s="711"/>
      <c r="S1468" s="711"/>
      <c r="T1468" s="711"/>
      <c r="U1468" s="711"/>
      <c r="V1468" s="711"/>
      <c r="W1468" s="711"/>
      <c r="X1468" s="711"/>
      <c r="Y1468" s="711"/>
      <c r="Z1468" s="711"/>
      <c r="AA1468" s="711"/>
      <c r="AB1468" s="711"/>
      <c r="AC1468" s="711"/>
      <c r="AD1468" s="711"/>
      <c r="AE1468" s="711"/>
      <c r="AF1468" s="711"/>
      <c r="AG1468" s="711"/>
      <c r="AH1468" s="711"/>
      <c r="AI1468" s="711"/>
      <c r="AJ1468" s="711"/>
      <c r="AK1468" s="711"/>
      <c r="AL1468" s="711"/>
      <c r="AM1468" s="711"/>
      <c r="AN1468" s="711"/>
      <c r="AO1468" s="711"/>
      <c r="AP1468" s="711"/>
      <c r="AQ1468" s="711"/>
      <c r="AR1468" s="711"/>
      <c r="AS1468" s="711"/>
      <c r="AT1468" s="711"/>
      <c r="AU1468" s="711"/>
      <c r="AV1468" s="711"/>
      <c r="AW1468" s="711"/>
      <c r="AX1468" s="711"/>
      <c r="AY1468" s="711"/>
      <c r="AZ1468" s="711"/>
      <c r="BA1468" s="711"/>
      <c r="BB1468" s="711"/>
      <c r="BC1468" s="711"/>
      <c r="BD1468" s="711"/>
    </row>
    <row r="1469" spans="1:950" s="137" customFormat="1" ht="19.5" customHeight="1">
      <c r="A1469" s="797" t="s">
        <v>33</v>
      </c>
      <c r="B1469" s="786" t="s">
        <v>45</v>
      </c>
      <c r="C1469" s="787">
        <v>6085</v>
      </c>
      <c r="D1469" s="86" t="s">
        <v>1033</v>
      </c>
      <c r="E1469" s="787" t="s">
        <v>71</v>
      </c>
      <c r="F1469" s="139">
        <v>0.16</v>
      </c>
      <c r="G1469" s="1267">
        <v>8.33</v>
      </c>
      <c r="H1469" s="1227">
        <f>F1469*G1469</f>
        <v>1.3328</v>
      </c>
      <c r="I1469" s="1232"/>
      <c r="J1469" s="214"/>
      <c r="K1469" s="197"/>
      <c r="L1469" s="792"/>
      <c r="M1469" s="793"/>
      <c r="N1469" s="794"/>
      <c r="O1469" s="794"/>
      <c r="P1469" s="737"/>
      <c r="Q1469" s="737"/>
      <c r="R1469" s="714"/>
      <c r="S1469" s="714"/>
      <c r="T1469" s="714"/>
      <c r="U1469" s="714"/>
      <c r="V1469" s="714"/>
      <c r="W1469" s="714"/>
      <c r="X1469" s="714"/>
      <c r="Y1469" s="714"/>
      <c r="Z1469" s="714"/>
      <c r="AA1469" s="714"/>
      <c r="AB1469" s="714"/>
      <c r="AC1469" s="714"/>
      <c r="AD1469" s="714"/>
      <c r="AE1469" s="714"/>
      <c r="AF1469" s="714"/>
      <c r="AG1469" s="714"/>
      <c r="AH1469" s="714"/>
      <c r="AI1469" s="714"/>
      <c r="AJ1469" s="714"/>
      <c r="AK1469" s="714"/>
      <c r="AL1469" s="714"/>
      <c r="AM1469" s="714"/>
      <c r="AN1469" s="714"/>
      <c r="AO1469" s="714"/>
      <c r="AP1469" s="714"/>
      <c r="AQ1469" s="714"/>
      <c r="AR1469" s="714"/>
      <c r="AS1469" s="714"/>
      <c r="AT1469" s="714"/>
      <c r="AU1469" s="714"/>
      <c r="AV1469" s="714"/>
      <c r="AW1469" s="714"/>
      <c r="AX1469" s="714"/>
      <c r="AY1469" s="714"/>
      <c r="AZ1469" s="714"/>
      <c r="BA1469" s="714"/>
      <c r="BB1469" s="714"/>
      <c r="BC1469" s="714"/>
      <c r="BD1469" s="714"/>
    </row>
    <row r="1470" spans="1:950" s="137" customFormat="1" ht="19.5" customHeight="1">
      <c r="A1470" s="112" t="s">
        <v>33</v>
      </c>
      <c r="B1470" s="75" t="s">
        <v>45</v>
      </c>
      <c r="C1470" s="76">
        <v>12815</v>
      </c>
      <c r="D1470" s="86" t="s">
        <v>374</v>
      </c>
      <c r="E1470" s="76" t="s">
        <v>62</v>
      </c>
      <c r="F1470" s="139">
        <v>0.01</v>
      </c>
      <c r="G1470" s="1267">
        <v>7.73</v>
      </c>
      <c r="H1470" s="1227">
        <f>F1470*G1470</f>
        <v>7.7300000000000008E-2</v>
      </c>
      <c r="I1470" s="1232"/>
      <c r="J1470" s="214"/>
      <c r="K1470" s="197"/>
      <c r="L1470" s="89"/>
      <c r="M1470" s="90"/>
      <c r="N1470" s="91"/>
      <c r="O1470" s="91"/>
      <c r="P1470" s="737"/>
      <c r="Q1470" s="737"/>
      <c r="R1470" s="714"/>
      <c r="S1470" s="714"/>
      <c r="T1470" s="714"/>
      <c r="U1470" s="714"/>
      <c r="V1470" s="714"/>
      <c r="W1470" s="714"/>
      <c r="X1470" s="714"/>
      <c r="Y1470" s="714"/>
      <c r="Z1470" s="714"/>
      <c r="AA1470" s="714"/>
      <c r="AB1470" s="714"/>
      <c r="AC1470" s="714"/>
      <c r="AD1470" s="714"/>
      <c r="AE1470" s="714"/>
      <c r="AF1470" s="714"/>
      <c r="AG1470" s="714"/>
      <c r="AH1470" s="714"/>
      <c r="AI1470" s="714"/>
      <c r="AJ1470" s="714"/>
      <c r="AK1470" s="714"/>
      <c r="AL1470" s="714"/>
      <c r="AM1470" s="714"/>
      <c r="AN1470" s="714"/>
      <c r="AO1470" s="714"/>
      <c r="AP1470" s="714"/>
      <c r="AQ1470" s="714"/>
      <c r="AR1470" s="714"/>
      <c r="AS1470" s="714"/>
      <c r="AT1470" s="714"/>
      <c r="AU1470" s="714"/>
      <c r="AV1470" s="714"/>
      <c r="AW1470" s="714"/>
      <c r="AX1470" s="714"/>
      <c r="AY1470" s="714"/>
      <c r="AZ1470" s="714"/>
      <c r="BA1470" s="714"/>
      <c r="BB1470" s="714"/>
      <c r="BC1470" s="714"/>
      <c r="BD1470" s="714"/>
    </row>
    <row r="1471" spans="1:950" s="73" customFormat="1" ht="13.8">
      <c r="A1471" s="288"/>
      <c r="B1471" s="289"/>
      <c r="C1471" s="309"/>
      <c r="D1471" s="291"/>
      <c r="E1471" s="292"/>
      <c r="F1471" s="902"/>
      <c r="G1471" s="1297"/>
      <c r="H1471" s="1257"/>
      <c r="I1471" s="1297"/>
      <c r="J1471" s="903"/>
      <c r="K1471" s="294"/>
      <c r="L1471" s="293"/>
      <c r="M1471" s="295"/>
      <c r="N1471" s="296"/>
      <c r="O1471" s="296"/>
      <c r="P1471" s="737"/>
      <c r="Q1471" s="737"/>
      <c r="R1471" s="704"/>
      <c r="S1471" s="704"/>
      <c r="T1471" s="704"/>
      <c r="U1471" s="704"/>
      <c r="V1471" s="704"/>
      <c r="W1471" s="704"/>
      <c r="X1471" s="704"/>
      <c r="Y1471" s="704"/>
      <c r="Z1471" s="704"/>
      <c r="AA1471" s="704"/>
      <c r="AB1471" s="704"/>
      <c r="AC1471" s="704"/>
      <c r="AD1471" s="704"/>
      <c r="AE1471" s="704"/>
      <c r="AF1471" s="704"/>
      <c r="AG1471" s="704"/>
      <c r="AH1471" s="704"/>
      <c r="AI1471" s="704"/>
      <c r="AJ1471" s="704"/>
      <c r="AK1471" s="704"/>
      <c r="AL1471" s="704"/>
      <c r="AM1471" s="704"/>
      <c r="AN1471" s="704"/>
      <c r="AO1471" s="704"/>
      <c r="AP1471" s="704"/>
      <c r="AQ1471" s="704"/>
      <c r="AR1471" s="704"/>
      <c r="AS1471" s="704"/>
      <c r="AT1471" s="704"/>
      <c r="AU1471" s="704"/>
      <c r="AV1471" s="704"/>
      <c r="AW1471" s="704"/>
      <c r="AX1471" s="704"/>
      <c r="AY1471" s="704"/>
      <c r="AZ1471" s="704"/>
      <c r="BA1471" s="704"/>
      <c r="BB1471" s="704"/>
      <c r="BC1471" s="704"/>
      <c r="BD1471" s="704"/>
    </row>
    <row r="1472" spans="1:950" s="785" customFormat="1" ht="45" customHeight="1">
      <c r="A1472" s="779" t="s">
        <v>33</v>
      </c>
      <c r="B1472" s="65">
        <v>102500</v>
      </c>
      <c r="C1472" s="780" t="s">
        <v>347</v>
      </c>
      <c r="D1472" s="796" t="s">
        <v>1381</v>
      </c>
      <c r="E1472" s="780" t="s">
        <v>47</v>
      </c>
      <c r="F1472" s="856">
        <f>'MEMÓRIA DE CÁLCULO'!$G$190</f>
        <v>28</v>
      </c>
      <c r="G1472" s="1264"/>
      <c r="H1472" s="1236">
        <f>ROUND(SUM(H1473:H1476),2)</f>
        <v>1.76</v>
      </c>
      <c r="I1472" s="1246">
        <f>ROUND(SUM(I1473:I1476),2)</f>
        <v>2.0099999999999998</v>
      </c>
      <c r="J1472" s="211">
        <f>H1472+I1472</f>
        <v>3.7699999999999996</v>
      </c>
      <c r="K1472" s="781">
        <f>ROUND(F1472*H1472,2)</f>
        <v>49.28</v>
      </c>
      <c r="L1472" s="782">
        <f>ROUND(F1472*I1472,2)</f>
        <v>56.28</v>
      </c>
      <c r="M1472" s="783">
        <f>ROUND(K1472+L1472,2)</f>
        <v>105.56</v>
      </c>
      <c r="N1472" s="71">
        <f>ROUND(M1472*$N$5,2)</f>
        <v>26.66</v>
      </c>
      <c r="O1472" s="71">
        <f>ROUND(M1472+N1472,2)</f>
        <v>132.22</v>
      </c>
      <c r="P1472" s="737"/>
      <c r="Q1472" s="737"/>
      <c r="R1472" s="823"/>
      <c r="S1472" s="823"/>
      <c r="T1472" s="823"/>
      <c r="U1472" s="823"/>
      <c r="V1472" s="823"/>
      <c r="W1472" s="823"/>
      <c r="X1472" s="823"/>
      <c r="Y1472" s="823"/>
      <c r="Z1472" s="823"/>
      <c r="AA1472" s="823"/>
      <c r="AB1472" s="823"/>
      <c r="AC1472" s="823"/>
      <c r="AD1472" s="823"/>
      <c r="AE1472" s="823"/>
      <c r="AF1472" s="823"/>
      <c r="AG1472" s="823"/>
      <c r="AH1472" s="823"/>
      <c r="AI1472" s="823"/>
      <c r="AJ1472" s="823"/>
      <c r="AK1472" s="823"/>
      <c r="AL1472" s="823"/>
      <c r="AM1472" s="823"/>
      <c r="AN1472" s="823"/>
      <c r="AO1472" s="823"/>
      <c r="AP1472" s="823"/>
      <c r="AQ1472" s="823"/>
      <c r="AR1472" s="823"/>
      <c r="AS1472" s="823"/>
      <c r="AT1472" s="823"/>
      <c r="AU1472" s="823"/>
      <c r="AV1472" s="823"/>
      <c r="AW1472" s="823"/>
      <c r="AX1472" s="823"/>
      <c r="AY1472" s="823"/>
      <c r="AZ1472" s="823"/>
      <c r="BA1472" s="823"/>
      <c r="BB1472" s="823"/>
      <c r="BC1472" s="823"/>
      <c r="BD1472" s="823"/>
    </row>
    <row r="1473" spans="1:950" s="795" customFormat="1" ht="19.5" customHeight="1">
      <c r="A1473" s="797" t="s">
        <v>33</v>
      </c>
      <c r="B1473" s="786" t="s">
        <v>39</v>
      </c>
      <c r="C1473" s="787">
        <v>88310</v>
      </c>
      <c r="D1473" s="86" t="s">
        <v>70</v>
      </c>
      <c r="E1473" s="787" t="s">
        <v>43</v>
      </c>
      <c r="F1473" s="139">
        <v>8.3000000000000004E-2</v>
      </c>
      <c r="G1473" s="1267">
        <v>25.5</v>
      </c>
      <c r="H1473" s="1227">
        <f>6.86*F1473</f>
        <v>0.56938000000000011</v>
      </c>
      <c r="I1473" s="1232">
        <f>18.64*F1473</f>
        <v>1.5471200000000001</v>
      </c>
      <c r="J1473" s="214"/>
      <c r="K1473" s="791"/>
      <c r="L1473" s="792"/>
      <c r="M1473" s="793"/>
      <c r="N1473" s="794"/>
      <c r="O1473" s="794"/>
      <c r="P1473" s="737"/>
      <c r="Q1473" s="737"/>
      <c r="R1473" s="824"/>
      <c r="S1473" s="824"/>
      <c r="T1473" s="824"/>
      <c r="U1473" s="824"/>
      <c r="V1473" s="824"/>
      <c r="W1473" s="824"/>
      <c r="X1473" s="824"/>
      <c r="Y1473" s="824"/>
      <c r="Z1473" s="824"/>
      <c r="AA1473" s="824"/>
      <c r="AB1473" s="824"/>
      <c r="AC1473" s="824"/>
      <c r="AD1473" s="824"/>
      <c r="AE1473" s="824"/>
      <c r="AF1473" s="824"/>
      <c r="AG1473" s="824"/>
      <c r="AH1473" s="824"/>
      <c r="AI1473" s="824"/>
      <c r="AJ1473" s="824"/>
      <c r="AK1473" s="824"/>
      <c r="AL1473" s="824"/>
      <c r="AM1473" s="824"/>
      <c r="AN1473" s="824"/>
      <c r="AO1473" s="824"/>
      <c r="AP1473" s="824"/>
      <c r="AQ1473" s="824"/>
      <c r="AR1473" s="824"/>
      <c r="AS1473" s="824"/>
      <c r="AT1473" s="824"/>
      <c r="AU1473" s="824"/>
      <c r="AV1473" s="824"/>
      <c r="AW1473" s="824"/>
      <c r="AX1473" s="824"/>
      <c r="AY1473" s="824"/>
      <c r="AZ1473" s="824"/>
      <c r="BA1473" s="824"/>
      <c r="BB1473" s="824"/>
      <c r="BC1473" s="824"/>
      <c r="BD1473" s="824"/>
    </row>
    <row r="1474" spans="1:950" s="795" customFormat="1" ht="19.5" customHeight="1">
      <c r="A1474" s="797" t="s">
        <v>33</v>
      </c>
      <c r="B1474" s="786" t="s">
        <v>39</v>
      </c>
      <c r="C1474" s="787">
        <v>88316</v>
      </c>
      <c r="D1474" s="86" t="s">
        <v>44</v>
      </c>
      <c r="E1474" s="787" t="s">
        <v>43</v>
      </c>
      <c r="F1474" s="139">
        <v>3.5000000000000003E-2</v>
      </c>
      <c r="G1474" s="1267">
        <v>18.899999999999999</v>
      </c>
      <c r="H1474" s="1227">
        <f>5.68*F1474</f>
        <v>0.1988</v>
      </c>
      <c r="I1474" s="1232">
        <f>13.22*F1474</f>
        <v>0.46270000000000006</v>
      </c>
      <c r="J1474" s="214"/>
      <c r="K1474" s="791"/>
      <c r="L1474" s="792"/>
      <c r="M1474" s="793"/>
      <c r="N1474" s="794"/>
      <c r="O1474" s="794"/>
      <c r="P1474" s="737"/>
      <c r="Q1474" s="737"/>
      <c r="R1474" s="824"/>
      <c r="S1474" s="824"/>
      <c r="T1474" s="824"/>
      <c r="U1474" s="824"/>
      <c r="V1474" s="824"/>
      <c r="W1474" s="824"/>
      <c r="X1474" s="824"/>
      <c r="Y1474" s="824"/>
      <c r="Z1474" s="824"/>
      <c r="AA1474" s="824"/>
      <c r="AB1474" s="824"/>
      <c r="AC1474" s="824"/>
      <c r="AD1474" s="824"/>
      <c r="AE1474" s="824"/>
      <c r="AF1474" s="824"/>
      <c r="AG1474" s="824"/>
      <c r="AH1474" s="824"/>
      <c r="AI1474" s="824"/>
      <c r="AJ1474" s="824"/>
      <c r="AK1474" s="824"/>
      <c r="AL1474" s="824"/>
      <c r="AM1474" s="824"/>
      <c r="AN1474" s="824"/>
      <c r="AO1474" s="824"/>
      <c r="AP1474" s="824"/>
      <c r="AQ1474" s="824"/>
      <c r="AR1474" s="824"/>
      <c r="AS1474" s="824"/>
      <c r="AT1474" s="824"/>
      <c r="AU1474" s="824"/>
      <c r="AV1474" s="824"/>
      <c r="AW1474" s="824"/>
      <c r="AX1474" s="824"/>
      <c r="AY1474" s="824"/>
      <c r="AZ1474" s="824"/>
      <c r="BA1474" s="824"/>
      <c r="BB1474" s="824"/>
      <c r="BC1474" s="824"/>
      <c r="BD1474" s="824"/>
    </row>
    <row r="1475" spans="1:950" s="795" customFormat="1" ht="19.5" customHeight="1">
      <c r="A1475" s="797" t="s">
        <v>33</v>
      </c>
      <c r="B1475" s="786" t="s">
        <v>45</v>
      </c>
      <c r="C1475" s="787">
        <v>7348</v>
      </c>
      <c r="D1475" s="86" t="s">
        <v>373</v>
      </c>
      <c r="E1475" s="787" t="s">
        <v>71</v>
      </c>
      <c r="F1475" s="139">
        <v>4.2700000000000002E-2</v>
      </c>
      <c r="G1475" s="1267">
        <v>15.95</v>
      </c>
      <c r="H1475" s="1227">
        <f>F1475*G1475</f>
        <v>0.68106500000000003</v>
      </c>
      <c r="I1475" s="1232"/>
      <c r="J1475" s="214"/>
      <c r="K1475" s="791"/>
      <c r="L1475" s="792"/>
      <c r="M1475" s="793"/>
      <c r="N1475" s="794"/>
      <c r="O1475" s="794"/>
      <c r="P1475" s="737"/>
      <c r="Q1475" s="737"/>
      <c r="R1475" s="824"/>
      <c r="S1475" s="824"/>
      <c r="T1475" s="824"/>
      <c r="U1475" s="824"/>
      <c r="V1475" s="824"/>
      <c r="W1475" s="824"/>
      <c r="X1475" s="824"/>
      <c r="Y1475" s="824"/>
      <c r="Z1475" s="824"/>
      <c r="AA1475" s="824"/>
      <c r="AB1475" s="824"/>
      <c r="AC1475" s="824"/>
      <c r="AD1475" s="824"/>
      <c r="AE1475" s="824"/>
      <c r="AF1475" s="824"/>
      <c r="AG1475" s="824"/>
      <c r="AH1475" s="824"/>
      <c r="AI1475" s="824"/>
      <c r="AJ1475" s="824"/>
      <c r="AK1475" s="824"/>
      <c r="AL1475" s="824"/>
      <c r="AM1475" s="824"/>
      <c r="AN1475" s="824"/>
      <c r="AO1475" s="824"/>
      <c r="AP1475" s="824"/>
      <c r="AQ1475" s="824"/>
      <c r="AR1475" s="824"/>
      <c r="AS1475" s="824"/>
      <c r="AT1475" s="824"/>
      <c r="AU1475" s="824"/>
      <c r="AV1475" s="824"/>
      <c r="AW1475" s="824"/>
      <c r="AX1475" s="824"/>
      <c r="AY1475" s="824"/>
      <c r="AZ1475" s="824"/>
      <c r="BA1475" s="824"/>
      <c r="BB1475" s="824"/>
      <c r="BC1475" s="824"/>
      <c r="BD1475" s="824"/>
    </row>
    <row r="1476" spans="1:950" s="137" customFormat="1" ht="19.5" customHeight="1">
      <c r="A1476" s="797" t="s">
        <v>33</v>
      </c>
      <c r="B1476" s="786" t="s">
        <v>45</v>
      </c>
      <c r="C1476" s="787">
        <v>12815</v>
      </c>
      <c r="D1476" s="86" t="s">
        <v>374</v>
      </c>
      <c r="E1476" s="787" t="s">
        <v>62</v>
      </c>
      <c r="F1476" s="139">
        <v>0.04</v>
      </c>
      <c r="G1476" s="1267">
        <v>7.73</v>
      </c>
      <c r="H1476" s="1227">
        <f>F1476*G1476</f>
        <v>0.30920000000000003</v>
      </c>
      <c r="I1476" s="1232"/>
      <c r="J1476" s="214"/>
      <c r="K1476" s="197"/>
      <c r="L1476" s="792"/>
      <c r="M1476" s="793"/>
      <c r="N1476" s="794"/>
      <c r="O1476" s="794"/>
      <c r="P1476" s="737"/>
      <c r="Q1476" s="737"/>
      <c r="R1476" s="714"/>
      <c r="S1476" s="714"/>
      <c r="T1476" s="714"/>
      <c r="U1476" s="714"/>
      <c r="V1476" s="714"/>
      <c r="W1476" s="714"/>
      <c r="X1476" s="714"/>
      <c r="Y1476" s="714"/>
      <c r="Z1476" s="714"/>
      <c r="AA1476" s="714"/>
      <c r="AB1476" s="714"/>
      <c r="AC1476" s="714"/>
      <c r="AD1476" s="714"/>
      <c r="AE1476" s="714"/>
      <c r="AF1476" s="714"/>
      <c r="AG1476" s="714"/>
      <c r="AH1476" s="714"/>
      <c r="AI1476" s="714"/>
      <c r="AJ1476" s="714"/>
      <c r="AK1476" s="714"/>
      <c r="AL1476" s="714"/>
      <c r="AM1476" s="714"/>
      <c r="AN1476" s="714"/>
      <c r="AO1476" s="714"/>
      <c r="AP1476" s="714"/>
      <c r="AQ1476" s="714"/>
      <c r="AR1476" s="714"/>
      <c r="AS1476" s="714"/>
      <c r="AT1476" s="714"/>
      <c r="AU1476" s="714"/>
      <c r="AV1476" s="714"/>
      <c r="AW1476" s="714"/>
      <c r="AX1476" s="714"/>
      <c r="AY1476" s="714"/>
      <c r="AZ1476" s="714"/>
      <c r="BA1476" s="714"/>
      <c r="BB1476" s="714"/>
      <c r="BC1476" s="714"/>
      <c r="BD1476" s="714"/>
    </row>
    <row r="1477" spans="1:950" s="785" customFormat="1" ht="13.8">
      <c r="A1477" s="288"/>
      <c r="B1477" s="289"/>
      <c r="C1477" s="309"/>
      <c r="D1477" s="291"/>
      <c r="E1477" s="292"/>
      <c r="F1477" s="902"/>
      <c r="G1477" s="1297"/>
      <c r="H1477" s="1257"/>
      <c r="I1477" s="1297"/>
      <c r="J1477" s="903"/>
      <c r="K1477" s="294"/>
      <c r="L1477" s="293"/>
      <c r="M1477" s="295"/>
      <c r="N1477" s="296"/>
      <c r="O1477" s="296"/>
      <c r="P1477" s="737"/>
      <c r="Q1477" s="737"/>
      <c r="R1477" s="823"/>
      <c r="S1477" s="823"/>
      <c r="T1477" s="823"/>
      <c r="U1477" s="823"/>
      <c r="V1477" s="823"/>
      <c r="W1477" s="823"/>
      <c r="X1477" s="823"/>
      <c r="Y1477" s="823"/>
      <c r="Z1477" s="823"/>
      <c r="AA1477" s="823"/>
      <c r="AB1477" s="823"/>
      <c r="AC1477" s="823"/>
      <c r="AD1477" s="823"/>
      <c r="AE1477" s="823"/>
      <c r="AF1477" s="823"/>
      <c r="AG1477" s="823"/>
      <c r="AH1477" s="823"/>
      <c r="AI1477" s="823"/>
      <c r="AJ1477" s="823"/>
      <c r="AK1477" s="823"/>
      <c r="AL1477" s="823"/>
      <c r="AM1477" s="823"/>
      <c r="AN1477" s="823"/>
      <c r="AO1477" s="823"/>
      <c r="AP1477" s="823"/>
      <c r="AQ1477" s="823"/>
      <c r="AR1477" s="823"/>
      <c r="AS1477" s="823"/>
      <c r="AT1477" s="823"/>
      <c r="AU1477" s="823"/>
      <c r="AV1477" s="823"/>
      <c r="AW1477" s="823"/>
      <c r="AX1477" s="823"/>
      <c r="AY1477" s="823"/>
      <c r="AZ1477" s="823"/>
      <c r="BA1477" s="823"/>
      <c r="BB1477" s="823"/>
      <c r="BC1477" s="823"/>
      <c r="BD1477" s="823"/>
    </row>
    <row r="1478" spans="1:950" s="136" customFormat="1" ht="13.8">
      <c r="A1478" s="128"/>
      <c r="B1478" s="129"/>
      <c r="C1478" s="130"/>
      <c r="D1478" s="131" t="s">
        <v>375</v>
      </c>
      <c r="E1478" s="130"/>
      <c r="F1478" s="874"/>
      <c r="G1478" s="1274"/>
      <c r="H1478" s="1242"/>
      <c r="I1478" s="1275"/>
      <c r="J1478" s="875"/>
      <c r="K1478" s="134"/>
      <c r="L1478" s="132"/>
      <c r="M1478" s="133"/>
      <c r="N1478" s="135"/>
      <c r="O1478" s="135"/>
      <c r="P1478" s="737"/>
      <c r="Q1478" s="737"/>
      <c r="R1478" s="713"/>
      <c r="S1478" s="713"/>
      <c r="T1478" s="713"/>
      <c r="U1478" s="713"/>
      <c r="V1478" s="713"/>
      <c r="W1478" s="713"/>
      <c r="X1478" s="713"/>
      <c r="Y1478" s="713"/>
      <c r="Z1478" s="713"/>
      <c r="AA1478" s="713"/>
      <c r="AB1478" s="713"/>
      <c r="AC1478" s="713"/>
      <c r="AD1478" s="713"/>
      <c r="AE1478" s="713"/>
      <c r="AF1478" s="713"/>
      <c r="AG1478" s="713"/>
      <c r="AH1478" s="713"/>
      <c r="AI1478" s="713"/>
      <c r="AJ1478" s="713"/>
      <c r="AK1478" s="713"/>
      <c r="AL1478" s="713"/>
      <c r="AM1478" s="713"/>
      <c r="AN1478" s="713"/>
      <c r="AO1478" s="713"/>
      <c r="AP1478" s="713"/>
      <c r="AQ1478" s="713"/>
      <c r="AR1478" s="713"/>
      <c r="AS1478" s="713"/>
      <c r="AT1478" s="713"/>
      <c r="AU1478" s="713"/>
      <c r="AV1478" s="713"/>
      <c r="AW1478" s="713"/>
      <c r="AX1478" s="713"/>
      <c r="AY1478" s="713"/>
      <c r="AZ1478" s="713"/>
      <c r="BA1478" s="713"/>
      <c r="BB1478" s="713"/>
      <c r="BC1478" s="713"/>
      <c r="BD1478" s="713"/>
    </row>
    <row r="1479" spans="1:950" s="73" customFormat="1" ht="29.25" customHeight="1">
      <c r="A1479" s="64" t="s">
        <v>33</v>
      </c>
      <c r="B1479" s="65">
        <v>102489</v>
      </c>
      <c r="C1479" s="66" t="s">
        <v>740</v>
      </c>
      <c r="D1479" s="110" t="s">
        <v>1199</v>
      </c>
      <c r="E1479" s="66" t="s">
        <v>38</v>
      </c>
      <c r="F1479" s="856">
        <f>'MEMÓRIA DE CÁLCULO'!$G$213</f>
        <v>315.07499999999999</v>
      </c>
      <c r="G1479" s="1264"/>
      <c r="H1479" s="1236">
        <f>ROUND(SUM(H1480:H1483),2)</f>
        <v>15.47</v>
      </c>
      <c r="I1479" s="1246">
        <f>ROUND(SUM(I1480:I1483),2)</f>
        <v>8.69</v>
      </c>
      <c r="J1479" s="211">
        <f>H1479+I1479</f>
        <v>24.16</v>
      </c>
      <c r="K1479" s="68">
        <f>ROUND(F1479*H1479,2)</f>
        <v>4874.21</v>
      </c>
      <c r="L1479" s="69">
        <f>ROUND(F1479*I1479,2)</f>
        <v>2738</v>
      </c>
      <c r="M1479" s="70">
        <f>ROUND(K1479+L1479,2)</f>
        <v>7612.21</v>
      </c>
      <c r="N1479" s="71">
        <f>ROUND(M1479*$N$5,2)</f>
        <v>1922.77</v>
      </c>
      <c r="O1479" s="71">
        <f>ROUND(M1479+N1479,2)</f>
        <v>9534.98</v>
      </c>
      <c r="P1479" s="737"/>
      <c r="Q1479" s="737"/>
      <c r="R1479" s="704"/>
      <c r="S1479" s="704"/>
      <c r="T1479" s="704"/>
      <c r="U1479" s="704"/>
      <c r="V1479" s="704"/>
      <c r="W1479" s="704"/>
      <c r="X1479" s="704"/>
      <c r="Y1479" s="704"/>
      <c r="Z1479" s="704"/>
      <c r="AA1479" s="704"/>
      <c r="AB1479" s="704"/>
      <c r="AC1479" s="704"/>
      <c r="AD1479" s="704"/>
      <c r="AE1479" s="704"/>
      <c r="AF1479" s="704"/>
      <c r="AG1479" s="704"/>
      <c r="AH1479" s="704"/>
      <c r="AI1479" s="704"/>
      <c r="AJ1479" s="704"/>
      <c r="AK1479" s="704"/>
      <c r="AL1479" s="704"/>
      <c r="AM1479" s="704"/>
      <c r="AN1479" s="704"/>
      <c r="AO1479" s="704"/>
      <c r="AP1479" s="704"/>
      <c r="AQ1479" s="704"/>
      <c r="AR1479" s="704"/>
      <c r="AS1479" s="704"/>
      <c r="AT1479" s="704"/>
      <c r="AU1479" s="704"/>
      <c r="AV1479" s="704"/>
      <c r="AW1479" s="704"/>
      <c r="AX1479" s="704"/>
      <c r="AY1479" s="704"/>
      <c r="AZ1479" s="704"/>
      <c r="BA1479" s="704"/>
      <c r="BB1479" s="704"/>
      <c r="BC1479" s="704"/>
      <c r="BD1479" s="704"/>
    </row>
    <row r="1480" spans="1:950" s="95" customFormat="1" ht="24" customHeight="1">
      <c r="A1480" s="112" t="s">
        <v>33</v>
      </c>
      <c r="B1480" s="75" t="s">
        <v>39</v>
      </c>
      <c r="C1480" s="76">
        <v>88310</v>
      </c>
      <c r="D1480" s="86" t="s">
        <v>70</v>
      </c>
      <c r="E1480" s="76" t="s">
        <v>43</v>
      </c>
      <c r="F1480" s="139">
        <v>0.36</v>
      </c>
      <c r="G1480" s="1267">
        <v>25.5</v>
      </c>
      <c r="H1480" s="1227">
        <f>6.86*F1480</f>
        <v>2.4696000000000002</v>
      </c>
      <c r="I1480" s="1232">
        <f>18.64*F1480</f>
        <v>6.7103999999999999</v>
      </c>
      <c r="J1480" s="214"/>
      <c r="K1480" s="88"/>
      <c r="L1480" s="89"/>
      <c r="M1480" s="90"/>
      <c r="N1480" s="91"/>
      <c r="O1480" s="91"/>
      <c r="P1480" s="737"/>
      <c r="Q1480" s="737"/>
      <c r="R1480" s="711"/>
      <c r="S1480" s="711"/>
      <c r="T1480" s="711"/>
      <c r="U1480" s="711"/>
      <c r="V1480" s="711"/>
      <c r="W1480" s="711"/>
      <c r="X1480" s="711"/>
      <c r="Y1480" s="711"/>
      <c r="Z1480" s="711"/>
      <c r="AA1480" s="711"/>
      <c r="AB1480" s="711"/>
      <c r="AC1480" s="711"/>
      <c r="AD1480" s="711"/>
      <c r="AE1480" s="711"/>
      <c r="AF1480" s="711"/>
      <c r="AG1480" s="711"/>
      <c r="AH1480" s="711"/>
      <c r="AI1480" s="711"/>
      <c r="AJ1480" s="711"/>
      <c r="AK1480" s="711"/>
      <c r="AL1480" s="711"/>
      <c r="AM1480" s="711"/>
      <c r="AN1480" s="711"/>
      <c r="AO1480" s="711"/>
      <c r="AP1480" s="711"/>
      <c r="AQ1480" s="711"/>
      <c r="AR1480" s="711"/>
      <c r="AS1480" s="711"/>
      <c r="AT1480" s="711"/>
      <c r="AU1480" s="711"/>
      <c r="AV1480" s="711"/>
      <c r="AW1480" s="711"/>
      <c r="AX1480" s="711"/>
      <c r="AY1480" s="711"/>
      <c r="AZ1480" s="711"/>
      <c r="BA1480" s="711"/>
      <c r="BB1480" s="711"/>
      <c r="BC1480" s="711"/>
      <c r="BD1480" s="711"/>
    </row>
    <row r="1481" spans="1:950" s="95" customFormat="1" ht="24" customHeight="1">
      <c r="A1481" s="112" t="s">
        <v>33</v>
      </c>
      <c r="B1481" s="75" t="s">
        <v>39</v>
      </c>
      <c r="C1481" s="76">
        <v>88316</v>
      </c>
      <c r="D1481" s="86" t="s">
        <v>44</v>
      </c>
      <c r="E1481" s="76" t="s">
        <v>43</v>
      </c>
      <c r="F1481" s="139">
        <v>0.15</v>
      </c>
      <c r="G1481" s="1267">
        <v>18.899999999999999</v>
      </c>
      <c r="H1481" s="1227">
        <f>5.68*F1481</f>
        <v>0.85199999999999998</v>
      </c>
      <c r="I1481" s="1232">
        <f>13.22*F1481</f>
        <v>1.9830000000000001</v>
      </c>
      <c r="J1481" s="214"/>
      <c r="K1481" s="88"/>
      <c r="L1481" s="89"/>
      <c r="M1481" s="90"/>
      <c r="N1481" s="91"/>
      <c r="O1481" s="91"/>
      <c r="P1481" s="737"/>
      <c r="Q1481" s="737"/>
      <c r="R1481" s="711"/>
      <c r="S1481" s="711"/>
      <c r="T1481" s="711"/>
      <c r="U1481" s="711"/>
      <c r="V1481" s="711"/>
      <c r="W1481" s="711"/>
      <c r="X1481" s="711"/>
      <c r="Y1481" s="711"/>
      <c r="Z1481" s="711"/>
      <c r="AA1481" s="711"/>
      <c r="AB1481" s="711"/>
      <c r="AC1481" s="711"/>
      <c r="AD1481" s="711"/>
      <c r="AE1481" s="711"/>
      <c r="AF1481" s="711"/>
      <c r="AG1481" s="711"/>
      <c r="AH1481" s="711"/>
      <c r="AI1481" s="711"/>
      <c r="AJ1481" s="711"/>
      <c r="AK1481" s="711"/>
      <c r="AL1481" s="711"/>
      <c r="AM1481" s="711"/>
      <c r="AN1481" s="711"/>
      <c r="AO1481" s="711"/>
      <c r="AP1481" s="711"/>
      <c r="AQ1481" s="711"/>
      <c r="AR1481" s="711"/>
      <c r="AS1481" s="711"/>
      <c r="AT1481" s="711"/>
      <c r="AU1481" s="711"/>
      <c r="AV1481" s="711"/>
      <c r="AW1481" s="711"/>
      <c r="AX1481" s="711"/>
      <c r="AY1481" s="711"/>
      <c r="AZ1481" s="711"/>
      <c r="BA1481" s="711"/>
      <c r="BB1481" s="711"/>
      <c r="BC1481" s="711"/>
      <c r="BD1481" s="711"/>
    </row>
    <row r="1482" spans="1:950" s="137" customFormat="1" ht="19.5" customHeight="1">
      <c r="A1482" s="797" t="s">
        <v>33</v>
      </c>
      <c r="B1482" s="786" t="s">
        <v>45</v>
      </c>
      <c r="C1482" s="787">
        <v>12815</v>
      </c>
      <c r="D1482" s="86" t="s">
        <v>374</v>
      </c>
      <c r="E1482" s="787" t="s">
        <v>62</v>
      </c>
      <c r="F1482" s="139">
        <v>1.4E-2</v>
      </c>
      <c r="G1482" s="1267">
        <v>7.73</v>
      </c>
      <c r="H1482" s="1227">
        <f>F1482*G1482</f>
        <v>0.10822000000000001</v>
      </c>
      <c r="I1482" s="1232"/>
      <c r="J1482" s="214"/>
      <c r="K1482" s="197"/>
      <c r="L1482" s="792"/>
      <c r="M1482" s="793"/>
      <c r="N1482" s="794"/>
      <c r="O1482" s="794"/>
      <c r="P1482" s="737"/>
      <c r="Q1482" s="737"/>
      <c r="R1482" s="714"/>
      <c r="S1482" s="714"/>
      <c r="T1482" s="714"/>
      <c r="U1482" s="714"/>
      <c r="V1482" s="714"/>
      <c r="W1482" s="714"/>
      <c r="X1482" s="714"/>
      <c r="Y1482" s="714"/>
      <c r="Z1482" s="714"/>
      <c r="AA1482" s="714"/>
      <c r="AB1482" s="714"/>
      <c r="AC1482" s="714"/>
      <c r="AD1482" s="714"/>
      <c r="AE1482" s="714"/>
      <c r="AF1482" s="714"/>
      <c r="AG1482" s="714"/>
      <c r="AH1482" s="714"/>
      <c r="AI1482" s="714"/>
      <c r="AJ1482" s="714"/>
      <c r="AK1482" s="714"/>
      <c r="AL1482" s="714"/>
      <c r="AM1482" s="714"/>
      <c r="AN1482" s="714"/>
      <c r="AO1482" s="714"/>
      <c r="AP1482" s="714"/>
      <c r="AQ1482" s="714"/>
      <c r="AR1482" s="714"/>
      <c r="AS1482" s="714"/>
      <c r="AT1482" s="714"/>
      <c r="AU1482" s="714"/>
      <c r="AV1482" s="714"/>
      <c r="AW1482" s="714"/>
      <c r="AX1482" s="714"/>
      <c r="AY1482" s="714"/>
      <c r="AZ1482" s="714"/>
      <c r="BA1482" s="714"/>
      <c r="BB1482" s="714"/>
      <c r="BC1482" s="714"/>
      <c r="BD1482" s="714"/>
    </row>
    <row r="1483" spans="1:950" s="137" customFormat="1" ht="24" customHeight="1">
      <c r="A1483" s="112" t="s">
        <v>33</v>
      </c>
      <c r="B1483" s="75" t="s">
        <v>45</v>
      </c>
      <c r="C1483" s="76">
        <v>151</v>
      </c>
      <c r="D1483" s="86" t="s">
        <v>376</v>
      </c>
      <c r="E1483" s="76" t="s">
        <v>71</v>
      </c>
      <c r="F1483" s="139">
        <v>0.5</v>
      </c>
      <c r="G1483" s="1267">
        <v>24.09</v>
      </c>
      <c r="H1483" s="1227">
        <f>F1483*G1483</f>
        <v>12.045</v>
      </c>
      <c r="I1483" s="1232"/>
      <c r="J1483" s="214"/>
      <c r="K1483" s="88"/>
      <c r="L1483" s="89"/>
      <c r="M1483" s="90"/>
      <c r="N1483" s="91"/>
      <c r="O1483" s="91"/>
      <c r="P1483" s="737"/>
      <c r="Q1483" s="737"/>
      <c r="R1483" s="714"/>
      <c r="S1483" s="714"/>
      <c r="T1483" s="714"/>
      <c r="U1483" s="714"/>
      <c r="V1483" s="714"/>
      <c r="W1483" s="714"/>
      <c r="X1483" s="714"/>
      <c r="Y1483" s="714"/>
      <c r="Z1483" s="714"/>
      <c r="AA1483" s="714"/>
      <c r="AB1483" s="714"/>
      <c r="AC1483" s="714"/>
      <c r="AD1483" s="714"/>
      <c r="AE1483" s="714"/>
      <c r="AF1483" s="714"/>
      <c r="AG1483" s="714"/>
      <c r="AH1483" s="714"/>
      <c r="AI1483" s="714"/>
      <c r="AJ1483" s="714"/>
      <c r="AK1483" s="714"/>
      <c r="AL1483" s="714"/>
      <c r="AM1483" s="714"/>
      <c r="AN1483" s="714"/>
      <c r="AO1483" s="714"/>
      <c r="AP1483" s="714"/>
      <c r="AQ1483" s="714"/>
      <c r="AR1483" s="714"/>
      <c r="AS1483" s="714"/>
      <c r="AT1483" s="714"/>
      <c r="AU1483" s="714"/>
      <c r="AV1483" s="714"/>
      <c r="AW1483" s="714"/>
      <c r="AX1483" s="714"/>
      <c r="AY1483" s="714"/>
      <c r="AZ1483" s="714"/>
      <c r="BA1483" s="714"/>
      <c r="BB1483" s="714"/>
      <c r="BC1483" s="714"/>
      <c r="BD1483" s="714"/>
    </row>
    <row r="1484" spans="1:950" s="73" customFormat="1" ht="13.8">
      <c r="A1484" s="112"/>
      <c r="B1484" s="289"/>
      <c r="C1484" s="309"/>
      <c r="D1484" s="291"/>
      <c r="E1484" s="292"/>
      <c r="F1484" s="902"/>
      <c r="G1484" s="1297"/>
      <c r="H1484" s="1257"/>
      <c r="I1484" s="1297"/>
      <c r="J1484" s="903"/>
      <c r="K1484" s="294"/>
      <c r="L1484" s="293"/>
      <c r="M1484" s="295"/>
      <c r="N1484" s="296"/>
      <c r="O1484" s="296"/>
      <c r="P1484" s="737"/>
      <c r="Q1484" s="737"/>
      <c r="R1484" s="704"/>
      <c r="S1484" s="704"/>
      <c r="T1484" s="704"/>
      <c r="U1484" s="704"/>
      <c r="V1484" s="704"/>
      <c r="W1484" s="704"/>
      <c r="X1484" s="704"/>
      <c r="Y1484" s="704"/>
      <c r="Z1484" s="704"/>
      <c r="AA1484" s="704"/>
      <c r="AB1484" s="704"/>
      <c r="AC1484" s="704"/>
      <c r="AD1484" s="704"/>
      <c r="AE1484" s="704"/>
      <c r="AF1484" s="704"/>
      <c r="AG1484" s="704"/>
      <c r="AH1484" s="704"/>
      <c r="AI1484" s="704"/>
      <c r="AJ1484" s="704"/>
      <c r="AK1484" s="704"/>
      <c r="AL1484" s="704"/>
      <c r="AM1484" s="704"/>
      <c r="AN1484" s="704"/>
      <c r="AO1484" s="704"/>
      <c r="AP1484" s="704"/>
      <c r="AQ1484" s="704"/>
      <c r="AR1484" s="704"/>
      <c r="AS1484" s="704"/>
      <c r="AT1484" s="704"/>
      <c r="AU1484" s="704"/>
      <c r="AV1484" s="704"/>
      <c r="AW1484" s="704"/>
      <c r="AX1484" s="704"/>
      <c r="AY1484" s="704"/>
      <c r="AZ1484" s="704"/>
      <c r="BA1484" s="704"/>
      <c r="BB1484" s="704"/>
      <c r="BC1484" s="704"/>
      <c r="BD1484" s="704"/>
    </row>
    <row r="1485" spans="1:950" ht="39" customHeight="1">
      <c r="A1485" s="64" t="s">
        <v>33</v>
      </c>
      <c r="B1485" s="65">
        <v>96135</v>
      </c>
      <c r="C1485" s="66" t="s">
        <v>349</v>
      </c>
      <c r="D1485" s="796" t="s">
        <v>1379</v>
      </c>
      <c r="E1485" s="66" t="s">
        <v>38</v>
      </c>
      <c r="F1485" s="856">
        <f>'MEMÓRIA DE CÁLCULO'!$G$204+'MEMÓRIA DE CÁLCULO'!$G$206</f>
        <v>255.82299999999998</v>
      </c>
      <c r="G1485" s="1264"/>
      <c r="H1485" s="1236">
        <f>ROUND(SUM(H1486:H1489),2)</f>
        <v>14.04</v>
      </c>
      <c r="I1485" s="1246">
        <f>ROUND(SUM(I1486:I1489),2)</f>
        <v>12.53</v>
      </c>
      <c r="J1485" s="211">
        <f>H1485+I1485</f>
        <v>26.57</v>
      </c>
      <c r="K1485" s="68">
        <f>ROUND(F1485*H1485,2)</f>
        <v>3591.75</v>
      </c>
      <c r="L1485" s="69">
        <f>ROUND(F1485*I1485,2)</f>
        <v>3205.46</v>
      </c>
      <c r="M1485" s="70">
        <f>ROUND(K1485+L1485,2)</f>
        <v>6797.21</v>
      </c>
      <c r="N1485" s="71">
        <f>ROUND(M1485*$N$5,2)</f>
        <v>1716.91</v>
      </c>
      <c r="O1485" s="71">
        <f>ROUND(M1485+N1485,2)</f>
        <v>8514.1200000000008</v>
      </c>
      <c r="P1485" s="737"/>
      <c r="Q1485" s="737"/>
      <c r="R1485" s="702"/>
      <c r="S1485" s="702"/>
      <c r="T1485" s="702"/>
      <c r="U1485" s="702"/>
      <c r="V1485" s="702"/>
      <c r="W1485" s="702"/>
      <c r="X1485" s="702"/>
      <c r="Y1485" s="702"/>
      <c r="Z1485" s="702"/>
      <c r="AA1485" s="702"/>
      <c r="AB1485" s="702"/>
      <c r="AC1485" s="702"/>
      <c r="AD1485" s="702"/>
      <c r="AE1485" s="702"/>
      <c r="AF1485" s="702"/>
      <c r="AG1485" s="702"/>
      <c r="AH1485" s="702"/>
      <c r="AI1485" s="702"/>
      <c r="AJ1485" s="702"/>
      <c r="AK1485" s="702"/>
      <c r="AL1485" s="702"/>
      <c r="AM1485" s="702"/>
      <c r="AN1485" s="702"/>
      <c r="AO1485" s="702"/>
      <c r="AP1485" s="702"/>
      <c r="AQ1485" s="702"/>
      <c r="AR1485" s="702"/>
      <c r="AS1485" s="702"/>
      <c r="AT1485" s="702"/>
      <c r="AU1485" s="702"/>
      <c r="AV1485" s="702"/>
      <c r="AW1485" s="702"/>
      <c r="AX1485" s="702"/>
      <c r="AY1485" s="702"/>
      <c r="AZ1485" s="702"/>
      <c r="BA1485" s="702"/>
      <c r="BB1485" s="702"/>
      <c r="BC1485" s="702"/>
      <c r="BD1485" s="702"/>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c r="DY1485"/>
      <c r="DZ1485"/>
      <c r="EA1485"/>
      <c r="EB1485"/>
      <c r="EC1485"/>
      <c r="ED1485"/>
      <c r="EE1485"/>
      <c r="EF1485"/>
      <c r="EG1485"/>
      <c r="EH1485"/>
      <c r="EI1485"/>
      <c r="EJ1485"/>
      <c r="EK1485"/>
      <c r="EL1485"/>
      <c r="EM1485"/>
      <c r="EN1485"/>
      <c r="EO1485"/>
      <c r="EP1485"/>
      <c r="EQ1485"/>
      <c r="ER1485"/>
      <c r="ES1485"/>
      <c r="ET1485"/>
      <c r="EU1485"/>
      <c r="EV1485"/>
      <c r="EW1485"/>
      <c r="EX1485"/>
      <c r="EY1485"/>
      <c r="EZ1485"/>
      <c r="FA1485"/>
      <c r="FB1485"/>
      <c r="FC1485"/>
      <c r="FD1485"/>
      <c r="FE1485"/>
      <c r="FF1485"/>
      <c r="FG1485"/>
      <c r="FH1485"/>
      <c r="FI1485"/>
      <c r="FJ1485"/>
      <c r="FK1485"/>
      <c r="FL1485"/>
      <c r="FM1485"/>
      <c r="FN1485"/>
      <c r="FO1485"/>
      <c r="FP1485"/>
      <c r="FQ1485"/>
      <c r="FR1485"/>
      <c r="FS1485"/>
      <c r="FT1485"/>
      <c r="FU1485"/>
      <c r="FV1485"/>
      <c r="FW1485"/>
      <c r="FX1485"/>
      <c r="FY1485"/>
      <c r="FZ1485"/>
      <c r="GA1485"/>
      <c r="GB1485"/>
      <c r="GC1485"/>
      <c r="GD1485"/>
      <c r="GE1485"/>
      <c r="GF1485"/>
      <c r="GG1485"/>
      <c r="GH1485"/>
      <c r="GI1485"/>
      <c r="GJ1485"/>
      <c r="GK1485"/>
      <c r="GL1485"/>
      <c r="GM1485"/>
      <c r="GN1485"/>
      <c r="GO1485"/>
      <c r="GP1485"/>
      <c r="GQ1485"/>
      <c r="GR1485"/>
      <c r="GS1485"/>
      <c r="GT1485"/>
      <c r="GU1485"/>
      <c r="GV1485"/>
      <c r="GW1485"/>
      <c r="GX1485"/>
      <c r="GY1485"/>
      <c r="GZ1485"/>
      <c r="HA1485"/>
      <c r="HB1485"/>
      <c r="HC1485"/>
      <c r="HD1485"/>
      <c r="HE1485"/>
      <c r="HF1485"/>
      <c r="HG1485"/>
      <c r="HH1485"/>
      <c r="HI1485"/>
      <c r="HJ1485"/>
      <c r="HK1485"/>
      <c r="HL1485"/>
      <c r="HM1485"/>
      <c r="HN1485"/>
      <c r="HO1485"/>
      <c r="HP1485"/>
      <c r="HQ1485"/>
      <c r="HR1485"/>
      <c r="HS1485"/>
      <c r="HT1485"/>
      <c r="HU1485"/>
      <c r="HV1485"/>
      <c r="HW1485"/>
      <c r="HX1485"/>
      <c r="HY1485"/>
      <c r="HZ1485"/>
      <c r="IA1485"/>
      <c r="IB1485"/>
      <c r="IC1485"/>
      <c r="ID1485"/>
      <c r="IE1485"/>
      <c r="IF1485"/>
      <c r="IG1485"/>
      <c r="IH1485"/>
      <c r="II1485"/>
      <c r="IJ1485"/>
      <c r="IK1485"/>
      <c r="IL1485"/>
      <c r="IM1485"/>
      <c r="IN1485"/>
      <c r="IO1485"/>
      <c r="IP1485"/>
      <c r="IQ1485"/>
      <c r="IR1485"/>
      <c r="IS1485"/>
      <c r="IT1485"/>
      <c r="IU1485"/>
      <c r="IV1485"/>
      <c r="IW1485"/>
      <c r="IX1485"/>
      <c r="IY1485"/>
      <c r="IZ1485"/>
      <c r="JA1485"/>
      <c r="JB1485"/>
      <c r="JC1485"/>
      <c r="JD1485"/>
      <c r="JE1485"/>
      <c r="JF1485"/>
      <c r="JG1485"/>
      <c r="JH1485"/>
      <c r="JI1485"/>
      <c r="JJ1485"/>
      <c r="JK1485"/>
      <c r="JL1485"/>
      <c r="JM1485"/>
      <c r="JN1485"/>
      <c r="JO1485"/>
      <c r="JP1485"/>
      <c r="JQ1485"/>
      <c r="JR1485"/>
      <c r="JS1485"/>
      <c r="JT1485"/>
      <c r="JU1485"/>
      <c r="JV1485"/>
      <c r="JW1485"/>
      <c r="JX1485"/>
      <c r="JY1485"/>
      <c r="JZ1485"/>
      <c r="KA1485"/>
      <c r="KB1485"/>
      <c r="KC1485"/>
      <c r="KD1485"/>
      <c r="KE1485"/>
      <c r="KF1485"/>
      <c r="KG1485"/>
      <c r="KH1485"/>
      <c r="KI1485"/>
      <c r="KJ1485"/>
      <c r="KK1485"/>
      <c r="KL1485"/>
      <c r="KM1485"/>
      <c r="KN1485"/>
      <c r="KO1485"/>
      <c r="KP1485"/>
      <c r="KQ1485"/>
      <c r="KR1485"/>
      <c r="KS1485"/>
      <c r="KT1485"/>
      <c r="KU1485"/>
      <c r="KV1485"/>
      <c r="KW1485"/>
      <c r="KX1485"/>
      <c r="KY1485"/>
      <c r="KZ1485"/>
      <c r="LA1485"/>
      <c r="LB1485"/>
      <c r="LC1485"/>
      <c r="LD1485"/>
      <c r="LE1485"/>
      <c r="LF1485"/>
      <c r="LG1485"/>
      <c r="LH1485"/>
      <c r="LI1485"/>
      <c r="LJ1485"/>
      <c r="LK1485"/>
      <c r="LL1485"/>
      <c r="LM1485"/>
      <c r="LN1485"/>
      <c r="LO1485"/>
      <c r="LP1485"/>
      <c r="LQ1485"/>
      <c r="LR1485"/>
      <c r="LS1485"/>
      <c r="LT1485"/>
      <c r="LU1485"/>
      <c r="LV1485"/>
      <c r="LW1485"/>
      <c r="LX1485"/>
      <c r="LY1485"/>
      <c r="LZ1485"/>
      <c r="MA1485"/>
      <c r="MB1485"/>
      <c r="MC1485"/>
      <c r="MD1485"/>
      <c r="ME1485"/>
      <c r="MF1485"/>
      <c r="MG1485"/>
      <c r="MH1485"/>
      <c r="MI1485"/>
      <c r="MJ1485"/>
      <c r="MK1485"/>
      <c r="ML1485"/>
      <c r="MM1485"/>
      <c r="MN1485"/>
      <c r="MO1485"/>
      <c r="MP1485"/>
      <c r="MQ1485"/>
      <c r="MR1485"/>
      <c r="MS1485"/>
      <c r="MT1485"/>
      <c r="MU1485"/>
      <c r="MV1485"/>
      <c r="MW1485"/>
      <c r="MX1485"/>
      <c r="MY1485"/>
      <c r="MZ1485"/>
      <c r="NA1485"/>
      <c r="NB1485"/>
      <c r="NC1485"/>
      <c r="ND1485"/>
      <c r="NE1485"/>
      <c r="NF1485"/>
      <c r="NG1485"/>
      <c r="NH1485"/>
      <c r="NI1485"/>
      <c r="NJ1485"/>
      <c r="NK1485"/>
      <c r="NL1485"/>
      <c r="NM1485"/>
      <c r="NN1485"/>
      <c r="NO1485"/>
      <c r="NP1485"/>
      <c r="NQ1485"/>
      <c r="NR1485"/>
      <c r="NS1485"/>
      <c r="NT1485"/>
      <c r="NU1485"/>
      <c r="NV1485"/>
      <c r="NW1485"/>
      <c r="NX1485"/>
      <c r="NY1485"/>
      <c r="NZ1485"/>
      <c r="OA1485"/>
      <c r="OB1485"/>
      <c r="OC1485"/>
      <c r="OD1485"/>
      <c r="OE1485"/>
      <c r="OF1485"/>
      <c r="OG1485"/>
      <c r="OH1485"/>
      <c r="OI1485"/>
      <c r="OJ1485"/>
      <c r="OK1485"/>
      <c r="OL1485"/>
      <c r="OM1485"/>
      <c r="ON1485"/>
      <c r="OO1485"/>
      <c r="OP1485"/>
      <c r="OQ1485"/>
      <c r="OR1485"/>
      <c r="OS1485"/>
      <c r="OT1485"/>
      <c r="OU1485"/>
      <c r="OV1485"/>
      <c r="OW1485"/>
      <c r="OX1485"/>
      <c r="OY1485"/>
      <c r="OZ1485"/>
      <c r="PA1485"/>
      <c r="PB1485"/>
      <c r="PC1485"/>
      <c r="PD1485"/>
      <c r="PE1485"/>
      <c r="PF1485"/>
      <c r="PG1485"/>
      <c r="PH1485"/>
      <c r="PI1485"/>
      <c r="PJ1485"/>
      <c r="PK1485"/>
      <c r="PL1485"/>
      <c r="PM1485"/>
      <c r="PN1485"/>
      <c r="PO1485"/>
      <c r="PP1485"/>
      <c r="PQ1485"/>
      <c r="PR1485"/>
      <c r="PS1485"/>
      <c r="PT1485"/>
      <c r="PU1485"/>
      <c r="PV1485"/>
      <c r="PW1485"/>
      <c r="PX1485"/>
      <c r="PY1485"/>
      <c r="PZ1485"/>
      <c r="QA1485"/>
      <c r="QB1485"/>
      <c r="QC1485"/>
      <c r="QD1485"/>
      <c r="QE1485"/>
      <c r="QF1485"/>
      <c r="QG1485"/>
      <c r="QH1485"/>
      <c r="QI1485"/>
      <c r="QJ1485"/>
      <c r="QK1485"/>
      <c r="QL1485"/>
      <c r="QM1485"/>
      <c r="QN1485"/>
      <c r="QO1485"/>
      <c r="QP1485"/>
      <c r="QQ1485"/>
      <c r="QR1485"/>
      <c r="QS1485"/>
      <c r="QT1485"/>
      <c r="QU1485"/>
      <c r="QV1485"/>
      <c r="QW1485"/>
      <c r="QX1485"/>
      <c r="QY1485"/>
      <c r="QZ1485"/>
      <c r="RA1485"/>
      <c r="RB1485"/>
      <c r="RC1485"/>
      <c r="RD1485"/>
      <c r="RE1485"/>
      <c r="RF1485"/>
      <c r="RG1485"/>
      <c r="RH1485"/>
      <c r="RI1485"/>
      <c r="RJ1485"/>
      <c r="RK1485"/>
      <c r="RL1485"/>
      <c r="RM1485"/>
      <c r="RN1485"/>
      <c r="RO1485"/>
      <c r="RP1485"/>
      <c r="RQ1485"/>
      <c r="RR1485"/>
      <c r="RS1485"/>
      <c r="RT1485"/>
      <c r="RU1485"/>
      <c r="RV1485"/>
      <c r="RW1485"/>
      <c r="RX1485"/>
      <c r="RY1485"/>
      <c r="RZ1485"/>
      <c r="SA1485"/>
      <c r="SB1485"/>
      <c r="SC1485"/>
      <c r="SD1485"/>
      <c r="SE1485"/>
      <c r="SF1485"/>
      <c r="SG1485"/>
      <c r="SH1485"/>
      <c r="SI1485"/>
      <c r="SJ1485"/>
      <c r="SK1485"/>
      <c r="SL1485"/>
      <c r="SM1485"/>
      <c r="SN1485"/>
      <c r="SO1485"/>
      <c r="SP1485"/>
      <c r="SQ1485"/>
      <c r="SR1485"/>
      <c r="SS1485"/>
      <c r="ST1485"/>
      <c r="SU1485"/>
      <c r="SV1485"/>
      <c r="SW1485"/>
      <c r="SX1485"/>
      <c r="SY1485"/>
      <c r="SZ1485"/>
      <c r="TA1485"/>
      <c r="TB1485"/>
      <c r="TC1485"/>
      <c r="TD1485"/>
      <c r="TE1485"/>
      <c r="TF1485"/>
      <c r="TG1485"/>
      <c r="TH1485"/>
      <c r="TI1485"/>
      <c r="TJ1485"/>
      <c r="TK1485"/>
      <c r="TL1485"/>
      <c r="TM1485"/>
      <c r="TN1485"/>
      <c r="TO1485"/>
      <c r="TP1485"/>
      <c r="TQ1485"/>
      <c r="TR1485"/>
      <c r="TS1485"/>
      <c r="TT1485"/>
      <c r="TU1485"/>
      <c r="TV1485"/>
      <c r="TW1485"/>
      <c r="TX1485"/>
      <c r="TY1485"/>
      <c r="TZ1485"/>
      <c r="UA1485"/>
      <c r="UB1485"/>
      <c r="UC1485"/>
      <c r="UD1485"/>
      <c r="UE1485"/>
      <c r="UF1485"/>
      <c r="UG1485"/>
      <c r="UH1485"/>
      <c r="UI1485"/>
      <c r="UJ1485"/>
      <c r="UK1485"/>
      <c r="UL1485"/>
      <c r="UM1485"/>
      <c r="UN1485"/>
      <c r="UO1485"/>
      <c r="UP1485"/>
      <c r="UQ1485"/>
      <c r="UR1485"/>
      <c r="US1485"/>
      <c r="UT1485"/>
      <c r="UU1485"/>
      <c r="UV1485"/>
      <c r="UW1485"/>
      <c r="UX1485"/>
      <c r="UY1485"/>
      <c r="UZ1485"/>
      <c r="VA1485"/>
      <c r="VB1485"/>
      <c r="VC1485"/>
      <c r="VD1485"/>
      <c r="VE1485"/>
      <c r="VF1485"/>
      <c r="VG1485"/>
      <c r="VH1485"/>
      <c r="VI1485"/>
      <c r="VJ1485"/>
      <c r="VK1485"/>
      <c r="VL1485"/>
      <c r="VM1485"/>
      <c r="VN1485"/>
      <c r="VO1485"/>
      <c r="VP1485"/>
      <c r="VQ1485"/>
      <c r="VR1485"/>
      <c r="VS1485"/>
      <c r="VT1485"/>
      <c r="VU1485"/>
      <c r="VV1485"/>
      <c r="VW1485"/>
      <c r="VX1485"/>
      <c r="VY1485"/>
      <c r="VZ1485"/>
      <c r="WA1485"/>
      <c r="WB1485"/>
      <c r="WC1485"/>
      <c r="WD1485"/>
      <c r="WE1485"/>
      <c r="WF1485"/>
      <c r="WG1485"/>
      <c r="WH1485"/>
      <c r="WI1485"/>
      <c r="WJ1485"/>
      <c r="WK1485"/>
      <c r="WL1485"/>
      <c r="WM1485"/>
      <c r="WN1485"/>
      <c r="WO1485"/>
      <c r="WP1485"/>
      <c r="WQ1485"/>
      <c r="WR1485"/>
      <c r="WS1485"/>
      <c r="WT1485"/>
      <c r="WU1485"/>
      <c r="WV1485"/>
      <c r="WW1485"/>
      <c r="WX1485"/>
      <c r="WY1485"/>
      <c r="WZ1485"/>
      <c r="XA1485"/>
      <c r="XB1485"/>
      <c r="XC1485"/>
      <c r="XD1485"/>
      <c r="XE1485"/>
      <c r="XF1485"/>
      <c r="XG1485"/>
      <c r="XH1485"/>
      <c r="XI1485"/>
      <c r="XJ1485"/>
      <c r="XK1485"/>
      <c r="XL1485"/>
      <c r="XM1485"/>
      <c r="XN1485"/>
      <c r="XO1485"/>
      <c r="XP1485"/>
      <c r="XQ1485"/>
      <c r="XR1485"/>
      <c r="XS1485"/>
      <c r="XT1485"/>
      <c r="XU1485"/>
      <c r="XV1485"/>
      <c r="XW1485"/>
      <c r="XX1485"/>
      <c r="XY1485"/>
      <c r="XZ1485"/>
      <c r="YA1485"/>
      <c r="YB1485"/>
      <c r="YC1485"/>
      <c r="YD1485"/>
      <c r="YE1485"/>
      <c r="YF1485"/>
      <c r="YG1485"/>
      <c r="YH1485"/>
      <c r="YI1485"/>
      <c r="YJ1485"/>
      <c r="YK1485"/>
      <c r="YL1485"/>
      <c r="YM1485"/>
      <c r="YN1485"/>
      <c r="YO1485"/>
      <c r="YP1485"/>
      <c r="YQ1485"/>
      <c r="YR1485"/>
      <c r="YS1485"/>
      <c r="YT1485"/>
      <c r="YU1485"/>
      <c r="YV1485"/>
      <c r="YW1485"/>
      <c r="YX1485"/>
      <c r="YY1485"/>
      <c r="YZ1485"/>
      <c r="ZA1485"/>
      <c r="ZB1485"/>
      <c r="ZC1485"/>
      <c r="ZD1485"/>
      <c r="ZE1485"/>
      <c r="ZF1485"/>
      <c r="ZG1485"/>
      <c r="ZH1485"/>
      <c r="ZI1485"/>
      <c r="ZJ1485"/>
      <c r="ZK1485"/>
      <c r="ZL1485"/>
      <c r="ZM1485"/>
      <c r="ZN1485"/>
      <c r="ZO1485"/>
      <c r="ZP1485"/>
      <c r="ZQ1485"/>
      <c r="ZR1485"/>
      <c r="ZS1485"/>
      <c r="ZT1485"/>
      <c r="ZU1485"/>
      <c r="ZV1485"/>
      <c r="ZW1485"/>
      <c r="ZX1485"/>
      <c r="ZY1485"/>
      <c r="ZZ1485"/>
      <c r="AAA1485"/>
      <c r="AAB1485"/>
      <c r="AAC1485"/>
      <c r="AAD1485"/>
      <c r="AAE1485"/>
      <c r="AAF1485"/>
      <c r="AAG1485"/>
      <c r="AAH1485"/>
      <c r="AAI1485"/>
      <c r="AAJ1485"/>
      <c r="AAK1485"/>
      <c r="AAL1485"/>
      <c r="AAM1485"/>
      <c r="AAN1485"/>
      <c r="AAO1485"/>
      <c r="AAP1485"/>
      <c r="AAQ1485"/>
      <c r="AAR1485"/>
      <c r="AAS1485"/>
      <c r="AAT1485"/>
      <c r="AAU1485"/>
      <c r="AAV1485"/>
      <c r="AAW1485"/>
      <c r="AAX1485"/>
      <c r="AAY1485"/>
      <c r="AAZ1485"/>
      <c r="ABA1485"/>
      <c r="ABB1485"/>
      <c r="ABC1485"/>
      <c r="ABD1485"/>
      <c r="ABE1485"/>
      <c r="ABF1485"/>
      <c r="ABG1485"/>
      <c r="ABH1485"/>
      <c r="ABI1485"/>
      <c r="ABJ1485"/>
      <c r="ABK1485"/>
      <c r="ABL1485"/>
      <c r="ABM1485"/>
      <c r="ABN1485"/>
      <c r="ABO1485"/>
      <c r="ABP1485"/>
      <c r="ABQ1485"/>
      <c r="ABR1485"/>
      <c r="ABS1485"/>
      <c r="ABT1485"/>
      <c r="ABU1485"/>
      <c r="ABV1485"/>
      <c r="ABW1485"/>
      <c r="ABX1485"/>
      <c r="ABY1485"/>
      <c r="ABZ1485"/>
      <c r="ACA1485"/>
      <c r="ACB1485"/>
      <c r="ACC1485"/>
      <c r="ACD1485"/>
      <c r="ACE1485"/>
      <c r="ACF1485"/>
      <c r="ACG1485"/>
      <c r="ACH1485"/>
      <c r="ACI1485"/>
      <c r="ACJ1485"/>
      <c r="ACK1485"/>
      <c r="ACL1485"/>
      <c r="ACM1485"/>
      <c r="ACN1485"/>
      <c r="ACO1485"/>
      <c r="ACP1485"/>
      <c r="ACQ1485"/>
      <c r="ACR1485"/>
      <c r="ACS1485"/>
      <c r="ACT1485"/>
      <c r="ACU1485"/>
      <c r="ACV1485"/>
      <c r="ACW1485"/>
      <c r="ACX1485"/>
      <c r="ACY1485"/>
      <c r="ACZ1485"/>
      <c r="ADA1485"/>
      <c r="ADB1485"/>
      <c r="ADC1485"/>
      <c r="ADD1485"/>
      <c r="ADE1485"/>
      <c r="ADF1485"/>
      <c r="ADG1485"/>
      <c r="ADH1485"/>
      <c r="ADI1485"/>
      <c r="ADJ1485"/>
      <c r="ADK1485"/>
      <c r="ADL1485"/>
      <c r="ADM1485"/>
      <c r="ADN1485"/>
      <c r="ADO1485"/>
      <c r="ADP1485"/>
      <c r="ADQ1485"/>
      <c r="ADR1485"/>
      <c r="ADS1485"/>
      <c r="ADT1485"/>
      <c r="ADU1485"/>
      <c r="ADV1485"/>
      <c r="ADW1485"/>
      <c r="ADX1485"/>
      <c r="ADY1485"/>
      <c r="ADZ1485"/>
      <c r="AEA1485"/>
      <c r="AEB1485"/>
      <c r="AEC1485"/>
      <c r="AED1485"/>
      <c r="AEE1485"/>
      <c r="AEF1485"/>
      <c r="AEG1485"/>
      <c r="AEH1485"/>
      <c r="AEI1485"/>
      <c r="AEJ1485"/>
      <c r="AEK1485"/>
      <c r="AEL1485"/>
      <c r="AEM1485"/>
      <c r="AEN1485"/>
      <c r="AEO1485"/>
      <c r="AEP1485"/>
      <c r="AEQ1485"/>
      <c r="AER1485"/>
      <c r="AES1485"/>
      <c r="AET1485"/>
      <c r="AEU1485"/>
      <c r="AEV1485"/>
      <c r="AEW1485"/>
      <c r="AEX1485"/>
      <c r="AEY1485"/>
      <c r="AEZ1485"/>
      <c r="AFA1485"/>
      <c r="AFB1485"/>
      <c r="AFC1485"/>
      <c r="AFD1485"/>
      <c r="AFE1485"/>
      <c r="AFF1485"/>
      <c r="AFG1485"/>
      <c r="AFH1485"/>
      <c r="AFI1485"/>
      <c r="AFJ1485"/>
      <c r="AFK1485"/>
      <c r="AFL1485"/>
      <c r="AFM1485"/>
      <c r="AFN1485"/>
      <c r="AFO1485"/>
      <c r="AFP1485"/>
      <c r="AFQ1485"/>
      <c r="AFR1485"/>
      <c r="AFS1485"/>
      <c r="AFT1485"/>
      <c r="AFU1485"/>
      <c r="AFV1485"/>
      <c r="AFW1485"/>
      <c r="AFX1485"/>
      <c r="AFY1485"/>
      <c r="AFZ1485"/>
      <c r="AGA1485"/>
      <c r="AGB1485"/>
      <c r="AGC1485"/>
      <c r="AGD1485"/>
      <c r="AGE1485"/>
      <c r="AGF1485"/>
      <c r="AGG1485"/>
      <c r="AGH1485"/>
      <c r="AGI1485"/>
      <c r="AGJ1485"/>
      <c r="AGK1485"/>
      <c r="AGL1485"/>
      <c r="AGM1485"/>
      <c r="AGN1485"/>
      <c r="AGO1485"/>
      <c r="AGP1485"/>
      <c r="AGQ1485"/>
      <c r="AGR1485"/>
      <c r="AGS1485"/>
      <c r="AGT1485"/>
      <c r="AGU1485"/>
      <c r="AGV1485"/>
      <c r="AGW1485"/>
      <c r="AGX1485"/>
      <c r="AGY1485"/>
      <c r="AGZ1485"/>
      <c r="AHA1485"/>
      <c r="AHB1485"/>
      <c r="AHC1485"/>
      <c r="AHD1485"/>
      <c r="AHE1485"/>
      <c r="AHF1485"/>
      <c r="AHG1485"/>
      <c r="AHH1485"/>
      <c r="AHI1485"/>
      <c r="AHJ1485"/>
      <c r="AHK1485"/>
      <c r="AHL1485"/>
      <c r="AHM1485"/>
      <c r="AHN1485"/>
      <c r="AHO1485"/>
      <c r="AHP1485"/>
      <c r="AHQ1485"/>
      <c r="AHR1485"/>
      <c r="AHS1485"/>
      <c r="AHT1485"/>
      <c r="AHU1485"/>
      <c r="AHV1485"/>
      <c r="AHW1485"/>
      <c r="AHX1485"/>
      <c r="AHY1485"/>
      <c r="AHZ1485"/>
      <c r="AIA1485"/>
      <c r="AIB1485"/>
      <c r="AIC1485"/>
      <c r="AID1485"/>
      <c r="AIE1485"/>
      <c r="AIF1485"/>
      <c r="AIG1485"/>
      <c r="AIH1485"/>
      <c r="AII1485"/>
      <c r="AIJ1485"/>
      <c r="AIK1485"/>
      <c r="AIL1485"/>
      <c r="AIM1485"/>
      <c r="AIN1485"/>
      <c r="AIO1485"/>
      <c r="AIP1485"/>
      <c r="AIQ1485"/>
      <c r="AIR1485"/>
      <c r="AIS1485"/>
      <c r="AIT1485"/>
      <c r="AIU1485"/>
      <c r="AIV1485"/>
      <c r="AIW1485"/>
      <c r="AIX1485"/>
      <c r="AIY1485"/>
      <c r="AIZ1485"/>
      <c r="AJA1485"/>
      <c r="AJB1485"/>
      <c r="AJC1485"/>
      <c r="AJD1485"/>
      <c r="AJE1485"/>
      <c r="AJF1485"/>
      <c r="AJG1485"/>
      <c r="AJH1485"/>
      <c r="AJI1485"/>
      <c r="AJJ1485"/>
      <c r="AJK1485"/>
      <c r="AJL1485"/>
      <c r="AJM1485"/>
      <c r="AJN1485"/>
    </row>
    <row r="1486" spans="1:950" s="95" customFormat="1" ht="21.75" customHeight="1">
      <c r="A1486" s="112" t="s">
        <v>33</v>
      </c>
      <c r="B1486" s="75" t="s">
        <v>39</v>
      </c>
      <c r="C1486" s="76">
        <v>88310</v>
      </c>
      <c r="D1486" s="86" t="s">
        <v>70</v>
      </c>
      <c r="E1486" s="76" t="s">
        <v>43</v>
      </c>
      <c r="F1486" s="139">
        <v>0.57099999999999995</v>
      </c>
      <c r="G1486" s="1267">
        <v>25.5</v>
      </c>
      <c r="H1486" s="1227">
        <f>6.86*F1486</f>
        <v>3.9170599999999998</v>
      </c>
      <c r="I1486" s="1232">
        <f>18.64*F1486</f>
        <v>10.64344</v>
      </c>
      <c r="J1486" s="214"/>
      <c r="K1486" s="88"/>
      <c r="L1486" s="89"/>
      <c r="M1486" s="90"/>
      <c r="N1486" s="91"/>
      <c r="O1486" s="91"/>
      <c r="P1486" s="737"/>
      <c r="Q1486" s="737"/>
      <c r="R1486" s="711"/>
      <c r="S1486" s="711"/>
      <c r="T1486" s="711"/>
      <c r="U1486" s="711"/>
      <c r="V1486" s="711"/>
      <c r="W1486" s="711"/>
      <c r="X1486" s="711"/>
      <c r="Y1486" s="711"/>
      <c r="Z1486" s="711"/>
      <c r="AA1486" s="711"/>
      <c r="AB1486" s="711"/>
      <c r="AC1486" s="711"/>
      <c r="AD1486" s="711"/>
      <c r="AE1486" s="711"/>
      <c r="AF1486" s="711"/>
      <c r="AG1486" s="711"/>
      <c r="AH1486" s="711"/>
      <c r="AI1486" s="711"/>
      <c r="AJ1486" s="711"/>
      <c r="AK1486" s="711"/>
      <c r="AL1486" s="711"/>
      <c r="AM1486" s="711"/>
      <c r="AN1486" s="711"/>
      <c r="AO1486" s="711"/>
      <c r="AP1486" s="711"/>
      <c r="AQ1486" s="711"/>
      <c r="AR1486" s="711"/>
      <c r="AS1486" s="711"/>
      <c r="AT1486" s="711"/>
      <c r="AU1486" s="711"/>
      <c r="AV1486" s="711"/>
      <c r="AW1486" s="711"/>
      <c r="AX1486" s="711"/>
      <c r="AY1486" s="711"/>
      <c r="AZ1486" s="711"/>
      <c r="BA1486" s="711"/>
      <c r="BB1486" s="711"/>
      <c r="BC1486" s="711"/>
      <c r="BD1486" s="711"/>
    </row>
    <row r="1487" spans="1:950" s="95" customFormat="1" ht="21.75" customHeight="1">
      <c r="A1487" s="112" t="s">
        <v>33</v>
      </c>
      <c r="B1487" s="75" t="s">
        <v>39</v>
      </c>
      <c r="C1487" s="76">
        <v>88316</v>
      </c>
      <c r="D1487" s="86" t="s">
        <v>44</v>
      </c>
      <c r="E1487" s="76" t="s">
        <v>43</v>
      </c>
      <c r="F1487" s="139">
        <v>0.14299999999999999</v>
      </c>
      <c r="G1487" s="1267">
        <v>18.899999999999999</v>
      </c>
      <c r="H1487" s="1227">
        <f>5.68*F1487</f>
        <v>0.81223999999999985</v>
      </c>
      <c r="I1487" s="1232">
        <f>13.22*F1487</f>
        <v>1.89046</v>
      </c>
      <c r="J1487" s="214"/>
      <c r="K1487" s="88"/>
      <c r="L1487" s="89"/>
      <c r="M1487" s="90"/>
      <c r="N1487" s="91"/>
      <c r="O1487" s="91"/>
      <c r="P1487" s="737"/>
      <c r="Q1487" s="737"/>
      <c r="R1487" s="711"/>
      <c r="S1487" s="711"/>
      <c r="T1487" s="711"/>
      <c r="U1487" s="711"/>
      <c r="V1487" s="711"/>
      <c r="W1487" s="711"/>
      <c r="X1487" s="711"/>
      <c r="Y1487" s="711"/>
      <c r="Z1487" s="711"/>
      <c r="AA1487" s="711"/>
      <c r="AB1487" s="711"/>
      <c r="AC1487" s="711"/>
      <c r="AD1487" s="711"/>
      <c r="AE1487" s="711"/>
      <c r="AF1487" s="711"/>
      <c r="AG1487" s="711"/>
      <c r="AH1487" s="711"/>
      <c r="AI1487" s="711"/>
      <c r="AJ1487" s="711"/>
      <c r="AK1487" s="711"/>
      <c r="AL1487" s="711"/>
      <c r="AM1487" s="711"/>
      <c r="AN1487" s="711"/>
      <c r="AO1487" s="711"/>
      <c r="AP1487" s="711"/>
      <c r="AQ1487" s="711"/>
      <c r="AR1487" s="711"/>
      <c r="AS1487" s="711"/>
      <c r="AT1487" s="711"/>
      <c r="AU1487" s="711"/>
      <c r="AV1487" s="711"/>
      <c r="AW1487" s="711"/>
      <c r="AX1487" s="711"/>
      <c r="AY1487" s="711"/>
      <c r="AZ1487" s="711"/>
      <c r="BA1487" s="711"/>
      <c r="BB1487" s="711"/>
      <c r="BC1487" s="711"/>
      <c r="BD1487" s="711"/>
    </row>
    <row r="1488" spans="1:950" s="137" customFormat="1" ht="21.75" customHeight="1">
      <c r="A1488" s="797" t="s">
        <v>33</v>
      </c>
      <c r="B1488" s="786" t="s">
        <v>45</v>
      </c>
      <c r="C1488" s="787">
        <v>4056</v>
      </c>
      <c r="D1488" s="86" t="s">
        <v>1378</v>
      </c>
      <c r="E1488" s="787" t="s">
        <v>1034</v>
      </c>
      <c r="F1488" s="139">
        <v>0.24399999999999999</v>
      </c>
      <c r="G1488" s="1267">
        <v>37.840000000000003</v>
      </c>
      <c r="H1488" s="1227">
        <f>F1488*G1488</f>
        <v>9.2329600000000003</v>
      </c>
      <c r="I1488" s="1232"/>
      <c r="J1488" s="214"/>
      <c r="K1488" s="791"/>
      <c r="L1488" s="792"/>
      <c r="M1488" s="793"/>
      <c r="N1488" s="794"/>
      <c r="O1488" s="794"/>
      <c r="P1488" s="737"/>
      <c r="Q1488" s="737"/>
      <c r="R1488" s="714"/>
      <c r="S1488" s="714"/>
      <c r="T1488" s="714"/>
      <c r="U1488" s="714"/>
      <c r="V1488" s="714"/>
      <c r="W1488" s="714"/>
      <c r="X1488" s="714"/>
      <c r="Y1488" s="714"/>
      <c r="Z1488" s="714"/>
      <c r="AA1488" s="714"/>
      <c r="AB1488" s="714"/>
      <c r="AC1488" s="714"/>
      <c r="AD1488" s="714"/>
      <c r="AE1488" s="714"/>
      <c r="AF1488" s="714"/>
      <c r="AG1488" s="714"/>
      <c r="AH1488" s="714"/>
      <c r="AI1488" s="714"/>
      <c r="AJ1488" s="714"/>
      <c r="AK1488" s="714"/>
      <c r="AL1488" s="714"/>
      <c r="AM1488" s="714"/>
      <c r="AN1488" s="714"/>
      <c r="AO1488" s="714"/>
      <c r="AP1488" s="714"/>
      <c r="AQ1488" s="714"/>
      <c r="AR1488" s="714"/>
      <c r="AS1488" s="714"/>
      <c r="AT1488" s="714"/>
      <c r="AU1488" s="714"/>
      <c r="AV1488" s="714"/>
      <c r="AW1488" s="714"/>
      <c r="AX1488" s="714"/>
      <c r="AY1488" s="714"/>
      <c r="AZ1488" s="714"/>
      <c r="BA1488" s="714"/>
      <c r="BB1488" s="714"/>
      <c r="BC1488" s="714"/>
      <c r="BD1488" s="714"/>
    </row>
    <row r="1489" spans="1:951" s="137" customFormat="1" ht="21.75" customHeight="1">
      <c r="A1489" s="112" t="s">
        <v>33</v>
      </c>
      <c r="B1489" s="75" t="s">
        <v>45</v>
      </c>
      <c r="C1489" s="76">
        <v>3767</v>
      </c>
      <c r="D1489" s="86" t="s">
        <v>379</v>
      </c>
      <c r="E1489" s="76" t="s">
        <v>54</v>
      </c>
      <c r="F1489" s="139">
        <v>0.1</v>
      </c>
      <c r="G1489" s="1267">
        <v>0.82</v>
      </c>
      <c r="H1489" s="1227">
        <f>F1489*G1489</f>
        <v>8.2000000000000003E-2</v>
      </c>
      <c r="I1489" s="1232"/>
      <c r="J1489" s="214"/>
      <c r="K1489" s="88"/>
      <c r="L1489" s="89"/>
      <c r="M1489" s="90"/>
      <c r="N1489" s="91"/>
      <c r="O1489" s="91"/>
      <c r="P1489" s="737"/>
      <c r="Q1489" s="737"/>
      <c r="R1489" s="714"/>
      <c r="S1489" s="714"/>
      <c r="T1489" s="714"/>
      <c r="U1489" s="714"/>
      <c r="V1489" s="714"/>
      <c r="W1489" s="714"/>
      <c r="X1489" s="714"/>
      <c r="Y1489" s="714"/>
      <c r="Z1489" s="714"/>
      <c r="AA1489" s="714"/>
      <c r="AB1489" s="714"/>
      <c r="AC1489" s="714"/>
      <c r="AD1489" s="714"/>
      <c r="AE1489" s="714"/>
      <c r="AF1489" s="714"/>
      <c r="AG1489" s="714"/>
      <c r="AH1489" s="714"/>
      <c r="AI1489" s="714"/>
      <c r="AJ1489" s="714"/>
      <c r="AK1489" s="714"/>
      <c r="AL1489" s="714"/>
      <c r="AM1489" s="714"/>
      <c r="AN1489" s="714"/>
      <c r="AO1489" s="714"/>
      <c r="AP1489" s="714"/>
      <c r="AQ1489" s="714"/>
      <c r="AR1489" s="714"/>
      <c r="AS1489" s="714"/>
      <c r="AT1489" s="714"/>
      <c r="AU1489" s="714"/>
      <c r="AV1489" s="714"/>
      <c r="AW1489" s="714"/>
      <c r="AX1489" s="714"/>
      <c r="AY1489" s="714"/>
      <c r="AZ1489" s="714"/>
      <c r="BA1489" s="714"/>
      <c r="BB1489" s="714"/>
      <c r="BC1489" s="714"/>
      <c r="BD1489" s="714"/>
    </row>
    <row r="1490" spans="1:951" s="136" customFormat="1" ht="16.5" customHeight="1">
      <c r="A1490" s="169"/>
      <c r="B1490" s="121"/>
      <c r="C1490" s="170"/>
      <c r="D1490" s="171"/>
      <c r="E1490" s="170"/>
      <c r="F1490" s="879"/>
      <c r="G1490" s="1256"/>
      <c r="H1490" s="1244"/>
      <c r="I1490" s="1256"/>
      <c r="J1490" s="880"/>
      <c r="K1490" s="188"/>
      <c r="L1490" s="172"/>
      <c r="M1490" s="189"/>
      <c r="N1490" s="105"/>
      <c r="O1490" s="105"/>
      <c r="P1490" s="737"/>
      <c r="Q1490" s="737"/>
      <c r="R1490" s="713"/>
      <c r="S1490" s="713"/>
      <c r="T1490" s="713"/>
      <c r="U1490" s="713"/>
      <c r="V1490" s="713"/>
      <c r="W1490" s="713"/>
      <c r="X1490" s="713"/>
      <c r="Y1490" s="713"/>
      <c r="Z1490" s="713"/>
      <c r="AA1490" s="713"/>
      <c r="AB1490" s="713"/>
      <c r="AC1490" s="713"/>
      <c r="AD1490" s="713"/>
      <c r="AE1490" s="713"/>
      <c r="AF1490" s="713"/>
      <c r="AG1490" s="713"/>
      <c r="AH1490" s="713"/>
      <c r="AI1490" s="713"/>
      <c r="AJ1490" s="713"/>
      <c r="AK1490" s="713"/>
      <c r="AL1490" s="713"/>
      <c r="AM1490" s="713"/>
      <c r="AN1490" s="713"/>
      <c r="AO1490" s="713"/>
      <c r="AP1490" s="713"/>
      <c r="AQ1490" s="713"/>
      <c r="AR1490" s="713"/>
      <c r="AS1490" s="713"/>
      <c r="AT1490" s="713"/>
      <c r="AU1490" s="713"/>
      <c r="AV1490" s="713"/>
      <c r="AW1490" s="713"/>
      <c r="AX1490" s="713"/>
      <c r="AY1490" s="713"/>
      <c r="AZ1490" s="713"/>
      <c r="BA1490" s="713"/>
      <c r="BB1490" s="713"/>
      <c r="BC1490" s="713"/>
      <c r="BD1490" s="713"/>
    </row>
    <row r="1491" spans="1:951" s="776" customFormat="1" ht="39" customHeight="1">
      <c r="A1491" s="779" t="s">
        <v>33</v>
      </c>
      <c r="B1491" s="65">
        <v>96135</v>
      </c>
      <c r="C1491" s="780" t="s">
        <v>1043</v>
      </c>
      <c r="D1491" s="796" t="s">
        <v>1380</v>
      </c>
      <c r="E1491" s="780" t="s">
        <v>38</v>
      </c>
      <c r="F1491" s="856">
        <f>'MEMÓRIA DE CÁLCULO'!$G$205</f>
        <v>195.86099999999999</v>
      </c>
      <c r="G1491" s="1264"/>
      <c r="H1491" s="1236">
        <f>ROUND(SUM(H1492:H1495),2)</f>
        <v>14.04</v>
      </c>
      <c r="I1491" s="1246">
        <f>ROUND(SUM(I1492:I1494),2)</f>
        <v>12.53</v>
      </c>
      <c r="J1491" s="211">
        <f>H1491+I1491</f>
        <v>26.57</v>
      </c>
      <c r="K1491" s="781">
        <f>ROUND(F1491*H1491,2)</f>
        <v>2749.89</v>
      </c>
      <c r="L1491" s="782">
        <f>ROUND(F1491*I1491,2)</f>
        <v>2454.14</v>
      </c>
      <c r="M1491" s="783">
        <f>ROUND(K1491+L1491,2)</f>
        <v>5204.03</v>
      </c>
      <c r="N1491" s="71">
        <f>ROUND(M1491*$N$5,2)</f>
        <v>1314.49</v>
      </c>
      <c r="O1491" s="71">
        <f>ROUND(M1491+N1491,2)</f>
        <v>6518.52</v>
      </c>
      <c r="P1491" s="737"/>
      <c r="Q1491" s="737"/>
      <c r="R1491" s="822"/>
      <c r="S1491" s="822"/>
      <c r="T1491" s="822"/>
      <c r="U1491" s="822"/>
      <c r="V1491" s="822"/>
      <c r="W1491" s="822"/>
      <c r="X1491" s="822"/>
      <c r="Y1491" s="822"/>
      <c r="Z1491" s="822"/>
      <c r="AA1491" s="822"/>
      <c r="AB1491" s="822"/>
      <c r="AC1491" s="822"/>
      <c r="AD1491" s="822"/>
      <c r="AE1491" s="822"/>
      <c r="AF1491" s="822"/>
      <c r="AG1491" s="822"/>
      <c r="AH1491" s="822"/>
      <c r="AI1491" s="822"/>
      <c r="AJ1491" s="822"/>
      <c r="AK1491" s="822"/>
      <c r="AL1491" s="822"/>
      <c r="AM1491" s="822"/>
      <c r="AN1491" s="822"/>
      <c r="AO1491" s="822"/>
      <c r="AP1491" s="822"/>
      <c r="AQ1491" s="822"/>
      <c r="AR1491" s="822"/>
      <c r="AS1491" s="822"/>
      <c r="AT1491" s="822"/>
      <c r="AU1491" s="822"/>
      <c r="AV1491" s="822"/>
      <c r="AW1491" s="822"/>
      <c r="AX1491" s="822"/>
      <c r="AY1491" s="822"/>
      <c r="AZ1491" s="822"/>
      <c r="BA1491" s="822"/>
      <c r="BB1491" s="822"/>
      <c r="BC1491" s="822"/>
      <c r="BD1491" s="822"/>
      <c r="AJO1491" s="778"/>
    </row>
    <row r="1492" spans="1:951" s="795" customFormat="1" ht="21.75" customHeight="1">
      <c r="A1492" s="797" t="s">
        <v>33</v>
      </c>
      <c r="B1492" s="786" t="s">
        <v>39</v>
      </c>
      <c r="C1492" s="787">
        <v>88310</v>
      </c>
      <c r="D1492" s="86" t="s">
        <v>70</v>
      </c>
      <c r="E1492" s="787" t="s">
        <v>43</v>
      </c>
      <c r="F1492" s="139">
        <v>0.57099999999999995</v>
      </c>
      <c r="G1492" s="1267">
        <v>25.5</v>
      </c>
      <c r="H1492" s="1227">
        <f>6.86*F1492</f>
        <v>3.9170599999999998</v>
      </c>
      <c r="I1492" s="1232">
        <f>18.64*F1492</f>
        <v>10.64344</v>
      </c>
      <c r="J1492" s="214"/>
      <c r="K1492" s="791"/>
      <c r="L1492" s="792"/>
      <c r="M1492" s="793"/>
      <c r="N1492" s="794"/>
      <c r="O1492" s="794"/>
      <c r="P1492" s="737"/>
      <c r="Q1492" s="737"/>
      <c r="R1492" s="824"/>
      <c r="S1492" s="824"/>
      <c r="T1492" s="824"/>
      <c r="U1492" s="824"/>
      <c r="V1492" s="824"/>
      <c r="W1492" s="824"/>
      <c r="X1492" s="824"/>
      <c r="Y1492" s="824"/>
      <c r="Z1492" s="824"/>
      <c r="AA1492" s="824"/>
      <c r="AB1492" s="824"/>
      <c r="AC1492" s="824"/>
      <c r="AD1492" s="824"/>
      <c r="AE1492" s="824"/>
      <c r="AF1492" s="824"/>
      <c r="AG1492" s="824"/>
      <c r="AH1492" s="824"/>
      <c r="AI1492" s="824"/>
      <c r="AJ1492" s="824"/>
      <c r="AK1492" s="824"/>
      <c r="AL1492" s="824"/>
      <c r="AM1492" s="824"/>
      <c r="AN1492" s="824"/>
      <c r="AO1492" s="824"/>
      <c r="AP1492" s="824"/>
      <c r="AQ1492" s="824"/>
      <c r="AR1492" s="824"/>
      <c r="AS1492" s="824"/>
      <c r="AT1492" s="824"/>
      <c r="AU1492" s="824"/>
      <c r="AV1492" s="824"/>
      <c r="AW1492" s="824"/>
      <c r="AX1492" s="824"/>
      <c r="AY1492" s="824"/>
      <c r="AZ1492" s="824"/>
      <c r="BA1492" s="824"/>
      <c r="BB1492" s="824"/>
      <c r="BC1492" s="824"/>
      <c r="BD1492" s="824"/>
    </row>
    <row r="1493" spans="1:951" s="795" customFormat="1" ht="21.75" customHeight="1">
      <c r="A1493" s="797" t="s">
        <v>33</v>
      </c>
      <c r="B1493" s="786" t="s">
        <v>39</v>
      </c>
      <c r="C1493" s="787">
        <v>88316</v>
      </c>
      <c r="D1493" s="86" t="s">
        <v>44</v>
      </c>
      <c r="E1493" s="787" t="s">
        <v>43</v>
      </c>
      <c r="F1493" s="139">
        <v>0.14299999999999999</v>
      </c>
      <c r="G1493" s="1267">
        <v>18.899999999999999</v>
      </c>
      <c r="H1493" s="1227">
        <f>5.68*F1493</f>
        <v>0.81223999999999985</v>
      </c>
      <c r="I1493" s="1232">
        <f>13.22*F1493</f>
        <v>1.89046</v>
      </c>
      <c r="J1493" s="214"/>
      <c r="K1493" s="791"/>
      <c r="L1493" s="792"/>
      <c r="M1493" s="793"/>
      <c r="N1493" s="794"/>
      <c r="O1493" s="794"/>
      <c r="P1493" s="737"/>
      <c r="Q1493" s="737"/>
      <c r="R1493" s="824"/>
      <c r="S1493" s="824"/>
      <c r="T1493" s="824"/>
      <c r="U1493" s="824"/>
      <c r="V1493" s="824"/>
      <c r="W1493" s="824"/>
      <c r="X1493" s="824"/>
      <c r="Y1493" s="824"/>
      <c r="Z1493" s="824"/>
      <c r="AA1493" s="824"/>
      <c r="AB1493" s="824"/>
      <c r="AC1493" s="824"/>
      <c r="AD1493" s="824"/>
      <c r="AE1493" s="824"/>
      <c r="AF1493" s="824"/>
      <c r="AG1493" s="824"/>
      <c r="AH1493" s="824"/>
      <c r="AI1493" s="824"/>
      <c r="AJ1493" s="824"/>
      <c r="AK1493" s="824"/>
      <c r="AL1493" s="824"/>
      <c r="AM1493" s="824"/>
      <c r="AN1493" s="824"/>
      <c r="AO1493" s="824"/>
      <c r="AP1493" s="824"/>
      <c r="AQ1493" s="824"/>
      <c r="AR1493" s="824"/>
      <c r="AS1493" s="824"/>
      <c r="AT1493" s="824"/>
      <c r="AU1493" s="824"/>
      <c r="AV1493" s="824"/>
      <c r="AW1493" s="824"/>
      <c r="AX1493" s="824"/>
      <c r="AY1493" s="824"/>
      <c r="AZ1493" s="824"/>
      <c r="BA1493" s="824"/>
      <c r="BB1493" s="824"/>
      <c r="BC1493" s="824"/>
      <c r="BD1493" s="824"/>
    </row>
    <row r="1494" spans="1:951" s="137" customFormat="1" ht="21.75" customHeight="1">
      <c r="A1494" s="797" t="s">
        <v>33</v>
      </c>
      <c r="B1494" s="786" t="s">
        <v>45</v>
      </c>
      <c r="C1494" s="787">
        <v>4056</v>
      </c>
      <c r="D1494" s="86" t="s">
        <v>1378</v>
      </c>
      <c r="E1494" s="787" t="s">
        <v>1034</v>
      </c>
      <c r="F1494" s="139">
        <v>0.24399999999999999</v>
      </c>
      <c r="G1494" s="1267">
        <v>37.840000000000003</v>
      </c>
      <c r="H1494" s="1227">
        <f>F1494*G1494</f>
        <v>9.2329600000000003</v>
      </c>
      <c r="I1494" s="1232"/>
      <c r="J1494" s="214"/>
      <c r="K1494" s="791"/>
      <c r="L1494" s="792"/>
      <c r="M1494" s="793"/>
      <c r="N1494" s="794"/>
      <c r="O1494" s="794"/>
      <c r="P1494" s="737"/>
      <c r="Q1494" s="737"/>
      <c r="R1494" s="714"/>
      <c r="S1494" s="714"/>
      <c r="T1494" s="714"/>
      <c r="U1494" s="714"/>
      <c r="V1494" s="714"/>
      <c r="W1494" s="714"/>
      <c r="X1494" s="714"/>
      <c r="Y1494" s="714"/>
      <c r="Z1494" s="714"/>
      <c r="AA1494" s="714"/>
      <c r="AB1494" s="714"/>
      <c r="AC1494" s="714"/>
      <c r="AD1494" s="714"/>
      <c r="AE1494" s="714"/>
      <c r="AF1494" s="714"/>
      <c r="AG1494" s="714"/>
      <c r="AH1494" s="714"/>
      <c r="AI1494" s="714"/>
      <c r="AJ1494" s="714"/>
      <c r="AK1494" s="714"/>
      <c r="AL1494" s="714"/>
      <c r="AM1494" s="714"/>
      <c r="AN1494" s="714"/>
      <c r="AO1494" s="714"/>
      <c r="AP1494" s="714"/>
      <c r="AQ1494" s="714"/>
      <c r="AR1494" s="714"/>
      <c r="AS1494" s="714"/>
      <c r="AT1494" s="714"/>
      <c r="AU1494" s="714"/>
      <c r="AV1494" s="714"/>
      <c r="AW1494" s="714"/>
      <c r="AX1494" s="714"/>
      <c r="AY1494" s="714"/>
      <c r="AZ1494" s="714"/>
      <c r="BA1494" s="714"/>
      <c r="BB1494" s="714"/>
      <c r="BC1494" s="714"/>
      <c r="BD1494" s="714"/>
    </row>
    <row r="1495" spans="1:951" s="136" customFormat="1" ht="16.5" customHeight="1">
      <c r="A1495" s="797" t="s">
        <v>33</v>
      </c>
      <c r="B1495" s="786" t="s">
        <v>45</v>
      </c>
      <c r="C1495" s="787">
        <v>3767</v>
      </c>
      <c r="D1495" s="86" t="s">
        <v>379</v>
      </c>
      <c r="E1495" s="787" t="s">
        <v>54</v>
      </c>
      <c r="F1495" s="139">
        <v>0.1</v>
      </c>
      <c r="G1495" s="1267">
        <v>0.82</v>
      </c>
      <c r="H1495" s="1227">
        <f>F1495*G1495</f>
        <v>8.2000000000000003E-2</v>
      </c>
      <c r="I1495" s="1232"/>
      <c r="J1495" s="880"/>
      <c r="K1495" s="188"/>
      <c r="L1495" s="172"/>
      <c r="M1495" s="189"/>
      <c r="N1495" s="105"/>
      <c r="O1495" s="105"/>
      <c r="P1495" s="737"/>
      <c r="Q1495" s="737"/>
      <c r="R1495" s="713"/>
      <c r="S1495" s="713"/>
      <c r="T1495" s="713"/>
      <c r="U1495" s="713"/>
      <c r="V1495" s="713"/>
      <c r="W1495" s="713"/>
      <c r="X1495" s="713"/>
      <c r="Y1495" s="713"/>
      <c r="Z1495" s="713"/>
      <c r="AA1495" s="713"/>
      <c r="AB1495" s="713"/>
      <c r="AC1495" s="713"/>
      <c r="AD1495" s="713"/>
      <c r="AE1495" s="713"/>
      <c r="AF1495" s="713"/>
      <c r="AG1495" s="713"/>
      <c r="AH1495" s="713"/>
      <c r="AI1495" s="713"/>
      <c r="AJ1495" s="713"/>
      <c r="AK1495" s="713"/>
      <c r="AL1495" s="713"/>
      <c r="AM1495" s="713"/>
      <c r="AN1495" s="713"/>
      <c r="AO1495" s="713"/>
      <c r="AP1495" s="713"/>
      <c r="AQ1495" s="713"/>
      <c r="AR1495" s="713"/>
      <c r="AS1495" s="713"/>
      <c r="AT1495" s="713"/>
      <c r="AU1495" s="713"/>
      <c r="AV1495" s="713"/>
      <c r="AW1495" s="713"/>
      <c r="AX1495" s="713"/>
      <c r="AY1495" s="713"/>
      <c r="AZ1495" s="713"/>
      <c r="BA1495" s="713"/>
      <c r="BB1495" s="713"/>
      <c r="BC1495" s="713"/>
      <c r="BD1495" s="713"/>
    </row>
    <row r="1496" spans="1:951" s="136" customFormat="1" ht="16.5" customHeight="1">
      <c r="A1496" s="169"/>
      <c r="B1496" s="121"/>
      <c r="C1496" s="787"/>
      <c r="D1496" s="86"/>
      <c r="E1496" s="787"/>
      <c r="F1496" s="139"/>
      <c r="G1496" s="1267"/>
      <c r="H1496" s="1227"/>
      <c r="I1496" s="1232"/>
      <c r="J1496" s="880"/>
      <c r="K1496" s="188"/>
      <c r="L1496" s="172"/>
      <c r="M1496" s="189"/>
      <c r="N1496" s="105"/>
      <c r="O1496" s="105"/>
      <c r="P1496" s="737"/>
      <c r="Q1496" s="737"/>
      <c r="R1496" s="713"/>
      <c r="S1496" s="713"/>
      <c r="T1496" s="713"/>
      <c r="U1496" s="713"/>
      <c r="V1496" s="713"/>
      <c r="W1496" s="713"/>
      <c r="X1496" s="713"/>
      <c r="Y1496" s="713"/>
      <c r="Z1496" s="713"/>
      <c r="AA1496" s="713"/>
      <c r="AB1496" s="713"/>
      <c r="AC1496" s="713"/>
      <c r="AD1496" s="713"/>
      <c r="AE1496" s="713"/>
      <c r="AF1496" s="713"/>
      <c r="AG1496" s="713"/>
      <c r="AH1496" s="713"/>
      <c r="AI1496" s="713"/>
      <c r="AJ1496" s="713"/>
      <c r="AK1496" s="713"/>
      <c r="AL1496" s="713"/>
      <c r="AM1496" s="713"/>
      <c r="AN1496" s="713"/>
      <c r="AO1496" s="713"/>
      <c r="AP1496" s="713"/>
      <c r="AQ1496" s="713"/>
      <c r="AR1496" s="713"/>
      <c r="AS1496" s="713"/>
      <c r="AT1496" s="713"/>
      <c r="AU1496" s="713"/>
      <c r="AV1496" s="713"/>
      <c r="AW1496" s="713"/>
      <c r="AX1496" s="713"/>
      <c r="AY1496" s="713"/>
      <c r="AZ1496" s="713"/>
      <c r="BA1496" s="713"/>
      <c r="BB1496" s="713"/>
      <c r="BC1496" s="713"/>
      <c r="BD1496" s="713"/>
    </row>
    <row r="1497" spans="1:951" s="29" customFormat="1" ht="22.5" customHeight="1">
      <c r="A1497" s="240"/>
      <c r="B1497" s="241"/>
      <c r="C1497" s="242"/>
      <c r="D1497" s="251" t="s">
        <v>377</v>
      </c>
      <c r="E1497" s="242"/>
      <c r="F1497" s="896"/>
      <c r="G1497" s="1292"/>
      <c r="H1497" s="1253"/>
      <c r="I1497" s="1293"/>
      <c r="J1497" s="897"/>
      <c r="K1497" s="244"/>
      <c r="L1497" s="245"/>
      <c r="M1497" s="246"/>
      <c r="N1497" s="247"/>
      <c r="O1497" s="247"/>
      <c r="P1497" s="737"/>
      <c r="Q1497" s="737"/>
      <c r="R1497" s="705"/>
      <c r="S1497" s="705"/>
      <c r="T1497" s="705"/>
      <c r="U1497" s="705"/>
      <c r="V1497" s="705"/>
      <c r="W1497" s="705"/>
      <c r="X1497" s="705"/>
      <c r="Y1497" s="705"/>
      <c r="Z1497" s="705"/>
      <c r="AA1497" s="705"/>
      <c r="AB1497" s="705"/>
      <c r="AC1497" s="705"/>
      <c r="AD1497" s="705"/>
      <c r="AE1497" s="705"/>
      <c r="AF1497" s="705"/>
      <c r="AG1497" s="705"/>
      <c r="AH1497" s="705"/>
      <c r="AI1497" s="705"/>
      <c r="AJ1497" s="705"/>
      <c r="AK1497" s="705"/>
      <c r="AL1497" s="705"/>
      <c r="AM1497" s="705"/>
      <c r="AN1497" s="705"/>
      <c r="AO1497" s="705"/>
      <c r="AP1497" s="705"/>
      <c r="AQ1497" s="705"/>
      <c r="AR1497" s="705"/>
      <c r="AS1497" s="705"/>
      <c r="AT1497" s="705"/>
      <c r="AU1497" s="705"/>
      <c r="AV1497" s="705"/>
      <c r="AW1497" s="705"/>
      <c r="AX1497" s="705"/>
      <c r="AY1497" s="705"/>
      <c r="AZ1497" s="705"/>
      <c r="BA1497" s="705"/>
      <c r="BB1497" s="705"/>
      <c r="BC1497" s="705"/>
      <c r="BD1497" s="705"/>
    </row>
    <row r="1498" spans="1:951" s="40" customFormat="1" ht="18" customHeight="1">
      <c r="A1498" s="75"/>
      <c r="B1498" s="75"/>
      <c r="C1498" s="76"/>
      <c r="D1498" s="113"/>
      <c r="E1498" s="85"/>
      <c r="F1498" s="876"/>
      <c r="G1498" s="1277"/>
      <c r="H1498" s="1240"/>
      <c r="I1498" s="1271"/>
      <c r="J1498" s="872"/>
      <c r="K1498" s="124"/>
      <c r="L1498" s="125"/>
      <c r="M1498" s="123"/>
      <c r="N1498" s="105"/>
      <c r="O1498" s="105"/>
      <c r="P1498" s="737"/>
      <c r="Q1498" s="737"/>
      <c r="R1498" s="706"/>
      <c r="S1498" s="706"/>
      <c r="T1498" s="706"/>
      <c r="U1498" s="706"/>
      <c r="V1498" s="706"/>
      <c r="W1498" s="706"/>
      <c r="X1498" s="706"/>
      <c r="Y1498" s="706"/>
      <c r="Z1498" s="706"/>
      <c r="AA1498" s="706"/>
      <c r="AB1498" s="706"/>
      <c r="AC1498" s="706"/>
      <c r="AD1498" s="706"/>
      <c r="AE1498" s="706"/>
      <c r="AF1498" s="706"/>
      <c r="AG1498" s="706"/>
      <c r="AH1498" s="706"/>
      <c r="AI1498" s="706"/>
      <c r="AJ1498" s="706"/>
      <c r="AK1498" s="706"/>
      <c r="AL1498" s="706"/>
      <c r="AM1498" s="706"/>
      <c r="AN1498" s="706"/>
      <c r="AO1498" s="706"/>
      <c r="AP1498" s="706"/>
      <c r="AQ1498" s="706"/>
      <c r="AR1498" s="706"/>
      <c r="AS1498" s="706"/>
      <c r="AT1498" s="706"/>
      <c r="AU1498" s="706"/>
      <c r="AV1498" s="706"/>
      <c r="AW1498" s="706"/>
      <c r="AX1498" s="706"/>
      <c r="AY1498" s="706"/>
      <c r="AZ1498" s="706"/>
      <c r="BA1498" s="706"/>
      <c r="BB1498" s="706"/>
      <c r="BC1498" s="706"/>
      <c r="BD1498" s="706"/>
    </row>
    <row r="1499" spans="1:951" s="136" customFormat="1" ht="13.8">
      <c r="A1499" s="128"/>
      <c r="B1499" s="129"/>
      <c r="C1499" s="130"/>
      <c r="D1499" s="131" t="s">
        <v>378</v>
      </c>
      <c r="E1499" s="130"/>
      <c r="F1499" s="874"/>
      <c r="G1499" s="1274"/>
      <c r="H1499" s="1242"/>
      <c r="I1499" s="1275"/>
      <c r="J1499" s="875"/>
      <c r="K1499" s="134"/>
      <c r="L1499" s="132"/>
      <c r="M1499" s="133"/>
      <c r="N1499" s="135"/>
      <c r="O1499" s="135"/>
      <c r="P1499" s="737"/>
      <c r="Q1499" s="737"/>
      <c r="R1499" s="713"/>
      <c r="S1499" s="713"/>
      <c r="T1499" s="713"/>
      <c r="U1499" s="713"/>
      <c r="V1499" s="713"/>
      <c r="W1499" s="713"/>
      <c r="X1499" s="713"/>
      <c r="Y1499" s="713"/>
      <c r="Z1499" s="713"/>
      <c r="AA1499" s="713"/>
      <c r="AB1499" s="713"/>
      <c r="AC1499" s="713"/>
      <c r="AD1499" s="713"/>
      <c r="AE1499" s="713"/>
      <c r="AF1499" s="713"/>
      <c r="AG1499" s="713"/>
      <c r="AH1499" s="713"/>
      <c r="AI1499" s="713"/>
      <c r="AJ1499" s="713"/>
      <c r="AK1499" s="713"/>
      <c r="AL1499" s="713"/>
      <c r="AM1499" s="713"/>
      <c r="AN1499" s="713"/>
      <c r="AO1499" s="713"/>
      <c r="AP1499" s="713"/>
      <c r="AQ1499" s="713"/>
      <c r="AR1499" s="713"/>
      <c r="AS1499" s="713"/>
      <c r="AT1499" s="713"/>
      <c r="AU1499" s="713"/>
      <c r="AV1499" s="713"/>
      <c r="AW1499" s="713"/>
      <c r="AX1499" s="713"/>
      <c r="AY1499" s="713"/>
      <c r="AZ1499" s="713"/>
      <c r="BA1499" s="713"/>
      <c r="BB1499" s="713"/>
      <c r="BC1499" s="713"/>
      <c r="BD1499" s="713"/>
    </row>
    <row r="1500" spans="1:951" s="73" customFormat="1" ht="29.25" customHeight="1">
      <c r="A1500" s="64" t="s">
        <v>33</v>
      </c>
      <c r="B1500" s="65">
        <v>88497</v>
      </c>
      <c r="C1500" s="66" t="s">
        <v>1044</v>
      </c>
      <c r="D1500" s="796" t="s">
        <v>1235</v>
      </c>
      <c r="E1500" s="66" t="s">
        <v>38</v>
      </c>
      <c r="F1500" s="856">
        <f>'MEMÓRIA DE CÁLCULO'!$G$194*0.25</f>
        <v>182.76049999999998</v>
      </c>
      <c r="G1500" s="1264"/>
      <c r="H1500" s="1236">
        <f>ROUND(SUM(H1501:H1504),2)</f>
        <v>7.49</v>
      </c>
      <c r="I1500" s="1246">
        <f>ROUND(SUM(I1501:I1503),2)</f>
        <v>7.32</v>
      </c>
      <c r="J1500" s="211">
        <f>H1500+I1500</f>
        <v>14.81</v>
      </c>
      <c r="K1500" s="68">
        <f>ROUND(F1500*H1500,2)</f>
        <v>1368.88</v>
      </c>
      <c r="L1500" s="69">
        <f>ROUND(F1500*I1500,2)</f>
        <v>1337.81</v>
      </c>
      <c r="M1500" s="70">
        <f>ROUND(K1500+L1500,2)</f>
        <v>2706.69</v>
      </c>
      <c r="N1500" s="71">
        <f>ROUND(M1500*$N$5,2)</f>
        <v>683.69</v>
      </c>
      <c r="O1500" s="71">
        <f>ROUND(M1500+N1500,2)</f>
        <v>3390.38</v>
      </c>
      <c r="P1500" s="737"/>
      <c r="Q1500" s="737"/>
      <c r="R1500" s="704"/>
      <c r="S1500" s="704"/>
      <c r="T1500" s="704"/>
      <c r="U1500" s="704"/>
      <c r="V1500" s="704"/>
      <c r="W1500" s="704"/>
      <c r="X1500" s="704"/>
      <c r="Y1500" s="704"/>
      <c r="Z1500" s="704"/>
      <c r="AA1500" s="704"/>
      <c r="AB1500" s="704"/>
      <c r="AC1500" s="704"/>
      <c r="AD1500" s="704"/>
      <c r="AE1500" s="704"/>
      <c r="AF1500" s="704"/>
      <c r="AG1500" s="704"/>
      <c r="AH1500" s="704"/>
      <c r="AI1500" s="704"/>
      <c r="AJ1500" s="704"/>
      <c r="AK1500" s="704"/>
      <c r="AL1500" s="704"/>
      <c r="AM1500" s="704"/>
      <c r="AN1500" s="704"/>
      <c r="AO1500" s="704"/>
      <c r="AP1500" s="704"/>
      <c r="AQ1500" s="704"/>
      <c r="AR1500" s="704"/>
      <c r="AS1500" s="704"/>
      <c r="AT1500" s="704"/>
      <c r="AU1500" s="704"/>
      <c r="AV1500" s="704"/>
      <c r="AW1500" s="704"/>
      <c r="AX1500" s="704"/>
      <c r="AY1500" s="704"/>
      <c r="AZ1500" s="704"/>
      <c r="BA1500" s="704"/>
      <c r="BB1500" s="704"/>
      <c r="BC1500" s="704"/>
      <c r="BD1500" s="704"/>
    </row>
    <row r="1501" spans="1:951" s="95" customFormat="1" ht="22.5" customHeight="1">
      <c r="A1501" s="112" t="s">
        <v>33</v>
      </c>
      <c r="B1501" s="75" t="s">
        <v>39</v>
      </c>
      <c r="C1501" s="76">
        <v>88310</v>
      </c>
      <c r="D1501" s="86" t="s">
        <v>70</v>
      </c>
      <c r="E1501" s="76" t="s">
        <v>43</v>
      </c>
      <c r="F1501" s="139">
        <v>0.312</v>
      </c>
      <c r="G1501" s="1267">
        <v>25.5</v>
      </c>
      <c r="H1501" s="1227">
        <f>6.86*F1501</f>
        <v>2.14032</v>
      </c>
      <c r="I1501" s="1232">
        <f>18.64*F1501</f>
        <v>5.8156800000000004</v>
      </c>
      <c r="J1501" s="214"/>
      <c r="K1501" s="88"/>
      <c r="L1501" s="89"/>
      <c r="M1501" s="90"/>
      <c r="N1501" s="91"/>
      <c r="O1501" s="91"/>
      <c r="P1501" s="737"/>
      <c r="Q1501" s="737"/>
      <c r="R1501" s="711"/>
      <c r="S1501" s="711"/>
      <c r="T1501" s="711"/>
      <c r="U1501" s="711"/>
      <c r="V1501" s="711"/>
      <c r="W1501" s="711"/>
      <c r="X1501" s="711"/>
      <c r="Y1501" s="711"/>
      <c r="Z1501" s="711"/>
      <c r="AA1501" s="711"/>
      <c r="AB1501" s="711"/>
      <c r="AC1501" s="711"/>
      <c r="AD1501" s="711"/>
      <c r="AE1501" s="711"/>
      <c r="AF1501" s="711"/>
      <c r="AG1501" s="711"/>
      <c r="AH1501" s="711"/>
      <c r="AI1501" s="711"/>
      <c r="AJ1501" s="711"/>
      <c r="AK1501" s="711"/>
      <c r="AL1501" s="711"/>
      <c r="AM1501" s="711"/>
      <c r="AN1501" s="711"/>
      <c r="AO1501" s="711"/>
      <c r="AP1501" s="711"/>
      <c r="AQ1501" s="711"/>
      <c r="AR1501" s="711"/>
      <c r="AS1501" s="711"/>
      <c r="AT1501" s="711"/>
      <c r="AU1501" s="711"/>
      <c r="AV1501" s="711"/>
      <c r="AW1501" s="711"/>
      <c r="AX1501" s="711"/>
      <c r="AY1501" s="711"/>
      <c r="AZ1501" s="711"/>
      <c r="BA1501" s="711"/>
      <c r="BB1501" s="711"/>
      <c r="BC1501" s="711"/>
      <c r="BD1501" s="711"/>
    </row>
    <row r="1502" spans="1:951" s="95" customFormat="1" ht="22.5" customHeight="1">
      <c r="A1502" s="112" t="s">
        <v>33</v>
      </c>
      <c r="B1502" s="75" t="s">
        <v>39</v>
      </c>
      <c r="C1502" s="76">
        <v>88316</v>
      </c>
      <c r="D1502" s="86" t="s">
        <v>44</v>
      </c>
      <c r="E1502" s="76" t="s">
        <v>43</v>
      </c>
      <c r="F1502" s="139">
        <v>0.114</v>
      </c>
      <c r="G1502" s="1267">
        <v>18.899999999999999</v>
      </c>
      <c r="H1502" s="1227">
        <f>5.68*F1502</f>
        <v>0.64751999999999998</v>
      </c>
      <c r="I1502" s="1232">
        <f>13.22*F1502</f>
        <v>1.5070800000000002</v>
      </c>
      <c r="J1502" s="214"/>
      <c r="K1502" s="88"/>
      <c r="L1502" s="89"/>
      <c r="M1502" s="90"/>
      <c r="N1502" s="91"/>
      <c r="O1502" s="91"/>
      <c r="P1502" s="737"/>
      <c r="Q1502" s="737"/>
      <c r="R1502" s="711"/>
      <c r="S1502" s="711"/>
      <c r="T1502" s="711"/>
      <c r="U1502" s="711"/>
      <c r="V1502" s="711"/>
      <c r="W1502" s="711"/>
      <c r="X1502" s="711"/>
      <c r="Y1502" s="711"/>
      <c r="Z1502" s="711"/>
      <c r="AA1502" s="711"/>
      <c r="AB1502" s="711"/>
      <c r="AC1502" s="711"/>
      <c r="AD1502" s="711"/>
      <c r="AE1502" s="711"/>
      <c r="AF1502" s="711"/>
      <c r="AG1502" s="711"/>
      <c r="AH1502" s="711"/>
      <c r="AI1502" s="711"/>
      <c r="AJ1502" s="711"/>
      <c r="AK1502" s="711"/>
      <c r="AL1502" s="711"/>
      <c r="AM1502" s="711"/>
      <c r="AN1502" s="711"/>
      <c r="AO1502" s="711"/>
      <c r="AP1502" s="711"/>
      <c r="AQ1502" s="711"/>
      <c r="AR1502" s="711"/>
      <c r="AS1502" s="711"/>
      <c r="AT1502" s="711"/>
      <c r="AU1502" s="711"/>
      <c r="AV1502" s="711"/>
      <c r="AW1502" s="711"/>
      <c r="AX1502" s="711"/>
      <c r="AY1502" s="711"/>
      <c r="AZ1502" s="711"/>
      <c r="BA1502" s="711"/>
      <c r="BB1502" s="711"/>
      <c r="BC1502" s="711"/>
      <c r="BD1502" s="711"/>
    </row>
    <row r="1503" spans="1:951" ht="22.5" customHeight="1">
      <c r="A1503" s="112" t="s">
        <v>33</v>
      </c>
      <c r="B1503" s="75" t="s">
        <v>45</v>
      </c>
      <c r="C1503" s="76">
        <v>3767</v>
      </c>
      <c r="D1503" s="86" t="s">
        <v>379</v>
      </c>
      <c r="E1503" s="76" t="s">
        <v>62</v>
      </c>
      <c r="F1503" s="139">
        <v>0.1</v>
      </c>
      <c r="G1503" s="1267">
        <v>0.82</v>
      </c>
      <c r="H1503" s="1227">
        <f>F1503*G1503</f>
        <v>8.2000000000000003E-2</v>
      </c>
      <c r="I1503" s="1232"/>
      <c r="J1503" s="214"/>
      <c r="K1503" s="88"/>
      <c r="L1503" s="89"/>
      <c r="M1503" s="90"/>
      <c r="N1503" s="91"/>
      <c r="O1503" s="91"/>
      <c r="P1503" s="737"/>
      <c r="Q1503" s="737"/>
      <c r="R1503" s="702"/>
      <c r="S1503" s="702"/>
      <c r="T1503" s="702"/>
      <c r="U1503" s="702"/>
      <c r="V1503" s="702"/>
      <c r="W1503" s="702"/>
      <c r="X1503" s="702"/>
      <c r="Y1503" s="702"/>
      <c r="Z1503" s="702"/>
      <c r="AA1503" s="702"/>
      <c r="AB1503" s="702"/>
      <c r="AC1503" s="702"/>
      <c r="AD1503" s="702"/>
      <c r="AE1503" s="702"/>
      <c r="AF1503" s="702"/>
      <c r="AG1503" s="702"/>
      <c r="AH1503" s="702"/>
      <c r="AI1503" s="702"/>
      <c r="AJ1503" s="702"/>
      <c r="AK1503" s="702"/>
      <c r="AL1503" s="702"/>
      <c r="AM1503" s="702"/>
      <c r="AN1503" s="702"/>
      <c r="AO1503" s="702"/>
      <c r="AP1503" s="702"/>
      <c r="AQ1503" s="702"/>
      <c r="AR1503" s="702"/>
      <c r="AS1503" s="702"/>
      <c r="AT1503" s="702"/>
      <c r="AU1503" s="702"/>
      <c r="AV1503" s="702"/>
      <c r="AW1503" s="702"/>
      <c r="AX1503" s="702"/>
      <c r="AY1503" s="702"/>
      <c r="AZ1503" s="702"/>
      <c r="BA1503" s="702"/>
      <c r="BB1503" s="702"/>
      <c r="BC1503" s="702"/>
      <c r="BD1503" s="702"/>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c r="DY1503"/>
      <c r="DZ1503"/>
      <c r="EA1503"/>
      <c r="EB1503"/>
      <c r="EC1503"/>
      <c r="ED1503"/>
      <c r="EE1503"/>
      <c r="EF1503"/>
      <c r="EG1503"/>
      <c r="EH1503"/>
      <c r="EI1503"/>
      <c r="EJ1503"/>
      <c r="EK1503"/>
      <c r="EL1503"/>
      <c r="EM1503"/>
      <c r="EN1503"/>
      <c r="EO1503"/>
      <c r="EP1503"/>
      <c r="EQ1503"/>
      <c r="ER1503"/>
      <c r="ES1503"/>
      <c r="ET1503"/>
      <c r="EU1503"/>
      <c r="EV1503"/>
      <c r="EW1503"/>
      <c r="EX1503"/>
      <c r="EY1503"/>
      <c r="EZ1503"/>
      <c r="FA1503"/>
      <c r="FB1503"/>
      <c r="FC1503"/>
      <c r="FD1503"/>
      <c r="FE1503"/>
      <c r="FF1503"/>
      <c r="FG1503"/>
      <c r="FH1503"/>
      <c r="FI1503"/>
      <c r="FJ1503"/>
      <c r="FK1503"/>
      <c r="FL1503"/>
      <c r="FM1503"/>
      <c r="FN1503"/>
      <c r="FO1503"/>
      <c r="FP1503"/>
      <c r="FQ1503"/>
      <c r="FR1503"/>
      <c r="FS1503"/>
      <c r="FT1503"/>
      <c r="FU1503"/>
      <c r="FV1503"/>
      <c r="FW1503"/>
      <c r="FX1503"/>
      <c r="FY1503"/>
      <c r="FZ1503"/>
      <c r="GA1503"/>
      <c r="GB1503"/>
      <c r="GC1503"/>
      <c r="GD1503"/>
      <c r="GE1503"/>
      <c r="GF1503"/>
      <c r="GG1503"/>
      <c r="GH1503"/>
      <c r="GI1503"/>
      <c r="GJ1503"/>
      <c r="GK1503"/>
      <c r="GL1503"/>
      <c r="GM1503"/>
      <c r="GN1503"/>
      <c r="GO1503"/>
      <c r="GP1503"/>
      <c r="GQ1503"/>
      <c r="GR1503"/>
      <c r="GS1503"/>
      <c r="GT1503"/>
      <c r="GU1503"/>
      <c r="GV1503"/>
      <c r="GW1503"/>
      <c r="GX1503"/>
      <c r="GY1503"/>
      <c r="GZ1503"/>
      <c r="HA1503"/>
      <c r="HB1503"/>
      <c r="HC1503"/>
      <c r="HD1503"/>
      <c r="HE1503"/>
      <c r="HF1503"/>
      <c r="HG1503"/>
      <c r="HH1503"/>
      <c r="HI1503"/>
      <c r="HJ1503"/>
      <c r="HK1503"/>
      <c r="HL1503"/>
      <c r="HM1503"/>
      <c r="HN1503"/>
      <c r="HO1503"/>
      <c r="HP1503"/>
      <c r="HQ1503"/>
      <c r="HR1503"/>
      <c r="HS1503"/>
      <c r="HT1503"/>
      <c r="HU1503"/>
      <c r="HV1503"/>
      <c r="HW1503"/>
      <c r="HX1503"/>
      <c r="HY1503"/>
      <c r="HZ1503"/>
      <c r="IA1503"/>
      <c r="IB1503"/>
      <c r="IC1503"/>
      <c r="ID1503"/>
      <c r="IE1503"/>
      <c r="IF1503"/>
      <c r="IG1503"/>
      <c r="IH1503"/>
      <c r="II1503"/>
      <c r="IJ1503"/>
      <c r="IK1503"/>
      <c r="IL1503"/>
      <c r="IM1503"/>
      <c r="IN1503"/>
      <c r="IO1503"/>
      <c r="IP1503"/>
      <c r="IQ1503"/>
      <c r="IR1503"/>
      <c r="IS1503"/>
      <c r="IT1503"/>
      <c r="IU1503"/>
      <c r="IV1503"/>
      <c r="IW1503"/>
      <c r="IX1503"/>
      <c r="IY1503"/>
      <c r="IZ1503"/>
      <c r="JA1503"/>
      <c r="JB1503"/>
      <c r="JC1503"/>
      <c r="JD1503"/>
      <c r="JE1503"/>
      <c r="JF1503"/>
      <c r="JG1503"/>
      <c r="JH1503"/>
      <c r="JI1503"/>
      <c r="JJ1503"/>
      <c r="JK1503"/>
      <c r="JL1503"/>
      <c r="JM1503"/>
      <c r="JN1503"/>
      <c r="JO1503"/>
      <c r="JP1503"/>
      <c r="JQ1503"/>
      <c r="JR1503"/>
      <c r="JS1503"/>
      <c r="JT1503"/>
      <c r="JU1503"/>
      <c r="JV1503"/>
      <c r="JW1503"/>
      <c r="JX1503"/>
      <c r="JY1503"/>
      <c r="JZ1503"/>
      <c r="KA1503"/>
      <c r="KB1503"/>
      <c r="KC1503"/>
      <c r="KD1503"/>
      <c r="KE1503"/>
      <c r="KF1503"/>
      <c r="KG1503"/>
      <c r="KH1503"/>
      <c r="KI1503"/>
      <c r="KJ1503"/>
      <c r="KK1503"/>
      <c r="KL1503"/>
      <c r="KM1503"/>
      <c r="KN1503"/>
      <c r="KO1503"/>
      <c r="KP1503"/>
      <c r="KQ1503"/>
      <c r="KR1503"/>
      <c r="KS1503"/>
      <c r="KT1503"/>
      <c r="KU1503"/>
      <c r="KV1503"/>
      <c r="KW1503"/>
      <c r="KX1503"/>
      <c r="KY1503"/>
      <c r="KZ1503"/>
      <c r="LA1503"/>
      <c r="LB1503"/>
      <c r="LC1503"/>
      <c r="LD1503"/>
      <c r="LE1503"/>
      <c r="LF1503"/>
      <c r="LG1503"/>
      <c r="LH1503"/>
      <c r="LI1503"/>
      <c r="LJ1503"/>
      <c r="LK1503"/>
      <c r="LL1503"/>
      <c r="LM1503"/>
      <c r="LN1503"/>
      <c r="LO1503"/>
      <c r="LP1503"/>
      <c r="LQ1503"/>
      <c r="LR1503"/>
      <c r="LS1503"/>
      <c r="LT1503"/>
      <c r="LU1503"/>
      <c r="LV1503"/>
      <c r="LW1503"/>
      <c r="LX1503"/>
      <c r="LY1503"/>
      <c r="LZ1503"/>
      <c r="MA1503"/>
      <c r="MB1503"/>
      <c r="MC1503"/>
      <c r="MD1503"/>
      <c r="ME1503"/>
      <c r="MF1503"/>
      <c r="MG1503"/>
      <c r="MH1503"/>
      <c r="MI1503"/>
      <c r="MJ1503"/>
      <c r="MK1503"/>
      <c r="ML1503"/>
      <c r="MM1503"/>
      <c r="MN1503"/>
      <c r="MO1503"/>
      <c r="MP1503"/>
      <c r="MQ1503"/>
      <c r="MR1503"/>
      <c r="MS1503"/>
      <c r="MT1503"/>
      <c r="MU1503"/>
      <c r="MV1503"/>
      <c r="MW1503"/>
      <c r="MX1503"/>
      <c r="MY1503"/>
      <c r="MZ1503"/>
      <c r="NA1503"/>
      <c r="NB1503"/>
      <c r="NC1503"/>
      <c r="ND1503"/>
      <c r="NE1503"/>
      <c r="NF1503"/>
      <c r="NG1503"/>
      <c r="NH1503"/>
      <c r="NI1503"/>
      <c r="NJ1503"/>
      <c r="NK1503"/>
      <c r="NL1503"/>
      <c r="NM1503"/>
      <c r="NN1503"/>
      <c r="NO1503"/>
      <c r="NP1503"/>
      <c r="NQ1503"/>
      <c r="NR1503"/>
      <c r="NS1503"/>
      <c r="NT1503"/>
      <c r="NU1503"/>
      <c r="NV1503"/>
      <c r="NW1503"/>
      <c r="NX1503"/>
      <c r="NY1503"/>
      <c r="NZ1503"/>
      <c r="OA1503"/>
      <c r="OB1503"/>
      <c r="OC1503"/>
      <c r="OD1503"/>
      <c r="OE1503"/>
      <c r="OF1503"/>
      <c r="OG1503"/>
      <c r="OH1503"/>
      <c r="OI1503"/>
      <c r="OJ1503"/>
      <c r="OK1503"/>
      <c r="OL1503"/>
      <c r="OM1503"/>
      <c r="ON1503"/>
      <c r="OO1503"/>
      <c r="OP1503"/>
      <c r="OQ1503"/>
      <c r="OR1503"/>
      <c r="OS1503"/>
      <c r="OT1503"/>
      <c r="OU1503"/>
      <c r="OV1503"/>
      <c r="OW1503"/>
      <c r="OX1503"/>
      <c r="OY1503"/>
      <c r="OZ1503"/>
      <c r="PA1503"/>
      <c r="PB1503"/>
      <c r="PC1503"/>
      <c r="PD1503"/>
      <c r="PE1503"/>
      <c r="PF1503"/>
      <c r="PG1503"/>
      <c r="PH1503"/>
      <c r="PI1503"/>
      <c r="PJ1503"/>
      <c r="PK1503"/>
      <c r="PL1503"/>
      <c r="PM1503"/>
      <c r="PN1503"/>
      <c r="PO1503"/>
      <c r="PP1503"/>
      <c r="PQ1503"/>
      <c r="PR1503"/>
      <c r="PS1503"/>
      <c r="PT1503"/>
      <c r="PU1503"/>
      <c r="PV1503"/>
      <c r="PW1503"/>
      <c r="PX1503"/>
      <c r="PY1503"/>
      <c r="PZ1503"/>
      <c r="QA1503"/>
      <c r="QB1503"/>
      <c r="QC1503"/>
      <c r="QD1503"/>
      <c r="QE1503"/>
      <c r="QF1503"/>
      <c r="QG1503"/>
      <c r="QH1503"/>
      <c r="QI1503"/>
      <c r="QJ1503"/>
      <c r="QK1503"/>
      <c r="QL1503"/>
      <c r="QM1503"/>
      <c r="QN1503"/>
      <c r="QO1503"/>
      <c r="QP1503"/>
      <c r="QQ1503"/>
      <c r="QR1503"/>
      <c r="QS1503"/>
      <c r="QT1503"/>
      <c r="QU1503"/>
      <c r="QV1503"/>
      <c r="QW1503"/>
      <c r="QX1503"/>
      <c r="QY1503"/>
      <c r="QZ1503"/>
      <c r="RA1503"/>
      <c r="RB1503"/>
      <c r="RC1503"/>
      <c r="RD1503"/>
      <c r="RE1503"/>
      <c r="RF1503"/>
      <c r="RG1503"/>
      <c r="RH1503"/>
      <c r="RI1503"/>
      <c r="RJ1503"/>
      <c r="RK1503"/>
      <c r="RL1503"/>
      <c r="RM1503"/>
      <c r="RN1503"/>
      <c r="RO1503"/>
      <c r="RP1503"/>
      <c r="RQ1503"/>
      <c r="RR1503"/>
      <c r="RS1503"/>
      <c r="RT1503"/>
      <c r="RU1503"/>
      <c r="RV1503"/>
      <c r="RW1503"/>
      <c r="RX1503"/>
      <c r="RY1503"/>
      <c r="RZ1503"/>
      <c r="SA1503"/>
      <c r="SB1503"/>
      <c r="SC1503"/>
      <c r="SD1503"/>
      <c r="SE1503"/>
      <c r="SF1503"/>
      <c r="SG1503"/>
      <c r="SH1503"/>
      <c r="SI1503"/>
      <c r="SJ1503"/>
      <c r="SK1503"/>
      <c r="SL1503"/>
      <c r="SM1503"/>
      <c r="SN1503"/>
      <c r="SO1503"/>
      <c r="SP1503"/>
      <c r="SQ1503"/>
      <c r="SR1503"/>
      <c r="SS1503"/>
      <c r="ST1503"/>
      <c r="SU1503"/>
      <c r="SV1503"/>
      <c r="SW1503"/>
      <c r="SX1503"/>
      <c r="SY1503"/>
      <c r="SZ1503"/>
      <c r="TA1503"/>
      <c r="TB1503"/>
      <c r="TC1503"/>
      <c r="TD1503"/>
      <c r="TE1503"/>
      <c r="TF1503"/>
      <c r="TG1503"/>
      <c r="TH1503"/>
      <c r="TI1503"/>
      <c r="TJ1503"/>
      <c r="TK1503"/>
      <c r="TL1503"/>
      <c r="TM1503"/>
      <c r="TN1503"/>
      <c r="TO1503"/>
      <c r="TP1503"/>
      <c r="TQ1503"/>
      <c r="TR1503"/>
      <c r="TS1503"/>
      <c r="TT1503"/>
      <c r="TU1503"/>
      <c r="TV1503"/>
      <c r="TW1503"/>
      <c r="TX1503"/>
      <c r="TY1503"/>
      <c r="TZ1503"/>
      <c r="UA1503"/>
      <c r="UB1503"/>
      <c r="UC1503"/>
      <c r="UD1503"/>
      <c r="UE1503"/>
      <c r="UF1503"/>
      <c r="UG1503"/>
      <c r="UH1503"/>
      <c r="UI1503"/>
      <c r="UJ1503"/>
      <c r="UK1503"/>
      <c r="UL1503"/>
      <c r="UM1503"/>
      <c r="UN1503"/>
      <c r="UO1503"/>
      <c r="UP1503"/>
      <c r="UQ1503"/>
      <c r="UR1503"/>
      <c r="US1503"/>
      <c r="UT1503"/>
      <c r="UU1503"/>
      <c r="UV1503"/>
      <c r="UW1503"/>
      <c r="UX1503"/>
      <c r="UY1503"/>
      <c r="UZ1503"/>
      <c r="VA1503"/>
      <c r="VB1503"/>
      <c r="VC1503"/>
      <c r="VD1503"/>
      <c r="VE1503"/>
      <c r="VF1503"/>
      <c r="VG1503"/>
      <c r="VH1503"/>
      <c r="VI1503"/>
      <c r="VJ1503"/>
      <c r="VK1503"/>
      <c r="VL1503"/>
      <c r="VM1503"/>
      <c r="VN1503"/>
      <c r="VO1503"/>
      <c r="VP1503"/>
      <c r="VQ1503"/>
      <c r="VR1503"/>
      <c r="VS1503"/>
      <c r="VT1503"/>
      <c r="VU1503"/>
      <c r="VV1503"/>
      <c r="VW1503"/>
      <c r="VX1503"/>
      <c r="VY1503"/>
      <c r="VZ1503"/>
      <c r="WA1503"/>
      <c r="WB1503"/>
      <c r="WC1503"/>
      <c r="WD1503"/>
      <c r="WE1503"/>
      <c r="WF1503"/>
      <c r="WG1503"/>
      <c r="WH1503"/>
      <c r="WI1503"/>
      <c r="WJ1503"/>
      <c r="WK1503"/>
      <c r="WL1503"/>
      <c r="WM1503"/>
      <c r="WN1503"/>
      <c r="WO1503"/>
      <c r="WP1503"/>
      <c r="WQ1503"/>
      <c r="WR1503"/>
      <c r="WS1503"/>
      <c r="WT1503"/>
      <c r="WU1503"/>
      <c r="WV1503"/>
      <c r="WW1503"/>
      <c r="WX1503"/>
      <c r="WY1503"/>
      <c r="WZ1503"/>
      <c r="XA1503"/>
      <c r="XB1503"/>
      <c r="XC1503"/>
      <c r="XD1503"/>
      <c r="XE1503"/>
      <c r="XF1503"/>
      <c r="XG1503"/>
      <c r="XH1503"/>
      <c r="XI1503"/>
      <c r="XJ1503"/>
      <c r="XK1503"/>
      <c r="XL1503"/>
      <c r="XM1503"/>
      <c r="XN1503"/>
      <c r="XO1503"/>
      <c r="XP1503"/>
      <c r="XQ1503"/>
      <c r="XR1503"/>
      <c r="XS1503"/>
      <c r="XT1503"/>
      <c r="XU1503"/>
      <c r="XV1503"/>
      <c r="XW1503"/>
      <c r="XX1503"/>
      <c r="XY1503"/>
      <c r="XZ1503"/>
      <c r="YA1503"/>
      <c r="YB1503"/>
      <c r="YC1503"/>
      <c r="YD1503"/>
      <c r="YE1503"/>
      <c r="YF1503"/>
      <c r="YG1503"/>
      <c r="YH1503"/>
      <c r="YI1503"/>
      <c r="YJ1503"/>
      <c r="YK1503"/>
      <c r="YL1503"/>
      <c r="YM1503"/>
      <c r="YN1503"/>
      <c r="YO1503"/>
      <c r="YP1503"/>
      <c r="YQ1503"/>
      <c r="YR1503"/>
      <c r="YS1503"/>
      <c r="YT1503"/>
      <c r="YU1503"/>
      <c r="YV1503"/>
      <c r="YW1503"/>
      <c r="YX1503"/>
      <c r="YY1503"/>
      <c r="YZ1503"/>
      <c r="ZA1503"/>
      <c r="ZB1503"/>
      <c r="ZC1503"/>
      <c r="ZD1503"/>
      <c r="ZE1503"/>
      <c r="ZF1503"/>
      <c r="ZG1503"/>
      <c r="ZH1503"/>
      <c r="ZI1503"/>
      <c r="ZJ1503"/>
      <c r="ZK1503"/>
      <c r="ZL1503"/>
      <c r="ZM1503"/>
      <c r="ZN1503"/>
      <c r="ZO1503"/>
      <c r="ZP1503"/>
      <c r="ZQ1503"/>
      <c r="ZR1503"/>
      <c r="ZS1503"/>
      <c r="ZT1503"/>
      <c r="ZU1503"/>
      <c r="ZV1503"/>
      <c r="ZW1503"/>
      <c r="ZX1503"/>
      <c r="ZY1503"/>
      <c r="ZZ1503"/>
      <c r="AAA1503"/>
      <c r="AAB1503"/>
      <c r="AAC1503"/>
      <c r="AAD1503"/>
      <c r="AAE1503"/>
      <c r="AAF1503"/>
      <c r="AAG1503"/>
      <c r="AAH1503"/>
      <c r="AAI1503"/>
      <c r="AAJ1503"/>
      <c r="AAK1503"/>
      <c r="AAL1503"/>
      <c r="AAM1503"/>
      <c r="AAN1503"/>
      <c r="AAO1503"/>
      <c r="AAP1503"/>
      <c r="AAQ1503"/>
      <c r="AAR1503"/>
      <c r="AAS1503"/>
      <c r="AAT1503"/>
      <c r="AAU1503"/>
      <c r="AAV1503"/>
      <c r="AAW1503"/>
      <c r="AAX1503"/>
      <c r="AAY1503"/>
      <c r="AAZ1503"/>
      <c r="ABA1503"/>
      <c r="ABB1503"/>
      <c r="ABC1503"/>
      <c r="ABD1503"/>
      <c r="ABE1503"/>
      <c r="ABF1503"/>
      <c r="ABG1503"/>
      <c r="ABH1503"/>
      <c r="ABI1503"/>
      <c r="ABJ1503"/>
      <c r="ABK1503"/>
      <c r="ABL1503"/>
      <c r="ABM1503"/>
      <c r="ABN1503"/>
      <c r="ABO1503"/>
      <c r="ABP1503"/>
      <c r="ABQ1503"/>
      <c r="ABR1503"/>
      <c r="ABS1503"/>
      <c r="ABT1503"/>
      <c r="ABU1503"/>
      <c r="ABV1503"/>
      <c r="ABW1503"/>
      <c r="ABX1503"/>
      <c r="ABY1503"/>
      <c r="ABZ1503"/>
      <c r="ACA1503"/>
      <c r="ACB1503"/>
      <c r="ACC1503"/>
      <c r="ACD1503"/>
      <c r="ACE1503"/>
      <c r="ACF1503"/>
      <c r="ACG1503"/>
      <c r="ACH1503"/>
      <c r="ACI1503"/>
      <c r="ACJ1503"/>
      <c r="ACK1503"/>
      <c r="ACL1503"/>
      <c r="ACM1503"/>
      <c r="ACN1503"/>
      <c r="ACO1503"/>
      <c r="ACP1503"/>
      <c r="ACQ1503"/>
      <c r="ACR1503"/>
      <c r="ACS1503"/>
      <c r="ACT1503"/>
      <c r="ACU1503"/>
      <c r="ACV1503"/>
      <c r="ACW1503"/>
      <c r="ACX1503"/>
      <c r="ACY1503"/>
      <c r="ACZ1503"/>
      <c r="ADA1503"/>
      <c r="ADB1503"/>
      <c r="ADC1503"/>
      <c r="ADD1503"/>
      <c r="ADE1503"/>
      <c r="ADF1503"/>
      <c r="ADG1503"/>
      <c r="ADH1503"/>
      <c r="ADI1503"/>
      <c r="ADJ1503"/>
      <c r="ADK1503"/>
      <c r="ADL1503"/>
      <c r="ADM1503"/>
      <c r="ADN1503"/>
      <c r="ADO1503"/>
      <c r="ADP1503"/>
      <c r="ADQ1503"/>
      <c r="ADR1503"/>
      <c r="ADS1503"/>
      <c r="ADT1503"/>
      <c r="ADU1503"/>
      <c r="ADV1503"/>
      <c r="ADW1503"/>
      <c r="ADX1503"/>
      <c r="ADY1503"/>
      <c r="ADZ1503"/>
      <c r="AEA1503"/>
      <c r="AEB1503"/>
      <c r="AEC1503"/>
      <c r="AED1503"/>
      <c r="AEE1503"/>
      <c r="AEF1503"/>
      <c r="AEG1503"/>
      <c r="AEH1503"/>
      <c r="AEI1503"/>
      <c r="AEJ1503"/>
      <c r="AEK1503"/>
      <c r="AEL1503"/>
      <c r="AEM1503"/>
      <c r="AEN1503"/>
      <c r="AEO1503"/>
      <c r="AEP1503"/>
      <c r="AEQ1503"/>
      <c r="AER1503"/>
      <c r="AES1503"/>
      <c r="AET1503"/>
      <c r="AEU1503"/>
      <c r="AEV1503"/>
      <c r="AEW1503"/>
      <c r="AEX1503"/>
      <c r="AEY1503"/>
      <c r="AEZ1503"/>
      <c r="AFA1503"/>
      <c r="AFB1503"/>
      <c r="AFC1503"/>
      <c r="AFD1503"/>
      <c r="AFE1503"/>
      <c r="AFF1503"/>
      <c r="AFG1503"/>
      <c r="AFH1503"/>
      <c r="AFI1503"/>
      <c r="AFJ1503"/>
      <c r="AFK1503"/>
      <c r="AFL1503"/>
      <c r="AFM1503"/>
      <c r="AFN1503"/>
      <c r="AFO1503"/>
      <c r="AFP1503"/>
      <c r="AFQ1503"/>
      <c r="AFR1503"/>
      <c r="AFS1503"/>
      <c r="AFT1503"/>
      <c r="AFU1503"/>
      <c r="AFV1503"/>
      <c r="AFW1503"/>
      <c r="AFX1503"/>
      <c r="AFY1503"/>
      <c r="AFZ1503"/>
      <c r="AGA1503"/>
      <c r="AGB1503"/>
      <c r="AGC1503"/>
      <c r="AGD1503"/>
      <c r="AGE1503"/>
      <c r="AGF1503"/>
      <c r="AGG1503"/>
      <c r="AGH1503"/>
      <c r="AGI1503"/>
      <c r="AGJ1503"/>
      <c r="AGK1503"/>
      <c r="AGL1503"/>
      <c r="AGM1503"/>
      <c r="AGN1503"/>
      <c r="AGO1503"/>
      <c r="AGP1503"/>
      <c r="AGQ1503"/>
      <c r="AGR1503"/>
      <c r="AGS1503"/>
      <c r="AGT1503"/>
      <c r="AGU1503"/>
      <c r="AGV1503"/>
      <c r="AGW1503"/>
      <c r="AGX1503"/>
      <c r="AGY1503"/>
      <c r="AGZ1503"/>
      <c r="AHA1503"/>
      <c r="AHB1503"/>
      <c r="AHC1503"/>
      <c r="AHD1503"/>
      <c r="AHE1503"/>
      <c r="AHF1503"/>
      <c r="AHG1503"/>
      <c r="AHH1503"/>
      <c r="AHI1503"/>
      <c r="AHJ1503"/>
      <c r="AHK1503"/>
      <c r="AHL1503"/>
      <c r="AHM1503"/>
      <c r="AHN1503"/>
      <c r="AHO1503"/>
      <c r="AHP1503"/>
      <c r="AHQ1503"/>
      <c r="AHR1503"/>
      <c r="AHS1503"/>
      <c r="AHT1503"/>
      <c r="AHU1503"/>
      <c r="AHV1503"/>
      <c r="AHW1503"/>
      <c r="AHX1503"/>
      <c r="AHY1503"/>
      <c r="AHZ1503"/>
      <c r="AIA1503"/>
      <c r="AIB1503"/>
      <c r="AIC1503"/>
      <c r="AID1503"/>
      <c r="AIE1503"/>
      <c r="AIF1503"/>
      <c r="AIG1503"/>
      <c r="AIH1503"/>
      <c r="AII1503"/>
      <c r="AIJ1503"/>
      <c r="AIK1503"/>
      <c r="AIL1503"/>
      <c r="AIM1503"/>
      <c r="AIN1503"/>
      <c r="AIO1503"/>
      <c r="AIP1503"/>
      <c r="AIQ1503"/>
      <c r="AIR1503"/>
      <c r="AIS1503"/>
      <c r="AIT1503"/>
      <c r="AIU1503"/>
      <c r="AIV1503"/>
      <c r="AIW1503"/>
      <c r="AIX1503"/>
      <c r="AIY1503"/>
      <c r="AIZ1503"/>
      <c r="AJA1503"/>
      <c r="AJB1503"/>
      <c r="AJC1503"/>
      <c r="AJD1503"/>
      <c r="AJE1503"/>
      <c r="AJF1503"/>
      <c r="AJG1503"/>
      <c r="AJH1503"/>
      <c r="AJI1503"/>
      <c r="AJJ1503"/>
      <c r="AJK1503"/>
      <c r="AJL1503"/>
      <c r="AJM1503"/>
      <c r="AJN1503"/>
    </row>
    <row r="1504" spans="1:951" s="73" customFormat="1" ht="22.5" customHeight="1">
      <c r="A1504" s="112" t="s">
        <v>33</v>
      </c>
      <c r="B1504" s="75" t="s">
        <v>45</v>
      </c>
      <c r="C1504" s="76">
        <v>4047</v>
      </c>
      <c r="D1504" s="86" t="s">
        <v>380</v>
      </c>
      <c r="E1504" s="76" t="s">
        <v>1034</v>
      </c>
      <c r="F1504" s="139">
        <v>0.2445</v>
      </c>
      <c r="G1504" s="1267">
        <v>18.89</v>
      </c>
      <c r="H1504" s="1227">
        <f>F1504*G1504</f>
        <v>4.6186049999999996</v>
      </c>
      <c r="I1504" s="1232"/>
      <c r="J1504" s="214"/>
      <c r="K1504" s="197"/>
      <c r="L1504" s="89"/>
      <c r="M1504" s="90"/>
      <c r="N1504" s="91"/>
      <c r="O1504" s="91"/>
      <c r="P1504" s="737"/>
      <c r="Q1504" s="737"/>
      <c r="R1504" s="704"/>
      <c r="S1504" s="704"/>
      <c r="T1504" s="704"/>
      <c r="U1504" s="704"/>
      <c r="V1504" s="704"/>
      <c r="W1504" s="704"/>
      <c r="X1504" s="704"/>
      <c r="Y1504" s="704"/>
      <c r="Z1504" s="704"/>
      <c r="AA1504" s="704"/>
      <c r="AB1504" s="704"/>
      <c r="AC1504" s="704"/>
      <c r="AD1504" s="704"/>
      <c r="AE1504" s="704"/>
      <c r="AF1504" s="704"/>
      <c r="AG1504" s="704"/>
      <c r="AH1504" s="704"/>
      <c r="AI1504" s="704"/>
      <c r="AJ1504" s="704"/>
      <c r="AK1504" s="704"/>
      <c r="AL1504" s="704"/>
      <c r="AM1504" s="704"/>
      <c r="AN1504" s="704"/>
      <c r="AO1504" s="704"/>
      <c r="AP1504" s="704"/>
      <c r="AQ1504" s="704"/>
      <c r="AR1504" s="704"/>
      <c r="AS1504" s="704"/>
      <c r="AT1504" s="704"/>
      <c r="AU1504" s="704"/>
      <c r="AV1504" s="704"/>
      <c r="AW1504" s="704"/>
      <c r="AX1504" s="704"/>
      <c r="AY1504" s="704"/>
      <c r="AZ1504" s="704"/>
      <c r="BA1504" s="704"/>
      <c r="BB1504" s="704"/>
      <c r="BC1504" s="704"/>
      <c r="BD1504" s="704"/>
    </row>
    <row r="1505" spans="1:950">
      <c r="A1505" s="288"/>
      <c r="B1505" s="289"/>
      <c r="C1505" s="309"/>
      <c r="D1505" s="291"/>
      <c r="E1505" s="292"/>
      <c r="F1505" s="902"/>
      <c r="G1505" s="1297"/>
      <c r="H1505" s="1257"/>
      <c r="I1505" s="1297"/>
      <c r="J1505" s="903"/>
      <c r="K1505" s="294"/>
      <c r="L1505" s="293"/>
      <c r="M1505" s="295"/>
      <c r="N1505" s="296"/>
      <c r="O1505" s="296"/>
      <c r="P1505" s="737"/>
      <c r="Q1505" s="737"/>
      <c r="R1505" s="702"/>
      <c r="S1505" s="702"/>
      <c r="T1505" s="702"/>
      <c r="U1505" s="702"/>
      <c r="V1505" s="702"/>
      <c r="W1505" s="702"/>
      <c r="X1505" s="702"/>
      <c r="Y1505" s="702"/>
      <c r="Z1505" s="702"/>
      <c r="AA1505" s="702"/>
      <c r="AB1505" s="702"/>
      <c r="AC1505" s="702"/>
      <c r="AD1505" s="702"/>
      <c r="AE1505" s="702"/>
      <c r="AF1505" s="702"/>
      <c r="AG1505" s="702"/>
      <c r="AH1505" s="702"/>
      <c r="AI1505" s="702"/>
      <c r="AJ1505" s="702"/>
      <c r="AK1505" s="702"/>
      <c r="AL1505" s="702"/>
      <c r="AM1505" s="702"/>
      <c r="AN1505" s="702"/>
      <c r="AO1505" s="702"/>
      <c r="AP1505" s="702"/>
      <c r="AQ1505" s="702"/>
      <c r="AR1505" s="702"/>
      <c r="AS1505" s="702"/>
      <c r="AT1505" s="702"/>
      <c r="AU1505" s="702"/>
      <c r="AV1505" s="702"/>
      <c r="AW1505" s="702"/>
      <c r="AX1505" s="702"/>
      <c r="AY1505" s="702"/>
      <c r="AZ1505" s="702"/>
      <c r="BA1505" s="702"/>
      <c r="BB1505" s="702"/>
      <c r="BC1505" s="702"/>
      <c r="BD1505" s="702"/>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c r="DY1505"/>
      <c r="DZ1505"/>
      <c r="EA1505"/>
      <c r="EB1505"/>
      <c r="EC1505"/>
      <c r="ED1505"/>
      <c r="EE1505"/>
      <c r="EF1505"/>
      <c r="EG1505"/>
      <c r="EH1505"/>
      <c r="EI1505"/>
      <c r="EJ1505"/>
      <c r="EK1505"/>
      <c r="EL1505"/>
      <c r="EM1505"/>
      <c r="EN1505"/>
      <c r="EO1505"/>
      <c r="EP1505"/>
      <c r="EQ1505"/>
      <c r="ER1505"/>
      <c r="ES1505"/>
      <c r="ET1505"/>
      <c r="EU1505"/>
      <c r="EV1505"/>
      <c r="EW1505"/>
      <c r="EX1505"/>
      <c r="EY1505"/>
      <c r="EZ1505"/>
      <c r="FA1505"/>
      <c r="FB1505"/>
      <c r="FC1505"/>
      <c r="FD1505"/>
      <c r="FE1505"/>
      <c r="FF1505"/>
      <c r="FG1505"/>
      <c r="FH1505"/>
      <c r="FI1505"/>
      <c r="FJ1505"/>
      <c r="FK1505"/>
      <c r="FL1505"/>
      <c r="FM1505"/>
      <c r="FN1505"/>
      <c r="FO1505"/>
      <c r="FP1505"/>
      <c r="FQ1505"/>
      <c r="FR1505"/>
      <c r="FS1505"/>
      <c r="FT1505"/>
      <c r="FU1505"/>
      <c r="FV1505"/>
      <c r="FW1505"/>
      <c r="FX1505"/>
      <c r="FY1505"/>
      <c r="FZ1505"/>
      <c r="GA1505"/>
      <c r="GB1505"/>
      <c r="GC1505"/>
      <c r="GD1505"/>
      <c r="GE1505"/>
      <c r="GF1505"/>
      <c r="GG1505"/>
      <c r="GH1505"/>
      <c r="GI1505"/>
      <c r="GJ1505"/>
      <c r="GK1505"/>
      <c r="GL1505"/>
      <c r="GM1505"/>
      <c r="GN1505"/>
      <c r="GO1505"/>
      <c r="GP1505"/>
      <c r="GQ1505"/>
      <c r="GR1505"/>
      <c r="GS1505"/>
      <c r="GT1505"/>
      <c r="GU1505"/>
      <c r="GV1505"/>
      <c r="GW1505"/>
      <c r="GX1505"/>
      <c r="GY1505"/>
      <c r="GZ1505"/>
      <c r="HA1505"/>
      <c r="HB1505"/>
      <c r="HC1505"/>
      <c r="HD1505"/>
      <c r="HE1505"/>
      <c r="HF1505"/>
      <c r="HG1505"/>
      <c r="HH1505"/>
      <c r="HI1505"/>
      <c r="HJ1505"/>
      <c r="HK1505"/>
      <c r="HL1505"/>
      <c r="HM1505"/>
      <c r="HN1505"/>
      <c r="HO1505"/>
      <c r="HP1505"/>
      <c r="HQ1505"/>
      <c r="HR1505"/>
      <c r="HS1505"/>
      <c r="HT1505"/>
      <c r="HU1505"/>
      <c r="HV1505"/>
      <c r="HW1505"/>
      <c r="HX1505"/>
      <c r="HY1505"/>
      <c r="HZ1505"/>
      <c r="IA1505"/>
      <c r="IB1505"/>
      <c r="IC1505"/>
      <c r="ID1505"/>
      <c r="IE1505"/>
      <c r="IF1505"/>
      <c r="IG1505"/>
      <c r="IH1505"/>
      <c r="II1505"/>
      <c r="IJ1505"/>
      <c r="IK1505"/>
      <c r="IL1505"/>
      <c r="IM1505"/>
      <c r="IN1505"/>
      <c r="IO1505"/>
      <c r="IP1505"/>
      <c r="IQ1505"/>
      <c r="IR1505"/>
      <c r="IS1505"/>
      <c r="IT1505"/>
      <c r="IU1505"/>
      <c r="IV1505"/>
      <c r="IW1505"/>
      <c r="IX1505"/>
      <c r="IY1505"/>
      <c r="IZ1505"/>
      <c r="JA1505"/>
      <c r="JB1505"/>
      <c r="JC1505"/>
      <c r="JD1505"/>
      <c r="JE1505"/>
      <c r="JF1505"/>
      <c r="JG1505"/>
      <c r="JH1505"/>
      <c r="JI1505"/>
      <c r="JJ1505"/>
      <c r="JK1505"/>
      <c r="JL1505"/>
      <c r="JM1505"/>
      <c r="JN1505"/>
      <c r="JO1505"/>
      <c r="JP1505"/>
      <c r="JQ1505"/>
      <c r="JR1505"/>
      <c r="JS1505"/>
      <c r="JT1505"/>
      <c r="JU1505"/>
      <c r="JV1505"/>
      <c r="JW1505"/>
      <c r="JX1505"/>
      <c r="JY1505"/>
      <c r="JZ1505"/>
      <c r="KA1505"/>
      <c r="KB1505"/>
      <c r="KC1505"/>
      <c r="KD1505"/>
      <c r="KE1505"/>
      <c r="KF1505"/>
      <c r="KG1505"/>
      <c r="KH1505"/>
      <c r="KI1505"/>
      <c r="KJ1505"/>
      <c r="KK1505"/>
      <c r="KL1505"/>
      <c r="KM1505"/>
      <c r="KN1505"/>
      <c r="KO1505"/>
      <c r="KP1505"/>
      <c r="KQ1505"/>
      <c r="KR1505"/>
      <c r="KS1505"/>
      <c r="KT1505"/>
      <c r="KU1505"/>
      <c r="KV1505"/>
      <c r="KW1505"/>
      <c r="KX1505"/>
      <c r="KY1505"/>
      <c r="KZ1505"/>
      <c r="LA1505"/>
      <c r="LB1505"/>
      <c r="LC1505"/>
      <c r="LD1505"/>
      <c r="LE1505"/>
      <c r="LF1505"/>
      <c r="LG1505"/>
      <c r="LH1505"/>
      <c r="LI1505"/>
      <c r="LJ1505"/>
      <c r="LK1505"/>
      <c r="LL1505"/>
      <c r="LM1505"/>
      <c r="LN1505"/>
      <c r="LO1505"/>
      <c r="LP1505"/>
      <c r="LQ1505"/>
      <c r="LR1505"/>
      <c r="LS1505"/>
      <c r="LT1505"/>
      <c r="LU1505"/>
      <c r="LV1505"/>
      <c r="LW1505"/>
      <c r="LX1505"/>
      <c r="LY1505"/>
      <c r="LZ1505"/>
      <c r="MA1505"/>
      <c r="MB1505"/>
      <c r="MC1505"/>
      <c r="MD1505"/>
      <c r="ME1505"/>
      <c r="MF1505"/>
      <c r="MG1505"/>
      <c r="MH1505"/>
      <c r="MI1505"/>
      <c r="MJ1505"/>
      <c r="MK1505"/>
      <c r="ML1505"/>
      <c r="MM1505"/>
      <c r="MN1505"/>
      <c r="MO1505"/>
      <c r="MP1505"/>
      <c r="MQ1505"/>
      <c r="MR1505"/>
      <c r="MS1505"/>
      <c r="MT1505"/>
      <c r="MU1505"/>
      <c r="MV1505"/>
      <c r="MW1505"/>
      <c r="MX1505"/>
      <c r="MY1505"/>
      <c r="MZ1505"/>
      <c r="NA1505"/>
      <c r="NB1505"/>
      <c r="NC1505"/>
      <c r="ND1505"/>
      <c r="NE1505"/>
      <c r="NF1505"/>
      <c r="NG1505"/>
      <c r="NH1505"/>
      <c r="NI1505"/>
      <c r="NJ1505"/>
      <c r="NK1505"/>
      <c r="NL1505"/>
      <c r="NM1505"/>
      <c r="NN1505"/>
      <c r="NO1505"/>
      <c r="NP1505"/>
      <c r="NQ1505"/>
      <c r="NR1505"/>
      <c r="NS1505"/>
      <c r="NT1505"/>
      <c r="NU1505"/>
      <c r="NV1505"/>
      <c r="NW1505"/>
      <c r="NX1505"/>
      <c r="NY1505"/>
      <c r="NZ1505"/>
      <c r="OA1505"/>
      <c r="OB1505"/>
      <c r="OC1505"/>
      <c r="OD1505"/>
      <c r="OE1505"/>
      <c r="OF1505"/>
      <c r="OG1505"/>
      <c r="OH1505"/>
      <c r="OI1505"/>
      <c r="OJ1505"/>
      <c r="OK1505"/>
      <c r="OL1505"/>
      <c r="OM1505"/>
      <c r="ON1505"/>
      <c r="OO1505"/>
      <c r="OP1505"/>
      <c r="OQ1505"/>
      <c r="OR1505"/>
      <c r="OS1505"/>
      <c r="OT1505"/>
      <c r="OU1505"/>
      <c r="OV1505"/>
      <c r="OW1505"/>
      <c r="OX1505"/>
      <c r="OY1505"/>
      <c r="OZ1505"/>
      <c r="PA1505"/>
      <c r="PB1505"/>
      <c r="PC1505"/>
      <c r="PD1505"/>
      <c r="PE1505"/>
      <c r="PF1505"/>
      <c r="PG1505"/>
      <c r="PH1505"/>
      <c r="PI1505"/>
      <c r="PJ1505"/>
      <c r="PK1505"/>
      <c r="PL1505"/>
      <c r="PM1505"/>
      <c r="PN1505"/>
      <c r="PO1505"/>
      <c r="PP1505"/>
      <c r="PQ1505"/>
      <c r="PR1505"/>
      <c r="PS1505"/>
      <c r="PT1505"/>
      <c r="PU1505"/>
      <c r="PV1505"/>
      <c r="PW1505"/>
      <c r="PX1505"/>
      <c r="PY1505"/>
      <c r="PZ1505"/>
      <c r="QA1505"/>
      <c r="QB1505"/>
      <c r="QC1505"/>
      <c r="QD1505"/>
      <c r="QE1505"/>
      <c r="QF1505"/>
      <c r="QG1505"/>
      <c r="QH1505"/>
      <c r="QI1505"/>
      <c r="QJ1505"/>
      <c r="QK1505"/>
      <c r="QL1505"/>
      <c r="QM1505"/>
      <c r="QN1505"/>
      <c r="QO1505"/>
      <c r="QP1505"/>
      <c r="QQ1505"/>
      <c r="QR1505"/>
      <c r="QS1505"/>
      <c r="QT1505"/>
      <c r="QU1505"/>
      <c r="QV1505"/>
      <c r="QW1505"/>
      <c r="QX1505"/>
      <c r="QY1505"/>
      <c r="QZ1505"/>
      <c r="RA1505"/>
      <c r="RB1505"/>
      <c r="RC1505"/>
      <c r="RD1505"/>
      <c r="RE1505"/>
      <c r="RF1505"/>
      <c r="RG1505"/>
      <c r="RH1505"/>
      <c r="RI1505"/>
      <c r="RJ1505"/>
      <c r="RK1505"/>
      <c r="RL1505"/>
      <c r="RM1505"/>
      <c r="RN1505"/>
      <c r="RO1505"/>
      <c r="RP1505"/>
      <c r="RQ1505"/>
      <c r="RR1505"/>
      <c r="RS1505"/>
      <c r="RT1505"/>
      <c r="RU1505"/>
      <c r="RV1505"/>
      <c r="RW1505"/>
      <c r="RX1505"/>
      <c r="RY1505"/>
      <c r="RZ1505"/>
      <c r="SA1505"/>
      <c r="SB1505"/>
      <c r="SC1505"/>
      <c r="SD1505"/>
      <c r="SE1505"/>
      <c r="SF1505"/>
      <c r="SG1505"/>
      <c r="SH1505"/>
      <c r="SI1505"/>
      <c r="SJ1505"/>
      <c r="SK1505"/>
      <c r="SL1505"/>
      <c r="SM1505"/>
      <c r="SN1505"/>
      <c r="SO1505"/>
      <c r="SP1505"/>
      <c r="SQ1505"/>
      <c r="SR1505"/>
      <c r="SS1505"/>
      <c r="ST1505"/>
      <c r="SU1505"/>
      <c r="SV1505"/>
      <c r="SW1505"/>
      <c r="SX1505"/>
      <c r="SY1505"/>
      <c r="SZ1505"/>
      <c r="TA1505"/>
      <c r="TB1505"/>
      <c r="TC1505"/>
      <c r="TD1505"/>
      <c r="TE1505"/>
      <c r="TF1505"/>
      <c r="TG1505"/>
      <c r="TH1505"/>
      <c r="TI1505"/>
      <c r="TJ1505"/>
      <c r="TK1505"/>
      <c r="TL1505"/>
      <c r="TM1505"/>
      <c r="TN1505"/>
      <c r="TO1505"/>
      <c r="TP1505"/>
      <c r="TQ1505"/>
      <c r="TR1505"/>
      <c r="TS1505"/>
      <c r="TT1505"/>
      <c r="TU1505"/>
      <c r="TV1505"/>
      <c r="TW1505"/>
      <c r="TX1505"/>
      <c r="TY1505"/>
      <c r="TZ1505"/>
      <c r="UA1505"/>
      <c r="UB1505"/>
      <c r="UC1505"/>
      <c r="UD1505"/>
      <c r="UE1505"/>
      <c r="UF1505"/>
      <c r="UG1505"/>
      <c r="UH1505"/>
      <c r="UI1505"/>
      <c r="UJ1505"/>
      <c r="UK1505"/>
      <c r="UL1505"/>
      <c r="UM1505"/>
      <c r="UN1505"/>
      <c r="UO1505"/>
      <c r="UP1505"/>
      <c r="UQ1505"/>
      <c r="UR1505"/>
      <c r="US1505"/>
      <c r="UT1505"/>
      <c r="UU1505"/>
      <c r="UV1505"/>
      <c r="UW1505"/>
      <c r="UX1505"/>
      <c r="UY1505"/>
      <c r="UZ1505"/>
      <c r="VA1505"/>
      <c r="VB1505"/>
      <c r="VC1505"/>
      <c r="VD1505"/>
      <c r="VE1505"/>
      <c r="VF1505"/>
      <c r="VG1505"/>
      <c r="VH1505"/>
      <c r="VI1505"/>
      <c r="VJ1505"/>
      <c r="VK1505"/>
      <c r="VL1505"/>
      <c r="VM1505"/>
      <c r="VN1505"/>
      <c r="VO1505"/>
      <c r="VP1505"/>
      <c r="VQ1505"/>
      <c r="VR1505"/>
      <c r="VS1505"/>
      <c r="VT1505"/>
      <c r="VU1505"/>
      <c r="VV1505"/>
      <c r="VW1505"/>
      <c r="VX1505"/>
      <c r="VY1505"/>
      <c r="VZ1505"/>
      <c r="WA1505"/>
      <c r="WB1505"/>
      <c r="WC1505"/>
      <c r="WD1505"/>
      <c r="WE1505"/>
      <c r="WF1505"/>
      <c r="WG1505"/>
      <c r="WH1505"/>
      <c r="WI1505"/>
      <c r="WJ1505"/>
      <c r="WK1505"/>
      <c r="WL1505"/>
      <c r="WM1505"/>
      <c r="WN1505"/>
      <c r="WO1505"/>
      <c r="WP1505"/>
      <c r="WQ1505"/>
      <c r="WR1505"/>
      <c r="WS1505"/>
      <c r="WT1505"/>
      <c r="WU1505"/>
      <c r="WV1505"/>
      <c r="WW1505"/>
      <c r="WX1505"/>
      <c r="WY1505"/>
      <c r="WZ1505"/>
      <c r="XA1505"/>
      <c r="XB1505"/>
      <c r="XC1505"/>
      <c r="XD1505"/>
      <c r="XE1505"/>
      <c r="XF1505"/>
      <c r="XG1505"/>
      <c r="XH1505"/>
      <c r="XI1505"/>
      <c r="XJ1505"/>
      <c r="XK1505"/>
      <c r="XL1505"/>
      <c r="XM1505"/>
      <c r="XN1505"/>
      <c r="XO1505"/>
      <c r="XP1505"/>
      <c r="XQ1505"/>
      <c r="XR1505"/>
      <c r="XS1505"/>
      <c r="XT1505"/>
      <c r="XU1505"/>
      <c r="XV1505"/>
      <c r="XW1505"/>
      <c r="XX1505"/>
      <c r="XY1505"/>
      <c r="XZ1505"/>
      <c r="YA1505"/>
      <c r="YB1505"/>
      <c r="YC1505"/>
      <c r="YD1505"/>
      <c r="YE1505"/>
      <c r="YF1505"/>
      <c r="YG1505"/>
      <c r="YH1505"/>
      <c r="YI1505"/>
      <c r="YJ1505"/>
      <c r="YK1505"/>
      <c r="YL1505"/>
      <c r="YM1505"/>
      <c r="YN1505"/>
      <c r="YO1505"/>
      <c r="YP1505"/>
      <c r="YQ1505"/>
      <c r="YR1505"/>
      <c r="YS1505"/>
      <c r="YT1505"/>
      <c r="YU1505"/>
      <c r="YV1505"/>
      <c r="YW1505"/>
      <c r="YX1505"/>
      <c r="YY1505"/>
      <c r="YZ1505"/>
      <c r="ZA1505"/>
      <c r="ZB1505"/>
      <c r="ZC1505"/>
      <c r="ZD1505"/>
      <c r="ZE1505"/>
      <c r="ZF1505"/>
      <c r="ZG1505"/>
      <c r="ZH1505"/>
      <c r="ZI1505"/>
      <c r="ZJ1505"/>
      <c r="ZK1505"/>
      <c r="ZL1505"/>
      <c r="ZM1505"/>
      <c r="ZN1505"/>
      <c r="ZO1505"/>
      <c r="ZP1505"/>
      <c r="ZQ1505"/>
      <c r="ZR1505"/>
      <c r="ZS1505"/>
      <c r="ZT1505"/>
      <c r="ZU1505"/>
      <c r="ZV1505"/>
      <c r="ZW1505"/>
      <c r="ZX1505"/>
      <c r="ZY1505"/>
      <c r="ZZ1505"/>
      <c r="AAA1505"/>
      <c r="AAB1505"/>
      <c r="AAC1505"/>
      <c r="AAD1505"/>
      <c r="AAE1505"/>
      <c r="AAF1505"/>
      <c r="AAG1505"/>
      <c r="AAH1505"/>
      <c r="AAI1505"/>
      <c r="AAJ1505"/>
      <c r="AAK1505"/>
      <c r="AAL1505"/>
      <c r="AAM1505"/>
      <c r="AAN1505"/>
      <c r="AAO1505"/>
      <c r="AAP1505"/>
      <c r="AAQ1505"/>
      <c r="AAR1505"/>
      <c r="AAS1505"/>
      <c r="AAT1505"/>
      <c r="AAU1505"/>
      <c r="AAV1505"/>
      <c r="AAW1505"/>
      <c r="AAX1505"/>
      <c r="AAY1505"/>
      <c r="AAZ1505"/>
      <c r="ABA1505"/>
      <c r="ABB1505"/>
      <c r="ABC1505"/>
      <c r="ABD1505"/>
      <c r="ABE1505"/>
      <c r="ABF1505"/>
      <c r="ABG1505"/>
      <c r="ABH1505"/>
      <c r="ABI1505"/>
      <c r="ABJ1505"/>
      <c r="ABK1505"/>
      <c r="ABL1505"/>
      <c r="ABM1505"/>
      <c r="ABN1505"/>
      <c r="ABO1505"/>
      <c r="ABP1505"/>
      <c r="ABQ1505"/>
      <c r="ABR1505"/>
      <c r="ABS1505"/>
      <c r="ABT1505"/>
      <c r="ABU1505"/>
      <c r="ABV1505"/>
      <c r="ABW1505"/>
      <c r="ABX1505"/>
      <c r="ABY1505"/>
      <c r="ABZ1505"/>
      <c r="ACA1505"/>
      <c r="ACB1505"/>
      <c r="ACC1505"/>
      <c r="ACD1505"/>
      <c r="ACE1505"/>
      <c r="ACF1505"/>
      <c r="ACG1505"/>
      <c r="ACH1505"/>
      <c r="ACI1505"/>
      <c r="ACJ1505"/>
      <c r="ACK1505"/>
      <c r="ACL1505"/>
      <c r="ACM1505"/>
      <c r="ACN1505"/>
      <c r="ACO1505"/>
      <c r="ACP1505"/>
      <c r="ACQ1505"/>
      <c r="ACR1505"/>
      <c r="ACS1505"/>
      <c r="ACT1505"/>
      <c r="ACU1505"/>
      <c r="ACV1505"/>
      <c r="ACW1505"/>
      <c r="ACX1505"/>
      <c r="ACY1505"/>
      <c r="ACZ1505"/>
      <c r="ADA1505"/>
      <c r="ADB1505"/>
      <c r="ADC1505"/>
      <c r="ADD1505"/>
      <c r="ADE1505"/>
      <c r="ADF1505"/>
      <c r="ADG1505"/>
      <c r="ADH1505"/>
      <c r="ADI1505"/>
      <c r="ADJ1505"/>
      <c r="ADK1505"/>
      <c r="ADL1505"/>
      <c r="ADM1505"/>
      <c r="ADN1505"/>
      <c r="ADO1505"/>
      <c r="ADP1505"/>
      <c r="ADQ1505"/>
      <c r="ADR1505"/>
      <c r="ADS1505"/>
      <c r="ADT1505"/>
      <c r="ADU1505"/>
      <c r="ADV1505"/>
      <c r="ADW1505"/>
      <c r="ADX1505"/>
      <c r="ADY1505"/>
      <c r="ADZ1505"/>
      <c r="AEA1505"/>
      <c r="AEB1505"/>
      <c r="AEC1505"/>
      <c r="AED1505"/>
      <c r="AEE1505"/>
      <c r="AEF1505"/>
      <c r="AEG1505"/>
      <c r="AEH1505"/>
      <c r="AEI1505"/>
      <c r="AEJ1505"/>
      <c r="AEK1505"/>
      <c r="AEL1505"/>
      <c r="AEM1505"/>
      <c r="AEN1505"/>
      <c r="AEO1505"/>
      <c r="AEP1505"/>
      <c r="AEQ1505"/>
      <c r="AER1505"/>
      <c r="AES1505"/>
      <c r="AET1505"/>
      <c r="AEU1505"/>
      <c r="AEV1505"/>
      <c r="AEW1505"/>
      <c r="AEX1505"/>
      <c r="AEY1505"/>
      <c r="AEZ1505"/>
      <c r="AFA1505"/>
      <c r="AFB1505"/>
      <c r="AFC1505"/>
      <c r="AFD1505"/>
      <c r="AFE1505"/>
      <c r="AFF1505"/>
      <c r="AFG1505"/>
      <c r="AFH1505"/>
      <c r="AFI1505"/>
      <c r="AFJ1505"/>
      <c r="AFK1505"/>
      <c r="AFL1505"/>
      <c r="AFM1505"/>
      <c r="AFN1505"/>
      <c r="AFO1505"/>
      <c r="AFP1505"/>
      <c r="AFQ1505"/>
      <c r="AFR1505"/>
      <c r="AFS1505"/>
      <c r="AFT1505"/>
      <c r="AFU1505"/>
      <c r="AFV1505"/>
      <c r="AFW1505"/>
      <c r="AFX1505"/>
      <c r="AFY1505"/>
      <c r="AFZ1505"/>
      <c r="AGA1505"/>
      <c r="AGB1505"/>
      <c r="AGC1505"/>
      <c r="AGD1505"/>
      <c r="AGE1505"/>
      <c r="AGF1505"/>
      <c r="AGG1505"/>
      <c r="AGH1505"/>
      <c r="AGI1505"/>
      <c r="AGJ1505"/>
      <c r="AGK1505"/>
      <c r="AGL1505"/>
      <c r="AGM1505"/>
      <c r="AGN1505"/>
      <c r="AGO1505"/>
      <c r="AGP1505"/>
      <c r="AGQ1505"/>
      <c r="AGR1505"/>
      <c r="AGS1505"/>
      <c r="AGT1505"/>
      <c r="AGU1505"/>
      <c r="AGV1505"/>
      <c r="AGW1505"/>
      <c r="AGX1505"/>
      <c r="AGY1505"/>
      <c r="AGZ1505"/>
      <c r="AHA1505"/>
      <c r="AHB1505"/>
      <c r="AHC1505"/>
      <c r="AHD1505"/>
      <c r="AHE1505"/>
      <c r="AHF1505"/>
      <c r="AHG1505"/>
      <c r="AHH1505"/>
      <c r="AHI1505"/>
      <c r="AHJ1505"/>
      <c r="AHK1505"/>
      <c r="AHL1505"/>
      <c r="AHM1505"/>
      <c r="AHN1505"/>
      <c r="AHO1505"/>
      <c r="AHP1505"/>
      <c r="AHQ1505"/>
      <c r="AHR1505"/>
      <c r="AHS1505"/>
      <c r="AHT1505"/>
      <c r="AHU1505"/>
      <c r="AHV1505"/>
      <c r="AHW1505"/>
      <c r="AHX1505"/>
      <c r="AHY1505"/>
      <c r="AHZ1505"/>
      <c r="AIA1505"/>
      <c r="AIB1505"/>
      <c r="AIC1505"/>
      <c r="AID1505"/>
      <c r="AIE1505"/>
      <c r="AIF1505"/>
      <c r="AIG1505"/>
      <c r="AIH1505"/>
      <c r="AII1505"/>
      <c r="AIJ1505"/>
      <c r="AIK1505"/>
      <c r="AIL1505"/>
      <c r="AIM1505"/>
      <c r="AIN1505"/>
      <c r="AIO1505"/>
      <c r="AIP1505"/>
      <c r="AIQ1505"/>
      <c r="AIR1505"/>
      <c r="AIS1505"/>
      <c r="AIT1505"/>
      <c r="AIU1505"/>
      <c r="AIV1505"/>
      <c r="AIW1505"/>
      <c r="AIX1505"/>
      <c r="AIY1505"/>
      <c r="AIZ1505"/>
      <c r="AJA1505"/>
      <c r="AJB1505"/>
      <c r="AJC1505"/>
      <c r="AJD1505"/>
      <c r="AJE1505"/>
      <c r="AJF1505"/>
      <c r="AJG1505"/>
      <c r="AJH1505"/>
      <c r="AJI1505"/>
      <c r="AJJ1505"/>
      <c r="AJK1505"/>
      <c r="AJL1505"/>
      <c r="AJM1505"/>
      <c r="AJN1505"/>
    </row>
    <row r="1506" spans="1:950" ht="29.25" customHeight="1">
      <c r="A1506" s="64" t="s">
        <v>33</v>
      </c>
      <c r="B1506" s="65">
        <v>88489</v>
      </c>
      <c r="C1506" s="66" t="s">
        <v>1045</v>
      </c>
      <c r="D1506" s="67" t="s">
        <v>381</v>
      </c>
      <c r="E1506" s="66" t="s">
        <v>38</v>
      </c>
      <c r="F1506" s="856">
        <f>'MEMÓRIA DE CÁLCULO'!$G$194</f>
        <v>731.04199999999992</v>
      </c>
      <c r="G1506" s="1264"/>
      <c r="H1506" s="1236">
        <f>ROUND(SUM(H1507:H1509),2)</f>
        <v>9.57</v>
      </c>
      <c r="I1506" s="1246">
        <f>ROUND(SUM(I1507:I1509),2)</f>
        <v>4.4000000000000004</v>
      </c>
      <c r="J1506" s="211">
        <f>H1506+I1506</f>
        <v>13.97</v>
      </c>
      <c r="K1506" s="68">
        <f>ROUND(F1506*H1506,2)</f>
        <v>6996.07</v>
      </c>
      <c r="L1506" s="69">
        <f>ROUND(F1506*I1506,2)</f>
        <v>3216.58</v>
      </c>
      <c r="M1506" s="70">
        <f>ROUND(K1506+L1506,2)</f>
        <v>10212.65</v>
      </c>
      <c r="N1506" s="71">
        <f>ROUND(M1506*$N$5,2)</f>
        <v>2579.62</v>
      </c>
      <c r="O1506" s="71">
        <f>ROUND(M1506+N1506,2)</f>
        <v>12792.27</v>
      </c>
      <c r="P1506" s="737"/>
      <c r="Q1506" s="737"/>
      <c r="R1506" s="702"/>
      <c r="S1506" s="702"/>
      <c r="T1506" s="702"/>
      <c r="U1506" s="702"/>
      <c r="V1506" s="702"/>
      <c r="W1506" s="702"/>
      <c r="X1506" s="702"/>
      <c r="Y1506" s="702"/>
      <c r="Z1506" s="702"/>
      <c r="AA1506" s="702"/>
      <c r="AB1506" s="702"/>
      <c r="AC1506" s="702"/>
      <c r="AD1506" s="702"/>
      <c r="AE1506" s="702"/>
      <c r="AF1506" s="702"/>
      <c r="AG1506" s="702"/>
      <c r="AH1506" s="702"/>
      <c r="AI1506" s="702"/>
      <c r="AJ1506" s="702"/>
      <c r="AK1506" s="702"/>
      <c r="AL1506" s="702"/>
      <c r="AM1506" s="702"/>
      <c r="AN1506" s="702"/>
      <c r="AO1506" s="702"/>
      <c r="AP1506" s="702"/>
      <c r="AQ1506" s="702"/>
      <c r="AR1506" s="702"/>
      <c r="AS1506" s="702"/>
      <c r="AT1506" s="702"/>
      <c r="AU1506" s="702"/>
      <c r="AV1506" s="702"/>
      <c r="AW1506" s="702"/>
      <c r="AX1506" s="702"/>
      <c r="AY1506" s="702"/>
      <c r="AZ1506" s="702"/>
      <c r="BA1506" s="702"/>
      <c r="BB1506" s="702"/>
      <c r="BC1506" s="702"/>
      <c r="BD1506" s="702"/>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c r="DY1506"/>
      <c r="DZ1506"/>
      <c r="EA1506"/>
      <c r="EB1506"/>
      <c r="EC1506"/>
      <c r="ED1506"/>
      <c r="EE1506"/>
      <c r="EF1506"/>
      <c r="EG1506"/>
      <c r="EH1506"/>
      <c r="EI1506"/>
      <c r="EJ1506"/>
      <c r="EK1506"/>
      <c r="EL1506"/>
      <c r="EM1506"/>
      <c r="EN1506"/>
      <c r="EO1506"/>
      <c r="EP1506"/>
      <c r="EQ1506"/>
      <c r="ER1506"/>
      <c r="ES1506"/>
      <c r="ET1506"/>
      <c r="EU1506"/>
      <c r="EV1506"/>
      <c r="EW1506"/>
      <c r="EX1506"/>
      <c r="EY1506"/>
      <c r="EZ1506"/>
      <c r="FA1506"/>
      <c r="FB1506"/>
      <c r="FC1506"/>
      <c r="FD1506"/>
      <c r="FE1506"/>
      <c r="FF1506"/>
      <c r="FG1506"/>
      <c r="FH1506"/>
      <c r="FI1506"/>
      <c r="FJ1506"/>
      <c r="FK1506"/>
      <c r="FL1506"/>
      <c r="FM1506"/>
      <c r="FN1506"/>
      <c r="FO1506"/>
      <c r="FP1506"/>
      <c r="FQ1506"/>
      <c r="FR1506"/>
      <c r="FS1506"/>
      <c r="FT1506"/>
      <c r="FU1506"/>
      <c r="FV1506"/>
      <c r="FW1506"/>
      <c r="FX1506"/>
      <c r="FY1506"/>
      <c r="FZ1506"/>
      <c r="GA1506"/>
      <c r="GB1506"/>
      <c r="GC1506"/>
      <c r="GD1506"/>
      <c r="GE1506"/>
      <c r="GF1506"/>
      <c r="GG1506"/>
      <c r="GH1506"/>
      <c r="GI1506"/>
      <c r="GJ1506"/>
      <c r="GK1506"/>
      <c r="GL1506"/>
      <c r="GM1506"/>
      <c r="GN1506"/>
      <c r="GO1506"/>
      <c r="GP1506"/>
      <c r="GQ1506"/>
      <c r="GR1506"/>
      <c r="GS1506"/>
      <c r="GT1506"/>
      <c r="GU1506"/>
      <c r="GV1506"/>
      <c r="GW1506"/>
      <c r="GX1506"/>
      <c r="GY1506"/>
      <c r="GZ1506"/>
      <c r="HA1506"/>
      <c r="HB1506"/>
      <c r="HC1506"/>
      <c r="HD1506"/>
      <c r="HE1506"/>
      <c r="HF1506"/>
      <c r="HG1506"/>
      <c r="HH1506"/>
      <c r="HI1506"/>
      <c r="HJ1506"/>
      <c r="HK1506"/>
      <c r="HL1506"/>
      <c r="HM1506"/>
      <c r="HN1506"/>
      <c r="HO1506"/>
      <c r="HP1506"/>
      <c r="HQ1506"/>
      <c r="HR1506"/>
      <c r="HS1506"/>
      <c r="HT1506"/>
      <c r="HU1506"/>
      <c r="HV1506"/>
      <c r="HW1506"/>
      <c r="HX1506"/>
      <c r="HY1506"/>
      <c r="HZ1506"/>
      <c r="IA1506"/>
      <c r="IB1506"/>
      <c r="IC1506"/>
      <c r="ID1506"/>
      <c r="IE1506"/>
      <c r="IF1506"/>
      <c r="IG1506"/>
      <c r="IH1506"/>
      <c r="II1506"/>
      <c r="IJ1506"/>
      <c r="IK1506"/>
      <c r="IL1506"/>
      <c r="IM1506"/>
      <c r="IN1506"/>
      <c r="IO1506"/>
      <c r="IP1506"/>
      <c r="IQ1506"/>
      <c r="IR1506"/>
      <c r="IS1506"/>
      <c r="IT1506"/>
      <c r="IU1506"/>
      <c r="IV1506"/>
      <c r="IW1506"/>
      <c r="IX1506"/>
      <c r="IY1506"/>
      <c r="IZ1506"/>
      <c r="JA1506"/>
      <c r="JB1506"/>
      <c r="JC1506"/>
      <c r="JD1506"/>
      <c r="JE1506"/>
      <c r="JF1506"/>
      <c r="JG1506"/>
      <c r="JH1506"/>
      <c r="JI1506"/>
      <c r="JJ1506"/>
      <c r="JK1506"/>
      <c r="JL1506"/>
      <c r="JM1506"/>
      <c r="JN1506"/>
      <c r="JO1506"/>
      <c r="JP1506"/>
      <c r="JQ1506"/>
      <c r="JR1506"/>
      <c r="JS1506"/>
      <c r="JT1506"/>
      <c r="JU1506"/>
      <c r="JV1506"/>
      <c r="JW1506"/>
      <c r="JX1506"/>
      <c r="JY1506"/>
      <c r="JZ1506"/>
      <c r="KA1506"/>
      <c r="KB1506"/>
      <c r="KC1506"/>
      <c r="KD1506"/>
      <c r="KE1506"/>
      <c r="KF1506"/>
      <c r="KG1506"/>
      <c r="KH1506"/>
      <c r="KI1506"/>
      <c r="KJ1506"/>
      <c r="KK1506"/>
      <c r="KL1506"/>
      <c r="KM1506"/>
      <c r="KN1506"/>
      <c r="KO1506"/>
      <c r="KP1506"/>
      <c r="KQ1506"/>
      <c r="KR1506"/>
      <c r="KS1506"/>
      <c r="KT1506"/>
      <c r="KU1506"/>
      <c r="KV1506"/>
      <c r="KW1506"/>
      <c r="KX1506"/>
      <c r="KY1506"/>
      <c r="KZ1506"/>
      <c r="LA1506"/>
      <c r="LB1506"/>
      <c r="LC1506"/>
      <c r="LD1506"/>
      <c r="LE1506"/>
      <c r="LF1506"/>
      <c r="LG1506"/>
      <c r="LH1506"/>
      <c r="LI1506"/>
      <c r="LJ1506"/>
      <c r="LK1506"/>
      <c r="LL1506"/>
      <c r="LM1506"/>
      <c r="LN1506"/>
      <c r="LO1506"/>
      <c r="LP1506"/>
      <c r="LQ1506"/>
      <c r="LR1506"/>
      <c r="LS1506"/>
      <c r="LT1506"/>
      <c r="LU1506"/>
      <c r="LV1506"/>
      <c r="LW1506"/>
      <c r="LX1506"/>
      <c r="LY1506"/>
      <c r="LZ1506"/>
      <c r="MA1506"/>
      <c r="MB1506"/>
      <c r="MC1506"/>
      <c r="MD1506"/>
      <c r="ME1506"/>
      <c r="MF1506"/>
      <c r="MG1506"/>
      <c r="MH1506"/>
      <c r="MI1506"/>
      <c r="MJ1506"/>
      <c r="MK1506"/>
      <c r="ML1506"/>
      <c r="MM1506"/>
      <c r="MN1506"/>
      <c r="MO1506"/>
      <c r="MP1506"/>
      <c r="MQ1506"/>
      <c r="MR1506"/>
      <c r="MS1506"/>
      <c r="MT1506"/>
      <c r="MU1506"/>
      <c r="MV1506"/>
      <c r="MW1506"/>
      <c r="MX1506"/>
      <c r="MY1506"/>
      <c r="MZ1506"/>
      <c r="NA1506"/>
      <c r="NB1506"/>
      <c r="NC1506"/>
      <c r="ND1506"/>
      <c r="NE1506"/>
      <c r="NF1506"/>
      <c r="NG1506"/>
      <c r="NH1506"/>
      <c r="NI1506"/>
      <c r="NJ1506"/>
      <c r="NK1506"/>
      <c r="NL1506"/>
      <c r="NM1506"/>
      <c r="NN1506"/>
      <c r="NO1506"/>
      <c r="NP1506"/>
      <c r="NQ1506"/>
      <c r="NR1506"/>
      <c r="NS1506"/>
      <c r="NT1506"/>
      <c r="NU1506"/>
      <c r="NV1506"/>
      <c r="NW1506"/>
      <c r="NX1506"/>
      <c r="NY1506"/>
      <c r="NZ1506"/>
      <c r="OA1506"/>
      <c r="OB1506"/>
      <c r="OC1506"/>
      <c r="OD1506"/>
      <c r="OE1506"/>
      <c r="OF1506"/>
      <c r="OG1506"/>
      <c r="OH1506"/>
      <c r="OI1506"/>
      <c r="OJ1506"/>
      <c r="OK1506"/>
      <c r="OL1506"/>
      <c r="OM1506"/>
      <c r="ON1506"/>
      <c r="OO1506"/>
      <c r="OP1506"/>
      <c r="OQ1506"/>
      <c r="OR1506"/>
      <c r="OS1506"/>
      <c r="OT1506"/>
      <c r="OU1506"/>
      <c r="OV1506"/>
      <c r="OW1506"/>
      <c r="OX1506"/>
      <c r="OY1506"/>
      <c r="OZ1506"/>
      <c r="PA1506"/>
      <c r="PB1506"/>
      <c r="PC1506"/>
      <c r="PD1506"/>
      <c r="PE1506"/>
      <c r="PF1506"/>
      <c r="PG1506"/>
      <c r="PH1506"/>
      <c r="PI1506"/>
      <c r="PJ1506"/>
      <c r="PK1506"/>
      <c r="PL1506"/>
      <c r="PM1506"/>
      <c r="PN1506"/>
      <c r="PO1506"/>
      <c r="PP1506"/>
      <c r="PQ1506"/>
      <c r="PR1506"/>
      <c r="PS1506"/>
      <c r="PT1506"/>
      <c r="PU1506"/>
      <c r="PV1506"/>
      <c r="PW1506"/>
      <c r="PX1506"/>
      <c r="PY1506"/>
      <c r="PZ1506"/>
      <c r="QA1506"/>
      <c r="QB1506"/>
      <c r="QC1506"/>
      <c r="QD1506"/>
      <c r="QE1506"/>
      <c r="QF1506"/>
      <c r="QG1506"/>
      <c r="QH1506"/>
      <c r="QI1506"/>
      <c r="QJ1506"/>
      <c r="QK1506"/>
      <c r="QL1506"/>
      <c r="QM1506"/>
      <c r="QN1506"/>
      <c r="QO1506"/>
      <c r="QP1506"/>
      <c r="QQ1506"/>
      <c r="QR1506"/>
      <c r="QS1506"/>
      <c r="QT1506"/>
      <c r="QU1506"/>
      <c r="QV1506"/>
      <c r="QW1506"/>
      <c r="QX1506"/>
      <c r="QY1506"/>
      <c r="QZ1506"/>
      <c r="RA1506"/>
      <c r="RB1506"/>
      <c r="RC1506"/>
      <c r="RD1506"/>
      <c r="RE1506"/>
      <c r="RF1506"/>
      <c r="RG1506"/>
      <c r="RH1506"/>
      <c r="RI1506"/>
      <c r="RJ1506"/>
      <c r="RK1506"/>
      <c r="RL1506"/>
      <c r="RM1506"/>
      <c r="RN1506"/>
      <c r="RO1506"/>
      <c r="RP1506"/>
      <c r="RQ1506"/>
      <c r="RR1506"/>
      <c r="RS1506"/>
      <c r="RT1506"/>
      <c r="RU1506"/>
      <c r="RV1506"/>
      <c r="RW1506"/>
      <c r="RX1506"/>
      <c r="RY1506"/>
      <c r="RZ1506"/>
      <c r="SA1506"/>
      <c r="SB1506"/>
      <c r="SC1506"/>
      <c r="SD1506"/>
      <c r="SE1506"/>
      <c r="SF1506"/>
      <c r="SG1506"/>
      <c r="SH1506"/>
      <c r="SI1506"/>
      <c r="SJ1506"/>
      <c r="SK1506"/>
      <c r="SL1506"/>
      <c r="SM1506"/>
      <c r="SN1506"/>
      <c r="SO1506"/>
      <c r="SP1506"/>
      <c r="SQ1506"/>
      <c r="SR1506"/>
      <c r="SS1506"/>
      <c r="ST1506"/>
      <c r="SU1506"/>
      <c r="SV1506"/>
      <c r="SW1506"/>
      <c r="SX1506"/>
      <c r="SY1506"/>
      <c r="SZ1506"/>
      <c r="TA1506"/>
      <c r="TB1506"/>
      <c r="TC1506"/>
      <c r="TD1506"/>
      <c r="TE1506"/>
      <c r="TF1506"/>
      <c r="TG1506"/>
      <c r="TH1506"/>
      <c r="TI1506"/>
      <c r="TJ1506"/>
      <c r="TK1506"/>
      <c r="TL1506"/>
      <c r="TM1506"/>
      <c r="TN1506"/>
      <c r="TO1506"/>
      <c r="TP1506"/>
      <c r="TQ1506"/>
      <c r="TR1506"/>
      <c r="TS1506"/>
      <c r="TT1506"/>
      <c r="TU1506"/>
      <c r="TV1506"/>
      <c r="TW1506"/>
      <c r="TX1506"/>
      <c r="TY1506"/>
      <c r="TZ1506"/>
      <c r="UA1506"/>
      <c r="UB1506"/>
      <c r="UC1506"/>
      <c r="UD1506"/>
      <c r="UE1506"/>
      <c r="UF1506"/>
      <c r="UG1506"/>
      <c r="UH1506"/>
      <c r="UI1506"/>
      <c r="UJ1506"/>
      <c r="UK1506"/>
      <c r="UL1506"/>
      <c r="UM1506"/>
      <c r="UN1506"/>
      <c r="UO1506"/>
      <c r="UP1506"/>
      <c r="UQ1506"/>
      <c r="UR1506"/>
      <c r="US1506"/>
      <c r="UT1506"/>
      <c r="UU1506"/>
      <c r="UV1506"/>
      <c r="UW1506"/>
      <c r="UX1506"/>
      <c r="UY1506"/>
      <c r="UZ1506"/>
      <c r="VA1506"/>
      <c r="VB1506"/>
      <c r="VC1506"/>
      <c r="VD1506"/>
      <c r="VE1506"/>
      <c r="VF1506"/>
      <c r="VG1506"/>
      <c r="VH1506"/>
      <c r="VI1506"/>
      <c r="VJ1506"/>
      <c r="VK1506"/>
      <c r="VL1506"/>
      <c r="VM1506"/>
      <c r="VN1506"/>
      <c r="VO1506"/>
      <c r="VP1506"/>
      <c r="VQ1506"/>
      <c r="VR1506"/>
      <c r="VS1506"/>
      <c r="VT1506"/>
      <c r="VU1506"/>
      <c r="VV1506"/>
      <c r="VW1506"/>
      <c r="VX1506"/>
      <c r="VY1506"/>
      <c r="VZ1506"/>
      <c r="WA1506"/>
      <c r="WB1506"/>
      <c r="WC1506"/>
      <c r="WD1506"/>
      <c r="WE1506"/>
      <c r="WF1506"/>
      <c r="WG1506"/>
      <c r="WH1506"/>
      <c r="WI1506"/>
      <c r="WJ1506"/>
      <c r="WK1506"/>
      <c r="WL1506"/>
      <c r="WM1506"/>
      <c r="WN1506"/>
      <c r="WO1506"/>
      <c r="WP1506"/>
      <c r="WQ1506"/>
      <c r="WR1506"/>
      <c r="WS1506"/>
      <c r="WT1506"/>
      <c r="WU1506"/>
      <c r="WV1506"/>
      <c r="WW1506"/>
      <c r="WX1506"/>
      <c r="WY1506"/>
      <c r="WZ1506"/>
      <c r="XA1506"/>
      <c r="XB1506"/>
      <c r="XC1506"/>
      <c r="XD1506"/>
      <c r="XE1506"/>
      <c r="XF1506"/>
      <c r="XG1506"/>
      <c r="XH1506"/>
      <c r="XI1506"/>
      <c r="XJ1506"/>
      <c r="XK1506"/>
      <c r="XL1506"/>
      <c r="XM1506"/>
      <c r="XN1506"/>
      <c r="XO1506"/>
      <c r="XP1506"/>
      <c r="XQ1506"/>
      <c r="XR1506"/>
      <c r="XS1506"/>
      <c r="XT1506"/>
      <c r="XU1506"/>
      <c r="XV1506"/>
      <c r="XW1506"/>
      <c r="XX1506"/>
      <c r="XY1506"/>
      <c r="XZ1506"/>
      <c r="YA1506"/>
      <c r="YB1506"/>
      <c r="YC1506"/>
      <c r="YD1506"/>
      <c r="YE1506"/>
      <c r="YF1506"/>
      <c r="YG1506"/>
      <c r="YH1506"/>
      <c r="YI1506"/>
      <c r="YJ1506"/>
      <c r="YK1506"/>
      <c r="YL1506"/>
      <c r="YM1506"/>
      <c r="YN1506"/>
      <c r="YO1506"/>
      <c r="YP1506"/>
      <c r="YQ1506"/>
      <c r="YR1506"/>
      <c r="YS1506"/>
      <c r="YT1506"/>
      <c r="YU1506"/>
      <c r="YV1506"/>
      <c r="YW1506"/>
      <c r="YX1506"/>
      <c r="YY1506"/>
      <c r="YZ1506"/>
      <c r="ZA1506"/>
      <c r="ZB1506"/>
      <c r="ZC1506"/>
      <c r="ZD1506"/>
      <c r="ZE1506"/>
      <c r="ZF1506"/>
      <c r="ZG1506"/>
      <c r="ZH1506"/>
      <c r="ZI1506"/>
      <c r="ZJ1506"/>
      <c r="ZK1506"/>
      <c r="ZL1506"/>
      <c r="ZM1506"/>
      <c r="ZN1506"/>
      <c r="ZO1506"/>
      <c r="ZP1506"/>
      <c r="ZQ1506"/>
      <c r="ZR1506"/>
      <c r="ZS1506"/>
      <c r="ZT1506"/>
      <c r="ZU1506"/>
      <c r="ZV1506"/>
      <c r="ZW1506"/>
      <c r="ZX1506"/>
      <c r="ZY1506"/>
      <c r="ZZ1506"/>
      <c r="AAA1506"/>
      <c r="AAB1506"/>
      <c r="AAC1506"/>
      <c r="AAD1506"/>
      <c r="AAE1506"/>
      <c r="AAF1506"/>
      <c r="AAG1506"/>
      <c r="AAH1506"/>
      <c r="AAI1506"/>
      <c r="AAJ1506"/>
      <c r="AAK1506"/>
      <c r="AAL1506"/>
      <c r="AAM1506"/>
      <c r="AAN1506"/>
      <c r="AAO1506"/>
      <c r="AAP1506"/>
      <c r="AAQ1506"/>
      <c r="AAR1506"/>
      <c r="AAS1506"/>
      <c r="AAT1506"/>
      <c r="AAU1506"/>
      <c r="AAV1506"/>
      <c r="AAW1506"/>
      <c r="AAX1506"/>
      <c r="AAY1506"/>
      <c r="AAZ1506"/>
      <c r="ABA1506"/>
      <c r="ABB1506"/>
      <c r="ABC1506"/>
      <c r="ABD1506"/>
      <c r="ABE1506"/>
      <c r="ABF1506"/>
      <c r="ABG1506"/>
      <c r="ABH1506"/>
      <c r="ABI1506"/>
      <c r="ABJ1506"/>
      <c r="ABK1506"/>
      <c r="ABL1506"/>
      <c r="ABM1506"/>
      <c r="ABN1506"/>
      <c r="ABO1506"/>
      <c r="ABP1506"/>
      <c r="ABQ1506"/>
      <c r="ABR1506"/>
      <c r="ABS1506"/>
      <c r="ABT1506"/>
      <c r="ABU1506"/>
      <c r="ABV1506"/>
      <c r="ABW1506"/>
      <c r="ABX1506"/>
      <c r="ABY1506"/>
      <c r="ABZ1506"/>
      <c r="ACA1506"/>
      <c r="ACB1506"/>
      <c r="ACC1506"/>
      <c r="ACD1506"/>
      <c r="ACE1506"/>
      <c r="ACF1506"/>
      <c r="ACG1506"/>
      <c r="ACH1506"/>
      <c r="ACI1506"/>
      <c r="ACJ1506"/>
      <c r="ACK1506"/>
      <c r="ACL1506"/>
      <c r="ACM1506"/>
      <c r="ACN1506"/>
      <c r="ACO1506"/>
      <c r="ACP1506"/>
      <c r="ACQ1506"/>
      <c r="ACR1506"/>
      <c r="ACS1506"/>
      <c r="ACT1506"/>
      <c r="ACU1506"/>
      <c r="ACV1506"/>
      <c r="ACW1506"/>
      <c r="ACX1506"/>
      <c r="ACY1506"/>
      <c r="ACZ1506"/>
      <c r="ADA1506"/>
      <c r="ADB1506"/>
      <c r="ADC1506"/>
      <c r="ADD1506"/>
      <c r="ADE1506"/>
      <c r="ADF1506"/>
      <c r="ADG1506"/>
      <c r="ADH1506"/>
      <c r="ADI1506"/>
      <c r="ADJ1506"/>
      <c r="ADK1506"/>
      <c r="ADL1506"/>
      <c r="ADM1506"/>
      <c r="ADN1506"/>
      <c r="ADO1506"/>
      <c r="ADP1506"/>
      <c r="ADQ1506"/>
      <c r="ADR1506"/>
      <c r="ADS1506"/>
      <c r="ADT1506"/>
      <c r="ADU1506"/>
      <c r="ADV1506"/>
      <c r="ADW1506"/>
      <c r="ADX1506"/>
      <c r="ADY1506"/>
      <c r="ADZ1506"/>
      <c r="AEA1506"/>
      <c r="AEB1506"/>
      <c r="AEC1506"/>
      <c r="AED1506"/>
      <c r="AEE1506"/>
      <c r="AEF1506"/>
      <c r="AEG1506"/>
      <c r="AEH1506"/>
      <c r="AEI1506"/>
      <c r="AEJ1506"/>
      <c r="AEK1506"/>
      <c r="AEL1506"/>
      <c r="AEM1506"/>
      <c r="AEN1506"/>
      <c r="AEO1506"/>
      <c r="AEP1506"/>
      <c r="AEQ1506"/>
      <c r="AER1506"/>
      <c r="AES1506"/>
      <c r="AET1506"/>
      <c r="AEU1506"/>
      <c r="AEV1506"/>
      <c r="AEW1506"/>
      <c r="AEX1506"/>
      <c r="AEY1506"/>
      <c r="AEZ1506"/>
      <c r="AFA1506"/>
      <c r="AFB1506"/>
      <c r="AFC1506"/>
      <c r="AFD1506"/>
      <c r="AFE1506"/>
      <c r="AFF1506"/>
      <c r="AFG1506"/>
      <c r="AFH1506"/>
      <c r="AFI1506"/>
      <c r="AFJ1506"/>
      <c r="AFK1506"/>
      <c r="AFL1506"/>
      <c r="AFM1506"/>
      <c r="AFN1506"/>
      <c r="AFO1506"/>
      <c r="AFP1506"/>
      <c r="AFQ1506"/>
      <c r="AFR1506"/>
      <c r="AFS1506"/>
      <c r="AFT1506"/>
      <c r="AFU1506"/>
      <c r="AFV1506"/>
      <c r="AFW1506"/>
      <c r="AFX1506"/>
      <c r="AFY1506"/>
      <c r="AFZ1506"/>
      <c r="AGA1506"/>
      <c r="AGB1506"/>
      <c r="AGC1506"/>
      <c r="AGD1506"/>
      <c r="AGE1506"/>
      <c r="AGF1506"/>
      <c r="AGG1506"/>
      <c r="AGH1506"/>
      <c r="AGI1506"/>
      <c r="AGJ1506"/>
      <c r="AGK1506"/>
      <c r="AGL1506"/>
      <c r="AGM1506"/>
      <c r="AGN1506"/>
      <c r="AGO1506"/>
      <c r="AGP1506"/>
      <c r="AGQ1506"/>
      <c r="AGR1506"/>
      <c r="AGS1506"/>
      <c r="AGT1506"/>
      <c r="AGU1506"/>
      <c r="AGV1506"/>
      <c r="AGW1506"/>
      <c r="AGX1506"/>
      <c r="AGY1506"/>
      <c r="AGZ1506"/>
      <c r="AHA1506"/>
      <c r="AHB1506"/>
      <c r="AHC1506"/>
      <c r="AHD1506"/>
      <c r="AHE1506"/>
      <c r="AHF1506"/>
      <c r="AHG1506"/>
      <c r="AHH1506"/>
      <c r="AHI1506"/>
      <c r="AHJ1506"/>
      <c r="AHK1506"/>
      <c r="AHL1506"/>
      <c r="AHM1506"/>
      <c r="AHN1506"/>
      <c r="AHO1506"/>
      <c r="AHP1506"/>
      <c r="AHQ1506"/>
      <c r="AHR1506"/>
      <c r="AHS1506"/>
      <c r="AHT1506"/>
      <c r="AHU1506"/>
      <c r="AHV1506"/>
      <c r="AHW1506"/>
      <c r="AHX1506"/>
      <c r="AHY1506"/>
      <c r="AHZ1506"/>
      <c r="AIA1506"/>
      <c r="AIB1506"/>
      <c r="AIC1506"/>
      <c r="AID1506"/>
      <c r="AIE1506"/>
      <c r="AIF1506"/>
      <c r="AIG1506"/>
      <c r="AIH1506"/>
      <c r="AII1506"/>
      <c r="AIJ1506"/>
      <c r="AIK1506"/>
      <c r="AIL1506"/>
      <c r="AIM1506"/>
      <c r="AIN1506"/>
      <c r="AIO1506"/>
      <c r="AIP1506"/>
      <c r="AIQ1506"/>
      <c r="AIR1506"/>
      <c r="AIS1506"/>
      <c r="AIT1506"/>
      <c r="AIU1506"/>
      <c r="AIV1506"/>
      <c r="AIW1506"/>
      <c r="AIX1506"/>
      <c r="AIY1506"/>
      <c r="AIZ1506"/>
      <c r="AJA1506"/>
      <c r="AJB1506"/>
      <c r="AJC1506"/>
      <c r="AJD1506"/>
      <c r="AJE1506"/>
      <c r="AJF1506"/>
      <c r="AJG1506"/>
      <c r="AJH1506"/>
      <c r="AJI1506"/>
      <c r="AJJ1506"/>
      <c r="AJK1506"/>
      <c r="AJL1506"/>
      <c r="AJM1506"/>
      <c r="AJN1506"/>
    </row>
    <row r="1507" spans="1:950" s="95" customFormat="1" ht="21.75" customHeight="1">
      <c r="A1507" s="112" t="s">
        <v>33</v>
      </c>
      <c r="B1507" s="75" t="s">
        <v>39</v>
      </c>
      <c r="C1507" s="76">
        <v>88310</v>
      </c>
      <c r="D1507" s="86" t="s">
        <v>70</v>
      </c>
      <c r="E1507" s="76" t="s">
        <v>43</v>
      </c>
      <c r="F1507" s="139">
        <v>0.187</v>
      </c>
      <c r="G1507" s="1267">
        <v>25.5</v>
      </c>
      <c r="H1507" s="1227">
        <f>6.86*F1507</f>
        <v>1.2828200000000001</v>
      </c>
      <c r="I1507" s="1232">
        <f>18.64*F1507</f>
        <v>3.4856799999999999</v>
      </c>
      <c r="J1507" s="214"/>
      <c r="K1507" s="88"/>
      <c r="L1507" s="89"/>
      <c r="M1507" s="90"/>
      <c r="N1507" s="91"/>
      <c r="O1507" s="91"/>
      <c r="P1507" s="737"/>
      <c r="Q1507" s="737"/>
      <c r="R1507" s="711"/>
      <c r="S1507" s="711"/>
      <c r="T1507" s="711"/>
      <c r="U1507" s="711"/>
      <c r="V1507" s="711"/>
      <c r="W1507" s="711"/>
      <c r="X1507" s="711"/>
      <c r="Y1507" s="711"/>
      <c r="Z1507" s="711"/>
      <c r="AA1507" s="711"/>
      <c r="AB1507" s="711"/>
      <c r="AC1507" s="711"/>
      <c r="AD1507" s="711"/>
      <c r="AE1507" s="711"/>
      <c r="AF1507" s="711"/>
      <c r="AG1507" s="711"/>
      <c r="AH1507" s="711"/>
      <c r="AI1507" s="711"/>
      <c r="AJ1507" s="711"/>
      <c r="AK1507" s="711"/>
      <c r="AL1507" s="711"/>
      <c r="AM1507" s="711"/>
      <c r="AN1507" s="711"/>
      <c r="AO1507" s="711"/>
      <c r="AP1507" s="711"/>
      <c r="AQ1507" s="711"/>
      <c r="AR1507" s="711"/>
      <c r="AS1507" s="711"/>
      <c r="AT1507" s="711"/>
      <c r="AU1507" s="711"/>
      <c r="AV1507" s="711"/>
      <c r="AW1507" s="711"/>
      <c r="AX1507" s="711"/>
      <c r="AY1507" s="711"/>
      <c r="AZ1507" s="711"/>
      <c r="BA1507" s="711"/>
      <c r="BB1507" s="711"/>
      <c r="BC1507" s="711"/>
      <c r="BD1507" s="711"/>
    </row>
    <row r="1508" spans="1:950" ht="21.75" customHeight="1">
      <c r="A1508" s="112" t="s">
        <v>33</v>
      </c>
      <c r="B1508" s="75" t="s">
        <v>39</v>
      </c>
      <c r="C1508" s="76">
        <v>88316</v>
      </c>
      <c r="D1508" s="86" t="s">
        <v>44</v>
      </c>
      <c r="E1508" s="76" t="s">
        <v>43</v>
      </c>
      <c r="F1508" s="139">
        <v>6.9000000000000006E-2</v>
      </c>
      <c r="G1508" s="1267">
        <v>18.899999999999999</v>
      </c>
      <c r="H1508" s="1227">
        <f>5.68*F1508</f>
        <v>0.39191999999999999</v>
      </c>
      <c r="I1508" s="1232">
        <f>13.22*F1508</f>
        <v>0.9121800000000001</v>
      </c>
      <c r="J1508" s="214"/>
      <c r="K1508" s="88"/>
      <c r="L1508" s="89"/>
      <c r="M1508" s="90"/>
      <c r="N1508" s="91"/>
      <c r="O1508" s="91"/>
      <c r="P1508" s="737"/>
      <c r="Q1508" s="737"/>
      <c r="R1508" s="702"/>
      <c r="S1508" s="702"/>
      <c r="T1508" s="702"/>
      <c r="U1508" s="702"/>
      <c r="V1508" s="702"/>
      <c r="W1508" s="702"/>
      <c r="X1508" s="702"/>
      <c r="Y1508" s="702"/>
      <c r="Z1508" s="702"/>
      <c r="AA1508" s="702"/>
      <c r="AB1508" s="702"/>
      <c r="AC1508" s="702"/>
      <c r="AD1508" s="702"/>
      <c r="AE1508" s="702"/>
      <c r="AF1508" s="702"/>
      <c r="AG1508" s="702"/>
      <c r="AH1508" s="702"/>
      <c r="AI1508" s="702"/>
      <c r="AJ1508" s="702"/>
      <c r="AK1508" s="702"/>
      <c r="AL1508" s="702"/>
      <c r="AM1508" s="702"/>
      <c r="AN1508" s="702"/>
      <c r="AO1508" s="702"/>
      <c r="AP1508" s="702"/>
      <c r="AQ1508" s="702"/>
      <c r="AR1508" s="702"/>
      <c r="AS1508" s="702"/>
      <c r="AT1508" s="702"/>
      <c r="AU1508" s="702"/>
      <c r="AV1508" s="702"/>
      <c r="AW1508" s="702"/>
      <c r="AX1508" s="702"/>
      <c r="AY1508" s="702"/>
      <c r="AZ1508" s="702"/>
      <c r="BA1508" s="702"/>
      <c r="BB1508" s="702"/>
      <c r="BC1508" s="702"/>
      <c r="BD1508" s="702"/>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c r="DY1508"/>
      <c r="DZ1508"/>
      <c r="EA1508"/>
      <c r="EB1508"/>
      <c r="EC1508"/>
      <c r="ED1508"/>
      <c r="EE1508"/>
      <c r="EF1508"/>
      <c r="EG1508"/>
      <c r="EH1508"/>
      <c r="EI1508"/>
      <c r="EJ1508"/>
      <c r="EK1508"/>
      <c r="EL1508"/>
      <c r="EM1508"/>
      <c r="EN1508"/>
      <c r="EO1508"/>
      <c r="EP1508"/>
      <c r="EQ1508"/>
      <c r="ER1508"/>
      <c r="ES1508"/>
      <c r="ET1508"/>
      <c r="EU1508"/>
      <c r="EV1508"/>
      <c r="EW1508"/>
      <c r="EX1508"/>
      <c r="EY1508"/>
      <c r="EZ1508"/>
      <c r="FA1508"/>
      <c r="FB1508"/>
      <c r="FC1508"/>
      <c r="FD1508"/>
      <c r="FE1508"/>
      <c r="FF1508"/>
      <c r="FG1508"/>
      <c r="FH1508"/>
      <c r="FI1508"/>
      <c r="FJ1508"/>
      <c r="FK1508"/>
      <c r="FL1508"/>
      <c r="FM1508"/>
      <c r="FN1508"/>
      <c r="FO1508"/>
      <c r="FP1508"/>
      <c r="FQ1508"/>
      <c r="FR1508"/>
      <c r="FS1508"/>
      <c r="FT1508"/>
      <c r="FU1508"/>
      <c r="FV1508"/>
      <c r="FW1508"/>
      <c r="FX1508"/>
      <c r="FY1508"/>
      <c r="FZ1508"/>
      <c r="GA1508"/>
      <c r="GB1508"/>
      <c r="GC1508"/>
      <c r="GD1508"/>
      <c r="GE1508"/>
      <c r="GF1508"/>
      <c r="GG1508"/>
      <c r="GH1508"/>
      <c r="GI1508"/>
      <c r="GJ1508"/>
      <c r="GK1508"/>
      <c r="GL1508"/>
      <c r="GM1508"/>
      <c r="GN1508"/>
      <c r="GO1508"/>
      <c r="GP1508"/>
      <c r="GQ1508"/>
      <c r="GR1508"/>
      <c r="GS1508"/>
      <c r="GT1508"/>
      <c r="GU1508"/>
      <c r="GV1508"/>
      <c r="GW1508"/>
      <c r="GX1508"/>
      <c r="GY1508"/>
      <c r="GZ1508"/>
      <c r="HA1508"/>
      <c r="HB1508"/>
      <c r="HC1508"/>
      <c r="HD1508"/>
      <c r="HE1508"/>
      <c r="HF1508"/>
      <c r="HG1508"/>
      <c r="HH1508"/>
      <c r="HI1508"/>
      <c r="HJ1508"/>
      <c r="HK1508"/>
      <c r="HL1508"/>
      <c r="HM1508"/>
      <c r="HN1508"/>
      <c r="HO1508"/>
      <c r="HP1508"/>
      <c r="HQ1508"/>
      <c r="HR1508"/>
      <c r="HS1508"/>
      <c r="HT1508"/>
      <c r="HU1508"/>
      <c r="HV1508"/>
      <c r="HW1508"/>
      <c r="HX1508"/>
      <c r="HY1508"/>
      <c r="HZ1508"/>
      <c r="IA1508"/>
      <c r="IB1508"/>
      <c r="IC1508"/>
      <c r="ID1508"/>
      <c r="IE1508"/>
      <c r="IF1508"/>
      <c r="IG1508"/>
      <c r="IH1508"/>
      <c r="II1508"/>
      <c r="IJ1508"/>
      <c r="IK1508"/>
      <c r="IL1508"/>
      <c r="IM1508"/>
      <c r="IN1508"/>
      <c r="IO1508"/>
      <c r="IP1508"/>
      <c r="IQ1508"/>
      <c r="IR1508"/>
      <c r="IS1508"/>
      <c r="IT1508"/>
      <c r="IU1508"/>
      <c r="IV1508"/>
      <c r="IW1508"/>
      <c r="IX1508"/>
      <c r="IY1508"/>
      <c r="IZ1508"/>
      <c r="JA1508"/>
      <c r="JB1508"/>
      <c r="JC1508"/>
      <c r="JD1508"/>
      <c r="JE1508"/>
      <c r="JF1508"/>
      <c r="JG1508"/>
      <c r="JH1508"/>
      <c r="JI1508"/>
      <c r="JJ1508"/>
      <c r="JK1508"/>
      <c r="JL1508"/>
      <c r="JM1508"/>
      <c r="JN1508"/>
      <c r="JO1508"/>
      <c r="JP1508"/>
      <c r="JQ1508"/>
      <c r="JR1508"/>
      <c r="JS1508"/>
      <c r="JT1508"/>
      <c r="JU1508"/>
      <c r="JV1508"/>
      <c r="JW1508"/>
      <c r="JX1508"/>
      <c r="JY1508"/>
      <c r="JZ1508"/>
      <c r="KA1508"/>
      <c r="KB1508"/>
      <c r="KC1508"/>
      <c r="KD1508"/>
      <c r="KE1508"/>
      <c r="KF1508"/>
      <c r="KG1508"/>
      <c r="KH1508"/>
      <c r="KI1508"/>
      <c r="KJ1508"/>
      <c r="KK1508"/>
      <c r="KL1508"/>
      <c r="KM1508"/>
      <c r="KN1508"/>
      <c r="KO1508"/>
      <c r="KP1508"/>
      <c r="KQ1508"/>
      <c r="KR1508"/>
      <c r="KS1508"/>
      <c r="KT1508"/>
      <c r="KU1508"/>
      <c r="KV1508"/>
      <c r="KW1508"/>
      <c r="KX1508"/>
      <c r="KY1508"/>
      <c r="KZ1508"/>
      <c r="LA1508"/>
      <c r="LB1508"/>
      <c r="LC1508"/>
      <c r="LD1508"/>
      <c r="LE1508"/>
      <c r="LF1508"/>
      <c r="LG1508"/>
      <c r="LH1508"/>
      <c r="LI1508"/>
      <c r="LJ1508"/>
      <c r="LK1508"/>
      <c r="LL1508"/>
      <c r="LM1508"/>
      <c r="LN1508"/>
      <c r="LO1508"/>
      <c r="LP1508"/>
      <c r="LQ1508"/>
      <c r="LR1508"/>
      <c r="LS1508"/>
      <c r="LT1508"/>
      <c r="LU1508"/>
      <c r="LV1508"/>
      <c r="LW1508"/>
      <c r="LX1508"/>
      <c r="LY1508"/>
      <c r="LZ1508"/>
      <c r="MA1508"/>
      <c r="MB1508"/>
      <c r="MC1508"/>
      <c r="MD1508"/>
      <c r="ME1508"/>
      <c r="MF1508"/>
      <c r="MG1508"/>
      <c r="MH1508"/>
      <c r="MI1508"/>
      <c r="MJ1508"/>
      <c r="MK1508"/>
      <c r="ML1508"/>
      <c r="MM1508"/>
      <c r="MN1508"/>
      <c r="MO1508"/>
      <c r="MP1508"/>
      <c r="MQ1508"/>
      <c r="MR1508"/>
      <c r="MS1508"/>
      <c r="MT1508"/>
      <c r="MU1508"/>
      <c r="MV1508"/>
      <c r="MW1508"/>
      <c r="MX1508"/>
      <c r="MY1508"/>
      <c r="MZ1508"/>
      <c r="NA1508"/>
      <c r="NB1508"/>
      <c r="NC1508"/>
      <c r="ND1508"/>
      <c r="NE1508"/>
      <c r="NF1508"/>
      <c r="NG1508"/>
      <c r="NH1508"/>
      <c r="NI1508"/>
      <c r="NJ1508"/>
      <c r="NK1508"/>
      <c r="NL1508"/>
      <c r="NM1508"/>
      <c r="NN1508"/>
      <c r="NO1508"/>
      <c r="NP1508"/>
      <c r="NQ1508"/>
      <c r="NR1508"/>
      <c r="NS1508"/>
      <c r="NT1508"/>
      <c r="NU1508"/>
      <c r="NV1508"/>
      <c r="NW1508"/>
      <c r="NX1508"/>
      <c r="NY1508"/>
      <c r="NZ1508"/>
      <c r="OA1508"/>
      <c r="OB1508"/>
      <c r="OC1508"/>
      <c r="OD1508"/>
      <c r="OE1508"/>
      <c r="OF1508"/>
      <c r="OG1508"/>
      <c r="OH1508"/>
      <c r="OI1508"/>
      <c r="OJ1508"/>
      <c r="OK1508"/>
      <c r="OL1508"/>
      <c r="OM1508"/>
      <c r="ON1508"/>
      <c r="OO1508"/>
      <c r="OP1508"/>
      <c r="OQ1508"/>
      <c r="OR1508"/>
      <c r="OS1508"/>
      <c r="OT1508"/>
      <c r="OU1508"/>
      <c r="OV1508"/>
      <c r="OW1508"/>
      <c r="OX1508"/>
      <c r="OY1508"/>
      <c r="OZ1508"/>
      <c r="PA1508"/>
      <c r="PB1508"/>
      <c r="PC1508"/>
      <c r="PD1508"/>
      <c r="PE1508"/>
      <c r="PF1508"/>
      <c r="PG1508"/>
      <c r="PH1508"/>
      <c r="PI1508"/>
      <c r="PJ1508"/>
      <c r="PK1508"/>
      <c r="PL1508"/>
      <c r="PM1508"/>
      <c r="PN1508"/>
      <c r="PO1508"/>
      <c r="PP1508"/>
      <c r="PQ1508"/>
      <c r="PR1508"/>
      <c r="PS1508"/>
      <c r="PT1508"/>
      <c r="PU1508"/>
      <c r="PV1508"/>
      <c r="PW1508"/>
      <c r="PX1508"/>
      <c r="PY1508"/>
      <c r="PZ1508"/>
      <c r="QA1508"/>
      <c r="QB1508"/>
      <c r="QC1508"/>
      <c r="QD1508"/>
      <c r="QE1508"/>
      <c r="QF1508"/>
      <c r="QG1508"/>
      <c r="QH1508"/>
      <c r="QI1508"/>
      <c r="QJ1508"/>
      <c r="QK1508"/>
      <c r="QL1508"/>
      <c r="QM1508"/>
      <c r="QN1508"/>
      <c r="QO1508"/>
      <c r="QP1508"/>
      <c r="QQ1508"/>
      <c r="QR1508"/>
      <c r="QS1508"/>
      <c r="QT1508"/>
      <c r="QU1508"/>
      <c r="QV1508"/>
      <c r="QW1508"/>
      <c r="QX1508"/>
      <c r="QY1508"/>
      <c r="QZ1508"/>
      <c r="RA1508"/>
      <c r="RB1508"/>
      <c r="RC1508"/>
      <c r="RD1508"/>
      <c r="RE1508"/>
      <c r="RF1508"/>
      <c r="RG1508"/>
      <c r="RH1508"/>
      <c r="RI1508"/>
      <c r="RJ1508"/>
      <c r="RK1508"/>
      <c r="RL1508"/>
      <c r="RM1508"/>
      <c r="RN1508"/>
      <c r="RO1508"/>
      <c r="RP1508"/>
      <c r="RQ1508"/>
      <c r="RR1508"/>
      <c r="RS1508"/>
      <c r="RT1508"/>
      <c r="RU1508"/>
      <c r="RV1508"/>
      <c r="RW1508"/>
      <c r="RX1508"/>
      <c r="RY1508"/>
      <c r="RZ1508"/>
      <c r="SA1508"/>
      <c r="SB1508"/>
      <c r="SC1508"/>
      <c r="SD1508"/>
      <c r="SE1508"/>
      <c r="SF1508"/>
      <c r="SG1508"/>
      <c r="SH1508"/>
      <c r="SI1508"/>
      <c r="SJ1508"/>
      <c r="SK1508"/>
      <c r="SL1508"/>
      <c r="SM1508"/>
      <c r="SN1508"/>
      <c r="SO1508"/>
      <c r="SP1508"/>
      <c r="SQ1508"/>
      <c r="SR1508"/>
      <c r="SS1508"/>
      <c r="ST1508"/>
      <c r="SU1508"/>
      <c r="SV1508"/>
      <c r="SW1508"/>
      <c r="SX1508"/>
      <c r="SY1508"/>
      <c r="SZ1508"/>
      <c r="TA1508"/>
      <c r="TB1508"/>
      <c r="TC1508"/>
      <c r="TD1508"/>
      <c r="TE1508"/>
      <c r="TF1508"/>
      <c r="TG1508"/>
      <c r="TH1508"/>
      <c r="TI1508"/>
      <c r="TJ1508"/>
      <c r="TK1508"/>
      <c r="TL1508"/>
      <c r="TM1508"/>
      <c r="TN1508"/>
      <c r="TO1508"/>
      <c r="TP1508"/>
      <c r="TQ1508"/>
      <c r="TR1508"/>
      <c r="TS1508"/>
      <c r="TT1508"/>
      <c r="TU1508"/>
      <c r="TV1508"/>
      <c r="TW1508"/>
      <c r="TX1508"/>
      <c r="TY1508"/>
      <c r="TZ1508"/>
      <c r="UA1508"/>
      <c r="UB1508"/>
      <c r="UC1508"/>
      <c r="UD1508"/>
      <c r="UE1508"/>
      <c r="UF1508"/>
      <c r="UG1508"/>
      <c r="UH1508"/>
      <c r="UI1508"/>
      <c r="UJ1508"/>
      <c r="UK1508"/>
      <c r="UL1508"/>
      <c r="UM1508"/>
      <c r="UN1508"/>
      <c r="UO1508"/>
      <c r="UP1508"/>
      <c r="UQ1508"/>
      <c r="UR1508"/>
      <c r="US1508"/>
      <c r="UT1508"/>
      <c r="UU1508"/>
      <c r="UV1508"/>
      <c r="UW1508"/>
      <c r="UX1508"/>
      <c r="UY1508"/>
      <c r="UZ1508"/>
      <c r="VA1508"/>
      <c r="VB1508"/>
      <c r="VC1508"/>
      <c r="VD1508"/>
      <c r="VE1508"/>
      <c r="VF1508"/>
      <c r="VG1508"/>
      <c r="VH1508"/>
      <c r="VI1508"/>
      <c r="VJ1508"/>
      <c r="VK1508"/>
      <c r="VL1508"/>
      <c r="VM1508"/>
      <c r="VN1508"/>
      <c r="VO1508"/>
      <c r="VP1508"/>
      <c r="VQ1508"/>
      <c r="VR1508"/>
      <c r="VS1508"/>
      <c r="VT1508"/>
      <c r="VU1508"/>
      <c r="VV1508"/>
      <c r="VW1508"/>
      <c r="VX1508"/>
      <c r="VY1508"/>
      <c r="VZ1508"/>
      <c r="WA1508"/>
      <c r="WB1508"/>
      <c r="WC1508"/>
      <c r="WD1508"/>
      <c r="WE1508"/>
      <c r="WF1508"/>
      <c r="WG1508"/>
      <c r="WH1508"/>
      <c r="WI1508"/>
      <c r="WJ1508"/>
      <c r="WK1508"/>
      <c r="WL1508"/>
      <c r="WM1508"/>
      <c r="WN1508"/>
      <c r="WO1508"/>
      <c r="WP1508"/>
      <c r="WQ1508"/>
      <c r="WR1508"/>
      <c r="WS1508"/>
      <c r="WT1508"/>
      <c r="WU1508"/>
      <c r="WV1508"/>
      <c r="WW1508"/>
      <c r="WX1508"/>
      <c r="WY1508"/>
      <c r="WZ1508"/>
      <c r="XA1508"/>
      <c r="XB1508"/>
      <c r="XC1508"/>
      <c r="XD1508"/>
      <c r="XE1508"/>
      <c r="XF1508"/>
      <c r="XG1508"/>
      <c r="XH1508"/>
      <c r="XI1508"/>
      <c r="XJ1508"/>
      <c r="XK1508"/>
      <c r="XL1508"/>
      <c r="XM1508"/>
      <c r="XN1508"/>
      <c r="XO1508"/>
      <c r="XP1508"/>
      <c r="XQ1508"/>
      <c r="XR1508"/>
      <c r="XS1508"/>
      <c r="XT1508"/>
      <c r="XU1508"/>
      <c r="XV1508"/>
      <c r="XW1508"/>
      <c r="XX1508"/>
      <c r="XY1508"/>
      <c r="XZ1508"/>
      <c r="YA1508"/>
      <c r="YB1508"/>
      <c r="YC1508"/>
      <c r="YD1508"/>
      <c r="YE1508"/>
      <c r="YF1508"/>
      <c r="YG1508"/>
      <c r="YH1508"/>
      <c r="YI1508"/>
      <c r="YJ1508"/>
      <c r="YK1508"/>
      <c r="YL1508"/>
      <c r="YM1508"/>
      <c r="YN1508"/>
      <c r="YO1508"/>
      <c r="YP1508"/>
      <c r="YQ1508"/>
      <c r="YR1508"/>
      <c r="YS1508"/>
      <c r="YT1508"/>
      <c r="YU1508"/>
      <c r="YV1508"/>
      <c r="YW1508"/>
      <c r="YX1508"/>
      <c r="YY1508"/>
      <c r="YZ1508"/>
      <c r="ZA1508"/>
      <c r="ZB1508"/>
      <c r="ZC1508"/>
      <c r="ZD1508"/>
      <c r="ZE1508"/>
      <c r="ZF1508"/>
      <c r="ZG1508"/>
      <c r="ZH1508"/>
      <c r="ZI1508"/>
      <c r="ZJ1508"/>
      <c r="ZK1508"/>
      <c r="ZL1508"/>
      <c r="ZM1508"/>
      <c r="ZN1508"/>
      <c r="ZO1508"/>
      <c r="ZP1508"/>
      <c r="ZQ1508"/>
      <c r="ZR1508"/>
      <c r="ZS1508"/>
      <c r="ZT1508"/>
      <c r="ZU1508"/>
      <c r="ZV1508"/>
      <c r="ZW1508"/>
      <c r="ZX1508"/>
      <c r="ZY1508"/>
      <c r="ZZ1508"/>
      <c r="AAA1508"/>
      <c r="AAB1508"/>
      <c r="AAC1508"/>
      <c r="AAD1508"/>
      <c r="AAE1508"/>
      <c r="AAF1508"/>
      <c r="AAG1508"/>
      <c r="AAH1508"/>
      <c r="AAI1508"/>
      <c r="AAJ1508"/>
      <c r="AAK1508"/>
      <c r="AAL1508"/>
      <c r="AAM1508"/>
      <c r="AAN1508"/>
      <c r="AAO1508"/>
      <c r="AAP1508"/>
      <c r="AAQ1508"/>
      <c r="AAR1508"/>
      <c r="AAS1508"/>
      <c r="AAT1508"/>
      <c r="AAU1508"/>
      <c r="AAV1508"/>
      <c r="AAW1508"/>
      <c r="AAX1508"/>
      <c r="AAY1508"/>
      <c r="AAZ1508"/>
      <c r="ABA1508"/>
      <c r="ABB1508"/>
      <c r="ABC1508"/>
      <c r="ABD1508"/>
      <c r="ABE1508"/>
      <c r="ABF1508"/>
      <c r="ABG1508"/>
      <c r="ABH1508"/>
      <c r="ABI1508"/>
      <c r="ABJ1508"/>
      <c r="ABK1508"/>
      <c r="ABL1508"/>
      <c r="ABM1508"/>
      <c r="ABN1508"/>
      <c r="ABO1508"/>
      <c r="ABP1508"/>
      <c r="ABQ1508"/>
      <c r="ABR1508"/>
      <c r="ABS1508"/>
      <c r="ABT1508"/>
      <c r="ABU1508"/>
      <c r="ABV1508"/>
      <c r="ABW1508"/>
      <c r="ABX1508"/>
      <c r="ABY1508"/>
      <c r="ABZ1508"/>
      <c r="ACA1508"/>
      <c r="ACB1508"/>
      <c r="ACC1508"/>
      <c r="ACD1508"/>
      <c r="ACE1508"/>
      <c r="ACF1508"/>
      <c r="ACG1508"/>
      <c r="ACH1508"/>
      <c r="ACI1508"/>
      <c r="ACJ1508"/>
      <c r="ACK1508"/>
      <c r="ACL1508"/>
      <c r="ACM1508"/>
      <c r="ACN1508"/>
      <c r="ACO1508"/>
      <c r="ACP1508"/>
      <c r="ACQ1508"/>
      <c r="ACR1508"/>
      <c r="ACS1508"/>
      <c r="ACT1508"/>
      <c r="ACU1508"/>
      <c r="ACV1508"/>
      <c r="ACW1508"/>
      <c r="ACX1508"/>
      <c r="ACY1508"/>
      <c r="ACZ1508"/>
      <c r="ADA1508"/>
      <c r="ADB1508"/>
      <c r="ADC1508"/>
      <c r="ADD1508"/>
      <c r="ADE1508"/>
      <c r="ADF1508"/>
      <c r="ADG1508"/>
      <c r="ADH1508"/>
      <c r="ADI1508"/>
      <c r="ADJ1508"/>
      <c r="ADK1508"/>
      <c r="ADL1508"/>
      <c r="ADM1508"/>
      <c r="ADN1508"/>
      <c r="ADO1508"/>
      <c r="ADP1508"/>
      <c r="ADQ1508"/>
      <c r="ADR1508"/>
      <c r="ADS1508"/>
      <c r="ADT1508"/>
      <c r="ADU1508"/>
      <c r="ADV1508"/>
      <c r="ADW1508"/>
      <c r="ADX1508"/>
      <c r="ADY1508"/>
      <c r="ADZ1508"/>
      <c r="AEA1508"/>
      <c r="AEB1508"/>
      <c r="AEC1508"/>
      <c r="AED1508"/>
      <c r="AEE1508"/>
      <c r="AEF1508"/>
      <c r="AEG1508"/>
      <c r="AEH1508"/>
      <c r="AEI1508"/>
      <c r="AEJ1508"/>
      <c r="AEK1508"/>
      <c r="AEL1508"/>
      <c r="AEM1508"/>
      <c r="AEN1508"/>
      <c r="AEO1508"/>
      <c r="AEP1508"/>
      <c r="AEQ1508"/>
      <c r="AER1508"/>
      <c r="AES1508"/>
      <c r="AET1508"/>
      <c r="AEU1508"/>
      <c r="AEV1508"/>
      <c r="AEW1508"/>
      <c r="AEX1508"/>
      <c r="AEY1508"/>
      <c r="AEZ1508"/>
      <c r="AFA1508"/>
      <c r="AFB1508"/>
      <c r="AFC1508"/>
      <c r="AFD1508"/>
      <c r="AFE1508"/>
      <c r="AFF1508"/>
      <c r="AFG1508"/>
      <c r="AFH1508"/>
      <c r="AFI1508"/>
      <c r="AFJ1508"/>
      <c r="AFK1508"/>
      <c r="AFL1508"/>
      <c r="AFM1508"/>
      <c r="AFN1508"/>
      <c r="AFO1508"/>
      <c r="AFP1508"/>
      <c r="AFQ1508"/>
      <c r="AFR1508"/>
      <c r="AFS1508"/>
      <c r="AFT1508"/>
      <c r="AFU1508"/>
      <c r="AFV1508"/>
      <c r="AFW1508"/>
      <c r="AFX1508"/>
      <c r="AFY1508"/>
      <c r="AFZ1508"/>
      <c r="AGA1508"/>
      <c r="AGB1508"/>
      <c r="AGC1508"/>
      <c r="AGD1508"/>
      <c r="AGE1508"/>
      <c r="AGF1508"/>
      <c r="AGG1508"/>
      <c r="AGH1508"/>
      <c r="AGI1508"/>
      <c r="AGJ1508"/>
      <c r="AGK1508"/>
      <c r="AGL1508"/>
      <c r="AGM1508"/>
      <c r="AGN1508"/>
      <c r="AGO1508"/>
      <c r="AGP1508"/>
      <c r="AGQ1508"/>
      <c r="AGR1508"/>
      <c r="AGS1508"/>
      <c r="AGT1508"/>
      <c r="AGU1508"/>
      <c r="AGV1508"/>
      <c r="AGW1508"/>
      <c r="AGX1508"/>
      <c r="AGY1508"/>
      <c r="AGZ1508"/>
      <c r="AHA1508"/>
      <c r="AHB1508"/>
      <c r="AHC1508"/>
      <c r="AHD1508"/>
      <c r="AHE1508"/>
      <c r="AHF1508"/>
      <c r="AHG1508"/>
      <c r="AHH1508"/>
      <c r="AHI1508"/>
      <c r="AHJ1508"/>
      <c r="AHK1508"/>
      <c r="AHL1508"/>
      <c r="AHM1508"/>
      <c r="AHN1508"/>
      <c r="AHO1508"/>
      <c r="AHP1508"/>
      <c r="AHQ1508"/>
      <c r="AHR1508"/>
      <c r="AHS1508"/>
      <c r="AHT1508"/>
      <c r="AHU1508"/>
      <c r="AHV1508"/>
      <c r="AHW1508"/>
      <c r="AHX1508"/>
      <c r="AHY1508"/>
      <c r="AHZ1508"/>
      <c r="AIA1508"/>
      <c r="AIB1508"/>
      <c r="AIC1508"/>
      <c r="AID1508"/>
      <c r="AIE1508"/>
      <c r="AIF1508"/>
      <c r="AIG1508"/>
      <c r="AIH1508"/>
      <c r="AII1508"/>
      <c r="AIJ1508"/>
      <c r="AIK1508"/>
      <c r="AIL1508"/>
      <c r="AIM1508"/>
      <c r="AIN1508"/>
      <c r="AIO1508"/>
      <c r="AIP1508"/>
      <c r="AIQ1508"/>
      <c r="AIR1508"/>
      <c r="AIS1508"/>
      <c r="AIT1508"/>
      <c r="AIU1508"/>
      <c r="AIV1508"/>
      <c r="AIW1508"/>
      <c r="AIX1508"/>
      <c r="AIY1508"/>
      <c r="AIZ1508"/>
      <c r="AJA1508"/>
      <c r="AJB1508"/>
      <c r="AJC1508"/>
      <c r="AJD1508"/>
      <c r="AJE1508"/>
      <c r="AJF1508"/>
      <c r="AJG1508"/>
      <c r="AJH1508"/>
      <c r="AJI1508"/>
      <c r="AJJ1508"/>
      <c r="AJK1508"/>
      <c r="AJL1508"/>
      <c r="AJM1508"/>
      <c r="AJN1508"/>
    </row>
    <row r="1509" spans="1:950" s="137" customFormat="1" ht="21.75" customHeight="1">
      <c r="A1509" s="112" t="s">
        <v>33</v>
      </c>
      <c r="B1509" s="75" t="s">
        <v>45</v>
      </c>
      <c r="C1509" s="76">
        <v>7356</v>
      </c>
      <c r="D1509" s="86" t="s">
        <v>382</v>
      </c>
      <c r="E1509" s="76" t="s">
        <v>62</v>
      </c>
      <c r="F1509" s="139">
        <v>0.33</v>
      </c>
      <c r="G1509" s="1267">
        <v>23.91</v>
      </c>
      <c r="H1509" s="1227">
        <f>F1509*G1509</f>
        <v>7.8903000000000008</v>
      </c>
      <c r="I1509" s="1232"/>
      <c r="J1509" s="214"/>
      <c r="K1509" s="88"/>
      <c r="L1509" s="89"/>
      <c r="M1509" s="90"/>
      <c r="N1509" s="91"/>
      <c r="O1509" s="91"/>
      <c r="P1509" s="737"/>
      <c r="Q1509" s="737"/>
      <c r="R1509" s="714"/>
      <c r="S1509" s="714"/>
      <c r="T1509" s="714"/>
      <c r="U1509" s="714"/>
      <c r="V1509" s="714"/>
      <c r="W1509" s="714"/>
      <c r="X1509" s="714"/>
      <c r="Y1509" s="714"/>
      <c r="Z1509" s="714"/>
      <c r="AA1509" s="714"/>
      <c r="AB1509" s="714"/>
      <c r="AC1509" s="714"/>
      <c r="AD1509" s="714"/>
      <c r="AE1509" s="714"/>
      <c r="AF1509" s="714"/>
      <c r="AG1509" s="714"/>
      <c r="AH1509" s="714"/>
      <c r="AI1509" s="714"/>
      <c r="AJ1509" s="714"/>
      <c r="AK1509" s="714"/>
      <c r="AL1509" s="714"/>
      <c r="AM1509" s="714"/>
      <c r="AN1509" s="714"/>
      <c r="AO1509" s="714"/>
      <c r="AP1509" s="714"/>
      <c r="AQ1509" s="714"/>
      <c r="AR1509" s="714"/>
      <c r="AS1509" s="714"/>
      <c r="AT1509" s="714"/>
      <c r="AU1509" s="714"/>
      <c r="AV1509" s="714"/>
      <c r="AW1509" s="714"/>
      <c r="AX1509" s="714"/>
      <c r="AY1509" s="714"/>
      <c r="AZ1509" s="714"/>
      <c r="BA1509" s="714"/>
      <c r="BB1509" s="714"/>
      <c r="BC1509" s="714"/>
      <c r="BD1509" s="714"/>
    </row>
    <row r="1510" spans="1:950" s="155" customFormat="1" ht="16.5" customHeight="1">
      <c r="A1510" s="112"/>
      <c r="B1510" s="289"/>
      <c r="C1510" s="309"/>
      <c r="D1510" s="291"/>
      <c r="E1510" s="292"/>
      <c r="F1510" s="902"/>
      <c r="G1510" s="1297"/>
      <c r="H1510" s="1257"/>
      <c r="I1510" s="1297"/>
      <c r="J1510" s="903"/>
      <c r="K1510" s="294"/>
      <c r="L1510" s="293"/>
      <c r="M1510" s="295"/>
      <c r="N1510" s="296"/>
      <c r="O1510" s="296"/>
      <c r="P1510" s="737"/>
      <c r="Q1510" s="737"/>
      <c r="R1510" s="715"/>
      <c r="S1510" s="715"/>
      <c r="T1510" s="715"/>
      <c r="U1510" s="715"/>
      <c r="V1510" s="715"/>
      <c r="W1510" s="715"/>
      <c r="X1510" s="715"/>
      <c r="Y1510" s="715"/>
      <c r="Z1510" s="715"/>
      <c r="AA1510" s="715"/>
      <c r="AB1510" s="715"/>
      <c r="AC1510" s="715"/>
      <c r="AD1510" s="715"/>
      <c r="AE1510" s="715"/>
      <c r="AF1510" s="715"/>
      <c r="AG1510" s="715"/>
      <c r="AH1510" s="715"/>
      <c r="AI1510" s="715"/>
      <c r="AJ1510" s="715"/>
      <c r="AK1510" s="715"/>
      <c r="AL1510" s="715"/>
      <c r="AM1510" s="715"/>
      <c r="AN1510" s="715"/>
      <c r="AO1510" s="715"/>
      <c r="AP1510" s="715"/>
      <c r="AQ1510" s="715"/>
      <c r="AR1510" s="715"/>
      <c r="AS1510" s="715"/>
      <c r="AT1510" s="715"/>
      <c r="AU1510" s="715"/>
      <c r="AV1510" s="715"/>
      <c r="AW1510" s="715"/>
      <c r="AX1510" s="715"/>
      <c r="AY1510" s="715"/>
      <c r="AZ1510" s="715"/>
      <c r="BA1510" s="715"/>
      <c r="BB1510" s="715"/>
      <c r="BC1510" s="715"/>
      <c r="BD1510" s="715"/>
    </row>
    <row r="1511" spans="1:950" s="136" customFormat="1" ht="25.5" customHeight="1">
      <c r="A1511" s="128"/>
      <c r="B1511" s="129"/>
      <c r="C1511" s="130"/>
      <c r="D1511" s="809" t="s">
        <v>1039</v>
      </c>
      <c r="E1511" s="130"/>
      <c r="F1511" s="874"/>
      <c r="G1511" s="1274"/>
      <c r="H1511" s="1242"/>
      <c r="I1511" s="1275"/>
      <c r="J1511" s="875"/>
      <c r="K1511" s="134"/>
      <c r="L1511" s="132"/>
      <c r="M1511" s="133"/>
      <c r="N1511" s="135"/>
      <c r="O1511" s="135"/>
      <c r="P1511" s="737"/>
      <c r="Q1511" s="737"/>
      <c r="R1511" s="713"/>
      <c r="S1511" s="713"/>
      <c r="T1511" s="713"/>
      <c r="U1511" s="713"/>
      <c r="V1511" s="713"/>
      <c r="W1511" s="713"/>
      <c r="X1511" s="713"/>
      <c r="Y1511" s="713"/>
      <c r="Z1511" s="713"/>
      <c r="AA1511" s="713"/>
      <c r="AB1511" s="713"/>
      <c r="AC1511" s="713"/>
      <c r="AD1511" s="713"/>
      <c r="AE1511" s="713"/>
      <c r="AF1511" s="713"/>
      <c r="AG1511" s="713"/>
      <c r="AH1511" s="713"/>
      <c r="AI1511" s="713"/>
      <c r="AJ1511" s="713"/>
      <c r="AK1511" s="713"/>
      <c r="AL1511" s="713"/>
      <c r="AM1511" s="713"/>
      <c r="AN1511" s="713"/>
      <c r="AO1511" s="713"/>
      <c r="AP1511" s="713"/>
      <c r="AQ1511" s="713"/>
      <c r="AR1511" s="713"/>
      <c r="AS1511" s="713"/>
      <c r="AT1511" s="713"/>
      <c r="AU1511" s="713"/>
      <c r="AV1511" s="713"/>
      <c r="AW1511" s="713"/>
      <c r="AX1511" s="713"/>
      <c r="AY1511" s="713"/>
      <c r="AZ1511" s="713"/>
      <c r="BA1511" s="713"/>
      <c r="BB1511" s="713"/>
      <c r="BC1511" s="713"/>
      <c r="BD1511" s="713"/>
    </row>
    <row r="1512" spans="1:950" s="73" customFormat="1" ht="46.5" customHeight="1">
      <c r="A1512" s="64" t="s">
        <v>33</v>
      </c>
      <c r="B1512" s="65">
        <v>102219</v>
      </c>
      <c r="C1512" s="66" t="s">
        <v>1046</v>
      </c>
      <c r="D1512" s="671" t="s">
        <v>1040</v>
      </c>
      <c r="E1512" s="66" t="s">
        <v>178</v>
      </c>
      <c r="F1512" s="856">
        <f>'MEMÓRIA DE CÁLCULO'!$G$201*3</f>
        <v>120.33000000000001</v>
      </c>
      <c r="G1512" s="1264"/>
      <c r="H1512" s="1236">
        <f>ROUND(SUM(H1513:H1515),2)</f>
        <v>7.07</v>
      </c>
      <c r="I1512" s="1246">
        <f>ROUND(SUM(I1513:I1515),2)</f>
        <v>7.09</v>
      </c>
      <c r="J1512" s="211">
        <f>H1512+I1512</f>
        <v>14.16</v>
      </c>
      <c r="K1512" s="68">
        <f>ROUND(F1512*H1512,2)</f>
        <v>850.73</v>
      </c>
      <c r="L1512" s="69">
        <f>ROUND(F1512*I1512,2)</f>
        <v>853.14</v>
      </c>
      <c r="M1512" s="70">
        <f>ROUND(K1512+L1512,2)</f>
        <v>1703.87</v>
      </c>
      <c r="N1512" s="71">
        <f>ROUND(M1512*$N$5,2)</f>
        <v>430.38</v>
      </c>
      <c r="O1512" s="71">
        <f>ROUND(M1512+N1512,2)</f>
        <v>2134.25</v>
      </c>
      <c r="P1512" s="737"/>
      <c r="Q1512" s="737"/>
      <c r="R1512" s="704"/>
      <c r="S1512" s="704"/>
      <c r="T1512" s="704"/>
      <c r="U1512" s="704"/>
      <c r="V1512" s="704"/>
      <c r="W1512" s="704"/>
      <c r="X1512" s="704"/>
      <c r="Y1512" s="704"/>
      <c r="Z1512" s="704"/>
      <c r="AA1512" s="704"/>
      <c r="AB1512" s="704"/>
      <c r="AC1512" s="704"/>
      <c r="AD1512" s="704"/>
      <c r="AE1512" s="704"/>
      <c r="AF1512" s="704"/>
      <c r="AG1512" s="704"/>
      <c r="AH1512" s="704"/>
      <c r="AI1512" s="704"/>
      <c r="AJ1512" s="704"/>
      <c r="AK1512" s="704"/>
      <c r="AL1512" s="704"/>
      <c r="AM1512" s="704"/>
      <c r="AN1512" s="704"/>
      <c r="AO1512" s="704"/>
      <c r="AP1512" s="704"/>
      <c r="AQ1512" s="704"/>
      <c r="AR1512" s="704"/>
      <c r="AS1512" s="704"/>
      <c r="AT1512" s="704"/>
      <c r="AU1512" s="704"/>
      <c r="AV1512" s="704"/>
      <c r="AW1512" s="704"/>
      <c r="AX1512" s="704"/>
      <c r="AY1512" s="704"/>
      <c r="AZ1512" s="704"/>
      <c r="BA1512" s="704"/>
      <c r="BB1512" s="704"/>
      <c r="BC1512" s="704"/>
      <c r="BD1512" s="704"/>
    </row>
    <row r="1513" spans="1:950" s="95" customFormat="1" ht="21.75" customHeight="1">
      <c r="A1513" s="112" t="s">
        <v>33</v>
      </c>
      <c r="B1513" s="75" t="s">
        <v>39</v>
      </c>
      <c r="C1513" s="76">
        <v>88310</v>
      </c>
      <c r="D1513" s="86" t="s">
        <v>70</v>
      </c>
      <c r="E1513" s="76" t="s">
        <v>43</v>
      </c>
      <c r="F1513" s="139">
        <v>0.3805</v>
      </c>
      <c r="G1513" s="1267">
        <v>25.5</v>
      </c>
      <c r="H1513" s="1227">
        <f>6.86*F1513</f>
        <v>2.6102300000000001</v>
      </c>
      <c r="I1513" s="1232">
        <f>18.64*F1513</f>
        <v>7.0925200000000004</v>
      </c>
      <c r="J1513" s="214"/>
      <c r="K1513" s="88"/>
      <c r="L1513" s="89"/>
      <c r="M1513" s="90"/>
      <c r="N1513" s="91"/>
      <c r="O1513" s="91"/>
      <c r="P1513" s="737"/>
      <c r="Q1513" s="737"/>
      <c r="R1513" s="711"/>
      <c r="S1513" s="711"/>
      <c r="T1513" s="711"/>
      <c r="U1513" s="711"/>
      <c r="V1513" s="711"/>
      <c r="W1513" s="711"/>
      <c r="X1513" s="711"/>
      <c r="Y1513" s="711"/>
      <c r="Z1513" s="711"/>
      <c r="AA1513" s="711"/>
      <c r="AB1513" s="711"/>
      <c r="AC1513" s="711"/>
      <c r="AD1513" s="711"/>
      <c r="AE1513" s="711"/>
      <c r="AF1513" s="711"/>
      <c r="AG1513" s="711"/>
      <c r="AH1513" s="711"/>
      <c r="AI1513" s="711"/>
      <c r="AJ1513" s="711"/>
      <c r="AK1513" s="711"/>
      <c r="AL1513" s="711"/>
      <c r="AM1513" s="711"/>
      <c r="AN1513" s="711"/>
      <c r="AO1513" s="711"/>
      <c r="AP1513" s="711"/>
      <c r="AQ1513" s="711"/>
      <c r="AR1513" s="711"/>
      <c r="AS1513" s="711"/>
      <c r="AT1513" s="711"/>
      <c r="AU1513" s="711"/>
      <c r="AV1513" s="711"/>
      <c r="AW1513" s="711"/>
      <c r="AX1513" s="711"/>
      <c r="AY1513" s="711"/>
      <c r="AZ1513" s="711"/>
      <c r="BA1513" s="711"/>
      <c r="BB1513" s="711"/>
      <c r="BC1513" s="711"/>
      <c r="BD1513" s="711"/>
    </row>
    <row r="1514" spans="1:950" ht="21.75" customHeight="1">
      <c r="A1514" s="112" t="s">
        <v>33</v>
      </c>
      <c r="B1514" s="75" t="s">
        <v>45</v>
      </c>
      <c r="C1514" s="787">
        <v>5318</v>
      </c>
      <c r="D1514" s="86" t="s">
        <v>1032</v>
      </c>
      <c r="E1514" s="787" t="s">
        <v>71</v>
      </c>
      <c r="F1514" s="139">
        <v>1.4E-2</v>
      </c>
      <c r="G1514" s="1267">
        <v>14.14</v>
      </c>
      <c r="H1514" s="1227">
        <f>F1514*G1514</f>
        <v>0.19796000000000002</v>
      </c>
      <c r="I1514" s="1232"/>
      <c r="J1514" s="214"/>
      <c r="K1514" s="88"/>
      <c r="L1514" s="89"/>
      <c r="M1514" s="90"/>
      <c r="N1514" s="91"/>
      <c r="O1514" s="91"/>
      <c r="P1514" s="737"/>
      <c r="Q1514" s="737"/>
      <c r="R1514" s="702"/>
      <c r="S1514" s="702"/>
      <c r="T1514" s="702"/>
      <c r="U1514" s="702"/>
      <c r="V1514" s="702"/>
      <c r="W1514" s="702"/>
      <c r="X1514" s="702"/>
      <c r="Y1514" s="702"/>
      <c r="Z1514" s="702"/>
      <c r="AA1514" s="702"/>
      <c r="AB1514" s="702"/>
      <c r="AC1514" s="702"/>
      <c r="AD1514" s="702"/>
      <c r="AE1514" s="702"/>
      <c r="AF1514" s="702"/>
      <c r="AG1514" s="702"/>
      <c r="AH1514" s="702"/>
      <c r="AI1514" s="702"/>
      <c r="AJ1514" s="702"/>
      <c r="AK1514" s="702"/>
      <c r="AL1514" s="702"/>
      <c r="AM1514" s="702"/>
      <c r="AN1514" s="702"/>
      <c r="AO1514" s="702"/>
      <c r="AP1514" s="702"/>
      <c r="AQ1514" s="702"/>
      <c r="AR1514" s="702"/>
      <c r="AS1514" s="702"/>
      <c r="AT1514" s="702"/>
      <c r="AU1514" s="702"/>
      <c r="AV1514" s="702"/>
      <c r="AW1514" s="702"/>
      <c r="AX1514" s="702"/>
      <c r="AY1514" s="702"/>
      <c r="AZ1514" s="702"/>
      <c r="BA1514" s="702"/>
      <c r="BB1514" s="702"/>
      <c r="BC1514" s="702"/>
      <c r="BD1514" s="702"/>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c r="DY1514"/>
      <c r="DZ1514"/>
      <c r="EA1514"/>
      <c r="EB1514"/>
      <c r="EC1514"/>
      <c r="ED1514"/>
      <c r="EE1514"/>
      <c r="EF1514"/>
      <c r="EG1514"/>
      <c r="EH1514"/>
      <c r="EI1514"/>
      <c r="EJ1514"/>
      <c r="EK1514"/>
      <c r="EL1514"/>
      <c r="EM1514"/>
      <c r="EN1514"/>
      <c r="EO1514"/>
      <c r="EP1514"/>
      <c r="EQ1514"/>
      <c r="ER1514"/>
      <c r="ES1514"/>
      <c r="ET1514"/>
      <c r="EU1514"/>
      <c r="EV1514"/>
      <c r="EW1514"/>
      <c r="EX1514"/>
      <c r="EY1514"/>
      <c r="EZ1514"/>
      <c r="FA1514"/>
      <c r="FB1514"/>
      <c r="FC1514"/>
      <c r="FD1514"/>
      <c r="FE1514"/>
      <c r="FF1514"/>
      <c r="FG1514"/>
      <c r="FH1514"/>
      <c r="FI1514"/>
      <c r="FJ1514"/>
      <c r="FK1514"/>
      <c r="FL1514"/>
      <c r="FM1514"/>
      <c r="FN1514"/>
      <c r="FO1514"/>
      <c r="FP1514"/>
      <c r="FQ1514"/>
      <c r="FR1514"/>
      <c r="FS1514"/>
      <c r="FT1514"/>
      <c r="FU1514"/>
      <c r="FV1514"/>
      <c r="FW1514"/>
      <c r="FX1514"/>
      <c r="FY1514"/>
      <c r="FZ1514"/>
      <c r="GA1514"/>
      <c r="GB1514"/>
      <c r="GC1514"/>
      <c r="GD1514"/>
      <c r="GE1514"/>
      <c r="GF1514"/>
      <c r="GG1514"/>
      <c r="GH1514"/>
      <c r="GI1514"/>
      <c r="GJ1514"/>
      <c r="GK1514"/>
      <c r="GL1514"/>
      <c r="GM1514"/>
      <c r="GN1514"/>
      <c r="GO1514"/>
      <c r="GP1514"/>
      <c r="GQ1514"/>
      <c r="GR1514"/>
      <c r="GS1514"/>
      <c r="GT1514"/>
      <c r="GU1514"/>
      <c r="GV1514"/>
      <c r="GW1514"/>
      <c r="GX1514"/>
      <c r="GY1514"/>
      <c r="GZ1514"/>
      <c r="HA1514"/>
      <c r="HB1514"/>
      <c r="HC1514"/>
      <c r="HD1514"/>
      <c r="HE1514"/>
      <c r="HF1514"/>
      <c r="HG1514"/>
      <c r="HH1514"/>
      <c r="HI1514"/>
      <c r="HJ1514"/>
      <c r="HK1514"/>
      <c r="HL1514"/>
      <c r="HM1514"/>
      <c r="HN1514"/>
      <c r="HO1514"/>
      <c r="HP1514"/>
      <c r="HQ1514"/>
      <c r="HR1514"/>
      <c r="HS1514"/>
      <c r="HT1514"/>
      <c r="HU1514"/>
      <c r="HV1514"/>
      <c r="HW1514"/>
      <c r="HX1514"/>
      <c r="HY1514"/>
      <c r="HZ1514"/>
      <c r="IA1514"/>
      <c r="IB1514"/>
      <c r="IC1514"/>
      <c r="ID1514"/>
      <c r="IE1514"/>
      <c r="IF1514"/>
      <c r="IG1514"/>
      <c r="IH1514"/>
      <c r="II1514"/>
      <c r="IJ1514"/>
      <c r="IK1514"/>
      <c r="IL1514"/>
      <c r="IM1514"/>
      <c r="IN1514"/>
      <c r="IO1514"/>
      <c r="IP1514"/>
      <c r="IQ1514"/>
      <c r="IR1514"/>
      <c r="IS1514"/>
      <c r="IT1514"/>
      <c r="IU1514"/>
      <c r="IV1514"/>
      <c r="IW1514"/>
      <c r="IX1514"/>
      <c r="IY1514"/>
      <c r="IZ1514"/>
      <c r="JA1514"/>
      <c r="JB1514"/>
      <c r="JC1514"/>
      <c r="JD1514"/>
      <c r="JE1514"/>
      <c r="JF1514"/>
      <c r="JG1514"/>
      <c r="JH1514"/>
      <c r="JI1514"/>
      <c r="JJ1514"/>
      <c r="JK1514"/>
      <c r="JL1514"/>
      <c r="JM1514"/>
      <c r="JN1514"/>
      <c r="JO1514"/>
      <c r="JP1514"/>
      <c r="JQ1514"/>
      <c r="JR1514"/>
      <c r="JS1514"/>
      <c r="JT1514"/>
      <c r="JU1514"/>
      <c r="JV1514"/>
      <c r="JW1514"/>
      <c r="JX1514"/>
      <c r="JY1514"/>
      <c r="JZ1514"/>
      <c r="KA1514"/>
      <c r="KB1514"/>
      <c r="KC1514"/>
      <c r="KD1514"/>
      <c r="KE1514"/>
      <c r="KF1514"/>
      <c r="KG1514"/>
      <c r="KH1514"/>
      <c r="KI1514"/>
      <c r="KJ1514"/>
      <c r="KK1514"/>
      <c r="KL1514"/>
      <c r="KM1514"/>
      <c r="KN1514"/>
      <c r="KO1514"/>
      <c r="KP1514"/>
      <c r="KQ1514"/>
      <c r="KR1514"/>
      <c r="KS1514"/>
      <c r="KT1514"/>
      <c r="KU1514"/>
      <c r="KV1514"/>
      <c r="KW1514"/>
      <c r="KX1514"/>
      <c r="KY1514"/>
      <c r="KZ1514"/>
      <c r="LA1514"/>
      <c r="LB1514"/>
      <c r="LC1514"/>
      <c r="LD1514"/>
      <c r="LE1514"/>
      <c r="LF1514"/>
      <c r="LG1514"/>
      <c r="LH1514"/>
      <c r="LI1514"/>
      <c r="LJ1514"/>
      <c r="LK1514"/>
      <c r="LL1514"/>
      <c r="LM1514"/>
      <c r="LN1514"/>
      <c r="LO1514"/>
      <c r="LP1514"/>
      <c r="LQ1514"/>
      <c r="LR1514"/>
      <c r="LS1514"/>
      <c r="LT1514"/>
      <c r="LU1514"/>
      <c r="LV1514"/>
      <c r="LW1514"/>
      <c r="LX1514"/>
      <c r="LY1514"/>
      <c r="LZ1514"/>
      <c r="MA1514"/>
      <c r="MB1514"/>
      <c r="MC1514"/>
      <c r="MD1514"/>
      <c r="ME1514"/>
      <c r="MF1514"/>
      <c r="MG1514"/>
      <c r="MH1514"/>
      <c r="MI1514"/>
      <c r="MJ1514"/>
      <c r="MK1514"/>
      <c r="ML1514"/>
      <c r="MM1514"/>
      <c r="MN1514"/>
      <c r="MO1514"/>
      <c r="MP1514"/>
      <c r="MQ1514"/>
      <c r="MR1514"/>
      <c r="MS1514"/>
      <c r="MT1514"/>
      <c r="MU1514"/>
      <c r="MV1514"/>
      <c r="MW1514"/>
      <c r="MX1514"/>
      <c r="MY1514"/>
      <c r="MZ1514"/>
      <c r="NA1514"/>
      <c r="NB1514"/>
      <c r="NC1514"/>
      <c r="ND1514"/>
      <c r="NE1514"/>
      <c r="NF1514"/>
      <c r="NG1514"/>
      <c r="NH1514"/>
      <c r="NI1514"/>
      <c r="NJ1514"/>
      <c r="NK1514"/>
      <c r="NL1514"/>
      <c r="NM1514"/>
      <c r="NN1514"/>
      <c r="NO1514"/>
      <c r="NP1514"/>
      <c r="NQ1514"/>
      <c r="NR1514"/>
      <c r="NS1514"/>
      <c r="NT1514"/>
      <c r="NU1514"/>
      <c r="NV1514"/>
      <c r="NW1514"/>
      <c r="NX1514"/>
      <c r="NY1514"/>
      <c r="NZ1514"/>
      <c r="OA1514"/>
      <c r="OB1514"/>
      <c r="OC1514"/>
      <c r="OD1514"/>
      <c r="OE1514"/>
      <c r="OF1514"/>
      <c r="OG1514"/>
      <c r="OH1514"/>
      <c r="OI1514"/>
      <c r="OJ1514"/>
      <c r="OK1514"/>
      <c r="OL1514"/>
      <c r="OM1514"/>
      <c r="ON1514"/>
      <c r="OO1514"/>
      <c r="OP1514"/>
      <c r="OQ1514"/>
      <c r="OR1514"/>
      <c r="OS1514"/>
      <c r="OT1514"/>
      <c r="OU1514"/>
      <c r="OV1514"/>
      <c r="OW1514"/>
      <c r="OX1514"/>
      <c r="OY1514"/>
      <c r="OZ1514"/>
      <c r="PA1514"/>
      <c r="PB1514"/>
      <c r="PC1514"/>
      <c r="PD1514"/>
      <c r="PE1514"/>
      <c r="PF1514"/>
      <c r="PG1514"/>
      <c r="PH1514"/>
      <c r="PI1514"/>
      <c r="PJ1514"/>
      <c r="PK1514"/>
      <c r="PL1514"/>
      <c r="PM1514"/>
      <c r="PN1514"/>
      <c r="PO1514"/>
      <c r="PP1514"/>
      <c r="PQ1514"/>
      <c r="PR1514"/>
      <c r="PS1514"/>
      <c r="PT1514"/>
      <c r="PU1514"/>
      <c r="PV1514"/>
      <c r="PW1514"/>
      <c r="PX1514"/>
      <c r="PY1514"/>
      <c r="PZ1514"/>
      <c r="QA1514"/>
      <c r="QB1514"/>
      <c r="QC1514"/>
      <c r="QD1514"/>
      <c r="QE1514"/>
      <c r="QF1514"/>
      <c r="QG1514"/>
      <c r="QH1514"/>
      <c r="QI1514"/>
      <c r="QJ1514"/>
      <c r="QK1514"/>
      <c r="QL1514"/>
      <c r="QM1514"/>
      <c r="QN1514"/>
      <c r="QO1514"/>
      <c r="QP1514"/>
      <c r="QQ1514"/>
      <c r="QR1514"/>
      <c r="QS1514"/>
      <c r="QT1514"/>
      <c r="QU1514"/>
      <c r="QV1514"/>
      <c r="QW1514"/>
      <c r="QX1514"/>
      <c r="QY1514"/>
      <c r="QZ1514"/>
      <c r="RA1514"/>
      <c r="RB1514"/>
      <c r="RC1514"/>
      <c r="RD1514"/>
      <c r="RE1514"/>
      <c r="RF1514"/>
      <c r="RG1514"/>
      <c r="RH1514"/>
      <c r="RI1514"/>
      <c r="RJ1514"/>
      <c r="RK1514"/>
      <c r="RL1514"/>
      <c r="RM1514"/>
      <c r="RN1514"/>
      <c r="RO1514"/>
      <c r="RP1514"/>
      <c r="RQ1514"/>
      <c r="RR1514"/>
      <c r="RS1514"/>
      <c r="RT1514"/>
      <c r="RU1514"/>
      <c r="RV1514"/>
      <c r="RW1514"/>
      <c r="RX1514"/>
      <c r="RY1514"/>
      <c r="RZ1514"/>
      <c r="SA1514"/>
      <c r="SB1514"/>
      <c r="SC1514"/>
      <c r="SD1514"/>
      <c r="SE1514"/>
      <c r="SF1514"/>
      <c r="SG1514"/>
      <c r="SH1514"/>
      <c r="SI1514"/>
      <c r="SJ1514"/>
      <c r="SK1514"/>
      <c r="SL1514"/>
      <c r="SM1514"/>
      <c r="SN1514"/>
      <c r="SO1514"/>
      <c r="SP1514"/>
      <c r="SQ1514"/>
      <c r="SR1514"/>
      <c r="SS1514"/>
      <c r="ST1514"/>
      <c r="SU1514"/>
      <c r="SV1514"/>
      <c r="SW1514"/>
      <c r="SX1514"/>
      <c r="SY1514"/>
      <c r="SZ1514"/>
      <c r="TA1514"/>
      <c r="TB1514"/>
      <c r="TC1514"/>
      <c r="TD1514"/>
      <c r="TE1514"/>
      <c r="TF1514"/>
      <c r="TG1514"/>
      <c r="TH1514"/>
      <c r="TI1514"/>
      <c r="TJ1514"/>
      <c r="TK1514"/>
      <c r="TL1514"/>
      <c r="TM1514"/>
      <c r="TN1514"/>
      <c r="TO1514"/>
      <c r="TP1514"/>
      <c r="TQ1514"/>
      <c r="TR1514"/>
      <c r="TS1514"/>
      <c r="TT1514"/>
      <c r="TU1514"/>
      <c r="TV1514"/>
      <c r="TW1514"/>
      <c r="TX1514"/>
      <c r="TY1514"/>
      <c r="TZ1514"/>
      <c r="UA1514"/>
      <c r="UB1514"/>
      <c r="UC1514"/>
      <c r="UD1514"/>
      <c r="UE1514"/>
      <c r="UF1514"/>
      <c r="UG1514"/>
      <c r="UH1514"/>
      <c r="UI1514"/>
      <c r="UJ1514"/>
      <c r="UK1514"/>
      <c r="UL1514"/>
      <c r="UM1514"/>
      <c r="UN1514"/>
      <c r="UO1514"/>
      <c r="UP1514"/>
      <c r="UQ1514"/>
      <c r="UR1514"/>
      <c r="US1514"/>
      <c r="UT1514"/>
      <c r="UU1514"/>
      <c r="UV1514"/>
      <c r="UW1514"/>
      <c r="UX1514"/>
      <c r="UY1514"/>
      <c r="UZ1514"/>
      <c r="VA1514"/>
      <c r="VB1514"/>
      <c r="VC1514"/>
      <c r="VD1514"/>
      <c r="VE1514"/>
      <c r="VF1514"/>
      <c r="VG1514"/>
      <c r="VH1514"/>
      <c r="VI1514"/>
      <c r="VJ1514"/>
      <c r="VK1514"/>
      <c r="VL1514"/>
      <c r="VM1514"/>
      <c r="VN1514"/>
      <c r="VO1514"/>
      <c r="VP1514"/>
      <c r="VQ1514"/>
      <c r="VR1514"/>
      <c r="VS1514"/>
      <c r="VT1514"/>
      <c r="VU1514"/>
      <c r="VV1514"/>
      <c r="VW1514"/>
      <c r="VX1514"/>
      <c r="VY1514"/>
      <c r="VZ1514"/>
      <c r="WA1514"/>
      <c r="WB1514"/>
      <c r="WC1514"/>
      <c r="WD1514"/>
      <c r="WE1514"/>
      <c r="WF1514"/>
      <c r="WG1514"/>
      <c r="WH1514"/>
      <c r="WI1514"/>
      <c r="WJ1514"/>
      <c r="WK1514"/>
      <c r="WL1514"/>
      <c r="WM1514"/>
      <c r="WN1514"/>
      <c r="WO1514"/>
      <c r="WP1514"/>
      <c r="WQ1514"/>
      <c r="WR1514"/>
      <c r="WS1514"/>
      <c r="WT1514"/>
      <c r="WU1514"/>
      <c r="WV1514"/>
      <c r="WW1514"/>
      <c r="WX1514"/>
      <c r="WY1514"/>
      <c r="WZ1514"/>
      <c r="XA1514"/>
      <c r="XB1514"/>
      <c r="XC1514"/>
      <c r="XD1514"/>
      <c r="XE1514"/>
      <c r="XF1514"/>
      <c r="XG1514"/>
      <c r="XH1514"/>
      <c r="XI1514"/>
      <c r="XJ1514"/>
      <c r="XK1514"/>
      <c r="XL1514"/>
      <c r="XM1514"/>
      <c r="XN1514"/>
      <c r="XO1514"/>
      <c r="XP1514"/>
      <c r="XQ1514"/>
      <c r="XR1514"/>
      <c r="XS1514"/>
      <c r="XT1514"/>
      <c r="XU1514"/>
      <c r="XV1514"/>
      <c r="XW1514"/>
      <c r="XX1514"/>
      <c r="XY1514"/>
      <c r="XZ1514"/>
      <c r="YA1514"/>
      <c r="YB1514"/>
      <c r="YC1514"/>
      <c r="YD1514"/>
      <c r="YE1514"/>
      <c r="YF1514"/>
      <c r="YG1514"/>
      <c r="YH1514"/>
      <c r="YI1514"/>
      <c r="YJ1514"/>
      <c r="YK1514"/>
      <c r="YL1514"/>
      <c r="YM1514"/>
      <c r="YN1514"/>
      <c r="YO1514"/>
      <c r="YP1514"/>
      <c r="YQ1514"/>
      <c r="YR1514"/>
      <c r="YS1514"/>
      <c r="YT1514"/>
      <c r="YU1514"/>
      <c r="YV1514"/>
      <c r="YW1514"/>
      <c r="YX1514"/>
      <c r="YY1514"/>
      <c r="YZ1514"/>
      <c r="ZA1514"/>
      <c r="ZB1514"/>
      <c r="ZC1514"/>
      <c r="ZD1514"/>
      <c r="ZE1514"/>
      <c r="ZF1514"/>
      <c r="ZG1514"/>
      <c r="ZH1514"/>
      <c r="ZI1514"/>
      <c r="ZJ1514"/>
      <c r="ZK1514"/>
      <c r="ZL1514"/>
      <c r="ZM1514"/>
      <c r="ZN1514"/>
      <c r="ZO1514"/>
      <c r="ZP1514"/>
      <c r="ZQ1514"/>
      <c r="ZR1514"/>
      <c r="ZS1514"/>
      <c r="ZT1514"/>
      <c r="ZU1514"/>
      <c r="ZV1514"/>
      <c r="ZW1514"/>
      <c r="ZX1514"/>
      <c r="ZY1514"/>
      <c r="ZZ1514"/>
      <c r="AAA1514"/>
      <c r="AAB1514"/>
      <c r="AAC1514"/>
      <c r="AAD1514"/>
      <c r="AAE1514"/>
      <c r="AAF1514"/>
      <c r="AAG1514"/>
      <c r="AAH1514"/>
      <c r="AAI1514"/>
      <c r="AAJ1514"/>
      <c r="AAK1514"/>
      <c r="AAL1514"/>
      <c r="AAM1514"/>
      <c r="AAN1514"/>
      <c r="AAO1514"/>
      <c r="AAP1514"/>
      <c r="AAQ1514"/>
      <c r="AAR1514"/>
      <c r="AAS1514"/>
      <c r="AAT1514"/>
      <c r="AAU1514"/>
      <c r="AAV1514"/>
      <c r="AAW1514"/>
      <c r="AAX1514"/>
      <c r="AAY1514"/>
      <c r="AAZ1514"/>
      <c r="ABA1514"/>
      <c r="ABB1514"/>
      <c r="ABC1514"/>
      <c r="ABD1514"/>
      <c r="ABE1514"/>
      <c r="ABF1514"/>
      <c r="ABG1514"/>
      <c r="ABH1514"/>
      <c r="ABI1514"/>
      <c r="ABJ1514"/>
      <c r="ABK1514"/>
      <c r="ABL1514"/>
      <c r="ABM1514"/>
      <c r="ABN1514"/>
      <c r="ABO1514"/>
      <c r="ABP1514"/>
      <c r="ABQ1514"/>
      <c r="ABR1514"/>
      <c r="ABS1514"/>
      <c r="ABT1514"/>
      <c r="ABU1514"/>
      <c r="ABV1514"/>
      <c r="ABW1514"/>
      <c r="ABX1514"/>
      <c r="ABY1514"/>
      <c r="ABZ1514"/>
      <c r="ACA1514"/>
      <c r="ACB1514"/>
      <c r="ACC1514"/>
      <c r="ACD1514"/>
      <c r="ACE1514"/>
      <c r="ACF1514"/>
      <c r="ACG1514"/>
      <c r="ACH1514"/>
      <c r="ACI1514"/>
      <c r="ACJ1514"/>
      <c r="ACK1514"/>
      <c r="ACL1514"/>
      <c r="ACM1514"/>
      <c r="ACN1514"/>
      <c r="ACO1514"/>
      <c r="ACP1514"/>
      <c r="ACQ1514"/>
      <c r="ACR1514"/>
      <c r="ACS1514"/>
      <c r="ACT1514"/>
      <c r="ACU1514"/>
      <c r="ACV1514"/>
      <c r="ACW1514"/>
      <c r="ACX1514"/>
      <c r="ACY1514"/>
      <c r="ACZ1514"/>
      <c r="ADA1514"/>
      <c r="ADB1514"/>
      <c r="ADC1514"/>
      <c r="ADD1514"/>
      <c r="ADE1514"/>
      <c r="ADF1514"/>
      <c r="ADG1514"/>
      <c r="ADH1514"/>
      <c r="ADI1514"/>
      <c r="ADJ1514"/>
      <c r="ADK1514"/>
      <c r="ADL1514"/>
      <c r="ADM1514"/>
      <c r="ADN1514"/>
      <c r="ADO1514"/>
      <c r="ADP1514"/>
      <c r="ADQ1514"/>
      <c r="ADR1514"/>
      <c r="ADS1514"/>
      <c r="ADT1514"/>
      <c r="ADU1514"/>
      <c r="ADV1514"/>
      <c r="ADW1514"/>
      <c r="ADX1514"/>
      <c r="ADY1514"/>
      <c r="ADZ1514"/>
      <c r="AEA1514"/>
      <c r="AEB1514"/>
      <c r="AEC1514"/>
      <c r="AED1514"/>
      <c r="AEE1514"/>
      <c r="AEF1514"/>
      <c r="AEG1514"/>
      <c r="AEH1514"/>
      <c r="AEI1514"/>
      <c r="AEJ1514"/>
      <c r="AEK1514"/>
      <c r="AEL1514"/>
      <c r="AEM1514"/>
      <c r="AEN1514"/>
      <c r="AEO1514"/>
      <c r="AEP1514"/>
      <c r="AEQ1514"/>
      <c r="AER1514"/>
      <c r="AES1514"/>
      <c r="AET1514"/>
      <c r="AEU1514"/>
      <c r="AEV1514"/>
      <c r="AEW1514"/>
      <c r="AEX1514"/>
      <c r="AEY1514"/>
      <c r="AEZ1514"/>
      <c r="AFA1514"/>
      <c r="AFB1514"/>
      <c r="AFC1514"/>
      <c r="AFD1514"/>
      <c r="AFE1514"/>
      <c r="AFF1514"/>
      <c r="AFG1514"/>
      <c r="AFH1514"/>
      <c r="AFI1514"/>
      <c r="AFJ1514"/>
      <c r="AFK1514"/>
      <c r="AFL1514"/>
      <c r="AFM1514"/>
      <c r="AFN1514"/>
      <c r="AFO1514"/>
      <c r="AFP1514"/>
      <c r="AFQ1514"/>
      <c r="AFR1514"/>
      <c r="AFS1514"/>
      <c r="AFT1514"/>
      <c r="AFU1514"/>
      <c r="AFV1514"/>
      <c r="AFW1514"/>
      <c r="AFX1514"/>
      <c r="AFY1514"/>
      <c r="AFZ1514"/>
      <c r="AGA1514"/>
      <c r="AGB1514"/>
      <c r="AGC1514"/>
      <c r="AGD1514"/>
      <c r="AGE1514"/>
      <c r="AGF1514"/>
      <c r="AGG1514"/>
      <c r="AGH1514"/>
      <c r="AGI1514"/>
      <c r="AGJ1514"/>
      <c r="AGK1514"/>
      <c r="AGL1514"/>
      <c r="AGM1514"/>
      <c r="AGN1514"/>
      <c r="AGO1514"/>
      <c r="AGP1514"/>
      <c r="AGQ1514"/>
      <c r="AGR1514"/>
      <c r="AGS1514"/>
      <c r="AGT1514"/>
      <c r="AGU1514"/>
      <c r="AGV1514"/>
      <c r="AGW1514"/>
      <c r="AGX1514"/>
      <c r="AGY1514"/>
      <c r="AGZ1514"/>
      <c r="AHA1514"/>
      <c r="AHB1514"/>
      <c r="AHC1514"/>
      <c r="AHD1514"/>
      <c r="AHE1514"/>
      <c r="AHF1514"/>
      <c r="AHG1514"/>
      <c r="AHH1514"/>
      <c r="AHI1514"/>
      <c r="AHJ1514"/>
      <c r="AHK1514"/>
      <c r="AHL1514"/>
      <c r="AHM1514"/>
      <c r="AHN1514"/>
      <c r="AHO1514"/>
      <c r="AHP1514"/>
      <c r="AHQ1514"/>
      <c r="AHR1514"/>
      <c r="AHS1514"/>
      <c r="AHT1514"/>
      <c r="AHU1514"/>
      <c r="AHV1514"/>
      <c r="AHW1514"/>
      <c r="AHX1514"/>
      <c r="AHY1514"/>
      <c r="AHZ1514"/>
      <c r="AIA1514"/>
      <c r="AIB1514"/>
      <c r="AIC1514"/>
      <c r="AID1514"/>
      <c r="AIE1514"/>
      <c r="AIF1514"/>
      <c r="AIG1514"/>
      <c r="AIH1514"/>
      <c r="AII1514"/>
      <c r="AIJ1514"/>
      <c r="AIK1514"/>
      <c r="AIL1514"/>
      <c r="AIM1514"/>
      <c r="AIN1514"/>
      <c r="AIO1514"/>
      <c r="AIP1514"/>
      <c r="AIQ1514"/>
      <c r="AIR1514"/>
      <c r="AIS1514"/>
      <c r="AIT1514"/>
      <c r="AIU1514"/>
      <c r="AIV1514"/>
      <c r="AIW1514"/>
      <c r="AIX1514"/>
      <c r="AIY1514"/>
      <c r="AIZ1514"/>
      <c r="AJA1514"/>
      <c r="AJB1514"/>
      <c r="AJC1514"/>
      <c r="AJD1514"/>
      <c r="AJE1514"/>
      <c r="AJF1514"/>
      <c r="AJG1514"/>
      <c r="AJH1514"/>
      <c r="AJI1514"/>
      <c r="AJJ1514"/>
      <c r="AJK1514"/>
      <c r="AJL1514"/>
      <c r="AJM1514"/>
      <c r="AJN1514"/>
    </row>
    <row r="1515" spans="1:950" ht="21.75" customHeight="1">
      <c r="A1515" s="112" t="s">
        <v>33</v>
      </c>
      <c r="B1515" s="75" t="s">
        <v>45</v>
      </c>
      <c r="C1515" s="76">
        <v>7311</v>
      </c>
      <c r="D1515" s="86" t="s">
        <v>1038</v>
      </c>
      <c r="E1515" s="76" t="s">
        <v>71</v>
      </c>
      <c r="F1515" s="139">
        <v>0.14030000000000001</v>
      </c>
      <c r="G1515" s="1267">
        <v>30.39</v>
      </c>
      <c r="H1515" s="1227">
        <f>F1515*G1515</f>
        <v>4.2637170000000006</v>
      </c>
      <c r="I1515" s="1232"/>
      <c r="J1515" s="214"/>
      <c r="K1515" s="88"/>
      <c r="L1515" s="89"/>
      <c r="M1515" s="90"/>
      <c r="N1515" s="91"/>
      <c r="O1515" s="91"/>
      <c r="P1515" s="737"/>
      <c r="Q1515" s="737"/>
      <c r="R1515" s="702"/>
      <c r="S1515" s="702"/>
      <c r="T1515" s="702"/>
      <c r="U1515" s="702"/>
      <c r="V1515" s="702"/>
      <c r="W1515" s="702"/>
      <c r="X1515" s="702"/>
      <c r="Y1515" s="702"/>
      <c r="Z1515" s="702"/>
      <c r="AA1515" s="702"/>
      <c r="AB1515" s="702"/>
      <c r="AC1515" s="702"/>
      <c r="AD1515" s="702"/>
      <c r="AE1515" s="702"/>
      <c r="AF1515" s="702"/>
      <c r="AG1515" s="702"/>
      <c r="AH1515" s="702"/>
      <c r="AI1515" s="702"/>
      <c r="AJ1515" s="702"/>
      <c r="AK1515" s="702"/>
      <c r="AL1515" s="702"/>
      <c r="AM1515" s="702"/>
      <c r="AN1515" s="702"/>
      <c r="AO1515" s="702"/>
      <c r="AP1515" s="702"/>
      <c r="AQ1515" s="702"/>
      <c r="AR1515" s="702"/>
      <c r="AS1515" s="702"/>
      <c r="AT1515" s="702"/>
      <c r="AU1515" s="702"/>
      <c r="AV1515" s="702"/>
      <c r="AW1515" s="702"/>
      <c r="AX1515" s="702"/>
      <c r="AY1515" s="702"/>
      <c r="AZ1515" s="702"/>
      <c r="BA1515" s="702"/>
      <c r="BB1515" s="702"/>
      <c r="BC1515" s="702"/>
      <c r="BD1515" s="702"/>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c r="DY1515"/>
      <c r="DZ1515"/>
      <c r="EA1515"/>
      <c r="EB1515"/>
      <c r="EC1515"/>
      <c r="ED1515"/>
      <c r="EE1515"/>
      <c r="EF1515"/>
      <c r="EG1515"/>
      <c r="EH1515"/>
      <c r="EI1515"/>
      <c r="EJ1515"/>
      <c r="EK1515"/>
      <c r="EL1515"/>
      <c r="EM1515"/>
      <c r="EN1515"/>
      <c r="EO1515"/>
      <c r="EP1515"/>
      <c r="EQ1515"/>
      <c r="ER1515"/>
      <c r="ES1515"/>
      <c r="ET1515"/>
      <c r="EU1515"/>
      <c r="EV1515"/>
      <c r="EW1515"/>
      <c r="EX1515"/>
      <c r="EY1515"/>
      <c r="EZ1515"/>
      <c r="FA1515"/>
      <c r="FB1515"/>
      <c r="FC1515"/>
      <c r="FD1515"/>
      <c r="FE1515"/>
      <c r="FF1515"/>
      <c r="FG1515"/>
      <c r="FH1515"/>
      <c r="FI1515"/>
      <c r="FJ1515"/>
      <c r="FK1515"/>
      <c r="FL1515"/>
      <c r="FM1515"/>
      <c r="FN1515"/>
      <c r="FO1515"/>
      <c r="FP1515"/>
      <c r="FQ1515"/>
      <c r="FR1515"/>
      <c r="FS1515"/>
      <c r="FT1515"/>
      <c r="FU1515"/>
      <c r="FV1515"/>
      <c r="FW1515"/>
      <c r="FX1515"/>
      <c r="FY1515"/>
      <c r="FZ1515"/>
      <c r="GA1515"/>
      <c r="GB1515"/>
      <c r="GC1515"/>
      <c r="GD1515"/>
      <c r="GE1515"/>
      <c r="GF1515"/>
      <c r="GG1515"/>
      <c r="GH1515"/>
      <c r="GI1515"/>
      <c r="GJ1515"/>
      <c r="GK1515"/>
      <c r="GL1515"/>
      <c r="GM1515"/>
      <c r="GN1515"/>
      <c r="GO1515"/>
      <c r="GP1515"/>
      <c r="GQ1515"/>
      <c r="GR1515"/>
      <c r="GS1515"/>
      <c r="GT1515"/>
      <c r="GU1515"/>
      <c r="GV1515"/>
      <c r="GW1515"/>
      <c r="GX1515"/>
      <c r="GY1515"/>
      <c r="GZ1515"/>
      <c r="HA1515"/>
      <c r="HB1515"/>
      <c r="HC1515"/>
      <c r="HD1515"/>
      <c r="HE1515"/>
      <c r="HF1515"/>
      <c r="HG1515"/>
      <c r="HH1515"/>
      <c r="HI1515"/>
      <c r="HJ1515"/>
      <c r="HK1515"/>
      <c r="HL1515"/>
      <c r="HM1515"/>
      <c r="HN1515"/>
      <c r="HO1515"/>
      <c r="HP1515"/>
      <c r="HQ1515"/>
      <c r="HR1515"/>
      <c r="HS1515"/>
      <c r="HT1515"/>
      <c r="HU1515"/>
      <c r="HV1515"/>
      <c r="HW1515"/>
      <c r="HX1515"/>
      <c r="HY1515"/>
      <c r="HZ1515"/>
      <c r="IA1515"/>
      <c r="IB1515"/>
      <c r="IC1515"/>
      <c r="ID1515"/>
      <c r="IE1515"/>
      <c r="IF1515"/>
      <c r="IG1515"/>
      <c r="IH1515"/>
      <c r="II1515"/>
      <c r="IJ1515"/>
      <c r="IK1515"/>
      <c r="IL1515"/>
      <c r="IM1515"/>
      <c r="IN1515"/>
      <c r="IO1515"/>
      <c r="IP1515"/>
      <c r="IQ1515"/>
      <c r="IR1515"/>
      <c r="IS1515"/>
      <c r="IT1515"/>
      <c r="IU1515"/>
      <c r="IV1515"/>
      <c r="IW1515"/>
      <c r="IX1515"/>
      <c r="IY1515"/>
      <c r="IZ1515"/>
      <c r="JA1515"/>
      <c r="JB1515"/>
      <c r="JC1515"/>
      <c r="JD1515"/>
      <c r="JE1515"/>
      <c r="JF1515"/>
      <c r="JG1515"/>
      <c r="JH1515"/>
      <c r="JI1515"/>
      <c r="JJ1515"/>
      <c r="JK1515"/>
      <c r="JL1515"/>
      <c r="JM1515"/>
      <c r="JN1515"/>
      <c r="JO1515"/>
      <c r="JP1515"/>
      <c r="JQ1515"/>
      <c r="JR1515"/>
      <c r="JS1515"/>
      <c r="JT1515"/>
      <c r="JU1515"/>
      <c r="JV1515"/>
      <c r="JW1515"/>
      <c r="JX1515"/>
      <c r="JY1515"/>
      <c r="JZ1515"/>
      <c r="KA1515"/>
      <c r="KB1515"/>
      <c r="KC1515"/>
      <c r="KD1515"/>
      <c r="KE1515"/>
      <c r="KF1515"/>
      <c r="KG1515"/>
      <c r="KH1515"/>
      <c r="KI1515"/>
      <c r="KJ1515"/>
      <c r="KK1515"/>
      <c r="KL1515"/>
      <c r="KM1515"/>
      <c r="KN1515"/>
      <c r="KO1515"/>
      <c r="KP1515"/>
      <c r="KQ1515"/>
      <c r="KR1515"/>
      <c r="KS1515"/>
      <c r="KT1515"/>
      <c r="KU1515"/>
      <c r="KV1515"/>
      <c r="KW1515"/>
      <c r="KX1515"/>
      <c r="KY1515"/>
      <c r="KZ1515"/>
      <c r="LA1515"/>
      <c r="LB1515"/>
      <c r="LC1515"/>
      <c r="LD1515"/>
      <c r="LE1515"/>
      <c r="LF1515"/>
      <c r="LG1515"/>
      <c r="LH1515"/>
      <c r="LI1515"/>
      <c r="LJ1515"/>
      <c r="LK1515"/>
      <c r="LL1515"/>
      <c r="LM1515"/>
      <c r="LN1515"/>
      <c r="LO1515"/>
      <c r="LP1515"/>
      <c r="LQ1515"/>
      <c r="LR1515"/>
      <c r="LS1515"/>
      <c r="LT1515"/>
      <c r="LU1515"/>
      <c r="LV1515"/>
      <c r="LW1515"/>
      <c r="LX1515"/>
      <c r="LY1515"/>
      <c r="LZ1515"/>
      <c r="MA1515"/>
      <c r="MB1515"/>
      <c r="MC1515"/>
      <c r="MD1515"/>
      <c r="ME1515"/>
      <c r="MF1515"/>
      <c r="MG1515"/>
      <c r="MH1515"/>
      <c r="MI1515"/>
      <c r="MJ1515"/>
      <c r="MK1515"/>
      <c r="ML1515"/>
      <c r="MM1515"/>
      <c r="MN1515"/>
      <c r="MO1515"/>
      <c r="MP1515"/>
      <c r="MQ1515"/>
      <c r="MR1515"/>
      <c r="MS1515"/>
      <c r="MT1515"/>
      <c r="MU1515"/>
      <c r="MV1515"/>
      <c r="MW1515"/>
      <c r="MX1515"/>
      <c r="MY1515"/>
      <c r="MZ1515"/>
      <c r="NA1515"/>
      <c r="NB1515"/>
      <c r="NC1515"/>
      <c r="ND1515"/>
      <c r="NE1515"/>
      <c r="NF1515"/>
      <c r="NG1515"/>
      <c r="NH1515"/>
      <c r="NI1515"/>
      <c r="NJ1515"/>
      <c r="NK1515"/>
      <c r="NL1515"/>
      <c r="NM1515"/>
      <c r="NN1515"/>
      <c r="NO1515"/>
      <c r="NP1515"/>
      <c r="NQ1515"/>
      <c r="NR1515"/>
      <c r="NS1515"/>
      <c r="NT1515"/>
      <c r="NU1515"/>
      <c r="NV1515"/>
      <c r="NW1515"/>
      <c r="NX1515"/>
      <c r="NY1515"/>
      <c r="NZ1515"/>
      <c r="OA1515"/>
      <c r="OB1515"/>
      <c r="OC1515"/>
      <c r="OD1515"/>
      <c r="OE1515"/>
      <c r="OF1515"/>
      <c r="OG1515"/>
      <c r="OH1515"/>
      <c r="OI1515"/>
      <c r="OJ1515"/>
      <c r="OK1515"/>
      <c r="OL1515"/>
      <c r="OM1515"/>
      <c r="ON1515"/>
      <c r="OO1515"/>
      <c r="OP1515"/>
      <c r="OQ1515"/>
      <c r="OR1515"/>
      <c r="OS1515"/>
      <c r="OT1515"/>
      <c r="OU1515"/>
      <c r="OV1515"/>
      <c r="OW1515"/>
      <c r="OX1515"/>
      <c r="OY1515"/>
      <c r="OZ1515"/>
      <c r="PA1515"/>
      <c r="PB1515"/>
      <c r="PC1515"/>
      <c r="PD1515"/>
      <c r="PE1515"/>
      <c r="PF1515"/>
      <c r="PG1515"/>
      <c r="PH1515"/>
      <c r="PI1515"/>
      <c r="PJ1515"/>
      <c r="PK1515"/>
      <c r="PL1515"/>
      <c r="PM1515"/>
      <c r="PN1515"/>
      <c r="PO1515"/>
      <c r="PP1515"/>
      <c r="PQ1515"/>
      <c r="PR1515"/>
      <c r="PS1515"/>
      <c r="PT1515"/>
      <c r="PU1515"/>
      <c r="PV1515"/>
      <c r="PW1515"/>
      <c r="PX1515"/>
      <c r="PY1515"/>
      <c r="PZ1515"/>
      <c r="QA1515"/>
      <c r="QB1515"/>
      <c r="QC1515"/>
      <c r="QD1515"/>
      <c r="QE1515"/>
      <c r="QF1515"/>
      <c r="QG1515"/>
      <c r="QH1515"/>
      <c r="QI1515"/>
      <c r="QJ1515"/>
      <c r="QK1515"/>
      <c r="QL1515"/>
      <c r="QM1515"/>
      <c r="QN1515"/>
      <c r="QO1515"/>
      <c r="QP1515"/>
      <c r="QQ1515"/>
      <c r="QR1515"/>
      <c r="QS1515"/>
      <c r="QT1515"/>
      <c r="QU1515"/>
      <c r="QV1515"/>
      <c r="QW1515"/>
      <c r="QX1515"/>
      <c r="QY1515"/>
      <c r="QZ1515"/>
      <c r="RA1515"/>
      <c r="RB1515"/>
      <c r="RC1515"/>
      <c r="RD1515"/>
      <c r="RE1515"/>
      <c r="RF1515"/>
      <c r="RG1515"/>
      <c r="RH1515"/>
      <c r="RI1515"/>
      <c r="RJ1515"/>
      <c r="RK1515"/>
      <c r="RL1515"/>
      <c r="RM1515"/>
      <c r="RN1515"/>
      <c r="RO1515"/>
      <c r="RP1515"/>
      <c r="RQ1515"/>
      <c r="RR1515"/>
      <c r="RS1515"/>
      <c r="RT1515"/>
      <c r="RU1515"/>
      <c r="RV1515"/>
      <c r="RW1515"/>
      <c r="RX1515"/>
      <c r="RY1515"/>
      <c r="RZ1515"/>
      <c r="SA1515"/>
      <c r="SB1515"/>
      <c r="SC1515"/>
      <c r="SD1515"/>
      <c r="SE1515"/>
      <c r="SF1515"/>
      <c r="SG1515"/>
      <c r="SH1515"/>
      <c r="SI1515"/>
      <c r="SJ1515"/>
      <c r="SK1515"/>
      <c r="SL1515"/>
      <c r="SM1515"/>
      <c r="SN1515"/>
      <c r="SO1515"/>
      <c r="SP1515"/>
      <c r="SQ1515"/>
      <c r="SR1515"/>
      <c r="SS1515"/>
      <c r="ST1515"/>
      <c r="SU1515"/>
      <c r="SV1515"/>
      <c r="SW1515"/>
      <c r="SX1515"/>
      <c r="SY1515"/>
      <c r="SZ1515"/>
      <c r="TA1515"/>
      <c r="TB1515"/>
      <c r="TC1515"/>
      <c r="TD1515"/>
      <c r="TE1515"/>
      <c r="TF1515"/>
      <c r="TG1515"/>
      <c r="TH1515"/>
      <c r="TI1515"/>
      <c r="TJ1515"/>
      <c r="TK1515"/>
      <c r="TL1515"/>
      <c r="TM1515"/>
      <c r="TN1515"/>
      <c r="TO1515"/>
      <c r="TP1515"/>
      <c r="TQ1515"/>
      <c r="TR1515"/>
      <c r="TS1515"/>
      <c r="TT1515"/>
      <c r="TU1515"/>
      <c r="TV1515"/>
      <c r="TW1515"/>
      <c r="TX1515"/>
      <c r="TY1515"/>
      <c r="TZ1515"/>
      <c r="UA1515"/>
      <c r="UB1515"/>
      <c r="UC1515"/>
      <c r="UD1515"/>
      <c r="UE1515"/>
      <c r="UF1515"/>
      <c r="UG1515"/>
      <c r="UH1515"/>
      <c r="UI1515"/>
      <c r="UJ1515"/>
      <c r="UK1515"/>
      <c r="UL1515"/>
      <c r="UM1515"/>
      <c r="UN1515"/>
      <c r="UO1515"/>
      <c r="UP1515"/>
      <c r="UQ1515"/>
      <c r="UR1515"/>
      <c r="US1515"/>
      <c r="UT1515"/>
      <c r="UU1515"/>
      <c r="UV1515"/>
      <c r="UW1515"/>
      <c r="UX1515"/>
      <c r="UY1515"/>
      <c r="UZ1515"/>
      <c r="VA1515"/>
      <c r="VB1515"/>
      <c r="VC1515"/>
      <c r="VD1515"/>
      <c r="VE1515"/>
      <c r="VF1515"/>
      <c r="VG1515"/>
      <c r="VH1515"/>
      <c r="VI1515"/>
      <c r="VJ1515"/>
      <c r="VK1515"/>
      <c r="VL1515"/>
      <c r="VM1515"/>
      <c r="VN1515"/>
      <c r="VO1515"/>
      <c r="VP1515"/>
      <c r="VQ1515"/>
      <c r="VR1515"/>
      <c r="VS1515"/>
      <c r="VT1515"/>
      <c r="VU1515"/>
      <c r="VV1515"/>
      <c r="VW1515"/>
      <c r="VX1515"/>
      <c r="VY1515"/>
      <c r="VZ1515"/>
      <c r="WA1515"/>
      <c r="WB1515"/>
      <c r="WC1515"/>
      <c r="WD1515"/>
      <c r="WE1515"/>
      <c r="WF1515"/>
      <c r="WG1515"/>
      <c r="WH1515"/>
      <c r="WI1515"/>
      <c r="WJ1515"/>
      <c r="WK1515"/>
      <c r="WL1515"/>
      <c r="WM1515"/>
      <c r="WN1515"/>
      <c r="WO1515"/>
      <c r="WP1515"/>
      <c r="WQ1515"/>
      <c r="WR1515"/>
      <c r="WS1515"/>
      <c r="WT1515"/>
      <c r="WU1515"/>
      <c r="WV1515"/>
      <c r="WW1515"/>
      <c r="WX1515"/>
      <c r="WY1515"/>
      <c r="WZ1515"/>
      <c r="XA1515"/>
      <c r="XB1515"/>
      <c r="XC1515"/>
      <c r="XD1515"/>
      <c r="XE1515"/>
      <c r="XF1515"/>
      <c r="XG1515"/>
      <c r="XH1515"/>
      <c r="XI1515"/>
      <c r="XJ1515"/>
      <c r="XK1515"/>
      <c r="XL1515"/>
      <c r="XM1515"/>
      <c r="XN1515"/>
      <c r="XO1515"/>
      <c r="XP1515"/>
      <c r="XQ1515"/>
      <c r="XR1515"/>
      <c r="XS1515"/>
      <c r="XT1515"/>
      <c r="XU1515"/>
      <c r="XV1515"/>
      <c r="XW1515"/>
      <c r="XX1515"/>
      <c r="XY1515"/>
      <c r="XZ1515"/>
      <c r="YA1515"/>
      <c r="YB1515"/>
      <c r="YC1515"/>
      <c r="YD1515"/>
      <c r="YE1515"/>
      <c r="YF1515"/>
      <c r="YG1515"/>
      <c r="YH1515"/>
      <c r="YI1515"/>
      <c r="YJ1515"/>
      <c r="YK1515"/>
      <c r="YL1515"/>
      <c r="YM1515"/>
      <c r="YN1515"/>
      <c r="YO1515"/>
      <c r="YP1515"/>
      <c r="YQ1515"/>
      <c r="YR1515"/>
      <c r="YS1515"/>
      <c r="YT1515"/>
      <c r="YU1515"/>
      <c r="YV1515"/>
      <c r="YW1515"/>
      <c r="YX1515"/>
      <c r="YY1515"/>
      <c r="YZ1515"/>
      <c r="ZA1515"/>
      <c r="ZB1515"/>
      <c r="ZC1515"/>
      <c r="ZD1515"/>
      <c r="ZE1515"/>
      <c r="ZF1515"/>
      <c r="ZG1515"/>
      <c r="ZH1515"/>
      <c r="ZI1515"/>
      <c r="ZJ1515"/>
      <c r="ZK1515"/>
      <c r="ZL1515"/>
      <c r="ZM1515"/>
      <c r="ZN1515"/>
      <c r="ZO1515"/>
      <c r="ZP1515"/>
      <c r="ZQ1515"/>
      <c r="ZR1515"/>
      <c r="ZS1515"/>
      <c r="ZT1515"/>
      <c r="ZU1515"/>
      <c r="ZV1515"/>
      <c r="ZW1515"/>
      <c r="ZX1515"/>
      <c r="ZY1515"/>
      <c r="ZZ1515"/>
      <c r="AAA1515"/>
      <c r="AAB1515"/>
      <c r="AAC1515"/>
      <c r="AAD1515"/>
      <c r="AAE1515"/>
      <c r="AAF1515"/>
      <c r="AAG1515"/>
      <c r="AAH1515"/>
      <c r="AAI1515"/>
      <c r="AAJ1515"/>
      <c r="AAK1515"/>
      <c r="AAL1515"/>
      <c r="AAM1515"/>
      <c r="AAN1515"/>
      <c r="AAO1515"/>
      <c r="AAP1515"/>
      <c r="AAQ1515"/>
      <c r="AAR1515"/>
      <c r="AAS1515"/>
      <c r="AAT1515"/>
      <c r="AAU1515"/>
      <c r="AAV1515"/>
      <c r="AAW1515"/>
      <c r="AAX1515"/>
      <c r="AAY1515"/>
      <c r="AAZ1515"/>
      <c r="ABA1515"/>
      <c r="ABB1515"/>
      <c r="ABC1515"/>
      <c r="ABD1515"/>
      <c r="ABE1515"/>
      <c r="ABF1515"/>
      <c r="ABG1515"/>
      <c r="ABH1515"/>
      <c r="ABI1515"/>
      <c r="ABJ1515"/>
      <c r="ABK1515"/>
      <c r="ABL1515"/>
      <c r="ABM1515"/>
      <c r="ABN1515"/>
      <c r="ABO1515"/>
      <c r="ABP1515"/>
      <c r="ABQ1515"/>
      <c r="ABR1515"/>
      <c r="ABS1515"/>
      <c r="ABT1515"/>
      <c r="ABU1515"/>
      <c r="ABV1515"/>
      <c r="ABW1515"/>
      <c r="ABX1515"/>
      <c r="ABY1515"/>
      <c r="ABZ1515"/>
      <c r="ACA1515"/>
      <c r="ACB1515"/>
      <c r="ACC1515"/>
      <c r="ACD1515"/>
      <c r="ACE1515"/>
      <c r="ACF1515"/>
      <c r="ACG1515"/>
      <c r="ACH1515"/>
      <c r="ACI1515"/>
      <c r="ACJ1515"/>
      <c r="ACK1515"/>
      <c r="ACL1515"/>
      <c r="ACM1515"/>
      <c r="ACN1515"/>
      <c r="ACO1515"/>
      <c r="ACP1515"/>
      <c r="ACQ1515"/>
      <c r="ACR1515"/>
      <c r="ACS1515"/>
      <c r="ACT1515"/>
      <c r="ACU1515"/>
      <c r="ACV1515"/>
      <c r="ACW1515"/>
      <c r="ACX1515"/>
      <c r="ACY1515"/>
      <c r="ACZ1515"/>
      <c r="ADA1515"/>
      <c r="ADB1515"/>
      <c r="ADC1515"/>
      <c r="ADD1515"/>
      <c r="ADE1515"/>
      <c r="ADF1515"/>
      <c r="ADG1515"/>
      <c r="ADH1515"/>
      <c r="ADI1515"/>
      <c r="ADJ1515"/>
      <c r="ADK1515"/>
      <c r="ADL1515"/>
      <c r="ADM1515"/>
      <c r="ADN1515"/>
      <c r="ADO1515"/>
      <c r="ADP1515"/>
      <c r="ADQ1515"/>
      <c r="ADR1515"/>
      <c r="ADS1515"/>
      <c r="ADT1515"/>
      <c r="ADU1515"/>
      <c r="ADV1515"/>
      <c r="ADW1515"/>
      <c r="ADX1515"/>
      <c r="ADY1515"/>
      <c r="ADZ1515"/>
      <c r="AEA1515"/>
      <c r="AEB1515"/>
      <c r="AEC1515"/>
      <c r="AED1515"/>
      <c r="AEE1515"/>
      <c r="AEF1515"/>
      <c r="AEG1515"/>
      <c r="AEH1515"/>
      <c r="AEI1515"/>
      <c r="AEJ1515"/>
      <c r="AEK1515"/>
      <c r="AEL1515"/>
      <c r="AEM1515"/>
      <c r="AEN1515"/>
      <c r="AEO1515"/>
      <c r="AEP1515"/>
      <c r="AEQ1515"/>
      <c r="AER1515"/>
      <c r="AES1515"/>
      <c r="AET1515"/>
      <c r="AEU1515"/>
      <c r="AEV1515"/>
      <c r="AEW1515"/>
      <c r="AEX1515"/>
      <c r="AEY1515"/>
      <c r="AEZ1515"/>
      <c r="AFA1515"/>
      <c r="AFB1515"/>
      <c r="AFC1515"/>
      <c r="AFD1515"/>
      <c r="AFE1515"/>
      <c r="AFF1515"/>
      <c r="AFG1515"/>
      <c r="AFH1515"/>
      <c r="AFI1515"/>
      <c r="AFJ1515"/>
      <c r="AFK1515"/>
      <c r="AFL1515"/>
      <c r="AFM1515"/>
      <c r="AFN1515"/>
      <c r="AFO1515"/>
      <c r="AFP1515"/>
      <c r="AFQ1515"/>
      <c r="AFR1515"/>
      <c r="AFS1515"/>
      <c r="AFT1515"/>
      <c r="AFU1515"/>
      <c r="AFV1515"/>
      <c r="AFW1515"/>
      <c r="AFX1515"/>
      <c r="AFY1515"/>
      <c r="AFZ1515"/>
      <c r="AGA1515"/>
      <c r="AGB1515"/>
      <c r="AGC1515"/>
      <c r="AGD1515"/>
      <c r="AGE1515"/>
      <c r="AGF1515"/>
      <c r="AGG1515"/>
      <c r="AGH1515"/>
      <c r="AGI1515"/>
      <c r="AGJ1515"/>
      <c r="AGK1515"/>
      <c r="AGL1515"/>
      <c r="AGM1515"/>
      <c r="AGN1515"/>
      <c r="AGO1515"/>
      <c r="AGP1515"/>
      <c r="AGQ1515"/>
      <c r="AGR1515"/>
      <c r="AGS1515"/>
      <c r="AGT1515"/>
      <c r="AGU1515"/>
      <c r="AGV1515"/>
      <c r="AGW1515"/>
      <c r="AGX1515"/>
      <c r="AGY1515"/>
      <c r="AGZ1515"/>
      <c r="AHA1515"/>
      <c r="AHB1515"/>
      <c r="AHC1515"/>
      <c r="AHD1515"/>
      <c r="AHE1515"/>
      <c r="AHF1515"/>
      <c r="AHG1515"/>
      <c r="AHH1515"/>
      <c r="AHI1515"/>
      <c r="AHJ1515"/>
      <c r="AHK1515"/>
      <c r="AHL1515"/>
      <c r="AHM1515"/>
      <c r="AHN1515"/>
      <c r="AHO1515"/>
      <c r="AHP1515"/>
      <c r="AHQ1515"/>
      <c r="AHR1515"/>
      <c r="AHS1515"/>
      <c r="AHT1515"/>
      <c r="AHU1515"/>
      <c r="AHV1515"/>
      <c r="AHW1515"/>
      <c r="AHX1515"/>
      <c r="AHY1515"/>
      <c r="AHZ1515"/>
      <c r="AIA1515"/>
      <c r="AIB1515"/>
      <c r="AIC1515"/>
      <c r="AID1515"/>
      <c r="AIE1515"/>
      <c r="AIF1515"/>
      <c r="AIG1515"/>
      <c r="AIH1515"/>
      <c r="AII1515"/>
      <c r="AIJ1515"/>
      <c r="AIK1515"/>
      <c r="AIL1515"/>
      <c r="AIM1515"/>
      <c r="AIN1515"/>
      <c r="AIO1515"/>
      <c r="AIP1515"/>
      <c r="AIQ1515"/>
      <c r="AIR1515"/>
      <c r="AIS1515"/>
      <c r="AIT1515"/>
      <c r="AIU1515"/>
      <c r="AIV1515"/>
      <c r="AIW1515"/>
      <c r="AIX1515"/>
      <c r="AIY1515"/>
      <c r="AIZ1515"/>
      <c r="AJA1515"/>
      <c r="AJB1515"/>
      <c r="AJC1515"/>
      <c r="AJD1515"/>
      <c r="AJE1515"/>
      <c r="AJF1515"/>
      <c r="AJG1515"/>
      <c r="AJH1515"/>
      <c r="AJI1515"/>
      <c r="AJJ1515"/>
      <c r="AJK1515"/>
      <c r="AJL1515"/>
      <c r="AJM1515"/>
      <c r="AJN1515"/>
    </row>
    <row r="1516" spans="1:950" s="192" customFormat="1" ht="14.25" customHeight="1">
      <c r="A1516" s="288"/>
      <c r="B1516" s="289"/>
      <c r="C1516" s="309"/>
      <c r="D1516" s="291"/>
      <c r="E1516" s="292"/>
      <c r="F1516" s="902"/>
      <c r="G1516" s="1297"/>
      <c r="H1516" s="1257"/>
      <c r="I1516" s="1297"/>
      <c r="J1516" s="903"/>
      <c r="K1516" s="294"/>
      <c r="L1516" s="293"/>
      <c r="M1516" s="295"/>
      <c r="N1516" s="296"/>
      <c r="O1516" s="296"/>
      <c r="P1516" s="737"/>
      <c r="Q1516" s="737"/>
      <c r="R1516" s="720"/>
      <c r="S1516" s="720"/>
      <c r="T1516" s="720"/>
      <c r="U1516" s="720"/>
      <c r="V1516" s="720"/>
      <c r="W1516" s="720"/>
      <c r="X1516" s="720"/>
      <c r="Y1516" s="720"/>
      <c r="Z1516" s="720"/>
      <c r="AA1516" s="720"/>
      <c r="AB1516" s="720"/>
      <c r="AC1516" s="720"/>
      <c r="AD1516" s="720"/>
      <c r="AE1516" s="720"/>
      <c r="AF1516" s="720"/>
      <c r="AG1516" s="720"/>
      <c r="AH1516" s="720"/>
      <c r="AI1516" s="720"/>
      <c r="AJ1516" s="720"/>
      <c r="AK1516" s="720"/>
      <c r="AL1516" s="720"/>
      <c r="AM1516" s="720"/>
      <c r="AN1516" s="720"/>
      <c r="AO1516" s="720"/>
      <c r="AP1516" s="720"/>
      <c r="AQ1516" s="720"/>
      <c r="AR1516" s="720"/>
      <c r="AS1516" s="720"/>
      <c r="AT1516" s="720"/>
      <c r="AU1516" s="720"/>
      <c r="AV1516" s="720"/>
      <c r="AW1516" s="720"/>
      <c r="AX1516" s="720"/>
      <c r="AY1516" s="720"/>
      <c r="AZ1516" s="720"/>
      <c r="BA1516" s="720"/>
      <c r="BB1516" s="720"/>
      <c r="BC1516" s="720"/>
      <c r="BD1516" s="720"/>
    </row>
    <row r="1517" spans="1:950" s="270" customFormat="1" ht="15.6">
      <c r="A1517" s="59"/>
      <c r="B1517" s="60"/>
      <c r="C1517" s="60">
        <v>19</v>
      </c>
      <c r="D1517" s="269" t="s">
        <v>383</v>
      </c>
      <c r="E1517" s="61"/>
      <c r="F1517" s="864"/>
      <c r="G1517" s="864"/>
      <c r="H1517" s="864"/>
      <c r="I1517" s="864"/>
      <c r="J1517" s="857"/>
      <c r="K1517" s="62"/>
      <c r="L1517" s="62"/>
      <c r="M1517" s="62"/>
      <c r="N1517" s="62"/>
      <c r="O1517" s="63">
        <f>SUM(O1518:O1537)</f>
        <v>2737.0899999999997</v>
      </c>
      <c r="P1517" s="737"/>
      <c r="Q1517" s="737"/>
      <c r="R1517" s="727"/>
      <c r="S1517" s="727"/>
      <c r="T1517" s="727"/>
      <c r="U1517" s="727"/>
      <c r="V1517" s="727"/>
      <c r="W1517" s="727"/>
      <c r="X1517" s="727"/>
      <c r="Y1517" s="727"/>
      <c r="Z1517" s="727"/>
      <c r="AA1517" s="727"/>
      <c r="AB1517" s="727"/>
      <c r="AC1517" s="727"/>
      <c r="AD1517" s="727"/>
      <c r="AE1517" s="727"/>
      <c r="AF1517" s="727"/>
      <c r="AG1517" s="727"/>
      <c r="AH1517" s="727"/>
      <c r="AI1517" s="727"/>
      <c r="AJ1517" s="727"/>
      <c r="AK1517" s="727"/>
      <c r="AL1517" s="727"/>
      <c r="AM1517" s="727"/>
      <c r="AN1517" s="727"/>
      <c r="AO1517" s="727"/>
      <c r="AP1517" s="727"/>
      <c r="AQ1517" s="727"/>
      <c r="AR1517" s="727"/>
      <c r="AS1517" s="727"/>
      <c r="AT1517" s="727"/>
      <c r="AU1517" s="727"/>
      <c r="AV1517" s="727"/>
      <c r="AW1517" s="727"/>
      <c r="AX1517" s="727"/>
      <c r="AY1517" s="727"/>
      <c r="AZ1517" s="727"/>
      <c r="BA1517" s="727"/>
      <c r="BB1517" s="727"/>
      <c r="BC1517" s="727"/>
      <c r="BD1517" s="727"/>
    </row>
    <row r="1518" spans="1:950" s="181" customFormat="1" ht="14.25" customHeight="1">
      <c r="A1518" s="279"/>
      <c r="B1518" s="280"/>
      <c r="C1518" s="281"/>
      <c r="D1518" s="282"/>
      <c r="E1518" s="283"/>
      <c r="F1518" s="902"/>
      <c r="G1518" s="1297"/>
      <c r="H1518" s="1257"/>
      <c r="I1518" s="1297"/>
      <c r="J1518" s="903"/>
      <c r="K1518" s="285"/>
      <c r="L1518" s="284"/>
      <c r="M1518" s="286"/>
      <c r="N1518" s="314"/>
      <c r="O1518" s="314"/>
      <c r="P1518" s="737"/>
      <c r="Q1518" s="737"/>
      <c r="R1518" s="718"/>
      <c r="S1518" s="718"/>
      <c r="T1518" s="718"/>
      <c r="U1518" s="718"/>
      <c r="V1518" s="718"/>
      <c r="W1518" s="718"/>
      <c r="X1518" s="718"/>
      <c r="Y1518" s="718"/>
      <c r="Z1518" s="718"/>
      <c r="AA1518" s="718"/>
      <c r="AB1518" s="718"/>
      <c r="AC1518" s="718"/>
      <c r="AD1518" s="718"/>
      <c r="AE1518" s="718"/>
      <c r="AF1518" s="718"/>
      <c r="AG1518" s="718"/>
      <c r="AH1518" s="718"/>
      <c r="AI1518" s="718"/>
      <c r="AJ1518" s="718"/>
      <c r="AK1518" s="718"/>
      <c r="AL1518" s="718"/>
      <c r="AM1518" s="718"/>
      <c r="AN1518" s="718"/>
      <c r="AO1518" s="718"/>
      <c r="AP1518" s="718"/>
      <c r="AQ1518" s="718"/>
      <c r="AR1518" s="718"/>
      <c r="AS1518" s="718"/>
      <c r="AT1518" s="718"/>
      <c r="AU1518" s="718"/>
      <c r="AV1518" s="718"/>
      <c r="AW1518" s="718"/>
      <c r="AX1518" s="718"/>
      <c r="AY1518" s="718"/>
      <c r="AZ1518" s="718"/>
      <c r="BA1518" s="718"/>
      <c r="BB1518" s="718"/>
      <c r="BC1518" s="718"/>
      <c r="BD1518" s="718"/>
    </row>
    <row r="1519" spans="1:950">
      <c r="A1519" s="240"/>
      <c r="B1519" s="241"/>
      <c r="C1519" s="242" t="s">
        <v>369</v>
      </c>
      <c r="D1519" s="243" t="s">
        <v>384</v>
      </c>
      <c r="E1519" s="242"/>
      <c r="F1519" s="896"/>
      <c r="G1519" s="1292"/>
      <c r="H1519" s="1253"/>
      <c r="I1519" s="1293"/>
      <c r="J1519" s="897"/>
      <c r="K1519" s="244"/>
      <c r="L1519" s="245"/>
      <c r="M1519" s="246"/>
      <c r="N1519" s="247"/>
      <c r="O1519" s="247"/>
      <c r="P1519" s="72"/>
      <c r="Q1519" s="72"/>
      <c r="R1519" s="702"/>
      <c r="S1519" s="702"/>
      <c r="T1519" s="702"/>
      <c r="U1519" s="702"/>
      <c r="V1519" s="702"/>
      <c r="W1519" s="702"/>
      <c r="X1519" s="702"/>
      <c r="Y1519" s="702"/>
      <c r="Z1519" s="702"/>
      <c r="AA1519" s="702"/>
      <c r="AB1519" s="702"/>
      <c r="AC1519" s="702"/>
      <c r="AD1519" s="702"/>
      <c r="AE1519" s="702"/>
      <c r="AF1519" s="702"/>
      <c r="AG1519" s="702"/>
      <c r="AH1519" s="702"/>
      <c r="AI1519" s="702"/>
      <c r="AJ1519" s="702"/>
      <c r="AK1519" s="702"/>
      <c r="AL1519" s="702"/>
      <c r="AM1519" s="702"/>
      <c r="AN1519" s="702"/>
      <c r="AO1519" s="702"/>
      <c r="AP1519" s="702"/>
      <c r="AQ1519" s="702"/>
      <c r="AR1519" s="702"/>
      <c r="AS1519" s="702"/>
      <c r="AT1519" s="702"/>
      <c r="AU1519" s="702"/>
      <c r="AV1519" s="702"/>
      <c r="AW1519" s="702"/>
      <c r="AX1519" s="702"/>
      <c r="AY1519" s="702"/>
      <c r="AZ1519" s="702"/>
      <c r="BA1519" s="702"/>
      <c r="BB1519" s="702"/>
      <c r="BC1519" s="702"/>
      <c r="BD1519" s="702"/>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c r="DY1519"/>
      <c r="DZ1519"/>
      <c r="EA1519"/>
      <c r="EB1519"/>
      <c r="EC1519"/>
      <c r="ED1519"/>
      <c r="EE1519"/>
      <c r="EF1519"/>
      <c r="EG1519"/>
      <c r="EH1519"/>
      <c r="EI1519"/>
      <c r="EJ1519"/>
      <c r="EK1519"/>
      <c r="EL1519"/>
      <c r="EM1519"/>
      <c r="EN1519"/>
      <c r="EO1519"/>
      <c r="EP1519"/>
      <c r="EQ1519"/>
      <c r="ER1519"/>
      <c r="ES1519"/>
      <c r="ET1519"/>
      <c r="EU1519"/>
      <c r="EV1519"/>
      <c r="EW1519"/>
      <c r="EX1519"/>
      <c r="EY1519"/>
      <c r="EZ1519"/>
      <c r="FA1519"/>
      <c r="FB1519"/>
      <c r="FC1519"/>
      <c r="FD1519"/>
      <c r="FE1519"/>
      <c r="FF1519"/>
      <c r="FG1519"/>
      <c r="FH1519"/>
      <c r="FI1519"/>
      <c r="FJ1519"/>
      <c r="FK1519"/>
      <c r="FL1519"/>
      <c r="FM1519"/>
      <c r="FN1519"/>
      <c r="FO1519"/>
      <c r="FP1519"/>
      <c r="FQ1519"/>
      <c r="FR1519"/>
      <c r="FS1519"/>
      <c r="FT1519"/>
      <c r="FU1519"/>
      <c r="FV1519"/>
      <c r="FW1519"/>
      <c r="FX1519"/>
      <c r="FY1519"/>
      <c r="FZ1519"/>
      <c r="GA1519"/>
      <c r="GB1519"/>
      <c r="GC1519"/>
      <c r="GD1519"/>
      <c r="GE1519"/>
      <c r="GF1519"/>
      <c r="GG1519"/>
      <c r="GH1519"/>
      <c r="GI1519"/>
      <c r="GJ1519"/>
      <c r="GK1519"/>
      <c r="GL1519"/>
      <c r="GM1519"/>
      <c r="GN1519"/>
      <c r="GO1519"/>
      <c r="GP1519"/>
      <c r="GQ1519"/>
      <c r="GR1519"/>
      <c r="GS1519"/>
      <c r="GT1519"/>
      <c r="GU1519"/>
      <c r="GV1519"/>
      <c r="GW1519"/>
      <c r="GX1519"/>
      <c r="GY1519"/>
      <c r="GZ1519"/>
      <c r="HA1519"/>
      <c r="HB1519"/>
      <c r="HC1519"/>
      <c r="HD1519"/>
      <c r="HE1519"/>
      <c r="HF1519"/>
      <c r="HG1519"/>
      <c r="HH1519"/>
      <c r="HI1519"/>
      <c r="HJ1519"/>
      <c r="HK1519"/>
      <c r="HL1519"/>
      <c r="HM1519"/>
      <c r="HN1519"/>
      <c r="HO1519"/>
      <c r="HP1519"/>
      <c r="HQ1519"/>
      <c r="HR1519"/>
      <c r="HS1519"/>
      <c r="HT1519"/>
      <c r="HU1519"/>
      <c r="HV1519"/>
      <c r="HW1519"/>
      <c r="HX1519"/>
      <c r="HY1519"/>
      <c r="HZ1519"/>
      <c r="IA1519"/>
      <c r="IB1519"/>
      <c r="IC1519"/>
      <c r="ID1519"/>
      <c r="IE1519"/>
      <c r="IF1519"/>
      <c r="IG1519"/>
      <c r="IH1519"/>
      <c r="II1519"/>
      <c r="IJ1519"/>
      <c r="IK1519"/>
      <c r="IL1519"/>
      <c r="IM1519"/>
      <c r="IN1519"/>
      <c r="IO1519"/>
      <c r="IP1519"/>
      <c r="IQ1519"/>
      <c r="IR1519"/>
      <c r="IS1519"/>
      <c r="IT1519"/>
      <c r="IU1519"/>
      <c r="IV1519"/>
      <c r="IW1519"/>
      <c r="IX1519"/>
      <c r="IY1519"/>
      <c r="IZ1519"/>
      <c r="JA1519"/>
      <c r="JB1519"/>
      <c r="JC1519"/>
      <c r="JD1519"/>
      <c r="JE1519"/>
      <c r="JF1519"/>
      <c r="JG1519"/>
      <c r="JH1519"/>
      <c r="JI1519"/>
      <c r="JJ1519"/>
      <c r="JK1519"/>
      <c r="JL1519"/>
      <c r="JM1519"/>
      <c r="JN1519"/>
      <c r="JO1519"/>
      <c r="JP1519"/>
      <c r="JQ1519"/>
      <c r="JR1519"/>
      <c r="JS1519"/>
      <c r="JT1519"/>
      <c r="JU1519"/>
      <c r="JV1519"/>
      <c r="JW1519"/>
      <c r="JX1519"/>
      <c r="JY1519"/>
      <c r="JZ1519"/>
      <c r="KA1519"/>
      <c r="KB1519"/>
      <c r="KC1519"/>
      <c r="KD1519"/>
      <c r="KE1519"/>
      <c r="KF1519"/>
      <c r="KG1519"/>
      <c r="KH1519"/>
      <c r="KI1519"/>
      <c r="KJ1519"/>
      <c r="KK1519"/>
      <c r="KL1519"/>
      <c r="KM1519"/>
      <c r="KN1519"/>
      <c r="KO1519"/>
      <c r="KP1519"/>
      <c r="KQ1519"/>
      <c r="KR1519"/>
      <c r="KS1519"/>
      <c r="KT1519"/>
      <c r="KU1519"/>
      <c r="KV1519"/>
      <c r="KW1519"/>
      <c r="KX1519"/>
      <c r="KY1519"/>
      <c r="KZ1519"/>
      <c r="LA1519"/>
      <c r="LB1519"/>
      <c r="LC1519"/>
      <c r="LD1519"/>
      <c r="LE1519"/>
      <c r="LF1519"/>
      <c r="LG1519"/>
      <c r="LH1519"/>
      <c r="LI1519"/>
      <c r="LJ1519"/>
      <c r="LK1519"/>
      <c r="LL1519"/>
      <c r="LM1519"/>
      <c r="LN1519"/>
      <c r="LO1519"/>
      <c r="LP1519"/>
      <c r="LQ1519"/>
      <c r="LR1519"/>
      <c r="LS1519"/>
      <c r="LT1519"/>
      <c r="LU1519"/>
      <c r="LV1519"/>
      <c r="LW1519"/>
      <c r="LX1519"/>
      <c r="LY1519"/>
      <c r="LZ1519"/>
      <c r="MA1519"/>
      <c r="MB1519"/>
      <c r="MC1519"/>
      <c r="MD1519"/>
      <c r="ME1519"/>
      <c r="MF1519"/>
      <c r="MG1519"/>
      <c r="MH1519"/>
      <c r="MI1519"/>
      <c r="MJ1519"/>
      <c r="MK1519"/>
      <c r="ML1519"/>
      <c r="MM1519"/>
      <c r="MN1519"/>
      <c r="MO1519"/>
      <c r="MP1519"/>
      <c r="MQ1519"/>
      <c r="MR1519"/>
      <c r="MS1519"/>
      <c r="MT1519"/>
      <c r="MU1519"/>
      <c r="MV1519"/>
      <c r="MW1519"/>
      <c r="MX1519"/>
      <c r="MY1519"/>
      <c r="MZ1519"/>
      <c r="NA1519"/>
      <c r="NB1519"/>
      <c r="NC1519"/>
      <c r="ND1519"/>
      <c r="NE1519"/>
      <c r="NF1519"/>
      <c r="NG1519"/>
      <c r="NH1519"/>
      <c r="NI1519"/>
      <c r="NJ1519"/>
      <c r="NK1519"/>
      <c r="NL1519"/>
      <c r="NM1519"/>
      <c r="NN1519"/>
      <c r="NO1519"/>
      <c r="NP1519"/>
      <c r="NQ1519"/>
      <c r="NR1519"/>
      <c r="NS1519"/>
      <c r="NT1519"/>
      <c r="NU1519"/>
      <c r="NV1519"/>
      <c r="NW1519"/>
      <c r="NX1519"/>
      <c r="NY1519"/>
      <c r="NZ1519"/>
      <c r="OA1519"/>
      <c r="OB1519"/>
      <c r="OC1519"/>
      <c r="OD1519"/>
      <c r="OE1519"/>
      <c r="OF1519"/>
      <c r="OG1519"/>
      <c r="OH1519"/>
      <c r="OI1519"/>
      <c r="OJ1519"/>
      <c r="OK1519"/>
      <c r="OL1519"/>
      <c r="OM1519"/>
      <c r="ON1519"/>
      <c r="OO1519"/>
      <c r="OP1519"/>
      <c r="OQ1519"/>
      <c r="OR1519"/>
      <c r="OS1519"/>
      <c r="OT1519"/>
      <c r="OU1519"/>
      <c r="OV1519"/>
      <c r="OW1519"/>
      <c r="OX1519"/>
      <c r="OY1519"/>
      <c r="OZ1519"/>
      <c r="PA1519"/>
      <c r="PB1519"/>
      <c r="PC1519"/>
      <c r="PD1519"/>
      <c r="PE1519"/>
      <c r="PF1519"/>
      <c r="PG1519"/>
      <c r="PH1519"/>
      <c r="PI1519"/>
      <c r="PJ1519"/>
      <c r="PK1519"/>
      <c r="PL1519"/>
      <c r="PM1519"/>
      <c r="PN1519"/>
      <c r="PO1519"/>
      <c r="PP1519"/>
      <c r="PQ1519"/>
      <c r="PR1519"/>
      <c r="PS1519"/>
      <c r="PT1519"/>
      <c r="PU1519"/>
      <c r="PV1519"/>
      <c r="PW1519"/>
      <c r="PX1519"/>
      <c r="PY1519"/>
      <c r="PZ1519"/>
      <c r="QA1519"/>
      <c r="QB1519"/>
      <c r="QC1519"/>
      <c r="QD1519"/>
      <c r="QE1519"/>
      <c r="QF1519"/>
      <c r="QG1519"/>
      <c r="QH1519"/>
      <c r="QI1519"/>
      <c r="QJ1519"/>
      <c r="QK1519"/>
      <c r="QL1519"/>
      <c r="QM1519"/>
      <c r="QN1519"/>
      <c r="QO1519"/>
      <c r="QP1519"/>
      <c r="QQ1519"/>
      <c r="QR1519"/>
      <c r="QS1519"/>
      <c r="QT1519"/>
      <c r="QU1519"/>
      <c r="QV1519"/>
      <c r="QW1519"/>
      <c r="QX1519"/>
      <c r="QY1519"/>
      <c r="QZ1519"/>
      <c r="RA1519"/>
      <c r="RB1519"/>
      <c r="RC1519"/>
      <c r="RD1519"/>
      <c r="RE1519"/>
      <c r="RF1519"/>
      <c r="RG1519"/>
      <c r="RH1519"/>
      <c r="RI1519"/>
      <c r="RJ1519"/>
      <c r="RK1519"/>
      <c r="RL1519"/>
      <c r="RM1519"/>
      <c r="RN1519"/>
      <c r="RO1519"/>
      <c r="RP1519"/>
      <c r="RQ1519"/>
      <c r="RR1519"/>
      <c r="RS1519"/>
      <c r="RT1519"/>
      <c r="RU1519"/>
      <c r="RV1519"/>
      <c r="RW1519"/>
      <c r="RX1519"/>
      <c r="RY1519"/>
      <c r="RZ1519"/>
      <c r="SA1519"/>
      <c r="SB1519"/>
      <c r="SC1519"/>
      <c r="SD1519"/>
      <c r="SE1519"/>
      <c r="SF1519"/>
      <c r="SG1519"/>
      <c r="SH1519"/>
      <c r="SI1519"/>
      <c r="SJ1519"/>
      <c r="SK1519"/>
      <c r="SL1519"/>
      <c r="SM1519"/>
      <c r="SN1519"/>
      <c r="SO1519"/>
      <c r="SP1519"/>
      <c r="SQ1519"/>
      <c r="SR1519"/>
      <c r="SS1519"/>
      <c r="ST1519"/>
      <c r="SU1519"/>
      <c r="SV1519"/>
      <c r="SW1519"/>
      <c r="SX1519"/>
      <c r="SY1519"/>
      <c r="SZ1519"/>
      <c r="TA1519"/>
      <c r="TB1519"/>
      <c r="TC1519"/>
      <c r="TD1519"/>
      <c r="TE1519"/>
      <c r="TF1519"/>
      <c r="TG1519"/>
      <c r="TH1519"/>
      <c r="TI1519"/>
      <c r="TJ1519"/>
      <c r="TK1519"/>
      <c r="TL1519"/>
      <c r="TM1519"/>
      <c r="TN1519"/>
      <c r="TO1519"/>
      <c r="TP1519"/>
      <c r="TQ1519"/>
      <c r="TR1519"/>
      <c r="TS1519"/>
      <c r="TT1519"/>
      <c r="TU1519"/>
      <c r="TV1519"/>
      <c r="TW1519"/>
      <c r="TX1519"/>
      <c r="TY1519"/>
      <c r="TZ1519"/>
      <c r="UA1519"/>
      <c r="UB1519"/>
      <c r="UC1519"/>
      <c r="UD1519"/>
      <c r="UE1519"/>
      <c r="UF1519"/>
      <c r="UG1519"/>
      <c r="UH1519"/>
      <c r="UI1519"/>
      <c r="UJ1519"/>
      <c r="UK1519"/>
      <c r="UL1519"/>
      <c r="UM1519"/>
      <c r="UN1519"/>
      <c r="UO1519"/>
      <c r="UP1519"/>
      <c r="UQ1519"/>
      <c r="UR1519"/>
      <c r="US1519"/>
      <c r="UT1519"/>
      <c r="UU1519"/>
      <c r="UV1519"/>
      <c r="UW1519"/>
      <c r="UX1519"/>
      <c r="UY1519"/>
      <c r="UZ1519"/>
      <c r="VA1519"/>
      <c r="VB1519"/>
      <c r="VC1519"/>
      <c r="VD1519"/>
      <c r="VE1519"/>
      <c r="VF1519"/>
      <c r="VG1519"/>
      <c r="VH1519"/>
      <c r="VI1519"/>
      <c r="VJ1519"/>
      <c r="VK1519"/>
      <c r="VL1519"/>
      <c r="VM1519"/>
      <c r="VN1519"/>
      <c r="VO1519"/>
      <c r="VP1519"/>
      <c r="VQ1519"/>
      <c r="VR1519"/>
      <c r="VS1519"/>
      <c r="VT1519"/>
      <c r="VU1519"/>
      <c r="VV1519"/>
      <c r="VW1519"/>
      <c r="VX1519"/>
      <c r="VY1519"/>
      <c r="VZ1519"/>
      <c r="WA1519"/>
      <c r="WB1519"/>
      <c r="WC1519"/>
      <c r="WD1519"/>
      <c r="WE1519"/>
      <c r="WF1519"/>
      <c r="WG1519"/>
      <c r="WH1519"/>
      <c r="WI1519"/>
      <c r="WJ1519"/>
      <c r="WK1519"/>
      <c r="WL1519"/>
      <c r="WM1519"/>
      <c r="WN1519"/>
      <c r="WO1519"/>
      <c r="WP1519"/>
      <c r="WQ1519"/>
      <c r="WR1519"/>
      <c r="WS1519"/>
      <c r="WT1519"/>
      <c r="WU1519"/>
      <c r="WV1519"/>
      <c r="WW1519"/>
      <c r="WX1519"/>
      <c r="WY1519"/>
      <c r="WZ1519"/>
      <c r="XA1519"/>
      <c r="XB1519"/>
      <c r="XC1519"/>
      <c r="XD1519"/>
      <c r="XE1519"/>
      <c r="XF1519"/>
      <c r="XG1519"/>
      <c r="XH1519"/>
      <c r="XI1519"/>
      <c r="XJ1519"/>
      <c r="XK1519"/>
      <c r="XL1519"/>
      <c r="XM1519"/>
      <c r="XN1519"/>
      <c r="XO1519"/>
      <c r="XP1519"/>
      <c r="XQ1519"/>
      <c r="XR1519"/>
      <c r="XS1519"/>
      <c r="XT1519"/>
      <c r="XU1519"/>
      <c r="XV1519"/>
      <c r="XW1519"/>
      <c r="XX1519"/>
      <c r="XY1519"/>
      <c r="XZ1519"/>
      <c r="YA1519"/>
      <c r="YB1519"/>
      <c r="YC1519"/>
      <c r="YD1519"/>
      <c r="YE1519"/>
      <c r="YF1519"/>
      <c r="YG1519"/>
      <c r="YH1519"/>
      <c r="YI1519"/>
      <c r="YJ1519"/>
      <c r="YK1519"/>
      <c r="YL1519"/>
      <c r="YM1519"/>
      <c r="YN1519"/>
      <c r="YO1519"/>
      <c r="YP1519"/>
      <c r="YQ1519"/>
      <c r="YR1519"/>
      <c r="YS1519"/>
      <c r="YT1519"/>
      <c r="YU1519"/>
      <c r="YV1519"/>
      <c r="YW1519"/>
      <c r="YX1519"/>
      <c r="YY1519"/>
      <c r="YZ1519"/>
      <c r="ZA1519"/>
      <c r="ZB1519"/>
      <c r="ZC1519"/>
      <c r="ZD1519"/>
      <c r="ZE1519"/>
      <c r="ZF1519"/>
      <c r="ZG1519"/>
      <c r="ZH1519"/>
      <c r="ZI1519"/>
      <c r="ZJ1519"/>
      <c r="ZK1519"/>
      <c r="ZL1519"/>
      <c r="ZM1519"/>
      <c r="ZN1519"/>
      <c r="ZO1519"/>
      <c r="ZP1519"/>
      <c r="ZQ1519"/>
      <c r="ZR1519"/>
      <c r="ZS1519"/>
      <c r="ZT1519"/>
      <c r="ZU1519"/>
      <c r="ZV1519"/>
      <c r="ZW1519"/>
      <c r="ZX1519"/>
      <c r="ZY1519"/>
      <c r="ZZ1519"/>
      <c r="AAA1519"/>
      <c r="AAB1519"/>
      <c r="AAC1519"/>
      <c r="AAD1519"/>
      <c r="AAE1519"/>
      <c r="AAF1519"/>
      <c r="AAG1519"/>
      <c r="AAH1519"/>
      <c r="AAI1519"/>
      <c r="AAJ1519"/>
      <c r="AAK1519"/>
      <c r="AAL1519"/>
      <c r="AAM1519"/>
      <c r="AAN1519"/>
      <c r="AAO1519"/>
      <c r="AAP1519"/>
      <c r="AAQ1519"/>
      <c r="AAR1519"/>
      <c r="AAS1519"/>
      <c r="AAT1519"/>
      <c r="AAU1519"/>
      <c r="AAV1519"/>
      <c r="AAW1519"/>
      <c r="AAX1519"/>
      <c r="AAY1519"/>
      <c r="AAZ1519"/>
      <c r="ABA1519"/>
      <c r="ABB1519"/>
      <c r="ABC1519"/>
      <c r="ABD1519"/>
      <c r="ABE1519"/>
      <c r="ABF1519"/>
      <c r="ABG1519"/>
      <c r="ABH1519"/>
      <c r="ABI1519"/>
      <c r="ABJ1519"/>
      <c r="ABK1519"/>
      <c r="ABL1519"/>
      <c r="ABM1519"/>
      <c r="ABN1519"/>
      <c r="ABO1519"/>
      <c r="ABP1519"/>
      <c r="ABQ1519"/>
      <c r="ABR1519"/>
      <c r="ABS1519"/>
      <c r="ABT1519"/>
      <c r="ABU1519"/>
      <c r="ABV1519"/>
      <c r="ABW1519"/>
      <c r="ABX1519"/>
      <c r="ABY1519"/>
      <c r="ABZ1519"/>
      <c r="ACA1519"/>
      <c r="ACB1519"/>
      <c r="ACC1519"/>
      <c r="ACD1519"/>
      <c r="ACE1519"/>
      <c r="ACF1519"/>
      <c r="ACG1519"/>
      <c r="ACH1519"/>
      <c r="ACI1519"/>
      <c r="ACJ1519"/>
      <c r="ACK1519"/>
      <c r="ACL1519"/>
      <c r="ACM1519"/>
      <c r="ACN1519"/>
      <c r="ACO1519"/>
      <c r="ACP1519"/>
      <c r="ACQ1519"/>
      <c r="ACR1519"/>
      <c r="ACS1519"/>
      <c r="ACT1519"/>
      <c r="ACU1519"/>
      <c r="ACV1519"/>
      <c r="ACW1519"/>
      <c r="ACX1519"/>
      <c r="ACY1519"/>
      <c r="ACZ1519"/>
      <c r="ADA1519"/>
      <c r="ADB1519"/>
      <c r="ADC1519"/>
      <c r="ADD1519"/>
      <c r="ADE1519"/>
      <c r="ADF1519"/>
      <c r="ADG1519"/>
      <c r="ADH1519"/>
      <c r="ADI1519"/>
      <c r="ADJ1519"/>
      <c r="ADK1519"/>
      <c r="ADL1519"/>
      <c r="ADM1519"/>
      <c r="ADN1519"/>
      <c r="ADO1519"/>
      <c r="ADP1519"/>
      <c r="ADQ1519"/>
      <c r="ADR1519"/>
      <c r="ADS1519"/>
      <c r="ADT1519"/>
      <c r="ADU1519"/>
      <c r="ADV1519"/>
      <c r="ADW1519"/>
      <c r="ADX1519"/>
      <c r="ADY1519"/>
      <c r="ADZ1519"/>
      <c r="AEA1519"/>
      <c r="AEB1519"/>
      <c r="AEC1519"/>
      <c r="AED1519"/>
      <c r="AEE1519"/>
      <c r="AEF1519"/>
      <c r="AEG1519"/>
      <c r="AEH1519"/>
      <c r="AEI1519"/>
      <c r="AEJ1519"/>
      <c r="AEK1519"/>
      <c r="AEL1519"/>
      <c r="AEM1519"/>
      <c r="AEN1519"/>
      <c r="AEO1519"/>
      <c r="AEP1519"/>
      <c r="AEQ1519"/>
      <c r="AER1519"/>
      <c r="AES1519"/>
      <c r="AET1519"/>
      <c r="AEU1519"/>
      <c r="AEV1519"/>
      <c r="AEW1519"/>
      <c r="AEX1519"/>
      <c r="AEY1519"/>
      <c r="AEZ1519"/>
      <c r="AFA1519"/>
      <c r="AFB1519"/>
      <c r="AFC1519"/>
      <c r="AFD1519"/>
      <c r="AFE1519"/>
      <c r="AFF1519"/>
      <c r="AFG1519"/>
      <c r="AFH1519"/>
      <c r="AFI1519"/>
      <c r="AFJ1519"/>
      <c r="AFK1519"/>
      <c r="AFL1519"/>
      <c r="AFM1519"/>
      <c r="AFN1519"/>
      <c r="AFO1519"/>
      <c r="AFP1519"/>
      <c r="AFQ1519"/>
      <c r="AFR1519"/>
      <c r="AFS1519"/>
      <c r="AFT1519"/>
      <c r="AFU1519"/>
      <c r="AFV1519"/>
      <c r="AFW1519"/>
      <c r="AFX1519"/>
      <c r="AFY1519"/>
      <c r="AFZ1519"/>
      <c r="AGA1519"/>
      <c r="AGB1519"/>
      <c r="AGC1519"/>
      <c r="AGD1519"/>
      <c r="AGE1519"/>
      <c r="AGF1519"/>
      <c r="AGG1519"/>
      <c r="AGH1519"/>
      <c r="AGI1519"/>
      <c r="AGJ1519"/>
      <c r="AGK1519"/>
      <c r="AGL1519"/>
      <c r="AGM1519"/>
      <c r="AGN1519"/>
      <c r="AGO1519"/>
      <c r="AGP1519"/>
      <c r="AGQ1519"/>
      <c r="AGR1519"/>
      <c r="AGS1519"/>
      <c r="AGT1519"/>
      <c r="AGU1519"/>
      <c r="AGV1519"/>
      <c r="AGW1519"/>
      <c r="AGX1519"/>
      <c r="AGY1519"/>
      <c r="AGZ1519"/>
      <c r="AHA1519"/>
      <c r="AHB1519"/>
      <c r="AHC1519"/>
      <c r="AHD1519"/>
      <c r="AHE1519"/>
      <c r="AHF1519"/>
      <c r="AHG1519"/>
      <c r="AHH1519"/>
      <c r="AHI1519"/>
      <c r="AHJ1519"/>
      <c r="AHK1519"/>
      <c r="AHL1519"/>
      <c r="AHM1519"/>
      <c r="AHN1519"/>
      <c r="AHO1519"/>
      <c r="AHP1519"/>
      <c r="AHQ1519"/>
      <c r="AHR1519"/>
      <c r="AHS1519"/>
      <c r="AHT1519"/>
      <c r="AHU1519"/>
      <c r="AHV1519"/>
      <c r="AHW1519"/>
      <c r="AHX1519"/>
      <c r="AHY1519"/>
      <c r="AHZ1519"/>
      <c r="AIA1519"/>
      <c r="AIB1519"/>
      <c r="AIC1519"/>
      <c r="AID1519"/>
      <c r="AIE1519"/>
      <c r="AIF1519"/>
      <c r="AIG1519"/>
      <c r="AIH1519"/>
      <c r="AII1519"/>
      <c r="AIJ1519"/>
      <c r="AIK1519"/>
      <c r="AIL1519"/>
      <c r="AIM1519"/>
      <c r="AIN1519"/>
      <c r="AIO1519"/>
      <c r="AIP1519"/>
      <c r="AIQ1519"/>
      <c r="AIR1519"/>
      <c r="AIS1519"/>
      <c r="AIT1519"/>
      <c r="AIU1519"/>
      <c r="AIV1519"/>
      <c r="AIW1519"/>
      <c r="AIX1519"/>
      <c r="AIY1519"/>
      <c r="AIZ1519"/>
      <c r="AJA1519"/>
      <c r="AJB1519"/>
      <c r="AJC1519"/>
      <c r="AJD1519"/>
      <c r="AJE1519"/>
      <c r="AJF1519"/>
      <c r="AJG1519"/>
      <c r="AJH1519"/>
      <c r="AJI1519"/>
      <c r="AJJ1519"/>
      <c r="AJK1519"/>
      <c r="AJL1519"/>
      <c r="AJM1519"/>
      <c r="AJN1519"/>
    </row>
    <row r="1520" spans="1:950" s="73" customFormat="1" ht="54.75" customHeight="1">
      <c r="A1520" s="779" t="s">
        <v>386</v>
      </c>
      <c r="B1520" s="65"/>
      <c r="C1520" s="66" t="s">
        <v>1384</v>
      </c>
      <c r="D1520" s="110" t="s">
        <v>1240</v>
      </c>
      <c r="E1520" s="66" t="s">
        <v>47</v>
      </c>
      <c r="F1520" s="856">
        <v>3</v>
      </c>
      <c r="G1520" s="1264"/>
      <c r="H1520" s="1236">
        <f>ROUND(SUM(H1521:H1524),2)</f>
        <v>510.87</v>
      </c>
      <c r="I1520" s="1246">
        <f>ROUND(SUM(I1521:I1524),2)</f>
        <v>106.41</v>
      </c>
      <c r="J1520" s="211">
        <f>ROUND(H1520+I1520,2)</f>
        <v>617.28</v>
      </c>
      <c r="K1520" s="68">
        <f>ROUND(F1520*H1520,2)</f>
        <v>1532.61</v>
      </c>
      <c r="L1520" s="69">
        <f>ROUND(F1520*I1520,2)</f>
        <v>319.23</v>
      </c>
      <c r="M1520" s="70">
        <f>ROUND(K1520+L1520,2)</f>
        <v>1851.84</v>
      </c>
      <c r="N1520" s="71">
        <f>ROUND(M1520*$N$5,2)</f>
        <v>467.76</v>
      </c>
      <c r="O1520" s="71">
        <f>ROUND(M1520+N1520,2)</f>
        <v>2319.6</v>
      </c>
      <c r="P1520" s="72"/>
      <c r="Q1520" s="72"/>
      <c r="R1520" s="704"/>
      <c r="S1520" s="704"/>
      <c r="T1520" s="704"/>
      <c r="U1520" s="704"/>
      <c r="V1520" s="704"/>
      <c r="W1520" s="704"/>
      <c r="X1520" s="704"/>
      <c r="Y1520" s="704"/>
      <c r="Z1520" s="704"/>
      <c r="AA1520" s="704"/>
      <c r="AB1520" s="704"/>
      <c r="AC1520" s="704"/>
      <c r="AD1520" s="704"/>
      <c r="AE1520" s="704"/>
      <c r="AF1520" s="704"/>
      <c r="AG1520" s="704"/>
      <c r="AH1520" s="704"/>
      <c r="AI1520" s="704"/>
      <c r="AJ1520" s="704"/>
      <c r="AK1520" s="704"/>
      <c r="AL1520" s="704"/>
      <c r="AM1520" s="704"/>
      <c r="AN1520" s="704"/>
      <c r="AO1520" s="704"/>
      <c r="AP1520" s="704"/>
      <c r="AQ1520" s="704"/>
      <c r="AR1520" s="704"/>
      <c r="AS1520" s="704"/>
      <c r="AT1520" s="704"/>
      <c r="AU1520" s="704"/>
      <c r="AV1520" s="704"/>
      <c r="AW1520" s="704"/>
      <c r="AX1520" s="704"/>
      <c r="AY1520" s="704"/>
      <c r="AZ1520" s="704"/>
      <c r="BA1520" s="704"/>
      <c r="BB1520" s="704"/>
      <c r="BC1520" s="704"/>
      <c r="BD1520" s="704"/>
    </row>
    <row r="1521" spans="1:951" s="95" customFormat="1" ht="17.25" customHeight="1">
      <c r="A1521" s="112" t="s">
        <v>33</v>
      </c>
      <c r="B1521" s="75" t="s">
        <v>39</v>
      </c>
      <c r="C1521" s="111">
        <v>88315</v>
      </c>
      <c r="D1521" s="86" t="s">
        <v>179</v>
      </c>
      <c r="E1521" s="76" t="s">
        <v>43</v>
      </c>
      <c r="F1521" s="139">
        <v>3.4</v>
      </c>
      <c r="G1521" s="1267">
        <v>24.39</v>
      </c>
      <c r="H1521" s="1227">
        <f>5.79*F1521</f>
        <v>19.686</v>
      </c>
      <c r="I1521" s="1232">
        <f>18.6*F1521</f>
        <v>63.24</v>
      </c>
      <c r="J1521" s="214"/>
      <c r="K1521" s="88"/>
      <c r="L1521" s="89"/>
      <c r="M1521" s="90"/>
      <c r="N1521" s="91"/>
      <c r="O1521" s="91"/>
      <c r="P1521" s="72"/>
      <c r="Q1521" s="72"/>
      <c r="R1521" s="711"/>
      <c r="S1521" s="711"/>
      <c r="T1521" s="711"/>
      <c r="U1521" s="711"/>
      <c r="V1521" s="711"/>
      <c r="W1521" s="711"/>
      <c r="X1521" s="711"/>
      <c r="Y1521" s="711"/>
      <c r="Z1521" s="711"/>
      <c r="AA1521" s="711"/>
      <c r="AB1521" s="711"/>
      <c r="AC1521" s="711"/>
      <c r="AD1521" s="711"/>
      <c r="AE1521" s="711"/>
      <c r="AF1521" s="711"/>
      <c r="AG1521" s="711"/>
      <c r="AH1521" s="711"/>
      <c r="AI1521" s="711"/>
      <c r="AJ1521" s="711"/>
      <c r="AK1521" s="711"/>
      <c r="AL1521" s="711"/>
      <c r="AM1521" s="711"/>
      <c r="AN1521" s="711"/>
      <c r="AO1521" s="711"/>
      <c r="AP1521" s="711"/>
      <c r="AQ1521" s="711"/>
      <c r="AR1521" s="711"/>
      <c r="AS1521" s="711"/>
      <c r="AT1521" s="711"/>
      <c r="AU1521" s="711"/>
      <c r="AV1521" s="711"/>
      <c r="AW1521" s="711"/>
      <c r="AX1521" s="711"/>
      <c r="AY1521" s="711"/>
      <c r="AZ1521" s="711"/>
      <c r="BA1521" s="711"/>
      <c r="BB1521" s="711"/>
      <c r="BC1521" s="711"/>
      <c r="BD1521" s="711"/>
    </row>
    <row r="1522" spans="1:951" s="95" customFormat="1" ht="19.5" customHeight="1">
      <c r="A1522" s="112" t="s">
        <v>33</v>
      </c>
      <c r="B1522" s="75" t="s">
        <v>39</v>
      </c>
      <c r="C1522" s="111">
        <v>88316</v>
      </c>
      <c r="D1522" s="86" t="s">
        <v>44</v>
      </c>
      <c r="E1522" s="76" t="s">
        <v>43</v>
      </c>
      <c r="F1522" s="139">
        <v>3.1</v>
      </c>
      <c r="G1522" s="1267">
        <v>18.899999999999999</v>
      </c>
      <c r="H1522" s="1227">
        <f>5.68*F1522</f>
        <v>17.608000000000001</v>
      </c>
      <c r="I1522" s="1232">
        <f>13.22*F1522</f>
        <v>40.982000000000006</v>
      </c>
      <c r="J1522" s="214"/>
      <c r="K1522" s="88"/>
      <c r="L1522" s="89"/>
      <c r="M1522" s="90"/>
      <c r="N1522" s="91"/>
      <c r="O1522" s="91"/>
      <c r="P1522" s="72"/>
      <c r="Q1522" s="72"/>
      <c r="R1522" s="711"/>
      <c r="S1522" s="711"/>
      <c r="T1522" s="711"/>
      <c r="U1522" s="711"/>
      <c r="V1522" s="711"/>
      <c r="W1522" s="711"/>
      <c r="X1522" s="711"/>
      <c r="Y1522" s="711"/>
      <c r="Z1522" s="711"/>
      <c r="AA1522" s="711"/>
      <c r="AB1522" s="711"/>
      <c r="AC1522" s="711"/>
      <c r="AD1522" s="711"/>
      <c r="AE1522" s="711"/>
      <c r="AF1522" s="711"/>
      <c r="AG1522" s="711"/>
      <c r="AH1522" s="711"/>
      <c r="AI1522" s="711"/>
      <c r="AJ1522" s="711"/>
      <c r="AK1522" s="711"/>
      <c r="AL1522" s="711"/>
      <c r="AM1522" s="711"/>
      <c r="AN1522" s="711"/>
      <c r="AO1522" s="711"/>
      <c r="AP1522" s="711"/>
      <c r="AQ1522" s="711"/>
      <c r="AR1522" s="711"/>
      <c r="AS1522" s="711"/>
      <c r="AT1522" s="711"/>
      <c r="AU1522" s="711"/>
      <c r="AV1522" s="711"/>
      <c r="AW1522" s="711"/>
      <c r="AX1522" s="711"/>
      <c r="AY1522" s="711"/>
      <c r="AZ1522" s="711"/>
      <c r="BA1522" s="711"/>
      <c r="BB1522" s="711"/>
      <c r="BC1522" s="711"/>
      <c r="BD1522" s="711"/>
    </row>
    <row r="1523" spans="1:951" s="95" customFormat="1" ht="19.5" customHeight="1">
      <c r="A1523" s="112" t="s">
        <v>33</v>
      </c>
      <c r="B1523" s="75" t="s">
        <v>39</v>
      </c>
      <c r="C1523" s="111">
        <v>88631</v>
      </c>
      <c r="D1523" s="86" t="s">
        <v>185</v>
      </c>
      <c r="E1523" s="76" t="s">
        <v>41</v>
      </c>
      <c r="F1523" s="139">
        <v>0.02</v>
      </c>
      <c r="G1523" s="1267">
        <v>457.36</v>
      </c>
      <c r="H1523" s="1227">
        <f>347.77*F1523</f>
        <v>6.9554</v>
      </c>
      <c r="I1523" s="1232">
        <f>109.59*F1523</f>
        <v>2.1918000000000002</v>
      </c>
      <c r="J1523" s="214"/>
      <c r="K1523" s="88"/>
      <c r="L1523" s="89"/>
      <c r="M1523" s="90"/>
      <c r="N1523" s="91"/>
      <c r="O1523" s="91"/>
      <c r="P1523" s="72"/>
      <c r="Q1523" s="72"/>
      <c r="R1523" s="711"/>
      <c r="S1523" s="711"/>
      <c r="T1523" s="711"/>
      <c r="U1523" s="711"/>
      <c r="V1523" s="711"/>
      <c r="W1523" s="711"/>
      <c r="X1523" s="711"/>
      <c r="Y1523" s="711"/>
      <c r="Z1523" s="711"/>
      <c r="AA1523" s="711"/>
      <c r="AB1523" s="711"/>
      <c r="AC1523" s="711"/>
      <c r="AD1523" s="711"/>
      <c r="AE1523" s="711"/>
      <c r="AF1523" s="711"/>
      <c r="AG1523" s="711"/>
      <c r="AH1523" s="711"/>
      <c r="AI1523" s="711"/>
      <c r="AJ1523" s="711"/>
      <c r="AK1523" s="711"/>
      <c r="AL1523" s="711"/>
      <c r="AM1523" s="711"/>
      <c r="AN1523" s="711"/>
      <c r="AO1523" s="711"/>
      <c r="AP1523" s="711"/>
      <c r="AQ1523" s="711"/>
      <c r="AR1523" s="711"/>
      <c r="AS1523" s="711"/>
      <c r="AT1523" s="711"/>
      <c r="AU1523" s="711"/>
      <c r="AV1523" s="711"/>
      <c r="AW1523" s="711"/>
      <c r="AX1523" s="711"/>
      <c r="AY1523" s="711"/>
      <c r="AZ1523" s="711"/>
      <c r="BA1523" s="711"/>
      <c r="BB1523" s="711"/>
      <c r="BC1523" s="711"/>
      <c r="BD1523" s="711"/>
    </row>
    <row r="1524" spans="1:951" s="95" customFormat="1" ht="20.399999999999999">
      <c r="A1524" s="112" t="s">
        <v>33</v>
      </c>
      <c r="B1524" s="75" t="s">
        <v>45</v>
      </c>
      <c r="C1524" s="111">
        <v>7697</v>
      </c>
      <c r="D1524" s="86" t="s">
        <v>385</v>
      </c>
      <c r="E1524" s="76" t="s">
        <v>47</v>
      </c>
      <c r="F1524" s="139">
        <v>7</v>
      </c>
      <c r="G1524" s="1267">
        <v>66.66</v>
      </c>
      <c r="H1524" s="1227">
        <f>F1524*G1524</f>
        <v>466.62</v>
      </c>
      <c r="I1524" s="1232"/>
      <c r="J1524" s="214"/>
      <c r="K1524" s="88"/>
      <c r="L1524" s="89"/>
      <c r="M1524" s="90"/>
      <c r="N1524" s="91"/>
      <c r="O1524" s="91"/>
      <c r="P1524" s="72"/>
      <c r="Q1524" s="72"/>
      <c r="R1524" s="711"/>
      <c r="S1524" s="711"/>
      <c r="T1524" s="711"/>
      <c r="U1524" s="711"/>
      <c r="V1524" s="711"/>
      <c r="W1524" s="711"/>
      <c r="X1524" s="711"/>
      <c r="Y1524" s="711"/>
      <c r="Z1524" s="711"/>
      <c r="AA1524" s="711"/>
      <c r="AB1524" s="711"/>
      <c r="AC1524" s="711"/>
      <c r="AD1524" s="711"/>
      <c r="AE1524" s="711"/>
      <c r="AF1524" s="711"/>
      <c r="AG1524" s="711"/>
      <c r="AH1524" s="711"/>
      <c r="AI1524" s="711"/>
      <c r="AJ1524" s="711"/>
      <c r="AK1524" s="711"/>
      <c r="AL1524" s="711"/>
      <c r="AM1524" s="711"/>
      <c r="AN1524" s="711"/>
      <c r="AO1524" s="711"/>
      <c r="AP1524" s="711"/>
      <c r="AQ1524" s="711"/>
      <c r="AR1524" s="711"/>
      <c r="AS1524" s="711"/>
      <c r="AT1524" s="711"/>
      <c r="AU1524" s="711"/>
      <c r="AV1524" s="711"/>
      <c r="AW1524" s="711"/>
      <c r="AX1524" s="711"/>
      <c r="AY1524" s="711"/>
      <c r="AZ1524" s="711"/>
      <c r="BA1524" s="711"/>
      <c r="BB1524" s="711"/>
      <c r="BC1524" s="711"/>
      <c r="BD1524" s="711"/>
    </row>
    <row r="1525" spans="1:951" s="120" customFormat="1" ht="13.8">
      <c r="A1525" s="112"/>
      <c r="B1525" s="75"/>
      <c r="C1525" s="76"/>
      <c r="D1525" s="86"/>
      <c r="E1525" s="76"/>
      <c r="F1525" s="139"/>
      <c r="G1525" s="1267"/>
      <c r="H1525" s="1249"/>
      <c r="I1525" s="1267"/>
      <c r="J1525" s="883"/>
      <c r="K1525" s="167"/>
      <c r="L1525" s="87"/>
      <c r="M1525" s="168"/>
      <c r="N1525" s="91"/>
      <c r="O1525" s="91"/>
      <c r="P1525" s="72"/>
      <c r="Q1525" s="72"/>
      <c r="R1525" s="712"/>
      <c r="S1525" s="712"/>
      <c r="T1525" s="712"/>
      <c r="U1525" s="712"/>
      <c r="V1525" s="712"/>
      <c r="W1525" s="712"/>
      <c r="X1525" s="712"/>
      <c r="Y1525" s="712"/>
      <c r="Z1525" s="712"/>
      <c r="AA1525" s="712"/>
      <c r="AB1525" s="712"/>
      <c r="AC1525" s="712"/>
      <c r="AD1525" s="712"/>
      <c r="AE1525" s="712"/>
      <c r="AF1525" s="712"/>
      <c r="AG1525" s="712"/>
      <c r="AH1525" s="712"/>
      <c r="AI1525" s="712"/>
      <c r="AJ1525" s="712"/>
      <c r="AK1525" s="712"/>
      <c r="AL1525" s="712"/>
      <c r="AM1525" s="712"/>
      <c r="AN1525" s="712"/>
      <c r="AO1525" s="712"/>
      <c r="AP1525" s="712"/>
      <c r="AQ1525" s="712"/>
      <c r="AR1525" s="712"/>
      <c r="AS1525" s="712"/>
      <c r="AT1525" s="712"/>
      <c r="AU1525" s="712"/>
      <c r="AV1525" s="712"/>
      <c r="AW1525" s="712"/>
      <c r="AX1525" s="712"/>
      <c r="AY1525" s="712"/>
      <c r="AZ1525" s="712"/>
      <c r="BA1525" s="712"/>
      <c r="BB1525" s="712"/>
      <c r="BC1525" s="712"/>
      <c r="BD1525" s="712"/>
    </row>
    <row r="1526" spans="1:951" s="785" customFormat="1" ht="36.75" customHeight="1">
      <c r="A1526" s="779" t="s">
        <v>33</v>
      </c>
      <c r="B1526" s="65">
        <v>100726</v>
      </c>
      <c r="C1526" s="780" t="s">
        <v>1385</v>
      </c>
      <c r="D1526" s="796" t="s">
        <v>1041</v>
      </c>
      <c r="E1526" s="780" t="s">
        <v>38</v>
      </c>
      <c r="F1526" s="856">
        <f>F1520*0.8*2</f>
        <v>4.8000000000000007</v>
      </c>
      <c r="G1526" s="1264"/>
      <c r="H1526" s="1236">
        <f>ROUND(SUM(H1527:H1529),2)</f>
        <v>11.25</v>
      </c>
      <c r="I1526" s="1246">
        <f>ROUND(SUM(I1527:I1529),2)</f>
        <v>9.8000000000000007</v>
      </c>
      <c r="J1526" s="211">
        <f>H1526+I1526</f>
        <v>21.05</v>
      </c>
      <c r="K1526" s="781">
        <f>ROUND(F1526*H1526,2)</f>
        <v>54</v>
      </c>
      <c r="L1526" s="782">
        <f>ROUND(F1526*I1526,2)</f>
        <v>47.04</v>
      </c>
      <c r="M1526" s="783">
        <f>ROUND(K1526+L1526,2)</f>
        <v>101.04</v>
      </c>
      <c r="N1526" s="71">
        <f>ROUND(M1526*$N$5,2)</f>
        <v>25.52</v>
      </c>
      <c r="O1526" s="71">
        <f>ROUND(M1526+N1526,2)</f>
        <v>126.56</v>
      </c>
      <c r="P1526" s="737"/>
      <c r="Q1526" s="737"/>
      <c r="R1526" s="823"/>
      <c r="S1526" s="823"/>
      <c r="T1526" s="823"/>
      <c r="U1526" s="823"/>
      <c r="V1526" s="823"/>
      <c r="W1526" s="823"/>
      <c r="X1526" s="823"/>
      <c r="Y1526" s="823"/>
      <c r="Z1526" s="823"/>
      <c r="AA1526" s="823"/>
      <c r="AB1526" s="823"/>
      <c r="AC1526" s="823"/>
      <c r="AD1526" s="823"/>
      <c r="AE1526" s="823"/>
      <c r="AF1526" s="823"/>
      <c r="AG1526" s="823"/>
      <c r="AH1526" s="823"/>
      <c r="AI1526" s="823"/>
      <c r="AJ1526" s="823"/>
      <c r="AK1526" s="823"/>
      <c r="AL1526" s="823"/>
      <c r="AM1526" s="823"/>
      <c r="AN1526" s="823"/>
      <c r="AO1526" s="823"/>
      <c r="AP1526" s="823"/>
      <c r="AQ1526" s="823"/>
      <c r="AR1526" s="823"/>
      <c r="AS1526" s="823"/>
      <c r="AT1526" s="823"/>
      <c r="AU1526" s="823"/>
      <c r="AV1526" s="823"/>
      <c r="AW1526" s="823"/>
      <c r="AX1526" s="823"/>
      <c r="AY1526" s="823"/>
      <c r="AZ1526" s="823"/>
      <c r="BA1526" s="823"/>
      <c r="BB1526" s="823"/>
      <c r="BC1526" s="823"/>
      <c r="BD1526" s="823"/>
    </row>
    <row r="1527" spans="1:951" s="795" customFormat="1" ht="20.25" customHeight="1">
      <c r="A1527" s="797" t="s">
        <v>33</v>
      </c>
      <c r="B1527" s="786" t="s">
        <v>39</v>
      </c>
      <c r="C1527" s="787">
        <v>88310</v>
      </c>
      <c r="D1527" s="86" t="s">
        <v>70</v>
      </c>
      <c r="E1527" s="787" t="s">
        <v>43</v>
      </c>
      <c r="F1527" s="139">
        <v>0.52600000000000002</v>
      </c>
      <c r="G1527" s="1267">
        <v>25.5</v>
      </c>
      <c r="H1527" s="1227">
        <f>6.86*F1527</f>
        <v>3.6083600000000002</v>
      </c>
      <c r="I1527" s="1232">
        <f>18.64*F1527</f>
        <v>9.8046400000000009</v>
      </c>
      <c r="J1527" s="214"/>
      <c r="K1527" s="791"/>
      <c r="L1527" s="792"/>
      <c r="M1527" s="793"/>
      <c r="N1527" s="794"/>
      <c r="O1527" s="794"/>
      <c r="P1527" s="737"/>
      <c r="Q1527" s="737"/>
      <c r="R1527" s="823"/>
      <c r="S1527" s="824"/>
      <c r="T1527" s="824"/>
      <c r="U1527" s="824"/>
      <c r="V1527" s="824"/>
      <c r="W1527" s="824"/>
      <c r="X1527" s="824"/>
      <c r="Y1527" s="824"/>
      <c r="Z1527" s="824"/>
      <c r="AA1527" s="824"/>
      <c r="AB1527" s="824"/>
      <c r="AC1527" s="824"/>
      <c r="AD1527" s="824"/>
      <c r="AE1527" s="824"/>
      <c r="AF1527" s="824"/>
      <c r="AG1527" s="824"/>
      <c r="AH1527" s="824"/>
      <c r="AI1527" s="824"/>
      <c r="AJ1527" s="824"/>
      <c r="AK1527" s="824"/>
      <c r="AL1527" s="824"/>
      <c r="AM1527" s="824"/>
      <c r="AN1527" s="824"/>
      <c r="AO1527" s="824"/>
      <c r="AP1527" s="824"/>
      <c r="AQ1527" s="824"/>
      <c r="AR1527" s="824"/>
      <c r="AS1527" s="824"/>
      <c r="AT1527" s="824"/>
      <c r="AU1527" s="824"/>
      <c r="AV1527" s="824"/>
      <c r="AW1527" s="824"/>
      <c r="AX1527" s="824"/>
      <c r="AY1527" s="824"/>
      <c r="AZ1527" s="824"/>
      <c r="BA1527" s="824"/>
      <c r="BB1527" s="824"/>
      <c r="BC1527" s="824"/>
      <c r="BD1527" s="824"/>
    </row>
    <row r="1528" spans="1:951" s="776" customFormat="1" ht="20.25" customHeight="1">
      <c r="A1528" s="797" t="s">
        <v>33</v>
      </c>
      <c r="B1528" s="786" t="s">
        <v>45</v>
      </c>
      <c r="C1528" s="787">
        <v>5318</v>
      </c>
      <c r="D1528" s="86" t="s">
        <v>1032</v>
      </c>
      <c r="E1528" s="787" t="s">
        <v>71</v>
      </c>
      <c r="F1528" s="139">
        <v>6.2399999999999997E-2</v>
      </c>
      <c r="G1528" s="1267">
        <v>14.14</v>
      </c>
      <c r="H1528" s="1227">
        <f>F1528*G1528</f>
        <v>0.88233600000000001</v>
      </c>
      <c r="I1528" s="1232"/>
      <c r="J1528" s="214"/>
      <c r="K1528" s="197"/>
      <c r="L1528" s="792"/>
      <c r="M1528" s="793"/>
      <c r="N1528" s="794"/>
      <c r="O1528" s="794"/>
      <c r="P1528" s="737"/>
      <c r="Q1528" s="737"/>
      <c r="R1528" s="823"/>
      <c r="S1528" s="822"/>
      <c r="T1528" s="822"/>
      <c r="U1528" s="822"/>
      <c r="V1528" s="822"/>
      <c r="W1528" s="822"/>
      <c r="X1528" s="822"/>
      <c r="Y1528" s="822"/>
      <c r="Z1528" s="822"/>
      <c r="AA1528" s="822"/>
      <c r="AB1528" s="822"/>
      <c r="AC1528" s="822"/>
      <c r="AD1528" s="822"/>
      <c r="AE1528" s="822"/>
      <c r="AF1528" s="822"/>
      <c r="AG1528" s="822"/>
      <c r="AH1528" s="822"/>
      <c r="AI1528" s="822"/>
      <c r="AJ1528" s="822"/>
      <c r="AK1528" s="822"/>
      <c r="AL1528" s="822"/>
      <c r="AM1528" s="822"/>
      <c r="AN1528" s="822"/>
      <c r="AO1528" s="822"/>
      <c r="AP1528" s="822"/>
      <c r="AQ1528" s="822"/>
      <c r="AR1528" s="822"/>
      <c r="AS1528" s="822"/>
      <c r="AT1528" s="822"/>
      <c r="AU1528" s="822"/>
      <c r="AV1528" s="822"/>
      <c r="AW1528" s="822"/>
      <c r="AX1528" s="822"/>
      <c r="AY1528" s="822"/>
      <c r="AZ1528" s="822"/>
      <c r="BA1528" s="822"/>
      <c r="BB1528" s="822"/>
      <c r="BC1528" s="822"/>
      <c r="BD1528" s="822"/>
      <c r="AJO1528" s="778"/>
    </row>
    <row r="1529" spans="1:951" s="785" customFormat="1" ht="32.25" customHeight="1">
      <c r="A1529" s="797" t="s">
        <v>33</v>
      </c>
      <c r="B1529" s="786" t="s">
        <v>45</v>
      </c>
      <c r="C1529" s="787">
        <v>7293</v>
      </c>
      <c r="D1529" s="86" t="s">
        <v>1031</v>
      </c>
      <c r="E1529" s="787" t="s">
        <v>71</v>
      </c>
      <c r="F1529" s="139">
        <v>0.20780000000000001</v>
      </c>
      <c r="G1529" s="1267">
        <v>32.54</v>
      </c>
      <c r="H1529" s="1227">
        <f>F1529*G1529</f>
        <v>6.7618119999999999</v>
      </c>
      <c r="I1529" s="1232"/>
      <c r="J1529" s="214"/>
      <c r="K1529" s="197"/>
      <c r="L1529" s="792"/>
      <c r="M1529" s="793"/>
      <c r="N1529" s="794"/>
      <c r="O1529" s="794"/>
      <c r="P1529" s="737"/>
      <c r="Q1529" s="737"/>
      <c r="R1529" s="823"/>
      <c r="S1529" s="823"/>
      <c r="T1529" s="823"/>
      <c r="U1529" s="823"/>
      <c r="V1529" s="823"/>
      <c r="W1529" s="823"/>
      <c r="X1529" s="823"/>
      <c r="Y1529" s="823"/>
      <c r="Z1529" s="823"/>
      <c r="AA1529" s="823"/>
      <c r="AB1529" s="823"/>
      <c r="AC1529" s="823"/>
      <c r="AD1529" s="823"/>
      <c r="AE1529" s="823"/>
      <c r="AF1529" s="823"/>
      <c r="AG1529" s="823"/>
      <c r="AH1529" s="823"/>
      <c r="AI1529" s="823"/>
      <c r="AJ1529" s="823"/>
      <c r="AK1529" s="823"/>
      <c r="AL1529" s="823"/>
      <c r="AM1529" s="823"/>
      <c r="AN1529" s="823"/>
      <c r="AO1529" s="823"/>
      <c r="AP1529" s="823"/>
      <c r="AQ1529" s="823"/>
      <c r="AR1529" s="823"/>
      <c r="AS1529" s="823"/>
      <c r="AT1529" s="823"/>
      <c r="AU1529" s="823"/>
      <c r="AV1529" s="823"/>
      <c r="AW1529" s="823"/>
      <c r="AX1529" s="823"/>
      <c r="AY1529" s="823"/>
      <c r="AZ1529" s="823"/>
      <c r="BA1529" s="823"/>
      <c r="BB1529" s="823"/>
      <c r="BC1529" s="823"/>
      <c r="BD1529" s="823"/>
    </row>
    <row r="1530" spans="1:951" s="181" customFormat="1" ht="14.25" customHeight="1">
      <c r="A1530" s="279"/>
      <c r="B1530" s="280"/>
      <c r="C1530" s="281"/>
      <c r="D1530" s="282"/>
      <c r="E1530" s="283"/>
      <c r="F1530" s="902"/>
      <c r="G1530" s="1297"/>
      <c r="H1530" s="1257"/>
      <c r="I1530" s="1297"/>
      <c r="J1530" s="903"/>
      <c r="K1530" s="285"/>
      <c r="L1530" s="284"/>
      <c r="M1530" s="286"/>
      <c r="N1530" s="287"/>
      <c r="O1530" s="287"/>
      <c r="P1530" s="737"/>
      <c r="Q1530" s="737"/>
      <c r="R1530" s="823"/>
      <c r="S1530" s="718"/>
      <c r="T1530" s="718"/>
      <c r="U1530" s="718"/>
      <c r="V1530" s="718"/>
      <c r="W1530" s="718"/>
      <c r="X1530" s="718"/>
      <c r="Y1530" s="718"/>
      <c r="Z1530" s="718"/>
      <c r="AA1530" s="718"/>
      <c r="AB1530" s="718"/>
      <c r="AC1530" s="718"/>
      <c r="AD1530" s="718"/>
      <c r="AE1530" s="718"/>
      <c r="AF1530" s="718"/>
      <c r="AG1530" s="718"/>
      <c r="AH1530" s="718"/>
      <c r="AI1530" s="718"/>
      <c r="AJ1530" s="718"/>
      <c r="AK1530" s="718"/>
      <c r="AL1530" s="718"/>
      <c r="AM1530" s="718"/>
      <c r="AN1530" s="718"/>
      <c r="AO1530" s="718"/>
      <c r="AP1530" s="718"/>
      <c r="AQ1530" s="718"/>
      <c r="AR1530" s="718"/>
      <c r="AS1530" s="718"/>
      <c r="AT1530" s="718"/>
      <c r="AU1530" s="718"/>
      <c r="AV1530" s="718"/>
      <c r="AW1530" s="718"/>
      <c r="AX1530" s="718"/>
      <c r="AY1530" s="718"/>
      <c r="AZ1530" s="718"/>
      <c r="BA1530" s="718"/>
      <c r="BB1530" s="718"/>
      <c r="BC1530" s="718"/>
      <c r="BD1530" s="718"/>
    </row>
    <row r="1531" spans="1:951">
      <c r="A1531" s="240"/>
      <c r="B1531" s="241"/>
      <c r="C1531" s="242" t="s">
        <v>371</v>
      </c>
      <c r="D1531" s="243" t="s">
        <v>387</v>
      </c>
      <c r="E1531" s="242"/>
      <c r="F1531" s="896"/>
      <c r="G1531" s="1292"/>
      <c r="H1531" s="1253"/>
      <c r="I1531" s="1293"/>
      <c r="J1531" s="897"/>
      <c r="K1531" s="244"/>
      <c r="L1531" s="245"/>
      <c r="M1531" s="246"/>
      <c r="N1531" s="247"/>
      <c r="O1531" s="247"/>
      <c r="P1531" s="737"/>
      <c r="Q1531" s="737"/>
      <c r="R1531" s="823"/>
    </row>
    <row r="1532" spans="1:951" s="73" customFormat="1" ht="38.25" customHeight="1">
      <c r="A1532" s="64" t="s">
        <v>386</v>
      </c>
      <c r="B1532" s="65"/>
      <c r="C1532" s="66" t="s">
        <v>1386</v>
      </c>
      <c r="D1532" s="110" t="s">
        <v>388</v>
      </c>
      <c r="E1532" s="66" t="s">
        <v>47</v>
      </c>
      <c r="F1532" s="856">
        <f>'MEMÓRIA DE CÁLCULO'!$E$229</f>
        <v>4.25</v>
      </c>
      <c r="G1532" s="1264"/>
      <c r="H1532" s="1236">
        <f>ROUND(SUM(H1533:H1536),2)</f>
        <v>19.96</v>
      </c>
      <c r="I1532" s="1246">
        <f>ROUND(SUM(I1533:I1536),2)</f>
        <v>34.69</v>
      </c>
      <c r="J1532" s="211">
        <f>H1532+I1532</f>
        <v>54.65</v>
      </c>
      <c r="K1532" s="68">
        <f>ROUND(F1532*H1532,2)</f>
        <v>84.83</v>
      </c>
      <c r="L1532" s="69">
        <f>ROUND(F1532*I1532,2)</f>
        <v>147.43</v>
      </c>
      <c r="M1532" s="70">
        <f>ROUND(K1532+L1532,2)</f>
        <v>232.26</v>
      </c>
      <c r="N1532" s="71">
        <f>ROUND(M1532*$N$5,2)</f>
        <v>58.67</v>
      </c>
      <c r="O1532" s="71">
        <f>ROUND(M1532+N1532,2)</f>
        <v>290.93</v>
      </c>
      <c r="P1532" s="737"/>
      <c r="Q1532" s="737"/>
      <c r="R1532" s="823"/>
      <c r="S1532" s="704"/>
      <c r="T1532" s="704"/>
      <c r="U1532" s="704"/>
      <c r="V1532" s="704"/>
      <c r="W1532" s="704"/>
      <c r="X1532" s="704"/>
      <c r="Y1532" s="704"/>
      <c r="Z1532" s="704"/>
      <c r="AA1532" s="704"/>
      <c r="AB1532" s="704"/>
      <c r="AC1532" s="704"/>
      <c r="AD1532" s="704"/>
      <c r="AE1532" s="704"/>
      <c r="AF1532" s="704"/>
      <c r="AG1532" s="704"/>
      <c r="AH1532" s="704"/>
      <c r="AI1532" s="704"/>
      <c r="AJ1532" s="704"/>
      <c r="AK1532" s="704"/>
      <c r="AL1532" s="704"/>
      <c r="AM1532" s="704"/>
      <c r="AN1532" s="704"/>
      <c r="AO1532" s="704"/>
      <c r="AP1532" s="704"/>
      <c r="AQ1532" s="704"/>
      <c r="AR1532" s="704"/>
      <c r="AS1532" s="704"/>
      <c r="AT1532" s="704"/>
      <c r="AU1532" s="704"/>
      <c r="AV1532" s="704"/>
      <c r="AW1532" s="704"/>
      <c r="AX1532" s="704"/>
      <c r="AY1532" s="704"/>
      <c r="AZ1532" s="704"/>
      <c r="BA1532" s="704"/>
      <c r="BB1532" s="704"/>
      <c r="BC1532" s="704"/>
      <c r="BD1532" s="704"/>
    </row>
    <row r="1533" spans="1:951" s="187" customFormat="1" ht="17.25" customHeight="1">
      <c r="A1533" s="112" t="s">
        <v>33</v>
      </c>
      <c r="B1533" s="75" t="s">
        <v>150</v>
      </c>
      <c r="C1533" s="76">
        <v>88316</v>
      </c>
      <c r="D1533" s="113" t="s">
        <v>44</v>
      </c>
      <c r="E1533" s="85" t="s">
        <v>43</v>
      </c>
      <c r="F1533" s="869">
        <v>0.5</v>
      </c>
      <c r="G1533" s="1267">
        <v>18.899999999999999</v>
      </c>
      <c r="H1533" s="1227">
        <f>5.68*F1533</f>
        <v>2.84</v>
      </c>
      <c r="I1533" s="1232">
        <f>13.22*F1533</f>
        <v>6.61</v>
      </c>
      <c r="J1533" s="214"/>
      <c r="K1533" s="88"/>
      <c r="L1533" s="89"/>
      <c r="M1533" s="90"/>
      <c r="N1533" s="83"/>
      <c r="O1533" s="83"/>
      <c r="P1533" s="94"/>
      <c r="Q1533" s="94"/>
      <c r="R1533" s="719"/>
      <c r="S1533" s="719"/>
      <c r="T1533" s="719"/>
      <c r="U1533" s="719"/>
      <c r="V1533" s="719"/>
      <c r="W1533" s="719"/>
      <c r="X1533" s="719"/>
      <c r="Y1533" s="719"/>
      <c r="Z1533" s="719"/>
      <c r="AA1533" s="719"/>
      <c r="AB1533" s="719"/>
      <c r="AC1533" s="719"/>
      <c r="AD1533" s="719"/>
      <c r="AE1533" s="719"/>
      <c r="AF1533" s="719"/>
      <c r="AG1533" s="719"/>
      <c r="AH1533" s="719"/>
      <c r="AI1533" s="719"/>
      <c r="AJ1533" s="719"/>
      <c r="AK1533" s="719"/>
      <c r="AL1533" s="719"/>
      <c r="AM1533" s="719"/>
      <c r="AN1533" s="719"/>
      <c r="AO1533" s="719"/>
      <c r="AP1533" s="719"/>
      <c r="AQ1533" s="719"/>
      <c r="AR1533" s="719"/>
      <c r="AS1533" s="719"/>
      <c r="AT1533" s="719"/>
      <c r="AU1533" s="719"/>
      <c r="AV1533" s="719"/>
      <c r="AW1533" s="719"/>
      <c r="AX1533" s="719"/>
      <c r="AY1533" s="719"/>
      <c r="AZ1533" s="719"/>
      <c r="BA1533" s="719"/>
      <c r="BB1533" s="719"/>
      <c r="BC1533" s="719"/>
      <c r="BD1533" s="719"/>
    </row>
    <row r="1534" spans="1:951" s="95" customFormat="1" ht="18.75" customHeight="1">
      <c r="A1534" s="112" t="s">
        <v>33</v>
      </c>
      <c r="B1534" s="75" t="s">
        <v>39</v>
      </c>
      <c r="C1534" s="76">
        <v>88262</v>
      </c>
      <c r="D1534" s="77" t="s">
        <v>42</v>
      </c>
      <c r="E1534" s="76" t="s">
        <v>43</v>
      </c>
      <c r="F1534" s="139">
        <v>1.5</v>
      </c>
      <c r="G1534" s="1267">
        <v>24.51</v>
      </c>
      <c r="H1534" s="1227">
        <f>5.79*F1534</f>
        <v>8.6850000000000005</v>
      </c>
      <c r="I1534" s="1232">
        <f>18.72*F1534</f>
        <v>28.08</v>
      </c>
      <c r="J1534" s="214"/>
      <c r="K1534" s="88"/>
      <c r="L1534" s="89"/>
      <c r="M1534" s="90"/>
      <c r="N1534" s="91"/>
      <c r="O1534" s="91"/>
      <c r="P1534" s="94"/>
      <c r="Q1534" s="94"/>
      <c r="R1534" s="711"/>
      <c r="S1534" s="711"/>
      <c r="T1534" s="711"/>
      <c r="U1534" s="711"/>
      <c r="V1534" s="711"/>
      <c r="W1534" s="711"/>
      <c r="X1534" s="711"/>
      <c r="Y1534" s="711"/>
      <c r="Z1534" s="711"/>
      <c r="AA1534" s="711"/>
      <c r="AB1534" s="711"/>
      <c r="AC1534" s="711"/>
      <c r="AD1534" s="711"/>
      <c r="AE1534" s="711"/>
      <c r="AF1534" s="711"/>
      <c r="AG1534" s="711"/>
      <c r="AH1534" s="711"/>
      <c r="AI1534" s="711"/>
      <c r="AJ1534" s="711"/>
      <c r="AK1534" s="711"/>
      <c r="AL1534" s="711"/>
      <c r="AM1534" s="711"/>
      <c r="AN1534" s="711"/>
      <c r="AO1534" s="711"/>
      <c r="AP1534" s="711"/>
      <c r="AQ1534" s="711"/>
      <c r="AR1534" s="711"/>
      <c r="AS1534" s="711"/>
      <c r="AT1534" s="711"/>
      <c r="AU1534" s="711"/>
      <c r="AV1534" s="711"/>
      <c r="AW1534" s="711"/>
      <c r="AX1534" s="711"/>
      <c r="AY1534" s="711"/>
      <c r="AZ1534" s="711"/>
      <c r="BA1534" s="711"/>
      <c r="BB1534" s="711"/>
      <c r="BC1534" s="711"/>
      <c r="BD1534" s="711"/>
    </row>
    <row r="1535" spans="1:951" ht="18.75" customHeight="1">
      <c r="A1535" s="112" t="s">
        <v>33</v>
      </c>
      <c r="B1535" s="75" t="s">
        <v>45</v>
      </c>
      <c r="C1535" s="76">
        <v>34670</v>
      </c>
      <c r="D1535" s="77" t="s">
        <v>389</v>
      </c>
      <c r="E1535" s="76" t="s">
        <v>38</v>
      </c>
      <c r="F1535" s="139">
        <v>0.2</v>
      </c>
      <c r="G1535" s="1267">
        <v>41.25</v>
      </c>
      <c r="H1535" s="1227">
        <f>F1535*G1535</f>
        <v>8.25</v>
      </c>
      <c r="I1535" s="1232"/>
      <c r="J1535" s="214"/>
      <c r="K1535" s="88"/>
      <c r="L1535" s="89"/>
      <c r="M1535" s="90"/>
      <c r="N1535" s="91"/>
      <c r="O1535" s="91"/>
      <c r="P1535" s="94"/>
      <c r="Q1535" s="94"/>
      <c r="R1535" s="702"/>
      <c r="S1535" s="702"/>
      <c r="T1535" s="702"/>
      <c r="U1535" s="702"/>
      <c r="V1535" s="702"/>
      <c r="W1535" s="702"/>
      <c r="X1535" s="702"/>
      <c r="Y1535" s="702"/>
      <c r="Z1535" s="702"/>
      <c r="AA1535" s="702"/>
      <c r="AB1535" s="702"/>
      <c r="AC1535" s="702"/>
      <c r="AD1535" s="702"/>
      <c r="AE1535" s="702"/>
      <c r="AF1535" s="702"/>
      <c r="AG1535" s="702"/>
      <c r="AH1535" s="702"/>
      <c r="AI1535" s="702"/>
      <c r="AJ1535" s="702"/>
      <c r="AK1535" s="702"/>
      <c r="AL1535" s="702"/>
      <c r="AM1535" s="702"/>
      <c r="AN1535" s="702"/>
      <c r="AO1535" s="702"/>
      <c r="AP1535" s="702"/>
      <c r="AQ1535" s="702"/>
      <c r="AR1535" s="702"/>
      <c r="AS1535" s="702"/>
      <c r="AT1535" s="702"/>
      <c r="AU1535" s="702"/>
      <c r="AV1535" s="702"/>
      <c r="AW1535" s="702"/>
      <c r="AX1535" s="702"/>
      <c r="AY1535" s="702"/>
      <c r="AZ1535" s="702"/>
      <c r="BA1535" s="702"/>
      <c r="BB1535" s="702"/>
      <c r="BC1535" s="702"/>
      <c r="BD1535" s="702"/>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c r="DY1535"/>
      <c r="DZ1535"/>
      <c r="EA1535"/>
      <c r="EB1535"/>
      <c r="EC1535"/>
      <c r="ED1535"/>
      <c r="EE1535"/>
      <c r="EF1535"/>
      <c r="EG1535"/>
      <c r="EH1535"/>
      <c r="EI1535"/>
      <c r="EJ1535"/>
      <c r="EK1535"/>
      <c r="EL1535"/>
      <c r="EM1535"/>
      <c r="EN1535"/>
      <c r="EO1535"/>
      <c r="EP1535"/>
      <c r="EQ1535"/>
      <c r="ER1535"/>
      <c r="ES1535"/>
      <c r="ET1535"/>
      <c r="EU1535"/>
      <c r="EV1535"/>
      <c r="EW1535"/>
      <c r="EX1535"/>
      <c r="EY1535"/>
      <c r="EZ1535"/>
      <c r="FA1535"/>
      <c r="FB1535"/>
      <c r="FC1535"/>
      <c r="FD1535"/>
      <c r="FE1535"/>
      <c r="FF1535"/>
      <c r="FG1535"/>
      <c r="FH1535"/>
      <c r="FI1535"/>
      <c r="FJ1535"/>
      <c r="FK1535"/>
      <c r="FL1535"/>
      <c r="FM1535"/>
      <c r="FN1535"/>
      <c r="FO1535"/>
      <c r="FP1535"/>
      <c r="FQ1535"/>
      <c r="FR1535"/>
      <c r="FS1535"/>
      <c r="FT1535"/>
      <c r="FU1535"/>
      <c r="FV1535"/>
      <c r="FW1535"/>
      <c r="FX1535"/>
      <c r="FY1535"/>
      <c r="FZ1535"/>
      <c r="GA1535"/>
      <c r="GB1535"/>
      <c r="GC1535"/>
      <c r="GD1535"/>
      <c r="GE1535"/>
      <c r="GF1535"/>
      <c r="GG1535"/>
      <c r="GH1535"/>
      <c r="GI1535"/>
      <c r="GJ1535"/>
      <c r="GK1535"/>
      <c r="GL1535"/>
      <c r="GM1535"/>
      <c r="GN1535"/>
      <c r="GO1535"/>
      <c r="GP1535"/>
      <c r="GQ1535"/>
      <c r="GR1535"/>
      <c r="GS1535"/>
      <c r="GT1535"/>
      <c r="GU1535"/>
      <c r="GV1535"/>
      <c r="GW1535"/>
      <c r="GX1535"/>
      <c r="GY1535"/>
      <c r="GZ1535"/>
      <c r="HA1535"/>
      <c r="HB1535"/>
      <c r="HC1535"/>
      <c r="HD1535"/>
      <c r="HE1535"/>
      <c r="HF1535"/>
      <c r="HG1535"/>
      <c r="HH1535"/>
      <c r="HI1535"/>
      <c r="HJ1535"/>
      <c r="HK1535"/>
      <c r="HL1535"/>
      <c r="HM1535"/>
      <c r="HN1535"/>
      <c r="HO1535"/>
      <c r="HP1535"/>
      <c r="HQ1535"/>
      <c r="HR1535"/>
      <c r="HS1535"/>
      <c r="HT1535"/>
      <c r="HU1535"/>
      <c r="HV1535"/>
      <c r="HW1535"/>
      <c r="HX1535"/>
      <c r="HY1535"/>
      <c r="HZ1535"/>
      <c r="IA1535"/>
      <c r="IB1535"/>
      <c r="IC1535"/>
      <c r="ID1535"/>
      <c r="IE1535"/>
      <c r="IF1535"/>
      <c r="IG1535"/>
      <c r="IH1535"/>
      <c r="II1535"/>
      <c r="IJ1535"/>
      <c r="IK1535"/>
      <c r="IL1535"/>
      <c r="IM1535"/>
      <c r="IN1535"/>
      <c r="IO1535"/>
      <c r="IP1535"/>
      <c r="IQ1535"/>
      <c r="IR1535"/>
      <c r="IS1535"/>
      <c r="IT1535"/>
      <c r="IU1535"/>
      <c r="IV1535"/>
      <c r="IW1535"/>
      <c r="IX1535"/>
      <c r="IY1535"/>
      <c r="IZ1535"/>
      <c r="JA1535"/>
      <c r="JB1535"/>
      <c r="JC1535"/>
      <c r="JD1535"/>
      <c r="JE1535"/>
      <c r="JF1535"/>
      <c r="JG1535"/>
      <c r="JH1535"/>
      <c r="JI1535"/>
      <c r="JJ1535"/>
      <c r="JK1535"/>
      <c r="JL1535"/>
      <c r="JM1535"/>
      <c r="JN1535"/>
      <c r="JO1535"/>
      <c r="JP1535"/>
      <c r="JQ1535"/>
      <c r="JR1535"/>
      <c r="JS1535"/>
      <c r="JT1535"/>
      <c r="JU1535"/>
      <c r="JV1535"/>
      <c r="JW1535"/>
      <c r="JX1535"/>
      <c r="JY1535"/>
      <c r="JZ1535"/>
      <c r="KA1535"/>
      <c r="KB1535"/>
      <c r="KC1535"/>
      <c r="KD1535"/>
      <c r="KE1535"/>
      <c r="KF1535"/>
      <c r="KG1535"/>
      <c r="KH1535"/>
      <c r="KI1535"/>
      <c r="KJ1535"/>
      <c r="KK1535"/>
      <c r="KL1535"/>
      <c r="KM1535"/>
      <c r="KN1535"/>
      <c r="KO1535"/>
      <c r="KP1535"/>
      <c r="KQ1535"/>
      <c r="KR1535"/>
      <c r="KS1535"/>
      <c r="KT1535"/>
      <c r="KU1535"/>
      <c r="KV1535"/>
      <c r="KW1535"/>
      <c r="KX1535"/>
      <c r="KY1535"/>
      <c r="KZ1535"/>
      <c r="LA1535"/>
      <c r="LB1535"/>
      <c r="LC1535"/>
      <c r="LD1535"/>
      <c r="LE1535"/>
      <c r="LF1535"/>
      <c r="LG1535"/>
      <c r="LH1535"/>
      <c r="LI1535"/>
      <c r="LJ1535"/>
      <c r="LK1535"/>
      <c r="LL1535"/>
      <c r="LM1535"/>
      <c r="LN1535"/>
      <c r="LO1535"/>
      <c r="LP1535"/>
      <c r="LQ1535"/>
      <c r="LR1535"/>
      <c r="LS1535"/>
      <c r="LT1535"/>
      <c r="LU1535"/>
      <c r="LV1535"/>
      <c r="LW1535"/>
      <c r="LX1535"/>
      <c r="LY1535"/>
      <c r="LZ1535"/>
      <c r="MA1535"/>
      <c r="MB1535"/>
      <c r="MC1535"/>
      <c r="MD1535"/>
      <c r="ME1535"/>
      <c r="MF1535"/>
      <c r="MG1535"/>
      <c r="MH1535"/>
      <c r="MI1535"/>
      <c r="MJ1535"/>
      <c r="MK1535"/>
      <c r="ML1535"/>
      <c r="MM1535"/>
      <c r="MN1535"/>
      <c r="MO1535"/>
      <c r="MP1535"/>
      <c r="MQ1535"/>
      <c r="MR1535"/>
      <c r="MS1535"/>
      <c r="MT1535"/>
      <c r="MU1535"/>
      <c r="MV1535"/>
      <c r="MW1535"/>
      <c r="MX1535"/>
      <c r="MY1535"/>
      <c r="MZ1535"/>
      <c r="NA1535"/>
      <c r="NB1535"/>
      <c r="NC1535"/>
      <c r="ND1535"/>
      <c r="NE1535"/>
      <c r="NF1535"/>
      <c r="NG1535"/>
      <c r="NH1535"/>
      <c r="NI1535"/>
      <c r="NJ1535"/>
      <c r="NK1535"/>
      <c r="NL1535"/>
      <c r="NM1535"/>
      <c r="NN1535"/>
      <c r="NO1535"/>
      <c r="NP1535"/>
      <c r="NQ1535"/>
      <c r="NR1535"/>
      <c r="NS1535"/>
      <c r="NT1535"/>
      <c r="NU1535"/>
      <c r="NV1535"/>
      <c r="NW1535"/>
      <c r="NX1535"/>
      <c r="NY1535"/>
      <c r="NZ1535"/>
      <c r="OA1535"/>
      <c r="OB1535"/>
      <c r="OC1535"/>
      <c r="OD1535"/>
      <c r="OE1535"/>
      <c r="OF1535"/>
      <c r="OG1535"/>
      <c r="OH1535"/>
      <c r="OI1535"/>
      <c r="OJ1535"/>
      <c r="OK1535"/>
      <c r="OL1535"/>
      <c r="OM1535"/>
      <c r="ON1535"/>
      <c r="OO1535"/>
      <c r="OP1535"/>
      <c r="OQ1535"/>
      <c r="OR1535"/>
      <c r="OS1535"/>
      <c r="OT1535"/>
      <c r="OU1535"/>
      <c r="OV1535"/>
      <c r="OW1535"/>
      <c r="OX1535"/>
      <c r="OY1535"/>
      <c r="OZ1535"/>
      <c r="PA1535"/>
      <c r="PB1535"/>
      <c r="PC1535"/>
      <c r="PD1535"/>
      <c r="PE1535"/>
      <c r="PF1535"/>
      <c r="PG1535"/>
      <c r="PH1535"/>
      <c r="PI1535"/>
      <c r="PJ1535"/>
      <c r="PK1535"/>
      <c r="PL1535"/>
      <c r="PM1535"/>
      <c r="PN1535"/>
      <c r="PO1535"/>
      <c r="PP1535"/>
      <c r="PQ1535"/>
      <c r="PR1535"/>
      <c r="PS1535"/>
      <c r="PT1535"/>
      <c r="PU1535"/>
      <c r="PV1535"/>
      <c r="PW1535"/>
      <c r="PX1535"/>
      <c r="PY1535"/>
      <c r="PZ1535"/>
      <c r="QA1535"/>
      <c r="QB1535"/>
      <c r="QC1535"/>
      <c r="QD1535"/>
      <c r="QE1535"/>
      <c r="QF1535"/>
      <c r="QG1535"/>
      <c r="QH1535"/>
      <c r="QI1535"/>
      <c r="QJ1535"/>
      <c r="QK1535"/>
      <c r="QL1535"/>
      <c r="QM1535"/>
      <c r="QN1535"/>
      <c r="QO1535"/>
      <c r="QP1535"/>
      <c r="QQ1535"/>
      <c r="QR1535"/>
      <c r="QS1535"/>
      <c r="QT1535"/>
      <c r="QU1535"/>
      <c r="QV1535"/>
      <c r="QW1535"/>
      <c r="QX1535"/>
      <c r="QY1535"/>
      <c r="QZ1535"/>
      <c r="RA1535"/>
      <c r="RB1535"/>
      <c r="RC1535"/>
      <c r="RD1535"/>
      <c r="RE1535"/>
      <c r="RF1535"/>
      <c r="RG1535"/>
      <c r="RH1535"/>
      <c r="RI1535"/>
      <c r="RJ1535"/>
      <c r="RK1535"/>
      <c r="RL1535"/>
      <c r="RM1535"/>
      <c r="RN1535"/>
      <c r="RO1535"/>
      <c r="RP1535"/>
      <c r="RQ1535"/>
      <c r="RR1535"/>
      <c r="RS1535"/>
      <c r="RT1535"/>
      <c r="RU1535"/>
      <c r="RV1535"/>
      <c r="RW1535"/>
      <c r="RX1535"/>
      <c r="RY1535"/>
      <c r="RZ1535"/>
      <c r="SA1535"/>
      <c r="SB1535"/>
      <c r="SC1535"/>
      <c r="SD1535"/>
      <c r="SE1535"/>
      <c r="SF1535"/>
      <c r="SG1535"/>
      <c r="SH1535"/>
      <c r="SI1535"/>
      <c r="SJ1535"/>
      <c r="SK1535"/>
      <c r="SL1535"/>
      <c r="SM1535"/>
      <c r="SN1535"/>
      <c r="SO1535"/>
      <c r="SP1535"/>
      <c r="SQ1535"/>
      <c r="SR1535"/>
      <c r="SS1535"/>
      <c r="ST1535"/>
      <c r="SU1535"/>
      <c r="SV1535"/>
      <c r="SW1535"/>
      <c r="SX1535"/>
      <c r="SY1535"/>
      <c r="SZ1535"/>
      <c r="TA1535"/>
      <c r="TB1535"/>
      <c r="TC1535"/>
      <c r="TD1535"/>
      <c r="TE1535"/>
      <c r="TF1535"/>
      <c r="TG1535"/>
      <c r="TH1535"/>
      <c r="TI1535"/>
      <c r="TJ1535"/>
      <c r="TK1535"/>
      <c r="TL1535"/>
      <c r="TM1535"/>
      <c r="TN1535"/>
      <c r="TO1535"/>
      <c r="TP1535"/>
      <c r="TQ1535"/>
      <c r="TR1535"/>
      <c r="TS1535"/>
      <c r="TT1535"/>
      <c r="TU1535"/>
      <c r="TV1535"/>
      <c r="TW1535"/>
      <c r="TX1535"/>
      <c r="TY1535"/>
      <c r="TZ1535"/>
      <c r="UA1535"/>
      <c r="UB1535"/>
      <c r="UC1535"/>
      <c r="UD1535"/>
      <c r="UE1535"/>
      <c r="UF1535"/>
      <c r="UG1535"/>
      <c r="UH1535"/>
      <c r="UI1535"/>
      <c r="UJ1535"/>
      <c r="UK1535"/>
      <c r="UL1535"/>
      <c r="UM1535"/>
      <c r="UN1535"/>
      <c r="UO1535"/>
      <c r="UP1535"/>
      <c r="UQ1535"/>
      <c r="UR1535"/>
      <c r="US1535"/>
      <c r="UT1535"/>
      <c r="UU1535"/>
      <c r="UV1535"/>
      <c r="UW1535"/>
      <c r="UX1535"/>
      <c r="UY1535"/>
      <c r="UZ1535"/>
      <c r="VA1535"/>
      <c r="VB1535"/>
      <c r="VC1535"/>
      <c r="VD1535"/>
      <c r="VE1535"/>
      <c r="VF1535"/>
      <c r="VG1535"/>
      <c r="VH1535"/>
      <c r="VI1535"/>
      <c r="VJ1535"/>
      <c r="VK1535"/>
      <c r="VL1535"/>
      <c r="VM1535"/>
      <c r="VN1535"/>
      <c r="VO1535"/>
      <c r="VP1535"/>
      <c r="VQ1535"/>
      <c r="VR1535"/>
      <c r="VS1535"/>
      <c r="VT1535"/>
      <c r="VU1535"/>
      <c r="VV1535"/>
      <c r="VW1535"/>
      <c r="VX1535"/>
      <c r="VY1535"/>
      <c r="VZ1535"/>
      <c r="WA1535"/>
      <c r="WB1535"/>
      <c r="WC1535"/>
      <c r="WD1535"/>
      <c r="WE1535"/>
      <c r="WF1535"/>
      <c r="WG1535"/>
      <c r="WH1535"/>
      <c r="WI1535"/>
      <c r="WJ1535"/>
      <c r="WK1535"/>
      <c r="WL1535"/>
      <c r="WM1535"/>
      <c r="WN1535"/>
      <c r="WO1535"/>
      <c r="WP1535"/>
      <c r="WQ1535"/>
      <c r="WR1535"/>
      <c r="WS1535"/>
      <c r="WT1535"/>
      <c r="WU1535"/>
      <c r="WV1535"/>
      <c r="WW1535"/>
      <c r="WX1535"/>
      <c r="WY1535"/>
      <c r="WZ1535"/>
      <c r="XA1535"/>
      <c r="XB1535"/>
      <c r="XC1535"/>
      <c r="XD1535"/>
      <c r="XE1535"/>
      <c r="XF1535"/>
      <c r="XG1535"/>
      <c r="XH1535"/>
      <c r="XI1535"/>
      <c r="XJ1535"/>
      <c r="XK1535"/>
      <c r="XL1535"/>
      <c r="XM1535"/>
      <c r="XN1535"/>
      <c r="XO1535"/>
      <c r="XP1535"/>
      <c r="XQ1535"/>
      <c r="XR1535"/>
      <c r="XS1535"/>
      <c r="XT1535"/>
      <c r="XU1535"/>
      <c r="XV1535"/>
      <c r="XW1535"/>
      <c r="XX1535"/>
      <c r="XY1535"/>
      <c r="XZ1535"/>
      <c r="YA1535"/>
      <c r="YB1535"/>
      <c r="YC1535"/>
      <c r="YD1535"/>
      <c r="YE1535"/>
      <c r="YF1535"/>
      <c r="YG1535"/>
      <c r="YH1535"/>
      <c r="YI1535"/>
      <c r="YJ1535"/>
      <c r="YK1535"/>
      <c r="YL1535"/>
      <c r="YM1535"/>
      <c r="YN1535"/>
      <c r="YO1535"/>
      <c r="YP1535"/>
      <c r="YQ1535"/>
      <c r="YR1535"/>
      <c r="YS1535"/>
      <c r="YT1535"/>
      <c r="YU1535"/>
      <c r="YV1535"/>
      <c r="YW1535"/>
      <c r="YX1535"/>
      <c r="YY1535"/>
      <c r="YZ1535"/>
      <c r="ZA1535"/>
      <c r="ZB1535"/>
      <c r="ZC1535"/>
      <c r="ZD1535"/>
      <c r="ZE1535"/>
      <c r="ZF1535"/>
      <c r="ZG1535"/>
      <c r="ZH1535"/>
      <c r="ZI1535"/>
      <c r="ZJ1535"/>
      <c r="ZK1535"/>
      <c r="ZL1535"/>
      <c r="ZM1535"/>
      <c r="ZN1535"/>
      <c r="ZO1535"/>
      <c r="ZP1535"/>
      <c r="ZQ1535"/>
      <c r="ZR1535"/>
      <c r="ZS1535"/>
      <c r="ZT1535"/>
      <c r="ZU1535"/>
      <c r="ZV1535"/>
      <c r="ZW1535"/>
      <c r="ZX1535"/>
      <c r="ZY1535"/>
      <c r="ZZ1535"/>
      <c r="AAA1535"/>
      <c r="AAB1535"/>
      <c r="AAC1535"/>
      <c r="AAD1535"/>
      <c r="AAE1535"/>
      <c r="AAF1535"/>
      <c r="AAG1535"/>
      <c r="AAH1535"/>
      <c r="AAI1535"/>
      <c r="AAJ1535"/>
      <c r="AAK1535"/>
      <c r="AAL1535"/>
      <c r="AAM1535"/>
      <c r="AAN1535"/>
      <c r="AAO1535"/>
      <c r="AAP1535"/>
      <c r="AAQ1535"/>
      <c r="AAR1535"/>
      <c r="AAS1535"/>
      <c r="AAT1535"/>
      <c r="AAU1535"/>
      <c r="AAV1535"/>
      <c r="AAW1535"/>
      <c r="AAX1535"/>
      <c r="AAY1535"/>
      <c r="AAZ1535"/>
      <c r="ABA1535"/>
      <c r="ABB1535"/>
      <c r="ABC1535"/>
      <c r="ABD1535"/>
      <c r="ABE1535"/>
      <c r="ABF1535"/>
      <c r="ABG1535"/>
      <c r="ABH1535"/>
      <c r="ABI1535"/>
      <c r="ABJ1535"/>
      <c r="ABK1535"/>
      <c r="ABL1535"/>
      <c r="ABM1535"/>
      <c r="ABN1535"/>
      <c r="ABO1535"/>
      <c r="ABP1535"/>
      <c r="ABQ1535"/>
      <c r="ABR1535"/>
      <c r="ABS1535"/>
      <c r="ABT1535"/>
      <c r="ABU1535"/>
      <c r="ABV1535"/>
      <c r="ABW1535"/>
      <c r="ABX1535"/>
      <c r="ABY1535"/>
      <c r="ABZ1535"/>
      <c r="ACA1535"/>
      <c r="ACB1535"/>
      <c r="ACC1535"/>
      <c r="ACD1535"/>
      <c r="ACE1535"/>
      <c r="ACF1535"/>
      <c r="ACG1535"/>
      <c r="ACH1535"/>
      <c r="ACI1535"/>
      <c r="ACJ1535"/>
      <c r="ACK1535"/>
      <c r="ACL1535"/>
      <c r="ACM1535"/>
      <c r="ACN1535"/>
      <c r="ACO1535"/>
      <c r="ACP1535"/>
      <c r="ACQ1535"/>
      <c r="ACR1535"/>
      <c r="ACS1535"/>
      <c r="ACT1535"/>
      <c r="ACU1535"/>
      <c r="ACV1535"/>
      <c r="ACW1535"/>
      <c r="ACX1535"/>
      <c r="ACY1535"/>
      <c r="ACZ1535"/>
      <c r="ADA1535"/>
      <c r="ADB1535"/>
      <c r="ADC1535"/>
      <c r="ADD1535"/>
      <c r="ADE1535"/>
      <c r="ADF1535"/>
      <c r="ADG1535"/>
      <c r="ADH1535"/>
      <c r="ADI1535"/>
      <c r="ADJ1535"/>
      <c r="ADK1535"/>
      <c r="ADL1535"/>
      <c r="ADM1535"/>
      <c r="ADN1535"/>
      <c r="ADO1535"/>
      <c r="ADP1535"/>
      <c r="ADQ1535"/>
      <c r="ADR1535"/>
      <c r="ADS1535"/>
      <c r="ADT1535"/>
      <c r="ADU1535"/>
      <c r="ADV1535"/>
      <c r="ADW1535"/>
      <c r="ADX1535"/>
      <c r="ADY1535"/>
      <c r="ADZ1535"/>
      <c r="AEA1535"/>
      <c r="AEB1535"/>
      <c r="AEC1535"/>
      <c r="AED1535"/>
      <c r="AEE1535"/>
      <c r="AEF1535"/>
      <c r="AEG1535"/>
      <c r="AEH1535"/>
      <c r="AEI1535"/>
      <c r="AEJ1535"/>
      <c r="AEK1535"/>
      <c r="AEL1535"/>
      <c r="AEM1535"/>
      <c r="AEN1535"/>
      <c r="AEO1535"/>
      <c r="AEP1535"/>
      <c r="AEQ1535"/>
      <c r="AER1535"/>
      <c r="AES1535"/>
      <c r="AET1535"/>
      <c r="AEU1535"/>
      <c r="AEV1535"/>
      <c r="AEW1535"/>
      <c r="AEX1535"/>
      <c r="AEY1535"/>
      <c r="AEZ1535"/>
      <c r="AFA1535"/>
      <c r="AFB1535"/>
      <c r="AFC1535"/>
      <c r="AFD1535"/>
      <c r="AFE1535"/>
      <c r="AFF1535"/>
      <c r="AFG1535"/>
      <c r="AFH1535"/>
      <c r="AFI1535"/>
      <c r="AFJ1535"/>
      <c r="AFK1535"/>
      <c r="AFL1535"/>
      <c r="AFM1535"/>
      <c r="AFN1535"/>
      <c r="AFO1535"/>
      <c r="AFP1535"/>
      <c r="AFQ1535"/>
      <c r="AFR1535"/>
      <c r="AFS1535"/>
      <c r="AFT1535"/>
      <c r="AFU1535"/>
      <c r="AFV1535"/>
      <c r="AFW1535"/>
      <c r="AFX1535"/>
      <c r="AFY1535"/>
      <c r="AFZ1535"/>
      <c r="AGA1535"/>
      <c r="AGB1535"/>
      <c r="AGC1535"/>
      <c r="AGD1535"/>
      <c r="AGE1535"/>
      <c r="AGF1535"/>
      <c r="AGG1535"/>
      <c r="AGH1535"/>
      <c r="AGI1535"/>
      <c r="AGJ1535"/>
      <c r="AGK1535"/>
      <c r="AGL1535"/>
      <c r="AGM1535"/>
      <c r="AGN1535"/>
      <c r="AGO1535"/>
      <c r="AGP1535"/>
      <c r="AGQ1535"/>
      <c r="AGR1535"/>
      <c r="AGS1535"/>
      <c r="AGT1535"/>
      <c r="AGU1535"/>
      <c r="AGV1535"/>
      <c r="AGW1535"/>
      <c r="AGX1535"/>
      <c r="AGY1535"/>
      <c r="AGZ1535"/>
      <c r="AHA1535"/>
      <c r="AHB1535"/>
      <c r="AHC1535"/>
      <c r="AHD1535"/>
      <c r="AHE1535"/>
      <c r="AHF1535"/>
      <c r="AHG1535"/>
      <c r="AHH1535"/>
      <c r="AHI1535"/>
      <c r="AHJ1535"/>
      <c r="AHK1535"/>
      <c r="AHL1535"/>
      <c r="AHM1535"/>
      <c r="AHN1535"/>
      <c r="AHO1535"/>
      <c r="AHP1535"/>
      <c r="AHQ1535"/>
      <c r="AHR1535"/>
      <c r="AHS1535"/>
      <c r="AHT1535"/>
      <c r="AHU1535"/>
      <c r="AHV1535"/>
      <c r="AHW1535"/>
      <c r="AHX1535"/>
      <c r="AHY1535"/>
      <c r="AHZ1535"/>
      <c r="AIA1535"/>
      <c r="AIB1535"/>
      <c r="AIC1535"/>
      <c r="AID1535"/>
      <c r="AIE1535"/>
      <c r="AIF1535"/>
      <c r="AIG1535"/>
      <c r="AIH1535"/>
      <c r="AII1535"/>
      <c r="AIJ1535"/>
      <c r="AIK1535"/>
      <c r="AIL1535"/>
      <c r="AIM1535"/>
      <c r="AIN1535"/>
      <c r="AIO1535"/>
      <c r="AIP1535"/>
      <c r="AIQ1535"/>
      <c r="AIR1535"/>
      <c r="AIS1535"/>
      <c r="AIT1535"/>
      <c r="AIU1535"/>
      <c r="AIV1535"/>
      <c r="AIW1535"/>
      <c r="AIX1535"/>
      <c r="AIY1535"/>
      <c r="AIZ1535"/>
      <c r="AJA1535"/>
      <c r="AJB1535"/>
      <c r="AJC1535"/>
      <c r="AJD1535"/>
      <c r="AJE1535"/>
      <c r="AJF1535"/>
      <c r="AJG1535"/>
      <c r="AJH1535"/>
      <c r="AJI1535"/>
      <c r="AJJ1535"/>
      <c r="AJK1535"/>
      <c r="AJL1535"/>
      <c r="AJM1535"/>
      <c r="AJN1535"/>
    </row>
    <row r="1536" spans="1:951" ht="18.75" customHeight="1">
      <c r="A1536" s="112" t="s">
        <v>33</v>
      </c>
      <c r="B1536" s="75" t="s">
        <v>45</v>
      </c>
      <c r="C1536" s="76">
        <v>11055</v>
      </c>
      <c r="D1536" s="77" t="s">
        <v>390</v>
      </c>
      <c r="E1536" s="76" t="s">
        <v>54</v>
      </c>
      <c r="F1536" s="139">
        <v>3</v>
      </c>
      <c r="G1536" s="1267">
        <v>0.06</v>
      </c>
      <c r="H1536" s="1227">
        <f>F1536*G1536</f>
        <v>0.18</v>
      </c>
      <c r="I1536" s="1232"/>
      <c r="J1536" s="214"/>
      <c r="K1536" s="88"/>
      <c r="L1536" s="89"/>
      <c r="M1536" s="90"/>
      <c r="N1536" s="91"/>
      <c r="O1536" s="91"/>
      <c r="P1536" s="94"/>
      <c r="Q1536" s="94"/>
      <c r="R1536" s="702"/>
      <c r="S1536" s="702"/>
      <c r="T1536" s="702"/>
      <c r="U1536" s="702"/>
      <c r="V1536" s="702"/>
      <c r="W1536" s="702"/>
      <c r="X1536" s="702"/>
      <c r="Y1536" s="702"/>
      <c r="Z1536" s="702"/>
      <c r="AA1536" s="702"/>
      <c r="AB1536" s="702"/>
      <c r="AC1536" s="702"/>
      <c r="AD1536" s="702"/>
      <c r="AE1536" s="702"/>
      <c r="AF1536" s="702"/>
      <c r="AG1536" s="702"/>
      <c r="AH1536" s="702"/>
      <c r="AI1536" s="702"/>
      <c r="AJ1536" s="702"/>
      <c r="AK1536" s="702"/>
      <c r="AL1536" s="702"/>
      <c r="AM1536" s="702"/>
      <c r="AN1536" s="702"/>
      <c r="AO1536" s="702"/>
      <c r="AP1536" s="702"/>
      <c r="AQ1536" s="702"/>
      <c r="AR1536" s="702"/>
      <c r="AS1536" s="702"/>
      <c r="AT1536" s="702"/>
      <c r="AU1536" s="702"/>
      <c r="AV1536" s="702"/>
      <c r="AW1536" s="702"/>
      <c r="AX1536" s="702"/>
      <c r="AY1536" s="702"/>
      <c r="AZ1536" s="702"/>
      <c r="BA1536" s="702"/>
      <c r="BB1536" s="702"/>
      <c r="BC1536" s="702"/>
      <c r="BD1536" s="702"/>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c r="DY1536"/>
      <c r="DZ1536"/>
      <c r="EA1536"/>
      <c r="EB1536"/>
      <c r="EC1536"/>
      <c r="ED1536"/>
      <c r="EE1536"/>
      <c r="EF1536"/>
      <c r="EG1536"/>
      <c r="EH1536"/>
      <c r="EI1536"/>
      <c r="EJ1536"/>
      <c r="EK1536"/>
      <c r="EL1536"/>
      <c r="EM1536"/>
      <c r="EN1536"/>
      <c r="EO1536"/>
      <c r="EP1536"/>
      <c r="EQ1536"/>
      <c r="ER1536"/>
      <c r="ES1536"/>
      <c r="ET1536"/>
      <c r="EU1536"/>
      <c r="EV1536"/>
      <c r="EW1536"/>
      <c r="EX1536"/>
      <c r="EY1536"/>
      <c r="EZ1536"/>
      <c r="FA1536"/>
      <c r="FB1536"/>
      <c r="FC1536"/>
      <c r="FD1536"/>
      <c r="FE1536"/>
      <c r="FF1536"/>
      <c r="FG1536"/>
      <c r="FH1536"/>
      <c r="FI1536"/>
      <c r="FJ1536"/>
      <c r="FK1536"/>
      <c r="FL1536"/>
      <c r="FM1536"/>
      <c r="FN1536"/>
      <c r="FO1536"/>
      <c r="FP1536"/>
      <c r="FQ1536"/>
      <c r="FR1536"/>
      <c r="FS1536"/>
      <c r="FT1536"/>
      <c r="FU1536"/>
      <c r="FV1536"/>
      <c r="FW1536"/>
      <c r="FX1536"/>
      <c r="FY1536"/>
      <c r="FZ1536"/>
      <c r="GA1536"/>
      <c r="GB1536"/>
      <c r="GC1536"/>
      <c r="GD1536"/>
      <c r="GE1536"/>
      <c r="GF1536"/>
      <c r="GG1536"/>
      <c r="GH1536"/>
      <c r="GI1536"/>
      <c r="GJ1536"/>
      <c r="GK1536"/>
      <c r="GL1536"/>
      <c r="GM1536"/>
      <c r="GN1536"/>
      <c r="GO1536"/>
      <c r="GP1536"/>
      <c r="GQ1536"/>
      <c r="GR1536"/>
      <c r="GS1536"/>
      <c r="GT1536"/>
      <c r="GU1536"/>
      <c r="GV1536"/>
      <c r="GW1536"/>
      <c r="GX1536"/>
      <c r="GY1536"/>
      <c r="GZ1536"/>
      <c r="HA1536"/>
      <c r="HB1536"/>
      <c r="HC1536"/>
      <c r="HD1536"/>
      <c r="HE1536"/>
      <c r="HF1536"/>
      <c r="HG1536"/>
      <c r="HH1536"/>
      <c r="HI1536"/>
      <c r="HJ1536"/>
      <c r="HK1536"/>
      <c r="HL1536"/>
      <c r="HM1536"/>
      <c r="HN1536"/>
      <c r="HO1536"/>
      <c r="HP1536"/>
      <c r="HQ1536"/>
      <c r="HR1536"/>
      <c r="HS1536"/>
      <c r="HT1536"/>
      <c r="HU1536"/>
      <c r="HV1536"/>
      <c r="HW1536"/>
      <c r="HX1536"/>
      <c r="HY1536"/>
      <c r="HZ1536"/>
      <c r="IA1536"/>
      <c r="IB1536"/>
      <c r="IC1536"/>
      <c r="ID1536"/>
      <c r="IE1536"/>
      <c r="IF1536"/>
      <c r="IG1536"/>
      <c r="IH1536"/>
      <c r="II1536"/>
      <c r="IJ1536"/>
      <c r="IK1536"/>
      <c r="IL1536"/>
      <c r="IM1536"/>
      <c r="IN1536"/>
      <c r="IO1536"/>
      <c r="IP1536"/>
      <c r="IQ1536"/>
      <c r="IR1536"/>
      <c r="IS1536"/>
      <c r="IT1536"/>
      <c r="IU1536"/>
      <c r="IV1536"/>
      <c r="IW1536"/>
      <c r="IX1536"/>
      <c r="IY1536"/>
      <c r="IZ1536"/>
      <c r="JA1536"/>
      <c r="JB1536"/>
      <c r="JC1536"/>
      <c r="JD1536"/>
      <c r="JE1536"/>
      <c r="JF1536"/>
      <c r="JG1536"/>
      <c r="JH1536"/>
      <c r="JI1536"/>
      <c r="JJ1536"/>
      <c r="JK1536"/>
      <c r="JL1536"/>
      <c r="JM1536"/>
      <c r="JN1536"/>
      <c r="JO1536"/>
      <c r="JP1536"/>
      <c r="JQ1536"/>
      <c r="JR1536"/>
      <c r="JS1536"/>
      <c r="JT1536"/>
      <c r="JU1536"/>
      <c r="JV1536"/>
      <c r="JW1536"/>
      <c r="JX1536"/>
      <c r="JY1536"/>
      <c r="JZ1536"/>
      <c r="KA1536"/>
      <c r="KB1536"/>
      <c r="KC1536"/>
      <c r="KD1536"/>
      <c r="KE1536"/>
      <c r="KF1536"/>
      <c r="KG1536"/>
      <c r="KH1536"/>
      <c r="KI1536"/>
      <c r="KJ1536"/>
      <c r="KK1536"/>
      <c r="KL1536"/>
      <c r="KM1536"/>
      <c r="KN1536"/>
      <c r="KO1536"/>
      <c r="KP1536"/>
      <c r="KQ1536"/>
      <c r="KR1536"/>
      <c r="KS1536"/>
      <c r="KT1536"/>
      <c r="KU1536"/>
      <c r="KV1536"/>
      <c r="KW1536"/>
      <c r="KX1536"/>
      <c r="KY1536"/>
      <c r="KZ1536"/>
      <c r="LA1536"/>
      <c r="LB1536"/>
      <c r="LC1536"/>
      <c r="LD1536"/>
      <c r="LE1536"/>
      <c r="LF1536"/>
      <c r="LG1536"/>
      <c r="LH1536"/>
      <c r="LI1536"/>
      <c r="LJ1536"/>
      <c r="LK1536"/>
      <c r="LL1536"/>
      <c r="LM1536"/>
      <c r="LN1536"/>
      <c r="LO1536"/>
      <c r="LP1536"/>
      <c r="LQ1536"/>
      <c r="LR1536"/>
      <c r="LS1536"/>
      <c r="LT1536"/>
      <c r="LU1536"/>
      <c r="LV1536"/>
      <c r="LW1536"/>
      <c r="LX1536"/>
      <c r="LY1536"/>
      <c r="LZ1536"/>
      <c r="MA1536"/>
      <c r="MB1536"/>
      <c r="MC1536"/>
      <c r="MD1536"/>
      <c r="ME1536"/>
      <c r="MF1536"/>
      <c r="MG1536"/>
      <c r="MH1536"/>
      <c r="MI1536"/>
      <c r="MJ1536"/>
      <c r="MK1536"/>
      <c r="ML1536"/>
      <c r="MM1536"/>
      <c r="MN1536"/>
      <c r="MO1536"/>
      <c r="MP1536"/>
      <c r="MQ1536"/>
      <c r="MR1536"/>
      <c r="MS1536"/>
      <c r="MT1536"/>
      <c r="MU1536"/>
      <c r="MV1536"/>
      <c r="MW1536"/>
      <c r="MX1536"/>
      <c r="MY1536"/>
      <c r="MZ1536"/>
      <c r="NA1536"/>
      <c r="NB1536"/>
      <c r="NC1536"/>
      <c r="ND1536"/>
      <c r="NE1536"/>
      <c r="NF1536"/>
      <c r="NG1536"/>
      <c r="NH1536"/>
      <c r="NI1536"/>
      <c r="NJ1536"/>
      <c r="NK1536"/>
      <c r="NL1536"/>
      <c r="NM1536"/>
      <c r="NN1536"/>
      <c r="NO1536"/>
      <c r="NP1536"/>
      <c r="NQ1536"/>
      <c r="NR1536"/>
      <c r="NS1536"/>
      <c r="NT1536"/>
      <c r="NU1536"/>
      <c r="NV1536"/>
      <c r="NW1536"/>
      <c r="NX1536"/>
      <c r="NY1536"/>
      <c r="NZ1536"/>
      <c r="OA1536"/>
      <c r="OB1536"/>
      <c r="OC1536"/>
      <c r="OD1536"/>
      <c r="OE1536"/>
      <c r="OF1536"/>
      <c r="OG1536"/>
      <c r="OH1536"/>
      <c r="OI1536"/>
      <c r="OJ1536"/>
      <c r="OK1536"/>
      <c r="OL1536"/>
      <c r="OM1536"/>
      <c r="ON1536"/>
      <c r="OO1536"/>
      <c r="OP1536"/>
      <c r="OQ1536"/>
      <c r="OR1536"/>
      <c r="OS1536"/>
      <c r="OT1536"/>
      <c r="OU1536"/>
      <c r="OV1536"/>
      <c r="OW1536"/>
      <c r="OX1536"/>
      <c r="OY1536"/>
      <c r="OZ1536"/>
      <c r="PA1536"/>
      <c r="PB1536"/>
      <c r="PC1536"/>
      <c r="PD1536"/>
      <c r="PE1536"/>
      <c r="PF1536"/>
      <c r="PG1536"/>
      <c r="PH1536"/>
      <c r="PI1536"/>
      <c r="PJ1536"/>
      <c r="PK1536"/>
      <c r="PL1536"/>
      <c r="PM1536"/>
      <c r="PN1536"/>
      <c r="PO1536"/>
      <c r="PP1536"/>
      <c r="PQ1536"/>
      <c r="PR1536"/>
      <c r="PS1536"/>
      <c r="PT1536"/>
      <c r="PU1536"/>
      <c r="PV1536"/>
      <c r="PW1536"/>
      <c r="PX1536"/>
      <c r="PY1536"/>
      <c r="PZ1536"/>
      <c r="QA1536"/>
      <c r="QB1536"/>
      <c r="QC1536"/>
      <c r="QD1536"/>
      <c r="QE1536"/>
      <c r="QF1536"/>
      <c r="QG1536"/>
      <c r="QH1536"/>
      <c r="QI1536"/>
      <c r="QJ1536"/>
      <c r="QK1536"/>
      <c r="QL1536"/>
      <c r="QM1536"/>
      <c r="QN1536"/>
      <c r="QO1536"/>
      <c r="QP1536"/>
      <c r="QQ1536"/>
      <c r="QR1536"/>
      <c r="QS1536"/>
      <c r="QT1536"/>
      <c r="QU1536"/>
      <c r="QV1536"/>
      <c r="QW1536"/>
      <c r="QX1536"/>
      <c r="QY1536"/>
      <c r="QZ1536"/>
      <c r="RA1536"/>
      <c r="RB1536"/>
      <c r="RC1536"/>
      <c r="RD1536"/>
      <c r="RE1536"/>
      <c r="RF1536"/>
      <c r="RG1536"/>
      <c r="RH1536"/>
      <c r="RI1536"/>
      <c r="RJ1536"/>
      <c r="RK1536"/>
      <c r="RL1536"/>
      <c r="RM1536"/>
      <c r="RN1536"/>
      <c r="RO1536"/>
      <c r="RP1536"/>
      <c r="RQ1536"/>
      <c r="RR1536"/>
      <c r="RS1536"/>
      <c r="RT1536"/>
      <c r="RU1536"/>
      <c r="RV1536"/>
      <c r="RW1536"/>
      <c r="RX1536"/>
      <c r="RY1536"/>
      <c r="RZ1536"/>
      <c r="SA1536"/>
      <c r="SB1536"/>
      <c r="SC1536"/>
      <c r="SD1536"/>
      <c r="SE1536"/>
      <c r="SF1536"/>
      <c r="SG1536"/>
      <c r="SH1536"/>
      <c r="SI1536"/>
      <c r="SJ1536"/>
      <c r="SK1536"/>
      <c r="SL1536"/>
      <c r="SM1536"/>
      <c r="SN1536"/>
      <c r="SO1536"/>
      <c r="SP1536"/>
      <c r="SQ1536"/>
      <c r="SR1536"/>
      <c r="SS1536"/>
      <c r="ST1536"/>
      <c r="SU1536"/>
      <c r="SV1536"/>
      <c r="SW1536"/>
      <c r="SX1536"/>
      <c r="SY1536"/>
      <c r="SZ1536"/>
      <c r="TA1536"/>
      <c r="TB1536"/>
      <c r="TC1536"/>
      <c r="TD1536"/>
      <c r="TE1536"/>
      <c r="TF1536"/>
      <c r="TG1536"/>
      <c r="TH1536"/>
      <c r="TI1536"/>
      <c r="TJ1536"/>
      <c r="TK1536"/>
      <c r="TL1536"/>
      <c r="TM1536"/>
      <c r="TN1536"/>
      <c r="TO1536"/>
      <c r="TP1536"/>
      <c r="TQ1536"/>
      <c r="TR1536"/>
      <c r="TS1536"/>
      <c r="TT1536"/>
      <c r="TU1536"/>
      <c r="TV1536"/>
      <c r="TW1536"/>
      <c r="TX1536"/>
      <c r="TY1536"/>
      <c r="TZ1536"/>
      <c r="UA1536"/>
      <c r="UB1536"/>
      <c r="UC1536"/>
      <c r="UD1536"/>
      <c r="UE1536"/>
      <c r="UF1536"/>
      <c r="UG1536"/>
      <c r="UH1536"/>
      <c r="UI1536"/>
      <c r="UJ1536"/>
      <c r="UK1536"/>
      <c r="UL1536"/>
      <c r="UM1536"/>
      <c r="UN1536"/>
      <c r="UO1536"/>
      <c r="UP1536"/>
      <c r="UQ1536"/>
      <c r="UR1536"/>
      <c r="US1536"/>
      <c r="UT1536"/>
      <c r="UU1536"/>
      <c r="UV1536"/>
      <c r="UW1536"/>
      <c r="UX1536"/>
      <c r="UY1536"/>
      <c r="UZ1536"/>
      <c r="VA1536"/>
      <c r="VB1536"/>
      <c r="VC1536"/>
      <c r="VD1536"/>
      <c r="VE1536"/>
      <c r="VF1536"/>
      <c r="VG1536"/>
      <c r="VH1536"/>
      <c r="VI1536"/>
      <c r="VJ1536"/>
      <c r="VK1536"/>
      <c r="VL1536"/>
      <c r="VM1536"/>
      <c r="VN1536"/>
      <c r="VO1536"/>
      <c r="VP1536"/>
      <c r="VQ1536"/>
      <c r="VR1536"/>
      <c r="VS1536"/>
      <c r="VT1536"/>
      <c r="VU1536"/>
      <c r="VV1536"/>
      <c r="VW1536"/>
      <c r="VX1536"/>
      <c r="VY1536"/>
      <c r="VZ1536"/>
      <c r="WA1536"/>
      <c r="WB1536"/>
      <c r="WC1536"/>
      <c r="WD1536"/>
      <c r="WE1536"/>
      <c r="WF1536"/>
      <c r="WG1536"/>
      <c r="WH1536"/>
      <c r="WI1536"/>
      <c r="WJ1536"/>
      <c r="WK1536"/>
      <c r="WL1536"/>
      <c r="WM1536"/>
      <c r="WN1536"/>
      <c r="WO1536"/>
      <c r="WP1536"/>
      <c r="WQ1536"/>
      <c r="WR1536"/>
      <c r="WS1536"/>
      <c r="WT1536"/>
      <c r="WU1536"/>
      <c r="WV1536"/>
      <c r="WW1536"/>
      <c r="WX1536"/>
      <c r="WY1536"/>
      <c r="WZ1536"/>
      <c r="XA1536"/>
      <c r="XB1536"/>
      <c r="XC1536"/>
      <c r="XD1536"/>
      <c r="XE1536"/>
      <c r="XF1536"/>
      <c r="XG1536"/>
      <c r="XH1536"/>
      <c r="XI1536"/>
      <c r="XJ1536"/>
      <c r="XK1536"/>
      <c r="XL1536"/>
      <c r="XM1536"/>
      <c r="XN1536"/>
      <c r="XO1536"/>
      <c r="XP1536"/>
      <c r="XQ1536"/>
      <c r="XR1536"/>
      <c r="XS1536"/>
      <c r="XT1536"/>
      <c r="XU1536"/>
      <c r="XV1536"/>
      <c r="XW1536"/>
      <c r="XX1536"/>
      <c r="XY1536"/>
      <c r="XZ1536"/>
      <c r="YA1536"/>
      <c r="YB1536"/>
      <c r="YC1536"/>
      <c r="YD1536"/>
      <c r="YE1536"/>
      <c r="YF1536"/>
      <c r="YG1536"/>
      <c r="YH1536"/>
      <c r="YI1536"/>
      <c r="YJ1536"/>
      <c r="YK1536"/>
      <c r="YL1536"/>
      <c r="YM1536"/>
      <c r="YN1536"/>
      <c r="YO1536"/>
      <c r="YP1536"/>
      <c r="YQ1536"/>
      <c r="YR1536"/>
      <c r="YS1536"/>
      <c r="YT1536"/>
      <c r="YU1536"/>
      <c r="YV1536"/>
      <c r="YW1536"/>
      <c r="YX1536"/>
      <c r="YY1536"/>
      <c r="YZ1536"/>
      <c r="ZA1536"/>
      <c r="ZB1536"/>
      <c r="ZC1536"/>
      <c r="ZD1536"/>
      <c r="ZE1536"/>
      <c r="ZF1536"/>
      <c r="ZG1536"/>
      <c r="ZH1536"/>
      <c r="ZI1536"/>
      <c r="ZJ1536"/>
      <c r="ZK1536"/>
      <c r="ZL1536"/>
      <c r="ZM1536"/>
      <c r="ZN1536"/>
      <c r="ZO1536"/>
      <c r="ZP1536"/>
      <c r="ZQ1536"/>
      <c r="ZR1536"/>
      <c r="ZS1536"/>
      <c r="ZT1536"/>
      <c r="ZU1536"/>
      <c r="ZV1536"/>
      <c r="ZW1536"/>
      <c r="ZX1536"/>
      <c r="ZY1536"/>
      <c r="ZZ1536"/>
      <c r="AAA1536"/>
      <c r="AAB1536"/>
      <c r="AAC1536"/>
      <c r="AAD1536"/>
      <c r="AAE1536"/>
      <c r="AAF1536"/>
      <c r="AAG1536"/>
      <c r="AAH1536"/>
      <c r="AAI1536"/>
      <c r="AAJ1536"/>
      <c r="AAK1536"/>
      <c r="AAL1536"/>
      <c r="AAM1536"/>
      <c r="AAN1536"/>
      <c r="AAO1536"/>
      <c r="AAP1536"/>
      <c r="AAQ1536"/>
      <c r="AAR1536"/>
      <c r="AAS1536"/>
      <c r="AAT1536"/>
      <c r="AAU1536"/>
      <c r="AAV1536"/>
      <c r="AAW1536"/>
      <c r="AAX1536"/>
      <c r="AAY1536"/>
      <c r="AAZ1536"/>
      <c r="ABA1536"/>
      <c r="ABB1536"/>
      <c r="ABC1536"/>
      <c r="ABD1536"/>
      <c r="ABE1536"/>
      <c r="ABF1536"/>
      <c r="ABG1536"/>
      <c r="ABH1536"/>
      <c r="ABI1536"/>
      <c r="ABJ1536"/>
      <c r="ABK1536"/>
      <c r="ABL1536"/>
      <c r="ABM1536"/>
      <c r="ABN1536"/>
      <c r="ABO1536"/>
      <c r="ABP1536"/>
      <c r="ABQ1536"/>
      <c r="ABR1536"/>
      <c r="ABS1536"/>
      <c r="ABT1536"/>
      <c r="ABU1536"/>
      <c r="ABV1536"/>
      <c r="ABW1536"/>
      <c r="ABX1536"/>
      <c r="ABY1536"/>
      <c r="ABZ1536"/>
      <c r="ACA1536"/>
      <c r="ACB1536"/>
      <c r="ACC1536"/>
      <c r="ACD1536"/>
      <c r="ACE1536"/>
      <c r="ACF1536"/>
      <c r="ACG1536"/>
      <c r="ACH1536"/>
      <c r="ACI1536"/>
      <c r="ACJ1536"/>
      <c r="ACK1536"/>
      <c r="ACL1536"/>
      <c r="ACM1536"/>
      <c r="ACN1536"/>
      <c r="ACO1536"/>
      <c r="ACP1536"/>
      <c r="ACQ1536"/>
      <c r="ACR1536"/>
      <c r="ACS1536"/>
      <c r="ACT1536"/>
      <c r="ACU1536"/>
      <c r="ACV1536"/>
      <c r="ACW1536"/>
      <c r="ACX1536"/>
      <c r="ACY1536"/>
      <c r="ACZ1536"/>
      <c r="ADA1536"/>
      <c r="ADB1536"/>
      <c r="ADC1536"/>
      <c r="ADD1536"/>
      <c r="ADE1536"/>
      <c r="ADF1536"/>
      <c r="ADG1536"/>
      <c r="ADH1536"/>
      <c r="ADI1536"/>
      <c r="ADJ1536"/>
      <c r="ADK1536"/>
      <c r="ADL1536"/>
      <c r="ADM1536"/>
      <c r="ADN1536"/>
      <c r="ADO1536"/>
      <c r="ADP1536"/>
      <c r="ADQ1536"/>
      <c r="ADR1536"/>
      <c r="ADS1536"/>
      <c r="ADT1536"/>
      <c r="ADU1536"/>
      <c r="ADV1536"/>
      <c r="ADW1536"/>
      <c r="ADX1536"/>
      <c r="ADY1536"/>
      <c r="ADZ1536"/>
      <c r="AEA1536"/>
      <c r="AEB1536"/>
      <c r="AEC1536"/>
      <c r="AED1536"/>
      <c r="AEE1536"/>
      <c r="AEF1536"/>
      <c r="AEG1536"/>
      <c r="AEH1536"/>
      <c r="AEI1536"/>
      <c r="AEJ1536"/>
      <c r="AEK1536"/>
      <c r="AEL1536"/>
      <c r="AEM1536"/>
      <c r="AEN1536"/>
      <c r="AEO1536"/>
      <c r="AEP1536"/>
      <c r="AEQ1536"/>
      <c r="AER1536"/>
      <c r="AES1536"/>
      <c r="AET1536"/>
      <c r="AEU1536"/>
      <c r="AEV1536"/>
      <c r="AEW1536"/>
      <c r="AEX1536"/>
      <c r="AEY1536"/>
      <c r="AEZ1536"/>
      <c r="AFA1536"/>
      <c r="AFB1536"/>
      <c r="AFC1536"/>
      <c r="AFD1536"/>
      <c r="AFE1536"/>
      <c r="AFF1536"/>
      <c r="AFG1536"/>
      <c r="AFH1536"/>
      <c r="AFI1536"/>
      <c r="AFJ1536"/>
      <c r="AFK1536"/>
      <c r="AFL1536"/>
      <c r="AFM1536"/>
      <c r="AFN1536"/>
      <c r="AFO1536"/>
      <c r="AFP1536"/>
      <c r="AFQ1536"/>
      <c r="AFR1536"/>
      <c r="AFS1536"/>
      <c r="AFT1536"/>
      <c r="AFU1536"/>
      <c r="AFV1536"/>
      <c r="AFW1536"/>
      <c r="AFX1536"/>
      <c r="AFY1536"/>
      <c r="AFZ1536"/>
      <c r="AGA1536"/>
      <c r="AGB1536"/>
      <c r="AGC1536"/>
      <c r="AGD1536"/>
      <c r="AGE1536"/>
      <c r="AGF1536"/>
      <c r="AGG1536"/>
      <c r="AGH1536"/>
      <c r="AGI1536"/>
      <c r="AGJ1536"/>
      <c r="AGK1536"/>
      <c r="AGL1536"/>
      <c r="AGM1536"/>
      <c r="AGN1536"/>
      <c r="AGO1536"/>
      <c r="AGP1536"/>
      <c r="AGQ1536"/>
      <c r="AGR1536"/>
      <c r="AGS1536"/>
      <c r="AGT1536"/>
      <c r="AGU1536"/>
      <c r="AGV1536"/>
      <c r="AGW1536"/>
      <c r="AGX1536"/>
      <c r="AGY1536"/>
      <c r="AGZ1536"/>
      <c r="AHA1536"/>
      <c r="AHB1536"/>
      <c r="AHC1536"/>
      <c r="AHD1536"/>
      <c r="AHE1536"/>
      <c r="AHF1536"/>
      <c r="AHG1536"/>
      <c r="AHH1536"/>
      <c r="AHI1536"/>
      <c r="AHJ1536"/>
      <c r="AHK1536"/>
      <c r="AHL1536"/>
      <c r="AHM1536"/>
      <c r="AHN1536"/>
      <c r="AHO1536"/>
      <c r="AHP1536"/>
      <c r="AHQ1536"/>
      <c r="AHR1536"/>
      <c r="AHS1536"/>
      <c r="AHT1536"/>
      <c r="AHU1536"/>
      <c r="AHV1536"/>
      <c r="AHW1536"/>
      <c r="AHX1536"/>
      <c r="AHY1536"/>
      <c r="AHZ1536"/>
      <c r="AIA1536"/>
      <c r="AIB1536"/>
      <c r="AIC1536"/>
      <c r="AID1536"/>
      <c r="AIE1536"/>
      <c r="AIF1536"/>
      <c r="AIG1536"/>
      <c r="AIH1536"/>
      <c r="AII1536"/>
      <c r="AIJ1536"/>
      <c r="AIK1536"/>
      <c r="AIL1536"/>
      <c r="AIM1536"/>
      <c r="AIN1536"/>
      <c r="AIO1536"/>
      <c r="AIP1536"/>
      <c r="AIQ1536"/>
      <c r="AIR1536"/>
      <c r="AIS1536"/>
      <c r="AIT1536"/>
      <c r="AIU1536"/>
      <c r="AIV1536"/>
      <c r="AIW1536"/>
      <c r="AIX1536"/>
      <c r="AIY1536"/>
      <c r="AIZ1536"/>
      <c r="AJA1536"/>
      <c r="AJB1536"/>
      <c r="AJC1536"/>
      <c r="AJD1536"/>
      <c r="AJE1536"/>
      <c r="AJF1536"/>
      <c r="AJG1536"/>
      <c r="AJH1536"/>
      <c r="AJI1536"/>
      <c r="AJJ1536"/>
      <c r="AJK1536"/>
      <c r="AJL1536"/>
      <c r="AJM1536"/>
      <c r="AJN1536"/>
    </row>
    <row r="1537" spans="1:56" s="29" customFormat="1" ht="13.8">
      <c r="A1537" s="96"/>
      <c r="B1537" s="97"/>
      <c r="C1537" s="98"/>
      <c r="D1537" s="99"/>
      <c r="E1537" s="100"/>
      <c r="F1537" s="139"/>
      <c r="G1537" s="1267"/>
      <c r="H1537" s="1227"/>
      <c r="I1537" s="1232"/>
      <c r="J1537" s="214"/>
      <c r="K1537" s="88"/>
      <c r="L1537" s="89"/>
      <c r="M1537" s="90"/>
      <c r="N1537" s="143"/>
      <c r="O1537" s="143"/>
      <c r="P1537" s="119"/>
      <c r="Q1537" s="119"/>
      <c r="R1537" s="705"/>
      <c r="S1537" s="705"/>
      <c r="T1537" s="705"/>
      <c r="U1537" s="705"/>
      <c r="V1537" s="705"/>
      <c r="W1537" s="705"/>
      <c r="X1537" s="705"/>
      <c r="Y1537" s="705"/>
      <c r="Z1537" s="705"/>
      <c r="AA1537" s="705"/>
      <c r="AB1537" s="705"/>
      <c r="AC1537" s="705"/>
      <c r="AD1537" s="705"/>
      <c r="AE1537" s="705"/>
      <c r="AF1537" s="705"/>
      <c r="AG1537" s="705"/>
      <c r="AH1537" s="705"/>
      <c r="AI1537" s="705"/>
      <c r="AJ1537" s="705"/>
      <c r="AK1537" s="705"/>
      <c r="AL1537" s="705"/>
      <c r="AM1537" s="705"/>
      <c r="AN1537" s="705"/>
      <c r="AO1537" s="705"/>
      <c r="AP1537" s="705"/>
      <c r="AQ1537" s="705"/>
      <c r="AR1537" s="705"/>
      <c r="AS1537" s="705"/>
      <c r="AT1537" s="705"/>
      <c r="AU1537" s="705"/>
      <c r="AV1537" s="705"/>
      <c r="AW1537" s="705"/>
      <c r="AX1537" s="705"/>
      <c r="AY1537" s="705"/>
      <c r="AZ1537" s="705"/>
      <c r="BA1537" s="705"/>
      <c r="BB1537" s="705"/>
      <c r="BC1537" s="705"/>
      <c r="BD1537" s="705"/>
    </row>
    <row r="1538" spans="1:56" s="270" customFormat="1" ht="15.6">
      <c r="A1538" s="59"/>
      <c r="B1538" s="60"/>
      <c r="C1538" s="60">
        <v>20</v>
      </c>
      <c r="D1538" s="269" t="s">
        <v>391</v>
      </c>
      <c r="E1538" s="61"/>
      <c r="F1538" s="864"/>
      <c r="G1538" s="864"/>
      <c r="H1538" s="864"/>
      <c r="I1538" s="864"/>
      <c r="J1538" s="857"/>
      <c r="K1538" s="62"/>
      <c r="L1538" s="62"/>
      <c r="M1538" s="62"/>
      <c r="N1538" s="62"/>
      <c r="O1538" s="63">
        <f>SUM(O1539:O1542)</f>
        <v>1910.49</v>
      </c>
      <c r="P1538" s="72"/>
      <c r="Q1538" s="72"/>
      <c r="R1538" s="727"/>
      <c r="S1538" s="727"/>
      <c r="T1538" s="727"/>
      <c r="U1538" s="727"/>
      <c r="V1538" s="727"/>
      <c r="W1538" s="727"/>
      <c r="X1538" s="727"/>
      <c r="Y1538" s="727"/>
      <c r="Z1538" s="727"/>
      <c r="AA1538" s="727"/>
      <c r="AB1538" s="727"/>
      <c r="AC1538" s="727"/>
      <c r="AD1538" s="727"/>
      <c r="AE1538" s="727"/>
      <c r="AF1538" s="727"/>
      <c r="AG1538" s="727"/>
      <c r="AH1538" s="727"/>
      <c r="AI1538" s="727"/>
      <c r="AJ1538" s="727"/>
      <c r="AK1538" s="727"/>
      <c r="AL1538" s="727"/>
      <c r="AM1538" s="727"/>
      <c r="AN1538" s="727"/>
      <c r="AO1538" s="727"/>
      <c r="AP1538" s="727"/>
      <c r="AQ1538" s="727"/>
      <c r="AR1538" s="727"/>
      <c r="AS1538" s="727"/>
      <c r="AT1538" s="727"/>
      <c r="AU1538" s="727"/>
      <c r="AV1538" s="727"/>
      <c r="AW1538" s="727"/>
      <c r="AX1538" s="727"/>
      <c r="AY1538" s="727"/>
      <c r="AZ1538" s="727"/>
      <c r="BA1538" s="727"/>
      <c r="BB1538" s="727"/>
      <c r="BC1538" s="727"/>
      <c r="BD1538" s="727"/>
    </row>
    <row r="1539" spans="1:56" s="29" customFormat="1">
      <c r="A1539" s="279"/>
      <c r="B1539" s="280"/>
      <c r="C1539" s="281"/>
      <c r="D1539" s="282"/>
      <c r="E1539" s="283"/>
      <c r="F1539" s="902"/>
      <c r="G1539" s="1297"/>
      <c r="H1539" s="1257"/>
      <c r="I1539" s="1297"/>
      <c r="J1539" s="903"/>
      <c r="K1539" s="285"/>
      <c r="L1539" s="284"/>
      <c r="M1539" s="286"/>
      <c r="N1539" s="314"/>
      <c r="O1539" s="314"/>
      <c r="P1539" s="94"/>
      <c r="Q1539" s="94"/>
      <c r="R1539" s="705"/>
      <c r="S1539" s="705"/>
      <c r="T1539" s="705"/>
      <c r="U1539" s="705"/>
      <c r="V1539" s="705"/>
      <c r="W1539" s="705"/>
      <c r="X1539" s="705"/>
      <c r="Y1539" s="705"/>
      <c r="Z1539" s="705"/>
      <c r="AA1539" s="705"/>
      <c r="AB1539" s="705"/>
      <c r="AC1539" s="705"/>
      <c r="AD1539" s="705"/>
      <c r="AE1539" s="705"/>
      <c r="AF1539" s="705"/>
      <c r="AG1539" s="705"/>
      <c r="AH1539" s="705"/>
      <c r="AI1539" s="705"/>
      <c r="AJ1539" s="705"/>
      <c r="AK1539" s="705"/>
      <c r="AL1539" s="705"/>
      <c r="AM1539" s="705"/>
      <c r="AN1539" s="705"/>
      <c r="AO1539" s="705"/>
      <c r="AP1539" s="705"/>
      <c r="AQ1539" s="705"/>
      <c r="AR1539" s="705"/>
      <c r="AS1539" s="705"/>
      <c r="AT1539" s="705"/>
      <c r="AU1539" s="705"/>
      <c r="AV1539" s="705"/>
      <c r="AW1539" s="705"/>
      <c r="AX1539" s="705"/>
      <c r="AY1539" s="705"/>
      <c r="AZ1539" s="705"/>
      <c r="BA1539" s="705"/>
      <c r="BB1539" s="705"/>
      <c r="BC1539" s="705"/>
      <c r="BD1539" s="705"/>
    </row>
    <row r="1540" spans="1:56" s="137" customFormat="1" ht="29.25" customHeight="1">
      <c r="A1540" s="779" t="s">
        <v>148</v>
      </c>
      <c r="B1540" s="65"/>
      <c r="C1540" s="66" t="s">
        <v>1130</v>
      </c>
      <c r="D1540" s="110" t="s">
        <v>392</v>
      </c>
      <c r="E1540" s="66" t="s">
        <v>38</v>
      </c>
      <c r="F1540" s="856">
        <f>$D$8</f>
        <v>403.5</v>
      </c>
      <c r="G1540" s="1264"/>
      <c r="H1540" s="1236">
        <f>ROUND(SUM(H1541:H1541),2)</f>
        <v>1.1399999999999999</v>
      </c>
      <c r="I1540" s="1246">
        <f>ROUND(SUM(I1541:I1541),2)</f>
        <v>2.64</v>
      </c>
      <c r="J1540" s="211">
        <f>H1540+I1540</f>
        <v>3.7800000000000002</v>
      </c>
      <c r="K1540" s="68">
        <f>ROUND(F1540*H1540,2)</f>
        <v>459.99</v>
      </c>
      <c r="L1540" s="69">
        <f>ROUND(F1540*I1540,2)</f>
        <v>1065.24</v>
      </c>
      <c r="M1540" s="70">
        <f>ROUND(K1540+L1540,2)</f>
        <v>1525.23</v>
      </c>
      <c r="N1540" s="71">
        <f>ROUND(M1540*$N$5,2)</f>
        <v>385.26</v>
      </c>
      <c r="O1540" s="71">
        <f>ROUND(M1540+N1540,2)</f>
        <v>1910.49</v>
      </c>
      <c r="P1540" s="13"/>
      <c r="Q1540" s="13"/>
      <c r="R1540" s="714"/>
      <c r="S1540" s="714"/>
      <c r="T1540" s="714"/>
      <c r="U1540" s="714"/>
      <c r="V1540" s="714"/>
      <c r="W1540" s="714"/>
      <c r="X1540" s="714"/>
      <c r="Y1540" s="714"/>
      <c r="Z1540" s="714"/>
      <c r="AA1540" s="714"/>
      <c r="AB1540" s="714"/>
      <c r="AC1540" s="714"/>
      <c r="AD1540" s="714"/>
      <c r="AE1540" s="714"/>
      <c r="AF1540" s="714"/>
      <c r="AG1540" s="714"/>
      <c r="AH1540" s="714"/>
      <c r="AI1540" s="714"/>
      <c r="AJ1540" s="714"/>
      <c r="AK1540" s="714"/>
      <c r="AL1540" s="714"/>
      <c r="AM1540" s="714"/>
      <c r="AN1540" s="714"/>
      <c r="AO1540" s="714"/>
      <c r="AP1540" s="714"/>
      <c r="AQ1540" s="714"/>
      <c r="AR1540" s="714"/>
      <c r="AS1540" s="714"/>
      <c r="AT1540" s="714"/>
      <c r="AU1540" s="714"/>
      <c r="AV1540" s="714"/>
      <c r="AW1540" s="714"/>
      <c r="AX1540" s="714"/>
      <c r="AY1540" s="714"/>
      <c r="AZ1540" s="714"/>
      <c r="BA1540" s="714"/>
      <c r="BB1540" s="714"/>
      <c r="BC1540" s="714"/>
      <c r="BD1540" s="714"/>
    </row>
    <row r="1541" spans="1:56" s="187" customFormat="1" ht="22.5" customHeight="1">
      <c r="A1541" s="112" t="s">
        <v>33</v>
      </c>
      <c r="B1541" s="75" t="s">
        <v>150</v>
      </c>
      <c r="C1541" s="76">
        <v>88316</v>
      </c>
      <c r="D1541" s="113" t="s">
        <v>44</v>
      </c>
      <c r="E1541" s="85" t="s">
        <v>167</v>
      </c>
      <c r="F1541" s="869">
        <v>0.2</v>
      </c>
      <c r="G1541" s="1267">
        <v>18.899999999999999</v>
      </c>
      <c r="H1541" s="1227">
        <f>5.68*F1541</f>
        <v>1.1359999999999999</v>
      </c>
      <c r="I1541" s="1232">
        <f>13.22*F1541</f>
        <v>2.6440000000000001</v>
      </c>
      <c r="J1541" s="880"/>
      <c r="K1541" s="165"/>
      <c r="L1541" s="156"/>
      <c r="M1541" s="166"/>
      <c r="N1541" s="83"/>
      <c r="O1541" s="83"/>
      <c r="P1541" s="13"/>
      <c r="Q1541" s="13"/>
      <c r="R1541" s="719"/>
      <c r="S1541" s="719"/>
      <c r="T1541" s="719"/>
      <c r="U1541" s="719"/>
      <c r="V1541" s="719"/>
      <c r="W1541" s="719"/>
      <c r="X1541" s="719"/>
      <c r="Y1541" s="719"/>
      <c r="Z1541" s="719"/>
      <c r="AA1541" s="719"/>
      <c r="AB1541" s="719"/>
      <c r="AC1541" s="719"/>
      <c r="AD1541" s="719"/>
      <c r="AE1541" s="719"/>
      <c r="AF1541" s="719"/>
      <c r="AG1541" s="719"/>
      <c r="AH1541" s="719"/>
      <c r="AI1541" s="719"/>
      <c r="AJ1541" s="719"/>
      <c r="AK1541" s="719"/>
      <c r="AL1541" s="719"/>
      <c r="AM1541" s="719"/>
      <c r="AN1541" s="719"/>
      <c r="AO1541" s="719"/>
      <c r="AP1541" s="719"/>
      <c r="AQ1541" s="719"/>
      <c r="AR1541" s="719"/>
      <c r="AS1541" s="719"/>
      <c r="AT1541" s="719"/>
      <c r="AU1541" s="719"/>
      <c r="AV1541" s="719"/>
      <c r="AW1541" s="719"/>
      <c r="AX1541" s="719"/>
      <c r="AY1541" s="719"/>
      <c r="AZ1541" s="719"/>
      <c r="BA1541" s="719"/>
      <c r="BB1541" s="719"/>
      <c r="BC1541" s="719"/>
      <c r="BD1541" s="719"/>
    </row>
    <row r="1542" spans="1:56">
      <c r="A1542" s="315"/>
      <c r="B1542" s="316"/>
      <c r="C1542" s="317"/>
      <c r="D1542" s="318"/>
      <c r="E1542" s="319"/>
      <c r="F1542" s="913"/>
      <c r="G1542" s="1302"/>
      <c r="H1542" s="1260"/>
      <c r="I1542" s="1302"/>
      <c r="J1542" s="914"/>
      <c r="K1542" s="321"/>
      <c r="L1542" s="320"/>
      <c r="M1542" s="322"/>
      <c r="N1542" s="323"/>
      <c r="O1542" s="323"/>
    </row>
    <row r="1543" spans="1:56">
      <c r="A1543" s="324"/>
      <c r="B1543" s="325"/>
      <c r="C1543" s="325"/>
      <c r="D1543" s="324"/>
      <c r="E1543" s="324"/>
      <c r="F1543" s="915"/>
      <c r="G1543" s="915"/>
      <c r="H1543" s="915"/>
      <c r="I1543" s="915"/>
      <c r="J1543" s="860"/>
      <c r="K1543" s="326"/>
      <c r="L1543" s="326"/>
      <c r="M1543" s="326"/>
      <c r="N1543" s="327"/>
      <c r="O1543" s="327"/>
      <c r="P1543" s="754">
        <f>SUM(O12:O1541)/2</f>
        <v>984365.33989438391</v>
      </c>
    </row>
    <row r="1544" spans="1:56" ht="29.25" customHeight="1">
      <c r="A1544" s="328" t="s">
        <v>9</v>
      </c>
      <c r="B1544" s="329"/>
      <c r="C1544" s="329"/>
      <c r="D1544" s="329"/>
      <c r="E1544" s="329"/>
      <c r="F1544" s="329"/>
      <c r="G1544" s="1261"/>
      <c r="H1544" s="1261"/>
      <c r="I1544" s="1261"/>
      <c r="J1544" s="330"/>
      <c r="K1544" s="331" t="s">
        <v>393</v>
      </c>
      <c r="L1544" s="331" t="s">
        <v>394</v>
      </c>
      <c r="M1544" s="331" t="s">
        <v>9</v>
      </c>
      <c r="N1544" s="331" t="s">
        <v>395</v>
      </c>
      <c r="O1544" s="332" t="s">
        <v>396</v>
      </c>
    </row>
    <row r="1545" spans="1:56" ht="19.8">
      <c r="A1545" s="333"/>
      <c r="B1545" s="334"/>
      <c r="C1545" s="334"/>
      <c r="D1545" s="334"/>
      <c r="E1545" s="334"/>
      <c r="F1545" s="334"/>
      <c r="G1545" s="1262"/>
      <c r="H1545" s="1262"/>
      <c r="I1545" s="1262"/>
      <c r="J1545" s="335"/>
      <c r="K1545" s="336">
        <f>SUM(K12:K1542)</f>
        <v>585517.82108499971</v>
      </c>
      <c r="L1545" s="336">
        <f>SUM(L12:L1542)</f>
        <v>203102.72016000014</v>
      </c>
      <c r="M1545" s="336">
        <f>SUM(M12:M1542)</f>
        <v>788620.54124500055</v>
      </c>
      <c r="N1545" s="336">
        <f>SUM(N12:N1542)</f>
        <v>195744.79638932802</v>
      </c>
      <c r="O1545" s="336">
        <f>O1538+O1517+O1454+O1235+O1224+O1168+O808+O786+O758+O746+O727+O720+O670+O452+O402+O207+O115+O94+O24+O12</f>
        <v>984365.33989438473</v>
      </c>
      <c r="P1545" s="757">
        <f>SUM(P12:P1542)</f>
        <v>32083.632211645268</v>
      </c>
      <c r="Q1545" s="757">
        <f>SUM(Q12:Q1542)</f>
        <v>137009.81119892292</v>
      </c>
      <c r="R1545" s="757">
        <f>O1545-P1545-Q1545</f>
        <v>815271.89648381656</v>
      </c>
    </row>
    <row r="1546" spans="1:56">
      <c r="A1546" s="327"/>
      <c r="K1546" s="1470" t="s">
        <v>397</v>
      </c>
      <c r="L1546" s="1470"/>
      <c r="M1546" s="1470"/>
      <c r="N1546" s="1470"/>
      <c r="O1546" s="1470"/>
      <c r="P1546" s="1451" t="s">
        <v>17</v>
      </c>
      <c r="Q1546" s="1451" t="s">
        <v>679</v>
      </c>
      <c r="R1546" s="1451" t="s">
        <v>33</v>
      </c>
    </row>
    <row r="1547" spans="1:56" ht="24.15" customHeight="1">
      <c r="K1547" s="1470"/>
      <c r="L1547" s="1470"/>
      <c r="M1547" s="1470"/>
      <c r="N1547" s="1470"/>
      <c r="O1547" s="1470"/>
      <c r="P1547" s="1450">
        <f>P1545/O1545</f>
        <v>3.2593216066595362E-2</v>
      </c>
      <c r="Q1547" s="1450">
        <f>Q1545/O1545</f>
        <v>0.13918593599976112</v>
      </c>
      <c r="R1547" s="1450">
        <f>R1545/O1545</f>
        <v>0.82822084793364359</v>
      </c>
    </row>
    <row r="1548" spans="1:56">
      <c r="Q1548" s="749"/>
    </row>
    <row r="1549" spans="1:56">
      <c r="P1549" s="72"/>
    </row>
    <row r="1550" spans="1:56">
      <c r="P1550" s="737"/>
      <c r="Q1550" s="737"/>
    </row>
    <row r="1552" spans="1:56">
      <c r="P1552" s="72"/>
      <c r="Q1552" s="72"/>
    </row>
    <row r="1553" spans="16:17">
      <c r="P1553" s="746"/>
      <c r="Q1553" s="746"/>
    </row>
    <row r="1554" spans="16:17">
      <c r="P1554" s="94"/>
      <c r="Q1554" s="94"/>
    </row>
    <row r="1557" spans="16:17">
      <c r="P1557" s="737"/>
      <c r="Q1557" s="737"/>
    </row>
    <row r="1558" spans="16:17">
      <c r="P1558" s="752"/>
      <c r="Q1558" s="752"/>
    </row>
    <row r="1559" spans="16:17">
      <c r="P1559" s="737"/>
      <c r="Q1559" s="737"/>
    </row>
    <row r="1560" spans="16:17">
      <c r="P1560" s="743"/>
      <c r="Q1560" s="743"/>
    </row>
    <row r="1561" spans="16:17">
      <c r="P1561" s="746"/>
      <c r="Q1561" s="746"/>
    </row>
    <row r="1562" spans="16:17">
      <c r="P1562" s="743"/>
      <c r="Q1562" s="743"/>
    </row>
  </sheetData>
  <mergeCells count="12">
    <mergeCell ref="K1546:O1547"/>
    <mergeCell ref="A1:O3"/>
    <mergeCell ref="A10:A11"/>
    <mergeCell ref="B10:B11"/>
    <mergeCell ref="C10:C11"/>
    <mergeCell ref="D10:D11"/>
    <mergeCell ref="E10:E11"/>
    <mergeCell ref="F10:F11"/>
    <mergeCell ref="H10:J10"/>
    <mergeCell ref="K10:M10"/>
    <mergeCell ref="N10:N11"/>
    <mergeCell ref="O10:O11"/>
  </mergeCells>
  <conditionalFormatting sqref="B1104:B1106 B1123 B1060:B1061 B457:E460 B441:B446 B438 B64 B450 C463:E463 C465 B435 B432:B433 B60 B1076:B1077">
    <cfRule type="cellIs" dxfId="61" priority="117" operator="equal">
      <formula>"Cotação Balaroti"</formula>
    </cfRule>
  </conditionalFormatting>
  <conditionalFormatting sqref="A818">
    <cfRule type="cellIs" dxfId="60" priority="124" operator="equal">
      <formula>"SINAPI"</formula>
    </cfRule>
  </conditionalFormatting>
  <conditionalFormatting sqref="B834">
    <cfRule type="cellIs" dxfId="59" priority="126" operator="equal">
      <formula>"Cotação Balaroti"</formula>
    </cfRule>
  </conditionalFormatting>
  <conditionalFormatting sqref="A834">
    <cfRule type="cellIs" dxfId="58" priority="127" operator="equal">
      <formula>"SINAPI"</formula>
    </cfRule>
  </conditionalFormatting>
  <conditionalFormatting sqref="B820:B825">
    <cfRule type="cellIs" dxfId="57" priority="129" operator="equal">
      <formula>"Cotação Balaroti"</formula>
    </cfRule>
  </conditionalFormatting>
  <conditionalFormatting sqref="B940:B942">
    <cfRule type="cellIs" dxfId="56" priority="130" operator="equal">
      <formula>"Cotação Balaroti"</formula>
    </cfRule>
  </conditionalFormatting>
  <conditionalFormatting sqref="B1012:B1015">
    <cfRule type="cellIs" dxfId="55" priority="135" operator="equal">
      <formula>"Cotação Balaroti"</formula>
    </cfRule>
  </conditionalFormatting>
  <conditionalFormatting sqref="B1248:B1256">
    <cfRule type="cellIs" dxfId="54" priority="137" operator="equal">
      <formula>"Cotação Balaroti"</formula>
    </cfRule>
  </conditionalFormatting>
  <conditionalFormatting sqref="B1350:B1351">
    <cfRule type="cellIs" dxfId="53" priority="138" operator="equal">
      <formula>"Cotação Balaroti"</formula>
    </cfRule>
  </conditionalFormatting>
  <conditionalFormatting sqref="B930">
    <cfRule type="cellIs" dxfId="52" priority="147" operator="equal">
      <formula>"Cotação Balaroti"</formula>
    </cfRule>
  </conditionalFormatting>
  <conditionalFormatting sqref="B931">
    <cfRule type="cellIs" dxfId="51" priority="148" operator="equal">
      <formula>"Cotação Balaroti"</formula>
    </cfRule>
  </conditionalFormatting>
  <conditionalFormatting sqref="B1241:B1244">
    <cfRule type="cellIs" dxfId="50" priority="156" operator="equal">
      <formula>"Cotação Balaroti"</formula>
    </cfRule>
  </conditionalFormatting>
  <conditionalFormatting sqref="B1541">
    <cfRule type="cellIs" dxfId="49" priority="158" operator="equal">
      <formula>"Cotação Balaroti"</formula>
    </cfRule>
  </conditionalFormatting>
  <conditionalFormatting sqref="B828:B833">
    <cfRule type="cellIs" dxfId="48" priority="167" operator="equal">
      <formula>"Cotação Balaroti"</formula>
    </cfRule>
  </conditionalFormatting>
  <conditionalFormatting sqref="B1020">
    <cfRule type="cellIs" dxfId="47" priority="168" operator="equal">
      <formula>"Cotação Balaroti"</formula>
    </cfRule>
  </conditionalFormatting>
  <conditionalFormatting sqref="B1018:B1019">
    <cfRule type="cellIs" dxfId="46" priority="169" operator="equal">
      <formula>"Cotação Balaroti"</formula>
    </cfRule>
  </conditionalFormatting>
  <conditionalFormatting sqref="B1052:B1053">
    <cfRule type="cellIs" dxfId="45" priority="174" operator="equal">
      <formula>"Cotação Balaroti"</formula>
    </cfRule>
  </conditionalFormatting>
  <conditionalFormatting sqref="B1100">
    <cfRule type="cellIs" dxfId="44" priority="175" operator="equal">
      <formula>"Cotação Balaroti"</formula>
    </cfRule>
  </conditionalFormatting>
  <conditionalFormatting sqref="B1096:B1098">
    <cfRule type="cellIs" dxfId="43" priority="179" operator="equal">
      <formula>"Cotação Balaroti"</formula>
    </cfRule>
  </conditionalFormatting>
  <conditionalFormatting sqref="B1099">
    <cfRule type="cellIs" dxfId="42" priority="181" operator="equal">
      <formula>"Cotação Balaroti"</formula>
    </cfRule>
  </conditionalFormatting>
  <conditionalFormatting sqref="B1171:B1174 B1233 B1208:B1210 B1213">
    <cfRule type="cellIs" dxfId="41" priority="188" operator="equal">
      <formula>"Cotação Balaroti"</formula>
    </cfRule>
  </conditionalFormatting>
  <conditionalFormatting sqref="B1199">
    <cfRule type="cellIs" dxfId="40" priority="192" operator="equal">
      <formula>"Cotação Balaroti"</formula>
    </cfRule>
  </conditionalFormatting>
  <conditionalFormatting sqref="B1202">
    <cfRule type="cellIs" dxfId="39" priority="193" operator="equal">
      <formula>"Cotação Balaroti"</formula>
    </cfRule>
  </conditionalFormatting>
  <conditionalFormatting sqref="B1282:B1286">
    <cfRule type="cellIs" dxfId="38" priority="197" operator="equal">
      <formula>"Cotação Balaroti"</formula>
    </cfRule>
  </conditionalFormatting>
  <conditionalFormatting sqref="B1261:B1269">
    <cfRule type="cellIs" dxfId="37" priority="198" operator="equal">
      <formula>"Cotação Balaroti"</formula>
    </cfRule>
  </conditionalFormatting>
  <conditionalFormatting sqref="B1533">
    <cfRule type="cellIs" dxfId="36" priority="205" operator="equal">
      <formula>"Cotação Balaroti"</formula>
    </cfRule>
  </conditionalFormatting>
  <conditionalFormatting sqref="B1227">
    <cfRule type="cellIs" dxfId="35" priority="206" operator="equal">
      <formula>"Cotação Balaroti"</formula>
    </cfRule>
  </conditionalFormatting>
  <conditionalFormatting sqref="B1196">
    <cfRule type="cellIs" dxfId="34" priority="225" operator="equal">
      <formula>"Cotação Balaroti"</formula>
    </cfRule>
  </conditionalFormatting>
  <conditionalFormatting sqref="B1205">
    <cfRule type="cellIs" dxfId="33" priority="226" operator="equal">
      <formula>"Cotação Balaroti"</formula>
    </cfRule>
  </conditionalFormatting>
  <conditionalFormatting sqref="B842">
    <cfRule type="cellIs" dxfId="32" priority="119" operator="equal">
      <formula>"Cotação Balaroti"</formula>
    </cfRule>
  </conditionalFormatting>
  <conditionalFormatting sqref="A842">
    <cfRule type="cellIs" dxfId="31" priority="120" operator="equal">
      <formula>"SINAPI"</formula>
    </cfRule>
  </conditionalFormatting>
  <conditionalFormatting sqref="B836:B841">
    <cfRule type="cellIs" dxfId="30" priority="121" operator="equal">
      <formula>"Cotação Balaroti"</formula>
    </cfRule>
  </conditionalFormatting>
  <conditionalFormatting sqref="B1108">
    <cfRule type="cellIs" dxfId="29" priority="116" operator="equal">
      <formula>"Cotação Balaroti"</formula>
    </cfRule>
  </conditionalFormatting>
  <conditionalFormatting sqref="B1107">
    <cfRule type="cellIs" dxfId="28" priority="118" operator="equal">
      <formula>"Cotação Balaroti"</formula>
    </cfRule>
  </conditionalFormatting>
  <conditionalFormatting sqref="B1034:B1035">
    <cfRule type="cellIs" dxfId="27" priority="95" operator="equal">
      <formula>"Cotação Balaroti"</formula>
    </cfRule>
  </conditionalFormatting>
  <conditionalFormatting sqref="B1040:B1041">
    <cfRule type="cellIs" dxfId="26" priority="94" operator="equal">
      <formula>"Cotação Balaroti"</formula>
    </cfRule>
  </conditionalFormatting>
  <conditionalFormatting sqref="B1046:B1047">
    <cfRule type="cellIs" dxfId="25" priority="93" operator="equal">
      <formula>"Cotação Balaroti"</formula>
    </cfRule>
  </conditionalFormatting>
  <conditionalFormatting sqref="B1112:B1114">
    <cfRule type="cellIs" dxfId="24" priority="91" operator="equal">
      <formula>"Cotação Balaroti"</formula>
    </cfRule>
  </conditionalFormatting>
  <conditionalFormatting sqref="B1116">
    <cfRule type="cellIs" dxfId="23" priority="90" operator="equal">
      <formula>"Cotação Balaroti"</formula>
    </cfRule>
  </conditionalFormatting>
  <conditionalFormatting sqref="B1115">
    <cfRule type="cellIs" dxfId="22" priority="92" operator="equal">
      <formula>"Cotação Balaroti"</formula>
    </cfRule>
  </conditionalFormatting>
  <conditionalFormatting sqref="B1054:B1059">
    <cfRule type="cellIs" dxfId="21" priority="87" operator="equal">
      <formula>"Cotação Balaroti"</formula>
    </cfRule>
  </conditionalFormatting>
  <conditionalFormatting sqref="B1071:B1072 B1091">
    <cfRule type="cellIs" dxfId="20" priority="85" operator="equal">
      <formula>"Cotação Balaroti"</formula>
    </cfRule>
  </conditionalFormatting>
  <conditionalFormatting sqref="B1063:B1064">
    <cfRule type="cellIs" dxfId="19" priority="86" operator="equal">
      <formula>"Cotação Balaroti"</formula>
    </cfRule>
  </conditionalFormatting>
  <conditionalFormatting sqref="B1065:B1070">
    <cfRule type="cellIs" dxfId="18" priority="84" operator="equal">
      <formula>"Cotação Balaroti"</formula>
    </cfRule>
  </conditionalFormatting>
  <conditionalFormatting sqref="B1124:B1126">
    <cfRule type="cellIs" dxfId="17" priority="83" operator="equal">
      <formula>"Cotação Balaroti"</formula>
    </cfRule>
  </conditionalFormatting>
  <conditionalFormatting sqref="B1177:B1180">
    <cfRule type="cellIs" dxfId="16" priority="82" operator="equal">
      <formula>"Cotação Balaroti"</formula>
    </cfRule>
  </conditionalFormatting>
  <conditionalFormatting sqref="B1183:B1186">
    <cfRule type="cellIs" dxfId="15" priority="81" operator="equal">
      <formula>"Cotação Balaroti"</formula>
    </cfRule>
  </conditionalFormatting>
  <conditionalFormatting sqref="B1189:B1192">
    <cfRule type="cellIs" dxfId="14" priority="80" operator="equal">
      <formula>"Cotação Balaroti"</formula>
    </cfRule>
  </conditionalFormatting>
  <conditionalFormatting sqref="B943">
    <cfRule type="cellIs" dxfId="13" priority="41" operator="equal">
      <formula>"Cotação Balaroti"</formula>
    </cfRule>
  </conditionalFormatting>
  <conditionalFormatting sqref="B944">
    <cfRule type="cellIs" dxfId="12" priority="40" operator="equal">
      <formula>"Cotação Balaroti"</formula>
    </cfRule>
  </conditionalFormatting>
  <conditionalFormatting sqref="C464">
    <cfRule type="cellIs" dxfId="11" priority="23" operator="equal">
      <formula>"Cotação Balaroti"</formula>
    </cfRule>
  </conditionalFormatting>
  <conditionalFormatting sqref="B1217:B1219">
    <cfRule type="cellIs" dxfId="10" priority="21" operator="equal">
      <formula>"Cotação Balaroti"</formula>
    </cfRule>
  </conditionalFormatting>
  <conditionalFormatting sqref="B1084:B1090">
    <cfRule type="cellIs" dxfId="9" priority="16" operator="equal">
      <formula>"Cotação Balaroti"</formula>
    </cfRule>
  </conditionalFormatting>
  <conditionalFormatting sqref="B1074:B1075">
    <cfRule type="cellIs" dxfId="8" priority="13" operator="equal">
      <formula>"Cotação Balaroti"</formula>
    </cfRule>
  </conditionalFormatting>
  <conditionalFormatting sqref="B1081:B1082">
    <cfRule type="cellIs" dxfId="7" priority="11" operator="equal">
      <formula>"Cotação Balaroti"</formula>
    </cfRule>
  </conditionalFormatting>
  <conditionalFormatting sqref="B1079:B1080">
    <cfRule type="cellIs" dxfId="6" priority="10" operator="equal">
      <formula>"Cotação Balaroti"</formula>
    </cfRule>
  </conditionalFormatting>
  <conditionalFormatting sqref="C1081">
    <cfRule type="cellIs" dxfId="5" priority="9" operator="equal">
      <formula>"Cotação Balaroti"</formula>
    </cfRule>
  </conditionalFormatting>
  <conditionalFormatting sqref="B1212">
    <cfRule type="cellIs" dxfId="4" priority="4" operator="equal">
      <formula>"Cotação Balaroti"</formula>
    </cfRule>
  </conditionalFormatting>
  <conditionalFormatting sqref="B1211">
    <cfRule type="cellIs" dxfId="3" priority="5" operator="equal">
      <formula>"Cotação Balaroti"</formula>
    </cfRule>
  </conditionalFormatting>
  <conditionalFormatting sqref="B1222">
    <cfRule type="cellIs" dxfId="2" priority="3" operator="equal">
      <formula>"Cotação Balaroti"</formula>
    </cfRule>
  </conditionalFormatting>
  <conditionalFormatting sqref="B1221">
    <cfRule type="cellIs" dxfId="1" priority="1" operator="equal">
      <formula>"Cotação Balaroti"</formula>
    </cfRule>
  </conditionalFormatting>
  <conditionalFormatting sqref="B1220">
    <cfRule type="cellIs" dxfId="0" priority="2" operator="equal">
      <formula>"Cotação Balaroti"</formula>
    </cfRule>
  </conditionalFormatting>
  <dataValidations count="3">
    <dataValidation allowBlank="1" showInputMessage="1" showErrorMessage="1" prompt="Este valor não deve ser alterado, altere o custo do insuno." sqref="F811:F842 F60 F64">
      <formula1>0</formula1>
      <formula2>0</formula2>
    </dataValidation>
    <dataValidation allowBlank="1" showInputMessage="1" showErrorMessage="1" prompt="Insumos iguais devem ter o mesmo custo atribuído." sqref="G811:G819 G822:G827 G830:G835 G838:G842">
      <formula1>0</formula1>
      <formula2>0</formula2>
    </dataValidation>
    <dataValidation operator="equal" allowBlank="1" showInputMessage="1" showErrorMessage="1" prompt="Este valor não deve ser alterado, altere o custo do insuno." sqref="F1498 GF1498 QB1498 ZX1498">
      <formula1>0</formula1>
      <formula2>0</formula2>
    </dataValidation>
  </dataValidations>
  <printOptions horizontalCentered="1"/>
  <pageMargins left="0.11811023622047245" right="0.19685039370078741" top="0.35433070866141736" bottom="0.74803149606299213" header="0.31496062992125984" footer="0.31496062992125984"/>
  <pageSetup paperSize="9" scale="52" firstPageNumber="0" fitToHeight="70" orientation="landscape" r:id="rId1"/>
  <headerFooter>
    <oddFooter>&amp;CPlanilha Orçamentária EstimativaVT Dois Vizinhos&amp;R&amp;P</oddFooter>
  </headerFooter>
  <ignoredErrors>
    <ignoredError sqref="H1273 H679" formula="1"/>
  </ignoredErrors>
</worksheet>
</file>

<file path=xl/worksheets/sheet3.xml><?xml version="1.0" encoding="utf-8"?>
<worksheet xmlns="http://schemas.openxmlformats.org/spreadsheetml/2006/main" xmlns:r="http://schemas.openxmlformats.org/officeDocument/2006/relationships">
  <dimension ref="A1:AMJ741"/>
  <sheetViews>
    <sheetView workbookViewId="0">
      <pane ySplit="9" topLeftCell="A10" activePane="bottomLeft" state="frozen"/>
      <selection pane="bottomLeft" activeCell="P560" sqref="P560"/>
    </sheetView>
  </sheetViews>
  <sheetFormatPr defaultColWidth="9.109375" defaultRowHeight="14.4"/>
  <cols>
    <col min="1" max="1" width="9.88671875" style="613" customWidth="1"/>
    <col min="2" max="2" width="11.6640625" style="613" customWidth="1"/>
    <col min="3" max="3" width="7" style="613" customWidth="1"/>
    <col min="4" max="4" width="46" style="613" customWidth="1"/>
    <col min="5" max="5" width="4.5546875" style="613" customWidth="1"/>
    <col min="6" max="6" width="9.109375" style="613"/>
    <col min="7" max="11" width="9.33203125" style="613" customWidth="1"/>
    <col min="12" max="12" width="9.5546875" style="613" customWidth="1"/>
    <col min="13" max="15" width="9.88671875" style="613" customWidth="1"/>
    <col min="16" max="16" width="9.6640625" style="613" customWidth="1"/>
    <col min="17" max="17" width="2.109375" style="613" customWidth="1"/>
    <col min="18" max="18" width="10.109375" style="613" customWidth="1"/>
    <col min="19" max="19" width="10.5546875" style="613" bestFit="1" customWidth="1"/>
    <col min="20" max="20" width="9.44140625" style="613" customWidth="1"/>
    <col min="21" max="252" width="9.109375" style="613"/>
    <col min="253" max="253" width="7.44140625" style="613" customWidth="1"/>
    <col min="254" max="254" width="11.6640625" style="613" customWidth="1"/>
    <col min="255" max="255" width="7" style="613" customWidth="1"/>
    <col min="256" max="256" width="46" style="613" customWidth="1"/>
    <col min="257" max="257" width="4.5546875" style="613" customWidth="1"/>
    <col min="258" max="258" width="7" style="613" customWidth="1"/>
    <col min="259" max="263" width="9.33203125" style="613" customWidth="1"/>
    <col min="264" max="264" width="9.5546875" style="613" customWidth="1"/>
    <col min="265" max="267" width="9.88671875" style="613" customWidth="1"/>
    <col min="268" max="268" width="9.6640625" style="613" customWidth="1"/>
    <col min="269" max="269" width="2.109375" style="613" customWidth="1"/>
    <col min="270" max="270" width="10.109375" style="613" customWidth="1"/>
    <col min="271" max="271" width="9.88671875" style="613" customWidth="1"/>
    <col min="272" max="272" width="9.44140625" style="613" customWidth="1"/>
    <col min="273" max="508" width="9.109375" style="613"/>
    <col min="509" max="509" width="7.44140625" style="613" customWidth="1"/>
    <col min="510" max="510" width="11.6640625" style="613" customWidth="1"/>
    <col min="511" max="511" width="7" style="613" customWidth="1"/>
    <col min="512" max="512" width="46" style="613" customWidth="1"/>
    <col min="513" max="513" width="4.5546875" style="613" customWidth="1"/>
    <col min="514" max="514" width="7" style="613" customWidth="1"/>
    <col min="515" max="519" width="9.33203125" style="613" customWidth="1"/>
    <col min="520" max="520" width="9.5546875" style="613" customWidth="1"/>
    <col min="521" max="523" width="9.88671875" style="613" customWidth="1"/>
    <col min="524" max="524" width="9.6640625" style="613" customWidth="1"/>
    <col min="525" max="525" width="2.109375" style="613" customWidth="1"/>
    <col min="526" max="526" width="10.109375" style="613" customWidth="1"/>
    <col min="527" max="527" width="9.88671875" style="613" customWidth="1"/>
    <col min="528" max="528" width="9.44140625" style="613" customWidth="1"/>
    <col min="529" max="764" width="9.109375" style="613"/>
    <col min="765" max="765" width="7.44140625" style="613" customWidth="1"/>
    <col min="766" max="766" width="11.6640625" style="613" customWidth="1"/>
    <col min="767" max="767" width="7" style="613" customWidth="1"/>
    <col min="768" max="768" width="46" style="613" customWidth="1"/>
    <col min="769" max="769" width="4.5546875" style="613" customWidth="1"/>
    <col min="770" max="770" width="7" style="613" customWidth="1"/>
    <col min="771" max="775" width="9.33203125" style="613" customWidth="1"/>
    <col min="776" max="776" width="9.5546875" style="613" customWidth="1"/>
    <col min="777" max="779" width="9.88671875" style="613" customWidth="1"/>
    <col min="780" max="780" width="9.6640625" style="613" customWidth="1"/>
    <col min="781" max="781" width="2.109375" style="613" customWidth="1"/>
    <col min="782" max="782" width="10.109375" style="613" customWidth="1"/>
    <col min="783" max="783" width="9.88671875" style="613" customWidth="1"/>
    <col min="784" max="784" width="9.44140625" style="613" customWidth="1"/>
    <col min="785" max="1020" width="9.109375" style="613"/>
    <col min="1021" max="1021" width="7.44140625" style="613" customWidth="1"/>
    <col min="1022" max="1022" width="11.6640625" style="613" customWidth="1"/>
    <col min="1023" max="1023" width="7" style="613" customWidth="1"/>
    <col min="1024" max="1024" width="46" style="613" customWidth="1"/>
    <col min="1025" max="16384" width="9.109375" style="776"/>
  </cols>
  <sheetData>
    <row r="1" spans="1:24" s="608" customFormat="1" ht="15.6">
      <c r="A1" s="1482" t="s">
        <v>1419</v>
      </c>
      <c r="B1" s="1482"/>
      <c r="C1" s="1482"/>
      <c r="D1" s="1482"/>
      <c r="E1" s="1482"/>
      <c r="F1" s="1482"/>
      <c r="G1" s="1482"/>
      <c r="H1" s="1482"/>
      <c r="I1" s="1482"/>
      <c r="J1" s="1482"/>
      <c r="K1" s="1482"/>
      <c r="L1" s="1482"/>
      <c r="M1" s="1482"/>
      <c r="N1" s="1482"/>
      <c r="O1" s="1482"/>
      <c r="P1" s="1482"/>
      <c r="Q1" s="762"/>
      <c r="R1" s="762"/>
      <c r="S1" s="762"/>
      <c r="T1" s="762"/>
    </row>
    <row r="2" spans="1:24" s="608" customFormat="1" ht="12" customHeight="1">
      <c r="A2" s="1483" t="s">
        <v>1420</v>
      </c>
      <c r="B2" s="1483"/>
      <c r="C2" s="1483"/>
      <c r="D2" s="1483"/>
      <c r="E2" s="1483"/>
      <c r="F2" s="1483"/>
      <c r="G2" s="1483"/>
      <c r="H2" s="1483"/>
      <c r="I2" s="1483"/>
      <c r="J2" s="1483"/>
      <c r="K2" s="1483"/>
      <c r="L2" s="1483"/>
      <c r="M2" s="1483"/>
      <c r="N2" s="1483"/>
      <c r="O2" s="1483"/>
      <c r="P2" s="1483"/>
      <c r="Q2" s="762"/>
      <c r="R2" s="1484" t="s">
        <v>1421</v>
      </c>
      <c r="S2" s="1484"/>
      <c r="T2" s="1484"/>
    </row>
    <row r="3" spans="1:24" s="608" customFormat="1" ht="12">
      <c r="A3" s="1485" t="s">
        <v>1422</v>
      </c>
      <c r="B3" s="1485"/>
      <c r="C3" s="1485"/>
      <c r="D3" s="1485"/>
      <c r="E3" s="1485"/>
      <c r="F3" s="1485"/>
      <c r="G3" s="1485"/>
      <c r="H3" s="1485"/>
      <c r="I3" s="1485"/>
      <c r="J3" s="1485"/>
      <c r="K3" s="1485"/>
      <c r="L3" s="1485"/>
      <c r="M3" s="1485"/>
      <c r="N3" s="1485"/>
      <c r="O3" s="1485"/>
      <c r="P3" s="1485"/>
      <c r="Q3" s="762"/>
      <c r="R3" s="1304" t="s">
        <v>582</v>
      </c>
      <c r="S3" s="1305">
        <f>R741</f>
        <v>66911.38558373609</v>
      </c>
      <c r="T3" s="1306">
        <f>S3/S6</f>
        <v>0.24904899451277379</v>
      </c>
    </row>
    <row r="4" spans="1:24" s="608" customFormat="1" ht="12">
      <c r="A4" s="1307" t="s">
        <v>10</v>
      </c>
      <c r="B4" s="1486" t="s">
        <v>1423</v>
      </c>
      <c r="C4" s="1486"/>
      <c r="D4" s="1486"/>
      <c r="E4" s="1486"/>
      <c r="F4" s="1486"/>
      <c r="G4" s="1486"/>
      <c r="H4" s="1486"/>
      <c r="I4" s="1486"/>
      <c r="J4" s="1486"/>
      <c r="K4" s="1486"/>
      <c r="L4" s="1486"/>
      <c r="M4" s="1486"/>
      <c r="N4" s="1486"/>
      <c r="O4" s="1308" t="s">
        <v>395</v>
      </c>
      <c r="P4" s="1309">
        <f>'BDI SERVIÇOS'!B21</f>
        <v>0.2525908321785082</v>
      </c>
      <c r="R4" s="1310" t="s">
        <v>33</v>
      </c>
      <c r="S4" s="1305">
        <f>S741</f>
        <v>120344.33352935228</v>
      </c>
      <c r="T4" s="1306">
        <f>S4/S6</f>
        <v>0.44793027373924493</v>
      </c>
    </row>
    <row r="5" spans="1:24" s="608" customFormat="1" ht="12">
      <c r="A5" s="1311" t="s">
        <v>1424</v>
      </c>
      <c r="B5" s="1481" t="s">
        <v>1425</v>
      </c>
      <c r="C5" s="1481"/>
      <c r="D5" s="1481"/>
      <c r="E5" s="1481"/>
      <c r="F5" s="1481"/>
      <c r="G5" s="1481"/>
      <c r="H5" s="1481"/>
      <c r="I5" s="1481"/>
      <c r="J5" s="1481"/>
      <c r="K5" s="1481"/>
      <c r="L5" s="1481"/>
      <c r="M5" s="1481"/>
      <c r="N5" s="1481"/>
      <c r="O5" s="1312"/>
      <c r="P5" s="1313"/>
      <c r="R5" s="1310" t="s">
        <v>17</v>
      </c>
      <c r="S5" s="1305">
        <f>T741</f>
        <v>81411.840515642398</v>
      </c>
      <c r="T5" s="1306">
        <f>S5/S6</f>
        <v>0.30302073174798133</v>
      </c>
    </row>
    <row r="6" spans="1:24" s="608" customFormat="1" ht="12">
      <c r="A6" s="1314" t="s">
        <v>16</v>
      </c>
      <c r="B6" s="1315" t="s">
        <v>1426</v>
      </c>
      <c r="C6" s="1316"/>
      <c r="D6" s="1317"/>
      <c r="E6" s="1317"/>
      <c r="F6" s="1317"/>
      <c r="G6" s="1318"/>
      <c r="H6" s="1317"/>
      <c r="I6" s="1317"/>
      <c r="J6" s="1317"/>
      <c r="K6" s="1317"/>
      <c r="L6" s="1317"/>
      <c r="M6" s="1477" t="s">
        <v>1427</v>
      </c>
      <c r="N6" s="1477"/>
      <c r="O6" s="1477"/>
      <c r="P6" s="1477"/>
      <c r="R6" s="1310" t="s">
        <v>9</v>
      </c>
      <c r="S6" s="1319">
        <f>SUM(S3:S5)</f>
        <v>268667.55962873076</v>
      </c>
      <c r="T6" s="1306">
        <f>SUM(T3:T5)</f>
        <v>1</v>
      </c>
    </row>
    <row r="7" spans="1:24">
      <c r="X7" s="613">
        <v>73</v>
      </c>
    </row>
    <row r="8" spans="1:24" ht="11.25" customHeight="1">
      <c r="A8" s="1478" t="s">
        <v>1428</v>
      </c>
      <c r="B8" s="1479" t="s">
        <v>1429</v>
      </c>
      <c r="C8" s="1478" t="s">
        <v>1430</v>
      </c>
      <c r="D8" s="1478" t="s">
        <v>1431</v>
      </c>
      <c r="E8" s="1478" t="s">
        <v>1432</v>
      </c>
      <c r="F8" s="1478" t="s">
        <v>1433</v>
      </c>
      <c r="G8" s="1480" t="s">
        <v>1434</v>
      </c>
      <c r="H8" s="1478" t="s">
        <v>1435</v>
      </c>
      <c r="I8" s="1478" t="s">
        <v>1436</v>
      </c>
      <c r="J8" s="1478"/>
      <c r="K8" s="1478"/>
      <c r="L8" s="1478" t="s">
        <v>1437</v>
      </c>
      <c r="M8" s="1478"/>
      <c r="N8" s="1478"/>
      <c r="O8" s="1478" t="s">
        <v>395</v>
      </c>
      <c r="P8" s="1478" t="s">
        <v>1438</v>
      </c>
      <c r="Q8" s="1320"/>
      <c r="R8" s="1476" t="s">
        <v>582</v>
      </c>
      <c r="S8" s="1476" t="s">
        <v>33</v>
      </c>
      <c r="T8" s="1476" t="s">
        <v>17</v>
      </c>
      <c r="X8" s="613">
        <v>-40</v>
      </c>
    </row>
    <row r="9" spans="1:24">
      <c r="A9" s="1478"/>
      <c r="B9" s="1479"/>
      <c r="C9" s="1478"/>
      <c r="D9" s="1478"/>
      <c r="E9" s="1478"/>
      <c r="F9" s="1478"/>
      <c r="G9" s="1480"/>
      <c r="H9" s="1478"/>
      <c r="I9" s="1321" t="s">
        <v>1439</v>
      </c>
      <c r="J9" s="1321" t="s">
        <v>1440</v>
      </c>
      <c r="K9" s="1321" t="s">
        <v>453</v>
      </c>
      <c r="L9" s="1321" t="s">
        <v>1439</v>
      </c>
      <c r="M9" s="1321" t="s">
        <v>1440</v>
      </c>
      <c r="N9" s="1321" t="s">
        <v>453</v>
      </c>
      <c r="O9" s="1478"/>
      <c r="P9" s="1478"/>
      <c r="Q9" s="1320"/>
      <c r="R9" s="1476" t="s">
        <v>582</v>
      </c>
      <c r="S9" s="1476" t="s">
        <v>33</v>
      </c>
      <c r="T9" s="1476" t="s">
        <v>17</v>
      </c>
    </row>
    <row r="10" spans="1:24">
      <c r="A10" s="1322"/>
      <c r="B10" s="1323"/>
      <c r="C10" s="1322"/>
      <c r="D10" s="1324"/>
      <c r="E10" s="1322"/>
      <c r="F10" s="1325"/>
      <c r="G10" s="1326"/>
      <c r="H10" s="1325"/>
      <c r="I10" s="1326"/>
      <c r="J10" s="1326"/>
      <c r="K10" s="1326"/>
      <c r="L10" s="1326"/>
      <c r="M10" s="1326"/>
      <c r="N10" s="1326"/>
      <c r="O10" s="1326"/>
      <c r="P10" s="1326"/>
      <c r="R10" s="1326" t="str">
        <f>IF(AND(OR(A10="Cotação",A10="Estimado"),G10&gt;0,H10&gt;0),H10*K10*(1+$P$4),"")</f>
        <v/>
      </c>
      <c r="S10" s="1326" t="str">
        <f t="shared" ref="S10:S73" si="0">IF(AND(A10="SINAPI",G10&gt;0,H10&gt;0),H10*K10*(1+$P$4),"")</f>
        <v/>
      </c>
      <c r="T10" s="1326" t="str">
        <f t="shared" ref="T10:T73" si="1">IF(AND(A10="TCPO",G10&gt;0,H10&gt;0),H10*K10*(1+$P$4),"")</f>
        <v/>
      </c>
    </row>
    <row r="11" spans="1:24" s="471" customFormat="1" ht="10.199999999999999">
      <c r="A11" s="1327"/>
      <c r="B11" s="1328"/>
      <c r="C11" s="1327">
        <v>21</v>
      </c>
      <c r="D11" s="1329" t="s">
        <v>581</v>
      </c>
      <c r="E11" s="1327"/>
      <c r="F11" s="1329"/>
      <c r="G11" s="1330"/>
      <c r="H11" s="1329"/>
      <c r="I11" s="1330"/>
      <c r="J11" s="1330"/>
      <c r="K11" s="1330"/>
      <c r="L11" s="1330"/>
      <c r="M11" s="1330"/>
      <c r="N11" s="1330"/>
      <c r="O11" s="1330"/>
      <c r="P11" s="1330">
        <f>SUM(P12:P559)/2</f>
        <v>218080.10849807534</v>
      </c>
      <c r="R11" s="1331" t="str">
        <f>IF(AND(OR(A11="Cotação",A11="Estimado"),G11&gt;0,H11&gt;0),H11*K11*(1+$P$4),"")</f>
        <v/>
      </c>
      <c r="S11" s="1326" t="str">
        <f t="shared" si="0"/>
        <v/>
      </c>
      <c r="T11" s="1331" t="str">
        <f t="shared" si="1"/>
        <v/>
      </c>
      <c r="U11" s="613"/>
    </row>
    <row r="12" spans="1:24">
      <c r="A12" s="1322"/>
      <c r="B12" s="1323"/>
      <c r="C12" s="1332"/>
      <c r="D12" s="1324"/>
      <c r="E12" s="1322"/>
      <c r="F12" s="1325"/>
      <c r="G12" s="1326"/>
      <c r="H12" s="1325"/>
      <c r="I12" s="1326"/>
      <c r="J12" s="1326"/>
      <c r="K12" s="1326"/>
      <c r="L12" s="1326"/>
      <c r="M12" s="1326"/>
      <c r="N12" s="1326"/>
      <c r="O12" s="1326"/>
      <c r="P12" s="1326"/>
      <c r="R12" s="1326" t="str">
        <f>IF(AND(OR(A12="Cotação",A12="Estimado"),G12&gt;0,H12&gt;0),H12*K12*(1+$P$4),"")</f>
        <v/>
      </c>
      <c r="S12" s="1326" t="str">
        <f t="shared" si="0"/>
        <v/>
      </c>
      <c r="T12" s="1326" t="str">
        <f t="shared" si="1"/>
        <v/>
      </c>
    </row>
    <row r="13" spans="1:24">
      <c r="A13" s="1327"/>
      <c r="B13" s="1328"/>
      <c r="C13" s="1327" t="s">
        <v>1441</v>
      </c>
      <c r="D13" s="1329" t="s">
        <v>1442</v>
      </c>
      <c r="E13" s="1327"/>
      <c r="F13" s="1329"/>
      <c r="G13" s="1330"/>
      <c r="H13" s="1329"/>
      <c r="I13" s="1330"/>
      <c r="J13" s="1330"/>
      <c r="K13" s="1330"/>
      <c r="L13" s="1330"/>
      <c r="M13" s="1330"/>
      <c r="N13" s="1330"/>
      <c r="O13" s="1330"/>
      <c r="P13" s="1330">
        <f>SUM(P14:P17)</f>
        <v>3143.0009161023127</v>
      </c>
      <c r="R13" s="1326" t="str">
        <f t="shared" ref="R13:R76" si="2">IF(AND(A13="Cotação",G13&gt;0,H13&gt;0),H13*K13*(1+$P$4),"")</f>
        <v/>
      </c>
      <c r="S13" s="1326" t="str">
        <f t="shared" si="0"/>
        <v/>
      </c>
      <c r="T13" s="1326" t="str">
        <f t="shared" si="1"/>
        <v/>
      </c>
    </row>
    <row r="14" spans="1:24">
      <c r="A14" s="1333"/>
      <c r="B14" s="1323"/>
      <c r="C14" s="1332"/>
      <c r="D14" s="1324" t="s">
        <v>1443</v>
      </c>
      <c r="E14" s="1322"/>
      <c r="F14" s="1325"/>
      <c r="G14" s="1326"/>
      <c r="H14" s="1325"/>
      <c r="I14" s="1326"/>
      <c r="J14" s="1326"/>
      <c r="K14" s="1326"/>
      <c r="L14" s="1326"/>
      <c r="M14" s="1326"/>
      <c r="N14" s="1326"/>
      <c r="O14" s="1326"/>
      <c r="P14" s="1326"/>
      <c r="R14" s="1326" t="str">
        <f t="shared" si="2"/>
        <v/>
      </c>
      <c r="S14" s="1326" t="str">
        <f t="shared" si="0"/>
        <v/>
      </c>
      <c r="T14" s="1326" t="str">
        <f t="shared" si="1"/>
        <v/>
      </c>
    </row>
    <row r="15" spans="1:24" ht="20.399999999999999">
      <c r="A15" s="1334"/>
      <c r="B15" s="1335"/>
      <c r="C15" s="1334" t="s">
        <v>1444</v>
      </c>
      <c r="D15" s="1336" t="s">
        <v>1445</v>
      </c>
      <c r="E15" s="1334" t="s">
        <v>167</v>
      </c>
      <c r="F15" s="1337"/>
      <c r="G15" s="1338"/>
      <c r="H15" s="1337">
        <v>40</v>
      </c>
      <c r="I15" s="1338">
        <f>SUM(I16:I18)</f>
        <v>17.259999999999998</v>
      </c>
      <c r="J15" s="1338">
        <f>SUM(J16:J18)</f>
        <v>45.47</v>
      </c>
      <c r="K15" s="1338">
        <f>I15+J15</f>
        <v>62.73</v>
      </c>
      <c r="L15" s="1338">
        <f>ROUND(H15*I15,2)</f>
        <v>690.4</v>
      </c>
      <c r="M15" s="1338">
        <f>ROUND(H15*J15,2)</f>
        <v>1818.8</v>
      </c>
      <c r="N15" s="1338">
        <f>L15+M15</f>
        <v>2509.1999999999998</v>
      </c>
      <c r="O15" s="1338">
        <f>$P$4*N15</f>
        <v>633.80091610231273</v>
      </c>
      <c r="P15" s="1338">
        <f>N15+O15</f>
        <v>3143.0009161023127</v>
      </c>
      <c r="R15" s="1326" t="str">
        <f t="shared" si="2"/>
        <v/>
      </c>
      <c r="S15" s="1326" t="str">
        <f t="shared" si="0"/>
        <v/>
      </c>
      <c r="T15" s="1326" t="str">
        <f t="shared" si="1"/>
        <v/>
      </c>
    </row>
    <row r="16" spans="1:24">
      <c r="A16" s="1333" t="s">
        <v>33</v>
      </c>
      <c r="B16" s="1323" t="s">
        <v>1446</v>
      </c>
      <c r="C16" s="1322"/>
      <c r="D16" s="1324" t="s">
        <v>1447</v>
      </c>
      <c r="E16" s="1322" t="s">
        <v>167</v>
      </c>
      <c r="F16" s="1325">
        <v>1</v>
      </c>
      <c r="G16" s="1326">
        <v>24.73</v>
      </c>
      <c r="H16" s="1339">
        <f>H15</f>
        <v>40</v>
      </c>
      <c r="I16" s="1326">
        <f>ROUND(F16*G16*0.23413,2)</f>
        <v>5.79</v>
      </c>
      <c r="J16" s="1326">
        <f>ROUND(F16*G16*0.76587,2)</f>
        <v>18.940000000000001</v>
      </c>
      <c r="K16" s="1326">
        <f>I16+J16</f>
        <v>24.73</v>
      </c>
      <c r="L16" s="1326"/>
      <c r="M16" s="1326"/>
      <c r="N16" s="1326"/>
      <c r="O16" s="1326"/>
      <c r="P16" s="1326"/>
      <c r="R16" s="1326" t="str">
        <f t="shared" si="2"/>
        <v/>
      </c>
      <c r="S16" s="1326">
        <f t="shared" si="0"/>
        <v>1239.0628511909804</v>
      </c>
      <c r="T16" s="1326" t="str">
        <f t="shared" si="1"/>
        <v/>
      </c>
    </row>
    <row r="17" spans="1:20">
      <c r="A17" s="1333" t="s">
        <v>33</v>
      </c>
      <c r="B17" s="1323">
        <v>88247</v>
      </c>
      <c r="C17" s="1322"/>
      <c r="D17" s="1324" t="s">
        <v>1448</v>
      </c>
      <c r="E17" s="1322" t="s">
        <v>167</v>
      </c>
      <c r="F17" s="1325">
        <v>1</v>
      </c>
      <c r="G17" s="1326">
        <v>19.100000000000001</v>
      </c>
      <c r="H17" s="1339">
        <f>H16</f>
        <v>40</v>
      </c>
      <c r="I17" s="1326">
        <f>ROUND(F17*G17*0.30314,2)</f>
        <v>5.79</v>
      </c>
      <c r="J17" s="1326">
        <f>ROUND(F17*G17*0.69685,2)</f>
        <v>13.31</v>
      </c>
      <c r="K17" s="1326">
        <f>I17+J17</f>
        <v>19.100000000000001</v>
      </c>
      <c r="L17" s="1326"/>
      <c r="M17" s="1326"/>
      <c r="N17" s="1326"/>
      <c r="O17" s="1326"/>
      <c r="P17" s="1326"/>
      <c r="R17" s="1326" t="str">
        <f t="shared" si="2"/>
        <v/>
      </c>
      <c r="S17" s="1326">
        <f t="shared" si="0"/>
        <v>956.97939578438024</v>
      </c>
      <c r="T17" s="1326" t="str">
        <f t="shared" si="1"/>
        <v/>
      </c>
    </row>
    <row r="18" spans="1:20">
      <c r="A18" s="1333" t="s">
        <v>33</v>
      </c>
      <c r="B18" s="1323" t="s">
        <v>1449</v>
      </c>
      <c r="C18" s="1322"/>
      <c r="D18" s="1324" t="s">
        <v>1450</v>
      </c>
      <c r="E18" s="1322" t="s">
        <v>167</v>
      </c>
      <c r="F18" s="1325">
        <v>1</v>
      </c>
      <c r="G18" s="1326">
        <v>18.899999999999999</v>
      </c>
      <c r="H18" s="1339">
        <f>H17</f>
        <v>40</v>
      </c>
      <c r="I18" s="1326">
        <f>ROUND(F18*G18*0.30053,2)</f>
        <v>5.68</v>
      </c>
      <c r="J18" s="1326">
        <f>ROUND(F18*G18*0.69947,2)</f>
        <v>13.22</v>
      </c>
      <c r="K18" s="1326">
        <f>I18+J18</f>
        <v>18.899999999999999</v>
      </c>
      <c r="L18" s="1326"/>
      <c r="M18" s="1326"/>
      <c r="N18" s="1326"/>
      <c r="O18" s="1326"/>
      <c r="P18" s="1326"/>
      <c r="R18" s="1326" t="str">
        <f t="shared" si="2"/>
        <v/>
      </c>
      <c r="S18" s="1326">
        <f t="shared" si="0"/>
        <v>946.95866912695215</v>
      </c>
      <c r="T18" s="1326" t="str">
        <f t="shared" si="1"/>
        <v/>
      </c>
    </row>
    <row r="19" spans="1:20">
      <c r="A19" s="1333"/>
      <c r="B19" s="1323"/>
      <c r="C19" s="1332"/>
      <c r="D19" s="1324"/>
      <c r="E19" s="1322"/>
      <c r="F19" s="1325"/>
      <c r="G19" s="1326"/>
      <c r="H19" s="1325"/>
      <c r="I19" s="1326"/>
      <c r="J19" s="1326"/>
      <c r="K19" s="1326"/>
      <c r="L19" s="1326"/>
      <c r="M19" s="1326"/>
      <c r="N19" s="1326"/>
      <c r="O19" s="1326"/>
      <c r="P19" s="1326"/>
      <c r="R19" s="1326" t="str">
        <f t="shared" si="2"/>
        <v/>
      </c>
      <c r="S19" s="1326" t="str">
        <f t="shared" si="0"/>
        <v/>
      </c>
      <c r="T19" s="1326" t="str">
        <f t="shared" si="1"/>
        <v/>
      </c>
    </row>
    <row r="20" spans="1:20">
      <c r="A20" s="1327"/>
      <c r="B20" s="1328"/>
      <c r="C20" s="1327" t="s">
        <v>1451</v>
      </c>
      <c r="D20" s="1329" t="s">
        <v>1452</v>
      </c>
      <c r="E20" s="1327"/>
      <c r="F20" s="1329"/>
      <c r="G20" s="1330"/>
      <c r="H20" s="1329"/>
      <c r="I20" s="1330"/>
      <c r="J20" s="1330"/>
      <c r="K20" s="1330"/>
      <c r="L20" s="1330"/>
      <c r="M20" s="1330"/>
      <c r="N20" s="1330"/>
      <c r="O20" s="1330"/>
      <c r="P20" s="1330">
        <f>SUM(P21:P24)</f>
        <v>439.20844939507208</v>
      </c>
      <c r="R20" s="1326" t="str">
        <f t="shared" si="2"/>
        <v/>
      </c>
      <c r="S20" s="1326" t="str">
        <f t="shared" si="0"/>
        <v/>
      </c>
      <c r="T20" s="1326" t="str">
        <f t="shared" si="1"/>
        <v/>
      </c>
    </row>
    <row r="21" spans="1:20">
      <c r="A21" s="1333"/>
      <c r="B21" s="1323"/>
      <c r="C21" s="1332"/>
      <c r="D21" s="1324"/>
      <c r="E21" s="1322"/>
      <c r="F21" s="1325"/>
      <c r="G21" s="1326"/>
      <c r="H21" s="1325"/>
      <c r="I21" s="1326"/>
      <c r="J21" s="1326"/>
      <c r="K21" s="1326"/>
      <c r="L21" s="1326"/>
      <c r="M21" s="1326"/>
      <c r="N21" s="1326"/>
      <c r="O21" s="1326"/>
      <c r="P21" s="1326"/>
      <c r="R21" s="1326" t="str">
        <f t="shared" si="2"/>
        <v/>
      </c>
      <c r="S21" s="1326" t="str">
        <f t="shared" si="0"/>
        <v/>
      </c>
      <c r="T21" s="1326" t="str">
        <f t="shared" si="1"/>
        <v/>
      </c>
    </row>
    <row r="22" spans="1:20">
      <c r="A22" s="1334"/>
      <c r="B22" s="1335"/>
      <c r="C22" s="1334" t="s">
        <v>1453</v>
      </c>
      <c r="D22" s="1336" t="s">
        <v>1454</v>
      </c>
      <c r="E22" s="1334" t="s">
        <v>167</v>
      </c>
      <c r="F22" s="1337"/>
      <c r="G22" s="1338"/>
      <c r="H22" s="1337">
        <v>8</v>
      </c>
      <c r="I22" s="1338">
        <f>SUM(I23:I25)</f>
        <v>11.58</v>
      </c>
      <c r="J22" s="1338">
        <f>SUM(J23:J25)</f>
        <v>32.25</v>
      </c>
      <c r="K22" s="1338">
        <f>I22+J22</f>
        <v>43.83</v>
      </c>
      <c r="L22" s="1338">
        <f>ROUND(H22*I22,2)</f>
        <v>92.64</v>
      </c>
      <c r="M22" s="1338">
        <f>ROUND(H22*J22,2)</f>
        <v>258</v>
      </c>
      <c r="N22" s="1338">
        <f>L22+M22</f>
        <v>350.64</v>
      </c>
      <c r="O22" s="1338">
        <f>$P$4*N22</f>
        <v>88.568449395072108</v>
      </c>
      <c r="P22" s="1338">
        <f>N22+O22</f>
        <v>439.20844939507208</v>
      </c>
      <c r="R22" s="1326" t="str">
        <f t="shared" si="2"/>
        <v/>
      </c>
      <c r="S22" s="1326" t="str">
        <f t="shared" si="0"/>
        <v/>
      </c>
      <c r="T22" s="1326" t="str">
        <f t="shared" si="1"/>
        <v/>
      </c>
    </row>
    <row r="23" spans="1:20">
      <c r="A23" s="1333" t="s">
        <v>33</v>
      </c>
      <c r="B23" s="1323" t="s">
        <v>1446</v>
      </c>
      <c r="C23" s="1322"/>
      <c r="D23" s="1324" t="s">
        <v>1447</v>
      </c>
      <c r="E23" s="1322" t="s">
        <v>167</v>
      </c>
      <c r="F23" s="1325">
        <v>1</v>
      </c>
      <c r="G23" s="1326">
        <v>24.73</v>
      </c>
      <c r="H23" s="1339">
        <f>H22</f>
        <v>8</v>
      </c>
      <c r="I23" s="1326">
        <f>ROUND(F23*G23*0.23413,2)</f>
        <v>5.79</v>
      </c>
      <c r="J23" s="1326">
        <f>ROUND(F23*G23*0.76587,2)</f>
        <v>18.940000000000001</v>
      </c>
      <c r="K23" s="1326">
        <f>I23+J23</f>
        <v>24.73</v>
      </c>
      <c r="L23" s="1326"/>
      <c r="M23" s="1326"/>
      <c r="N23" s="1326"/>
      <c r="O23" s="1326"/>
      <c r="P23" s="1326"/>
      <c r="R23" s="1326" t="str">
        <f t="shared" si="2"/>
        <v/>
      </c>
      <c r="S23" s="1326">
        <f t="shared" si="0"/>
        <v>247.81257023819606</v>
      </c>
      <c r="T23" s="1326" t="str">
        <f t="shared" si="1"/>
        <v/>
      </c>
    </row>
    <row r="24" spans="1:20">
      <c r="A24" s="1333" t="s">
        <v>33</v>
      </c>
      <c r="B24" s="1323">
        <v>88247</v>
      </c>
      <c r="C24" s="1322"/>
      <c r="D24" s="1324" t="s">
        <v>1448</v>
      </c>
      <c r="E24" s="1322" t="s">
        <v>167</v>
      </c>
      <c r="F24" s="1325">
        <v>1</v>
      </c>
      <c r="G24" s="1326">
        <v>19.100000000000001</v>
      </c>
      <c r="H24" s="1339">
        <f>H23</f>
        <v>8</v>
      </c>
      <c r="I24" s="1326">
        <f>ROUND(F24*G24*0.30314,2)</f>
        <v>5.79</v>
      </c>
      <c r="J24" s="1326">
        <f>ROUND(F24*G24*0.69685,2)</f>
        <v>13.31</v>
      </c>
      <c r="K24" s="1326">
        <f>I24+J24</f>
        <v>19.100000000000001</v>
      </c>
      <c r="L24" s="1326"/>
      <c r="M24" s="1326"/>
      <c r="N24" s="1326"/>
      <c r="O24" s="1326"/>
      <c r="P24" s="1326"/>
      <c r="R24" s="1326" t="str">
        <f t="shared" si="2"/>
        <v/>
      </c>
      <c r="S24" s="1326">
        <f t="shared" si="0"/>
        <v>191.39587915687608</v>
      </c>
      <c r="T24" s="1326" t="str">
        <f t="shared" si="1"/>
        <v/>
      </c>
    </row>
    <row r="25" spans="1:20">
      <c r="A25" s="1333"/>
      <c r="B25" s="1323"/>
      <c r="C25" s="1322"/>
      <c r="D25" s="1324"/>
      <c r="E25" s="1322"/>
      <c r="F25" s="1325"/>
      <c r="G25" s="1326"/>
      <c r="H25" s="1325"/>
      <c r="I25" s="1326"/>
      <c r="J25" s="1326"/>
      <c r="K25" s="1326"/>
      <c r="L25" s="1326"/>
      <c r="M25" s="1326"/>
      <c r="N25" s="1326"/>
      <c r="O25" s="1326"/>
      <c r="P25" s="1326"/>
      <c r="R25" s="1326" t="str">
        <f t="shared" si="2"/>
        <v/>
      </c>
      <c r="S25" s="1326" t="str">
        <f t="shared" si="0"/>
        <v/>
      </c>
      <c r="T25" s="1326" t="str">
        <f t="shared" si="1"/>
        <v/>
      </c>
    </row>
    <row r="26" spans="1:20">
      <c r="A26" s="1327"/>
      <c r="B26" s="1328"/>
      <c r="C26" s="1327" t="s">
        <v>1455</v>
      </c>
      <c r="D26" s="1329" t="s">
        <v>1456</v>
      </c>
      <c r="E26" s="1327"/>
      <c r="F26" s="1329"/>
      <c r="G26" s="1330"/>
      <c r="H26" s="1329"/>
      <c r="I26" s="1330"/>
      <c r="J26" s="1330"/>
      <c r="K26" s="1330"/>
      <c r="L26" s="1330"/>
      <c r="M26" s="1330"/>
      <c r="N26" s="1330"/>
      <c r="O26" s="1330"/>
      <c r="P26" s="1330">
        <f>SUM(P27:P114)</f>
        <v>10033.61581709118</v>
      </c>
      <c r="R26" s="1326" t="str">
        <f t="shared" si="2"/>
        <v/>
      </c>
      <c r="S26" s="1326" t="str">
        <f t="shared" si="0"/>
        <v/>
      </c>
      <c r="T26" s="1326" t="str">
        <f t="shared" si="1"/>
        <v/>
      </c>
    </row>
    <row r="27" spans="1:20">
      <c r="A27" s="1322"/>
      <c r="B27" s="1323"/>
      <c r="C27" s="1332"/>
      <c r="D27" s="1324"/>
      <c r="E27" s="1322"/>
      <c r="F27" s="1325"/>
      <c r="G27" s="1326"/>
      <c r="H27" s="1325"/>
      <c r="I27" s="1326"/>
      <c r="J27" s="1326"/>
      <c r="K27" s="1326"/>
      <c r="L27" s="1326"/>
      <c r="M27" s="1326"/>
      <c r="N27" s="1326"/>
      <c r="O27" s="1326"/>
      <c r="P27" s="1326"/>
      <c r="R27" s="1326" t="str">
        <f t="shared" si="2"/>
        <v/>
      </c>
      <c r="S27" s="1326" t="str">
        <f t="shared" si="0"/>
        <v/>
      </c>
      <c r="T27" s="1326" t="str">
        <f t="shared" si="1"/>
        <v/>
      </c>
    </row>
    <row r="28" spans="1:20">
      <c r="A28" s="1334"/>
      <c r="B28" s="1335" t="s">
        <v>1457</v>
      </c>
      <c r="C28" s="1334" t="s">
        <v>1458</v>
      </c>
      <c r="D28" s="1336" t="s">
        <v>1459</v>
      </c>
      <c r="E28" s="1334"/>
      <c r="F28" s="1337"/>
      <c r="G28" s="1338"/>
      <c r="H28" s="1337">
        <v>1</v>
      </c>
      <c r="I28" s="1338">
        <f>SUM(I29:I32)</f>
        <v>1130.46</v>
      </c>
      <c r="J28" s="1338">
        <f>SUM(J29:J32)</f>
        <v>98.68</v>
      </c>
      <c r="K28" s="1338">
        <f t="shared" ref="K28:K84" si="3">I28+J28</f>
        <v>1229.1400000000001</v>
      </c>
      <c r="L28" s="1338">
        <f>ROUND(H28*I28,2)</f>
        <v>1130.46</v>
      </c>
      <c r="M28" s="1338">
        <f>ROUND(H28*J28,2)</f>
        <v>98.68</v>
      </c>
      <c r="N28" s="1338">
        <f>L28+M28</f>
        <v>1229.1400000000001</v>
      </c>
      <c r="O28" s="1338">
        <f>$P$4*N28</f>
        <v>310.46949546389158</v>
      </c>
      <c r="P28" s="1338">
        <f>N28+O28</f>
        <v>1539.6094954638916</v>
      </c>
      <c r="R28" s="1326" t="str">
        <f t="shared" si="2"/>
        <v/>
      </c>
      <c r="S28" s="1326" t="str">
        <f t="shared" si="0"/>
        <v/>
      </c>
      <c r="T28" s="1326" t="str">
        <f t="shared" si="1"/>
        <v/>
      </c>
    </row>
    <row r="29" spans="1:20" ht="30.6">
      <c r="A29" s="1333" t="s">
        <v>33</v>
      </c>
      <c r="B29" s="1323" t="s">
        <v>1460</v>
      </c>
      <c r="C29" s="1322"/>
      <c r="D29" s="1324" t="s">
        <v>1461</v>
      </c>
      <c r="E29" s="1322" t="s">
        <v>1462</v>
      </c>
      <c r="F29" s="1325">
        <v>1</v>
      </c>
      <c r="G29" s="1326">
        <v>714.6</v>
      </c>
      <c r="H29" s="1339">
        <f>H28</f>
        <v>1</v>
      </c>
      <c r="I29" s="1326">
        <f>ROUND(F29*G29,2)</f>
        <v>714.6</v>
      </c>
      <c r="J29" s="1326"/>
      <c r="K29" s="1326">
        <f t="shared" si="3"/>
        <v>714.6</v>
      </c>
      <c r="L29" s="1326"/>
      <c r="M29" s="1326"/>
      <c r="N29" s="1326"/>
      <c r="O29" s="1326"/>
      <c r="P29" s="1326"/>
      <c r="R29" s="1326" t="str">
        <f t="shared" si="2"/>
        <v/>
      </c>
      <c r="S29" s="1326">
        <f t="shared" si="0"/>
        <v>895.10140867476196</v>
      </c>
      <c r="T29" s="1326" t="str">
        <f t="shared" si="1"/>
        <v/>
      </c>
    </row>
    <row r="30" spans="1:20">
      <c r="A30" s="1333" t="s">
        <v>33</v>
      </c>
      <c r="B30" s="1323" t="s">
        <v>1457</v>
      </c>
      <c r="C30" s="1322"/>
      <c r="D30" s="1324" t="s">
        <v>1463</v>
      </c>
      <c r="E30" s="1322" t="s">
        <v>1464</v>
      </c>
      <c r="F30" s="1325">
        <v>1</v>
      </c>
      <c r="G30" s="1326">
        <v>383.43</v>
      </c>
      <c r="H30" s="1339">
        <f>H29</f>
        <v>1</v>
      </c>
      <c r="I30" s="1326">
        <f>ROUND(F30*G30,2)</f>
        <v>383.43</v>
      </c>
      <c r="J30" s="1326"/>
      <c r="K30" s="1326">
        <f t="shared" si="3"/>
        <v>383.43</v>
      </c>
      <c r="L30" s="1326"/>
      <c r="M30" s="1326"/>
      <c r="N30" s="1326"/>
      <c r="O30" s="1326"/>
      <c r="P30" s="1326"/>
      <c r="R30" s="1326" t="str">
        <f t="shared" si="2"/>
        <v/>
      </c>
      <c r="S30" s="1326">
        <f t="shared" si="0"/>
        <v>480.28090278220543</v>
      </c>
      <c r="T30" s="1326" t="str">
        <f t="shared" si="1"/>
        <v/>
      </c>
    </row>
    <row r="31" spans="1:20">
      <c r="A31" s="1333" t="s">
        <v>33</v>
      </c>
      <c r="B31" s="1323" t="s">
        <v>1446</v>
      </c>
      <c r="C31" s="1322"/>
      <c r="D31" s="1324" t="s">
        <v>1447</v>
      </c>
      <c r="E31" s="1322" t="s">
        <v>167</v>
      </c>
      <c r="F31" s="1325">
        <v>4.2839999999999998</v>
      </c>
      <c r="G31" s="1326">
        <v>24.73</v>
      </c>
      <c r="H31" s="1339">
        <f>H30</f>
        <v>1</v>
      </c>
      <c r="I31" s="1326">
        <f>ROUND(F31*G31*0.23413,2)</f>
        <v>24.8</v>
      </c>
      <c r="J31" s="1326">
        <f>ROUND(F31*G31*0.76587,2)</f>
        <v>81.14</v>
      </c>
      <c r="K31" s="1326">
        <f t="shared" si="3"/>
        <v>105.94</v>
      </c>
      <c r="L31" s="1326"/>
      <c r="M31" s="1326"/>
      <c r="N31" s="1326"/>
      <c r="O31" s="1326"/>
      <c r="P31" s="1326"/>
      <c r="R31" s="1326" t="str">
        <f t="shared" si="2"/>
        <v/>
      </c>
      <c r="S31" s="1326">
        <f t="shared" si="0"/>
        <v>132.69947276099114</v>
      </c>
      <c r="T31" s="1326" t="str">
        <f t="shared" si="1"/>
        <v/>
      </c>
    </row>
    <row r="32" spans="1:20">
      <c r="A32" s="1333" t="s">
        <v>33</v>
      </c>
      <c r="B32" s="1323">
        <v>88247</v>
      </c>
      <c r="C32" s="1322"/>
      <c r="D32" s="1324" t="s">
        <v>1448</v>
      </c>
      <c r="E32" s="1322" t="s">
        <v>167</v>
      </c>
      <c r="F32" s="1325">
        <v>1.3180000000000001</v>
      </c>
      <c r="G32" s="1326">
        <v>19.100000000000001</v>
      </c>
      <c r="H32" s="1339">
        <f>H31</f>
        <v>1</v>
      </c>
      <c r="I32" s="1326">
        <f>ROUND(F32*G32*0.30314,2)</f>
        <v>7.63</v>
      </c>
      <c r="J32" s="1326">
        <f>ROUND(F32*G32*0.69685,2)</f>
        <v>17.54</v>
      </c>
      <c r="K32" s="1326">
        <f t="shared" si="3"/>
        <v>25.169999999999998</v>
      </c>
      <c r="L32" s="1326"/>
      <c r="M32" s="1326"/>
      <c r="N32" s="1326"/>
      <c r="O32" s="1326"/>
      <c r="P32" s="1326"/>
      <c r="R32" s="1326" t="str">
        <f t="shared" si="2"/>
        <v/>
      </c>
      <c r="S32" s="1326">
        <f t="shared" si="0"/>
        <v>31.527711245933048</v>
      </c>
      <c r="T32" s="1326" t="str">
        <f t="shared" si="1"/>
        <v/>
      </c>
    </row>
    <row r="33" spans="1:23">
      <c r="A33" s="1334"/>
      <c r="B33" s="1335"/>
      <c r="C33" s="1334" t="s">
        <v>1465</v>
      </c>
      <c r="D33" s="1336" t="s">
        <v>1466</v>
      </c>
      <c r="E33" s="1334" t="s">
        <v>1462</v>
      </c>
      <c r="F33" s="1337"/>
      <c r="G33" s="1338"/>
      <c r="H33" s="1337">
        <v>1</v>
      </c>
      <c r="I33" s="1338">
        <f>SUM(I34:I43)</f>
        <v>859.04826000000003</v>
      </c>
      <c r="J33" s="1338">
        <f>SUM(J34:J43)</f>
        <v>396.97623999999996</v>
      </c>
      <c r="K33" s="1338">
        <f t="shared" si="3"/>
        <v>1256.0245</v>
      </c>
      <c r="L33" s="1338">
        <f>ROUND(H33*I33,2)</f>
        <v>859.05</v>
      </c>
      <c r="M33" s="1338">
        <f>ROUND(H33*J33,2)</f>
        <v>396.98</v>
      </c>
      <c r="N33" s="1338">
        <f>L33+M33</f>
        <v>1256.03</v>
      </c>
      <c r="O33" s="1338">
        <f>$P$4*N33</f>
        <v>317.26166294117166</v>
      </c>
      <c r="P33" s="1338">
        <f>N33+O33</f>
        <v>1573.2916629411716</v>
      </c>
      <c r="R33" s="1326" t="str">
        <f t="shared" si="2"/>
        <v/>
      </c>
      <c r="S33" s="1326" t="str">
        <f t="shared" si="0"/>
        <v/>
      </c>
      <c r="T33" s="1326" t="str">
        <f t="shared" si="1"/>
        <v/>
      </c>
    </row>
    <row r="34" spans="1:23" ht="20.399999999999999">
      <c r="A34" s="1333" t="s">
        <v>33</v>
      </c>
      <c r="B34" s="1323" t="s">
        <v>1467</v>
      </c>
      <c r="C34" s="1322"/>
      <c r="D34" s="1324" t="s">
        <v>1468</v>
      </c>
      <c r="E34" s="1322" t="s">
        <v>1469</v>
      </c>
      <c r="F34" s="1325">
        <v>1.9</v>
      </c>
      <c r="G34" s="1326">
        <v>194.64</v>
      </c>
      <c r="H34" s="1339">
        <f t="shared" ref="H34:H43" si="4">H33</f>
        <v>1</v>
      </c>
      <c r="I34" s="1326">
        <f t="shared" ref="I34:I43" si="5">V34*F34*G34</f>
        <v>295.8528</v>
      </c>
      <c r="J34" s="1326">
        <f t="shared" ref="J34:J43" si="6">U34*F34*G34</f>
        <v>73.963200000000001</v>
      </c>
      <c r="K34" s="1326">
        <f t="shared" si="3"/>
        <v>369.81600000000003</v>
      </c>
      <c r="L34" s="1326"/>
      <c r="M34" s="1326"/>
      <c r="N34" s="1326"/>
      <c r="O34" s="1326"/>
      <c r="P34" s="1326"/>
      <c r="R34" s="1326" t="str">
        <f t="shared" si="2"/>
        <v/>
      </c>
      <c r="S34" s="1326">
        <f t="shared" si="0"/>
        <v>463.22813119292721</v>
      </c>
      <c r="T34" s="1326" t="str">
        <f t="shared" si="1"/>
        <v/>
      </c>
      <c r="U34" s="613">
        <v>0.2</v>
      </c>
      <c r="V34" s="613">
        <v>0.8</v>
      </c>
      <c r="W34" s="613">
        <f t="shared" ref="W34:W43" si="7">U34+V34</f>
        <v>1</v>
      </c>
    </row>
    <row r="35" spans="1:23">
      <c r="A35" s="1333" t="s">
        <v>33</v>
      </c>
      <c r="B35" s="1323" t="s">
        <v>1470</v>
      </c>
      <c r="C35" s="1322"/>
      <c r="D35" s="1324" t="s">
        <v>1471</v>
      </c>
      <c r="E35" s="1322" t="s">
        <v>1472</v>
      </c>
      <c r="F35" s="1325">
        <v>0.15</v>
      </c>
      <c r="G35" s="1326">
        <v>113.96</v>
      </c>
      <c r="H35" s="1339">
        <f t="shared" si="4"/>
        <v>1</v>
      </c>
      <c r="I35" s="1326">
        <f t="shared" si="5"/>
        <v>4.7863199999999999</v>
      </c>
      <c r="J35" s="1326">
        <f t="shared" si="6"/>
        <v>12.30768</v>
      </c>
      <c r="K35" s="1326">
        <f t="shared" si="3"/>
        <v>17.094000000000001</v>
      </c>
      <c r="L35" s="1326"/>
      <c r="M35" s="1326"/>
      <c r="N35" s="1326"/>
      <c r="O35" s="1326"/>
      <c r="P35" s="1326"/>
      <c r="R35" s="1326" t="str">
        <f t="shared" si="2"/>
        <v/>
      </c>
      <c r="S35" s="1326">
        <f t="shared" si="0"/>
        <v>21.411787685259419</v>
      </c>
      <c r="T35" s="1326" t="str">
        <f t="shared" si="1"/>
        <v/>
      </c>
      <c r="U35" s="613">
        <v>0.72</v>
      </c>
      <c r="V35" s="613">
        <v>0.28000000000000003</v>
      </c>
      <c r="W35" s="613">
        <f t="shared" si="7"/>
        <v>1</v>
      </c>
    </row>
    <row r="36" spans="1:23" ht="20.399999999999999">
      <c r="A36" s="1333" t="s">
        <v>33</v>
      </c>
      <c r="B36" s="1323" t="s">
        <v>1473</v>
      </c>
      <c r="C36" s="1322"/>
      <c r="D36" s="1324" t="s">
        <v>1474</v>
      </c>
      <c r="E36" s="1322" t="s">
        <v>1472</v>
      </c>
      <c r="F36" s="1325">
        <v>0.11</v>
      </c>
      <c r="G36" s="1326">
        <v>313.25</v>
      </c>
      <c r="H36" s="1339">
        <f t="shared" si="4"/>
        <v>1</v>
      </c>
      <c r="I36" s="1326">
        <f t="shared" si="5"/>
        <v>28.944299999999998</v>
      </c>
      <c r="J36" s="1326">
        <f t="shared" si="6"/>
        <v>5.5132000000000003</v>
      </c>
      <c r="K36" s="1326">
        <f t="shared" si="3"/>
        <v>34.457499999999996</v>
      </c>
      <c r="L36" s="1326"/>
      <c r="M36" s="1326"/>
      <c r="N36" s="1326"/>
      <c r="O36" s="1326"/>
      <c r="P36" s="1326"/>
      <c r="R36" s="1326" t="str">
        <f t="shared" si="2"/>
        <v/>
      </c>
      <c r="S36" s="1326">
        <f t="shared" si="0"/>
        <v>43.161148599790941</v>
      </c>
      <c r="T36" s="1326" t="str">
        <f t="shared" si="1"/>
        <v/>
      </c>
      <c r="U36" s="1340">
        <v>0.16</v>
      </c>
      <c r="V36" s="1340">
        <v>0.84</v>
      </c>
      <c r="W36" s="613">
        <f t="shared" si="7"/>
        <v>1</v>
      </c>
    </row>
    <row r="37" spans="1:23" ht="20.399999999999999">
      <c r="A37" s="1333" t="s">
        <v>33</v>
      </c>
      <c r="B37" s="1323" t="s">
        <v>1475</v>
      </c>
      <c r="C37" s="1322"/>
      <c r="D37" s="1324" t="s">
        <v>1476</v>
      </c>
      <c r="E37" s="1322" t="s">
        <v>191</v>
      </c>
      <c r="F37" s="1325">
        <v>7.7</v>
      </c>
      <c r="G37" s="1326">
        <v>13.75</v>
      </c>
      <c r="H37" s="1339">
        <f t="shared" si="4"/>
        <v>1</v>
      </c>
      <c r="I37" s="1326">
        <f t="shared" si="5"/>
        <v>99.522499999999994</v>
      </c>
      <c r="J37" s="1326">
        <f t="shared" si="6"/>
        <v>6.3524999999999991</v>
      </c>
      <c r="K37" s="1326">
        <f t="shared" si="3"/>
        <v>105.875</v>
      </c>
      <c r="L37" s="1326"/>
      <c r="M37" s="1326"/>
      <c r="N37" s="1326"/>
      <c r="O37" s="1326"/>
      <c r="P37" s="1326"/>
      <c r="R37" s="1326" t="str">
        <f t="shared" si="2"/>
        <v/>
      </c>
      <c r="S37" s="1326">
        <f t="shared" si="0"/>
        <v>132.61805435689956</v>
      </c>
      <c r="T37" s="1326" t="str">
        <f t="shared" si="1"/>
        <v/>
      </c>
      <c r="U37" s="1340">
        <v>0.06</v>
      </c>
      <c r="V37" s="1340">
        <v>0.94</v>
      </c>
      <c r="W37" s="613">
        <f t="shared" si="7"/>
        <v>1</v>
      </c>
    </row>
    <row r="38" spans="1:23" ht="20.399999999999999">
      <c r="A38" s="1333" t="s">
        <v>17</v>
      </c>
      <c r="B38" s="1323" t="s">
        <v>1477</v>
      </c>
      <c r="C38" s="1322"/>
      <c r="D38" s="1324" t="s">
        <v>1478</v>
      </c>
      <c r="E38" s="1322" t="s">
        <v>1464</v>
      </c>
      <c r="F38" s="1325">
        <v>2</v>
      </c>
      <c r="G38" s="1326">
        <v>44.56</v>
      </c>
      <c r="H38" s="1339">
        <f t="shared" si="4"/>
        <v>1</v>
      </c>
      <c r="I38" s="1326">
        <f t="shared" si="5"/>
        <v>47.139999999999958</v>
      </c>
      <c r="J38" s="1326">
        <f t="shared" si="6"/>
        <v>41.979999999999961</v>
      </c>
      <c r="K38" s="1326">
        <f t="shared" si="3"/>
        <v>89.119999999999919</v>
      </c>
      <c r="L38" s="1326"/>
      <c r="M38" s="1326"/>
      <c r="N38" s="1326"/>
      <c r="O38" s="1326"/>
      <c r="P38" s="1326"/>
      <c r="R38" s="1326" t="str">
        <f t="shared" si="2"/>
        <v/>
      </c>
      <c r="S38" s="1326" t="str">
        <f t="shared" si="0"/>
        <v/>
      </c>
      <c r="T38" s="1326">
        <f t="shared" si="1"/>
        <v>111.63089496374855</v>
      </c>
      <c r="U38" s="1340">
        <v>0.47105026929982002</v>
      </c>
      <c r="V38" s="1340">
        <v>0.52894973070017903</v>
      </c>
      <c r="W38" s="613">
        <f t="shared" si="7"/>
        <v>0.99999999999999911</v>
      </c>
    </row>
    <row r="39" spans="1:23" ht="20.399999999999999">
      <c r="A39" s="1333" t="s">
        <v>33</v>
      </c>
      <c r="B39" s="1323" t="s">
        <v>1479</v>
      </c>
      <c r="C39" s="1322"/>
      <c r="D39" s="1324" t="s">
        <v>1480</v>
      </c>
      <c r="E39" s="1322" t="s">
        <v>1469</v>
      </c>
      <c r="F39" s="1325">
        <v>3.6</v>
      </c>
      <c r="G39" s="1326">
        <v>54.56</v>
      </c>
      <c r="H39" s="1339">
        <f t="shared" si="4"/>
        <v>1</v>
      </c>
      <c r="I39" s="1326">
        <f t="shared" si="5"/>
        <v>139.45536000000001</v>
      </c>
      <c r="J39" s="1326">
        <f t="shared" si="6"/>
        <v>56.960640000000005</v>
      </c>
      <c r="K39" s="1326">
        <f t="shared" si="3"/>
        <v>196.41600000000003</v>
      </c>
      <c r="L39" s="1326"/>
      <c r="M39" s="1326"/>
      <c r="N39" s="1326"/>
      <c r="O39" s="1326"/>
      <c r="P39" s="1326"/>
      <c r="R39" s="1326" t="str">
        <f t="shared" si="2"/>
        <v/>
      </c>
      <c r="S39" s="1326">
        <f t="shared" si="0"/>
        <v>246.02888089317389</v>
      </c>
      <c r="T39" s="1326" t="str">
        <f t="shared" si="1"/>
        <v/>
      </c>
      <c r="U39" s="1340">
        <v>0.28999999999999998</v>
      </c>
      <c r="V39" s="1340">
        <v>0.71</v>
      </c>
      <c r="W39" s="613">
        <f t="shared" si="7"/>
        <v>1</v>
      </c>
    </row>
    <row r="40" spans="1:23">
      <c r="A40" s="1333" t="s">
        <v>33</v>
      </c>
      <c r="B40" s="1323" t="s">
        <v>1481</v>
      </c>
      <c r="C40" s="1322"/>
      <c r="D40" s="1324" t="s">
        <v>1482</v>
      </c>
      <c r="E40" s="1322" t="s">
        <v>1469</v>
      </c>
      <c r="F40" s="1325">
        <v>7.2</v>
      </c>
      <c r="G40" s="1326">
        <v>6.35</v>
      </c>
      <c r="H40" s="1339">
        <f t="shared" si="4"/>
        <v>1</v>
      </c>
      <c r="I40" s="1326">
        <f t="shared" si="5"/>
        <v>18.288</v>
      </c>
      <c r="J40" s="1326">
        <f t="shared" si="6"/>
        <v>27.431999999999999</v>
      </c>
      <c r="K40" s="1326">
        <f t="shared" si="3"/>
        <v>45.72</v>
      </c>
      <c r="L40" s="1326"/>
      <c r="M40" s="1326"/>
      <c r="N40" s="1326"/>
      <c r="O40" s="1326"/>
      <c r="P40" s="1326"/>
      <c r="R40" s="1326" t="str">
        <f t="shared" si="2"/>
        <v/>
      </c>
      <c r="S40" s="1326">
        <f t="shared" si="0"/>
        <v>57.268452847201395</v>
      </c>
      <c r="T40" s="1326" t="str">
        <f t="shared" si="1"/>
        <v/>
      </c>
      <c r="U40" s="1340">
        <v>0.6</v>
      </c>
      <c r="V40" s="1340">
        <v>0.4</v>
      </c>
      <c r="W40" s="613">
        <f t="shared" si="7"/>
        <v>1</v>
      </c>
    </row>
    <row r="41" spans="1:23" ht="20.399999999999999">
      <c r="A41" s="1333" t="s">
        <v>33</v>
      </c>
      <c r="B41" s="1323" t="s">
        <v>1483</v>
      </c>
      <c r="C41" s="1322"/>
      <c r="D41" s="1324" t="s">
        <v>1484</v>
      </c>
      <c r="E41" s="1322" t="s">
        <v>1469</v>
      </c>
      <c r="F41" s="1325">
        <v>7.2</v>
      </c>
      <c r="G41" s="1326">
        <v>36.43</v>
      </c>
      <c r="H41" s="1339">
        <f t="shared" si="4"/>
        <v>1</v>
      </c>
      <c r="I41" s="1326">
        <f t="shared" si="5"/>
        <v>139.01688000000001</v>
      </c>
      <c r="J41" s="1326">
        <f t="shared" si="6"/>
        <v>123.27911999999999</v>
      </c>
      <c r="K41" s="1326">
        <f t="shared" si="3"/>
        <v>262.29599999999999</v>
      </c>
      <c r="L41" s="1326"/>
      <c r="M41" s="1326"/>
      <c r="N41" s="1326"/>
      <c r="O41" s="1326"/>
      <c r="P41" s="1326"/>
      <c r="R41" s="1326" t="str">
        <f t="shared" si="2"/>
        <v/>
      </c>
      <c r="S41" s="1326">
        <f t="shared" si="0"/>
        <v>328.54956491709396</v>
      </c>
      <c r="T41" s="1326" t="str">
        <f t="shared" si="1"/>
        <v/>
      </c>
      <c r="U41" s="1340">
        <v>0.47</v>
      </c>
      <c r="V41" s="1340">
        <v>0.53</v>
      </c>
      <c r="W41" s="613">
        <f t="shared" si="7"/>
        <v>1</v>
      </c>
    </row>
    <row r="42" spans="1:23" ht="20.399999999999999">
      <c r="A42" s="1333" t="s">
        <v>33</v>
      </c>
      <c r="B42" s="1323" t="s">
        <v>1485</v>
      </c>
      <c r="C42" s="1322"/>
      <c r="D42" s="1324" t="s">
        <v>1486</v>
      </c>
      <c r="E42" s="1322" t="s">
        <v>1469</v>
      </c>
      <c r="F42" s="1325">
        <v>1.4</v>
      </c>
      <c r="G42" s="1326">
        <v>24.85</v>
      </c>
      <c r="H42" s="1339">
        <f t="shared" si="4"/>
        <v>1</v>
      </c>
      <c r="I42" s="1326">
        <f t="shared" si="5"/>
        <v>17.742899999999999</v>
      </c>
      <c r="J42" s="1326">
        <f t="shared" si="6"/>
        <v>17.0471</v>
      </c>
      <c r="K42" s="1326">
        <f t="shared" si="3"/>
        <v>34.79</v>
      </c>
      <c r="L42" s="1326"/>
      <c r="M42" s="1326"/>
      <c r="N42" s="1326"/>
      <c r="O42" s="1326"/>
      <c r="P42" s="1326"/>
      <c r="R42" s="1326" t="str">
        <f t="shared" si="2"/>
        <v/>
      </c>
      <c r="S42" s="1326">
        <f t="shared" si="0"/>
        <v>43.577635051490297</v>
      </c>
      <c r="T42" s="1326" t="str">
        <f t="shared" si="1"/>
        <v/>
      </c>
      <c r="U42" s="1340">
        <v>0.49</v>
      </c>
      <c r="V42" s="1340">
        <v>0.51</v>
      </c>
      <c r="W42" s="613">
        <f t="shared" si="7"/>
        <v>1</v>
      </c>
    </row>
    <row r="43" spans="1:23" ht="20.399999999999999">
      <c r="A43" s="1333" t="s">
        <v>33</v>
      </c>
      <c r="B43" s="1323" t="s">
        <v>1487</v>
      </c>
      <c r="C43" s="1322"/>
      <c r="D43" s="1324" t="s">
        <v>1488</v>
      </c>
      <c r="E43" s="1322" t="s">
        <v>1469</v>
      </c>
      <c r="F43" s="1325">
        <v>7.2</v>
      </c>
      <c r="G43" s="1326">
        <v>13.95</v>
      </c>
      <c r="H43" s="1339">
        <f t="shared" si="4"/>
        <v>1</v>
      </c>
      <c r="I43" s="1326">
        <f t="shared" si="5"/>
        <v>68.299200000000013</v>
      </c>
      <c r="J43" s="1326">
        <f t="shared" si="6"/>
        <v>32.140799999999999</v>
      </c>
      <c r="K43" s="1326">
        <f t="shared" si="3"/>
        <v>100.44000000000001</v>
      </c>
      <c r="L43" s="1326"/>
      <c r="M43" s="1326"/>
      <c r="N43" s="1326"/>
      <c r="O43" s="1326"/>
      <c r="P43" s="1326"/>
      <c r="R43" s="1326" t="str">
        <f t="shared" si="2"/>
        <v/>
      </c>
      <c r="S43" s="1326">
        <f t="shared" si="0"/>
        <v>125.81022318400937</v>
      </c>
      <c r="T43" s="1326" t="str">
        <f t="shared" si="1"/>
        <v/>
      </c>
      <c r="U43" s="1340">
        <v>0.32</v>
      </c>
      <c r="V43" s="1340">
        <v>0.68</v>
      </c>
      <c r="W43" s="613">
        <f t="shared" si="7"/>
        <v>1</v>
      </c>
    </row>
    <row r="44" spans="1:23">
      <c r="A44" s="1334"/>
      <c r="B44" s="1335"/>
      <c r="C44" s="1334" t="s">
        <v>1489</v>
      </c>
      <c r="D44" s="1336" t="s">
        <v>1490</v>
      </c>
      <c r="E44" s="1334"/>
      <c r="F44" s="1337"/>
      <c r="G44" s="1338"/>
      <c r="H44" s="1337">
        <v>1</v>
      </c>
      <c r="I44" s="1338">
        <f>SUM(I45:I48)</f>
        <v>912.48</v>
      </c>
      <c r="J44" s="1338">
        <f>SUM(J45:J48)</f>
        <v>64.5</v>
      </c>
      <c r="K44" s="1338">
        <f t="shared" si="3"/>
        <v>976.98</v>
      </c>
      <c r="L44" s="1338">
        <f>ROUND(H44*I44,2)</f>
        <v>912.48</v>
      </c>
      <c r="M44" s="1338">
        <f>ROUND(H44*J44,2)</f>
        <v>64.5</v>
      </c>
      <c r="N44" s="1338">
        <f>L44+M44</f>
        <v>976.98</v>
      </c>
      <c r="O44" s="1338">
        <f>$P$4*N44</f>
        <v>246.77619122175895</v>
      </c>
      <c r="P44" s="1338">
        <f>N44+O44</f>
        <v>1223.7561912217589</v>
      </c>
      <c r="R44" s="1326" t="str">
        <f t="shared" si="2"/>
        <v/>
      </c>
      <c r="S44" s="1326" t="str">
        <f t="shared" si="0"/>
        <v/>
      </c>
      <c r="T44" s="1326" t="str">
        <f t="shared" si="1"/>
        <v/>
      </c>
    </row>
    <row r="45" spans="1:23" ht="20.399999999999999">
      <c r="A45" s="1322" t="s">
        <v>582</v>
      </c>
      <c r="B45" s="1323"/>
      <c r="C45" s="1322"/>
      <c r="D45" s="1324" t="s">
        <v>1491</v>
      </c>
      <c r="E45" s="1322" t="s">
        <v>1462</v>
      </c>
      <c r="F45" s="1325">
        <v>1</v>
      </c>
      <c r="G45" s="1326">
        <v>521.55999999999995</v>
      </c>
      <c r="H45" s="1339">
        <f>H44</f>
        <v>1</v>
      </c>
      <c r="I45" s="1326">
        <f>ROUND(F45*G45,2)</f>
        <v>521.55999999999995</v>
      </c>
      <c r="J45" s="1326"/>
      <c r="K45" s="1326">
        <f t="shared" si="3"/>
        <v>521.55999999999995</v>
      </c>
      <c r="L45" s="1326"/>
      <c r="M45" s="1326"/>
      <c r="N45" s="1326"/>
      <c r="O45" s="1326"/>
      <c r="P45" s="1326"/>
      <c r="R45" s="1326">
        <f t="shared" si="2"/>
        <v>653.30127443102265</v>
      </c>
      <c r="S45" s="1326" t="str">
        <f t="shared" si="0"/>
        <v/>
      </c>
      <c r="T45" s="1326" t="str">
        <f t="shared" si="1"/>
        <v/>
      </c>
    </row>
    <row r="46" spans="1:23" ht="30.6">
      <c r="A46" s="1333" t="s">
        <v>33</v>
      </c>
      <c r="B46" s="1323">
        <v>2374</v>
      </c>
      <c r="C46" s="1322"/>
      <c r="D46" s="1324" t="s">
        <v>1492</v>
      </c>
      <c r="E46" s="1322" t="s">
        <v>1462</v>
      </c>
      <c r="F46" s="1325">
        <v>1</v>
      </c>
      <c r="G46" s="1326">
        <v>367.76</v>
      </c>
      <c r="H46" s="1339">
        <f>H45</f>
        <v>1</v>
      </c>
      <c r="I46" s="1326">
        <f>ROUND(F46*G46,2)</f>
        <v>367.76</v>
      </c>
      <c r="J46" s="1326"/>
      <c r="K46" s="1326">
        <f t="shared" si="3"/>
        <v>367.76</v>
      </c>
      <c r="L46" s="1326"/>
      <c r="M46" s="1326"/>
      <c r="N46" s="1326"/>
      <c r="O46" s="1326"/>
      <c r="P46" s="1326"/>
      <c r="R46" s="1326" t="str">
        <f t="shared" si="2"/>
        <v/>
      </c>
      <c r="S46" s="1326">
        <f t="shared" si="0"/>
        <v>460.65280444196816</v>
      </c>
      <c r="T46" s="1326" t="str">
        <f t="shared" si="1"/>
        <v/>
      </c>
    </row>
    <row r="47" spans="1:23">
      <c r="A47" s="1333" t="s">
        <v>33</v>
      </c>
      <c r="B47" s="1323" t="s">
        <v>1446</v>
      </c>
      <c r="C47" s="1322"/>
      <c r="D47" s="1324" t="s">
        <v>1447</v>
      </c>
      <c r="E47" s="1322" t="s">
        <v>167</v>
      </c>
      <c r="F47" s="1325">
        <v>2</v>
      </c>
      <c r="G47" s="1326">
        <v>24.73</v>
      </c>
      <c r="H47" s="1339">
        <f>H46</f>
        <v>1</v>
      </c>
      <c r="I47" s="1326">
        <f>ROUND(F47*G47*0.23413,2)</f>
        <v>11.58</v>
      </c>
      <c r="J47" s="1326">
        <f>ROUND(F47*G47*0.76587,2)</f>
        <v>37.880000000000003</v>
      </c>
      <c r="K47" s="1326">
        <f t="shared" si="3"/>
        <v>49.46</v>
      </c>
      <c r="L47" s="1326"/>
      <c r="M47" s="1326"/>
      <c r="N47" s="1326"/>
      <c r="O47" s="1326"/>
      <c r="P47" s="1326"/>
      <c r="R47" s="1326" t="str">
        <f t="shared" si="2"/>
        <v/>
      </c>
      <c r="S47" s="1326">
        <f t="shared" si="0"/>
        <v>61.953142559549015</v>
      </c>
      <c r="T47" s="1326" t="str">
        <f t="shared" si="1"/>
        <v/>
      </c>
    </row>
    <row r="48" spans="1:23">
      <c r="A48" s="1322" t="s">
        <v>33</v>
      </c>
      <c r="B48" s="1323">
        <v>88247</v>
      </c>
      <c r="C48" s="1322"/>
      <c r="D48" s="1324" t="s">
        <v>1448</v>
      </c>
      <c r="E48" s="1322" t="s">
        <v>167</v>
      </c>
      <c r="F48" s="1325">
        <v>2</v>
      </c>
      <c r="G48" s="1326">
        <v>19.100000000000001</v>
      </c>
      <c r="H48" s="1339">
        <f>H47</f>
        <v>1</v>
      </c>
      <c r="I48" s="1326">
        <f>ROUND(F48*G48*0.30314,2)</f>
        <v>11.58</v>
      </c>
      <c r="J48" s="1326">
        <f>ROUND(F48*G48*0.69685,2)</f>
        <v>26.62</v>
      </c>
      <c r="K48" s="1326">
        <f t="shared" si="3"/>
        <v>38.200000000000003</v>
      </c>
      <c r="L48" s="1326"/>
      <c r="M48" s="1326"/>
      <c r="N48" s="1326"/>
      <c r="O48" s="1326"/>
      <c r="P48" s="1326"/>
      <c r="R48" s="1326" t="str">
        <f t="shared" si="2"/>
        <v/>
      </c>
      <c r="S48" s="1326">
        <f t="shared" si="0"/>
        <v>47.848969789219019</v>
      </c>
      <c r="T48" s="1326" t="str">
        <f t="shared" si="1"/>
        <v/>
      </c>
    </row>
    <row r="49" spans="1:20" ht="20.399999999999999">
      <c r="A49" s="1334"/>
      <c r="B49" s="1335"/>
      <c r="C49" s="1334" t="s">
        <v>1493</v>
      </c>
      <c r="D49" s="1336" t="s">
        <v>1494</v>
      </c>
      <c r="E49" s="1334"/>
      <c r="F49" s="1337"/>
      <c r="G49" s="1338"/>
      <c r="H49" s="1337">
        <v>2</v>
      </c>
      <c r="I49" s="1338">
        <f>SUM(I50:I52)</f>
        <v>145.5</v>
      </c>
      <c r="J49" s="1338">
        <f>SUM(J50:J52)</f>
        <v>48.370000000000005</v>
      </c>
      <c r="K49" s="1338">
        <f t="shared" si="3"/>
        <v>193.87</v>
      </c>
      <c r="L49" s="1338">
        <f>ROUND(H49*I49,2)</f>
        <v>291</v>
      </c>
      <c r="M49" s="1338">
        <f>ROUND(H49*J49,2)</f>
        <v>96.74</v>
      </c>
      <c r="N49" s="1338">
        <f>L49+M49</f>
        <v>387.74</v>
      </c>
      <c r="O49" s="1338">
        <f>$P$4*N49</f>
        <v>97.939569268894772</v>
      </c>
      <c r="P49" s="1338">
        <f>N49+O49</f>
        <v>485.6795692688948</v>
      </c>
      <c r="R49" s="1326" t="str">
        <f t="shared" si="2"/>
        <v/>
      </c>
      <c r="S49" s="1326" t="str">
        <f t="shared" si="0"/>
        <v/>
      </c>
      <c r="T49" s="1326" t="str">
        <f t="shared" si="1"/>
        <v/>
      </c>
    </row>
    <row r="50" spans="1:20" ht="20.399999999999999">
      <c r="A50" s="1333" t="s">
        <v>17</v>
      </c>
      <c r="B50" s="1323" t="s">
        <v>1495</v>
      </c>
      <c r="C50" s="1322"/>
      <c r="D50" s="1324" t="s">
        <v>1496</v>
      </c>
      <c r="E50" s="1322" t="s">
        <v>1462</v>
      </c>
      <c r="F50" s="1325">
        <v>1</v>
      </c>
      <c r="G50" s="1326">
        <v>128.13</v>
      </c>
      <c r="H50" s="1339">
        <f>H49</f>
        <v>2</v>
      </c>
      <c r="I50" s="1326">
        <f>ROUND(F50*G50,2)</f>
        <v>128.13</v>
      </c>
      <c r="J50" s="1326"/>
      <c r="K50" s="1326">
        <f t="shared" si="3"/>
        <v>128.13</v>
      </c>
      <c r="L50" s="1326"/>
      <c r="M50" s="1326"/>
      <c r="N50" s="1326"/>
      <c r="O50" s="1326"/>
      <c r="P50" s="1326"/>
      <c r="R50" s="1326" t="str">
        <f t="shared" si="2"/>
        <v/>
      </c>
      <c r="S50" s="1326" t="str">
        <f t="shared" si="0"/>
        <v/>
      </c>
      <c r="T50" s="1326">
        <f t="shared" si="1"/>
        <v>320.98892665406447</v>
      </c>
    </row>
    <row r="51" spans="1:20">
      <c r="A51" s="1322" t="s">
        <v>33</v>
      </c>
      <c r="B51" s="1323" t="s">
        <v>1446</v>
      </c>
      <c r="C51" s="1322"/>
      <c r="D51" s="1324" t="s">
        <v>1447</v>
      </c>
      <c r="E51" s="1322" t="s">
        <v>167</v>
      </c>
      <c r="F51" s="1325">
        <v>1.5</v>
      </c>
      <c r="G51" s="1326">
        <v>24.73</v>
      </c>
      <c r="H51" s="1339">
        <f>H50</f>
        <v>2</v>
      </c>
      <c r="I51" s="1326">
        <f>ROUND(F51*G51*0.23413,2)</f>
        <v>8.69</v>
      </c>
      <c r="J51" s="1326">
        <f>ROUND(F51*G51*0.76587,2)</f>
        <v>28.41</v>
      </c>
      <c r="K51" s="1326">
        <f t="shared" si="3"/>
        <v>37.1</v>
      </c>
      <c r="L51" s="1326"/>
      <c r="M51" s="1326"/>
      <c r="N51" s="1326"/>
      <c r="O51" s="1326"/>
      <c r="P51" s="1326"/>
      <c r="R51" s="1326" t="str">
        <f t="shared" si="2"/>
        <v/>
      </c>
      <c r="S51" s="1326">
        <f t="shared" si="0"/>
        <v>92.942239747645317</v>
      </c>
      <c r="T51" s="1326" t="str">
        <f t="shared" si="1"/>
        <v/>
      </c>
    </row>
    <row r="52" spans="1:20">
      <c r="A52" s="1322" t="s">
        <v>33</v>
      </c>
      <c r="B52" s="1323">
        <v>88247</v>
      </c>
      <c r="C52" s="1322"/>
      <c r="D52" s="1324" t="s">
        <v>1448</v>
      </c>
      <c r="E52" s="1322" t="s">
        <v>167</v>
      </c>
      <c r="F52" s="1325">
        <v>1.5</v>
      </c>
      <c r="G52" s="1326">
        <v>19.100000000000001</v>
      </c>
      <c r="H52" s="1339">
        <f>H51</f>
        <v>2</v>
      </c>
      <c r="I52" s="1326">
        <f>ROUND(F52*G52*0.30314,2)</f>
        <v>8.68</v>
      </c>
      <c r="J52" s="1326">
        <f>ROUND(F52*G52*0.69685,2)</f>
        <v>19.96</v>
      </c>
      <c r="K52" s="1326">
        <f t="shared" si="3"/>
        <v>28.64</v>
      </c>
      <c r="L52" s="1326"/>
      <c r="M52" s="1326"/>
      <c r="N52" s="1326"/>
      <c r="O52" s="1326"/>
      <c r="P52" s="1326"/>
      <c r="R52" s="1326" t="str">
        <f t="shared" si="2"/>
        <v/>
      </c>
      <c r="S52" s="1326">
        <f t="shared" si="0"/>
        <v>71.74840286718495</v>
      </c>
      <c r="T52" s="1326" t="str">
        <f t="shared" si="1"/>
        <v/>
      </c>
    </row>
    <row r="53" spans="1:20">
      <c r="A53" s="1334"/>
      <c r="B53" s="1335"/>
      <c r="C53" s="1334" t="s">
        <v>1497</v>
      </c>
      <c r="D53" s="1336" t="s">
        <v>1498</v>
      </c>
      <c r="E53" s="1334" t="s">
        <v>1499</v>
      </c>
      <c r="F53" s="1337"/>
      <c r="G53" s="1338"/>
      <c r="H53" s="1337">
        <v>32</v>
      </c>
      <c r="I53" s="1338">
        <f>SUM(I54:I56)</f>
        <v>67.599999999999994</v>
      </c>
      <c r="J53" s="1338">
        <f>SUM(J54:J56)</f>
        <v>10.97</v>
      </c>
      <c r="K53" s="1338">
        <f t="shared" si="3"/>
        <v>78.569999999999993</v>
      </c>
      <c r="L53" s="1338">
        <f>ROUND(H53*I53,2)</f>
        <v>2163.1999999999998</v>
      </c>
      <c r="M53" s="1338">
        <f>ROUND(H53*J53,2)</f>
        <v>351.04</v>
      </c>
      <c r="N53" s="1338">
        <f>L53+M53</f>
        <v>2514.2399999999998</v>
      </c>
      <c r="O53" s="1338">
        <f>$P$4*N53</f>
        <v>635.07397389649236</v>
      </c>
      <c r="P53" s="1338">
        <f>N53+O53</f>
        <v>3149.3139738964919</v>
      </c>
      <c r="R53" s="1326" t="str">
        <f t="shared" si="2"/>
        <v/>
      </c>
      <c r="S53" s="1326" t="str">
        <f t="shared" si="0"/>
        <v/>
      </c>
      <c r="T53" s="1326" t="str">
        <f t="shared" si="1"/>
        <v/>
      </c>
    </row>
    <row r="54" spans="1:20">
      <c r="A54" s="1333" t="s">
        <v>17</v>
      </c>
      <c r="B54" s="1323" t="s">
        <v>1500</v>
      </c>
      <c r="C54" s="1322"/>
      <c r="D54" s="1324" t="s">
        <v>1501</v>
      </c>
      <c r="E54" s="1322" t="s">
        <v>1499</v>
      </c>
      <c r="F54" s="1325">
        <v>1.02</v>
      </c>
      <c r="G54" s="1326">
        <v>62.41</v>
      </c>
      <c r="H54" s="1339">
        <f>H53</f>
        <v>32</v>
      </c>
      <c r="I54" s="1326">
        <f>ROUND(F54*G54,2)</f>
        <v>63.66</v>
      </c>
      <c r="J54" s="1326"/>
      <c r="K54" s="1326">
        <f t="shared" si="3"/>
        <v>63.66</v>
      </c>
      <c r="L54" s="1326"/>
      <c r="M54" s="1326"/>
      <c r="N54" s="1326"/>
      <c r="O54" s="1326"/>
      <c r="P54" s="1326"/>
      <c r="R54" s="1326" t="str">
        <f t="shared" si="2"/>
        <v/>
      </c>
      <c r="S54" s="1326" t="str">
        <f t="shared" si="0"/>
        <v/>
      </c>
      <c r="T54" s="1326">
        <f t="shared" si="1"/>
        <v>2551.6778360474823</v>
      </c>
    </row>
    <row r="55" spans="1:20">
      <c r="A55" s="1322" t="s">
        <v>33</v>
      </c>
      <c r="B55" s="1323" t="s">
        <v>1446</v>
      </c>
      <c r="C55" s="1322"/>
      <c r="D55" s="1324" t="s">
        <v>1447</v>
      </c>
      <c r="E55" s="1322" t="s">
        <v>167</v>
      </c>
      <c r="F55" s="1325">
        <v>0.34</v>
      </c>
      <c r="G55" s="1326">
        <v>24.73</v>
      </c>
      <c r="H55" s="1339">
        <f>H54</f>
        <v>32</v>
      </c>
      <c r="I55" s="1326">
        <f>ROUND(F55*G55*0.23413,2)</f>
        <v>1.97</v>
      </c>
      <c r="J55" s="1326">
        <f>ROUND(F55*G55*0.76587,2)</f>
        <v>6.44</v>
      </c>
      <c r="K55" s="1326">
        <f t="shared" si="3"/>
        <v>8.41</v>
      </c>
      <c r="L55" s="1326"/>
      <c r="M55" s="1326"/>
      <c r="N55" s="1326"/>
      <c r="O55" s="1326"/>
      <c r="P55" s="1326"/>
      <c r="R55" s="1326" t="str">
        <f t="shared" si="2"/>
        <v/>
      </c>
      <c r="S55" s="1326">
        <f t="shared" si="0"/>
        <v>337.09724475588013</v>
      </c>
      <c r="T55" s="1326" t="str">
        <f t="shared" si="1"/>
        <v/>
      </c>
    </row>
    <row r="56" spans="1:20">
      <c r="A56" s="1322" t="s">
        <v>33</v>
      </c>
      <c r="B56" s="1323">
        <v>88247</v>
      </c>
      <c r="C56" s="1322"/>
      <c r="D56" s="1324" t="s">
        <v>1448</v>
      </c>
      <c r="E56" s="1322" t="s">
        <v>167</v>
      </c>
      <c r="F56" s="1325">
        <v>0.34</v>
      </c>
      <c r="G56" s="1326">
        <v>19.100000000000001</v>
      </c>
      <c r="H56" s="1339">
        <f>H55</f>
        <v>32</v>
      </c>
      <c r="I56" s="1326">
        <f>ROUND(F56*G56*0.30314,2)</f>
        <v>1.97</v>
      </c>
      <c r="J56" s="1326">
        <f>ROUND(F56*G56*0.69685,2)</f>
        <v>4.53</v>
      </c>
      <c r="K56" s="1326">
        <f t="shared" si="3"/>
        <v>6.5</v>
      </c>
      <c r="L56" s="1326"/>
      <c r="M56" s="1326"/>
      <c r="N56" s="1326"/>
      <c r="O56" s="1326"/>
      <c r="P56" s="1326"/>
      <c r="R56" s="1326" t="str">
        <f t="shared" si="2"/>
        <v/>
      </c>
      <c r="S56" s="1326">
        <f t="shared" si="0"/>
        <v>260.53889309312973</v>
      </c>
      <c r="T56" s="1326" t="str">
        <f t="shared" si="1"/>
        <v/>
      </c>
    </row>
    <row r="57" spans="1:20">
      <c r="A57" s="1334"/>
      <c r="B57" s="1335"/>
      <c r="C57" s="1334" t="s">
        <v>1502</v>
      </c>
      <c r="D57" s="1336" t="s">
        <v>1503</v>
      </c>
      <c r="E57" s="1334" t="s">
        <v>1499</v>
      </c>
      <c r="F57" s="1337"/>
      <c r="G57" s="1338"/>
      <c r="H57" s="1337">
        <v>8</v>
      </c>
      <c r="I57" s="1338">
        <f>SUM(I58:I60)</f>
        <v>32.36</v>
      </c>
      <c r="J57" s="1338">
        <f>SUM(J58:J60)</f>
        <v>6.7799999999999994</v>
      </c>
      <c r="K57" s="1338">
        <f t="shared" si="3"/>
        <v>39.14</v>
      </c>
      <c r="L57" s="1338">
        <f>ROUND(H57*I57,2)</f>
        <v>258.88</v>
      </c>
      <c r="M57" s="1338">
        <f>ROUND(H57*J57,2)</f>
        <v>54.24</v>
      </c>
      <c r="N57" s="1338">
        <f>L57+M57</f>
        <v>313.12</v>
      </c>
      <c r="O57" s="1338">
        <f>$P$4*N57</f>
        <v>79.091241371734483</v>
      </c>
      <c r="P57" s="1338">
        <f>N57+O57</f>
        <v>392.2112413717345</v>
      </c>
      <c r="R57" s="1326" t="str">
        <f t="shared" si="2"/>
        <v/>
      </c>
      <c r="S57" s="1326" t="str">
        <f t="shared" si="0"/>
        <v/>
      </c>
      <c r="T57" s="1326" t="str">
        <f t="shared" si="1"/>
        <v/>
      </c>
    </row>
    <row r="58" spans="1:20">
      <c r="A58" s="1333" t="s">
        <v>17</v>
      </c>
      <c r="B58" s="1323" t="s">
        <v>1504</v>
      </c>
      <c r="C58" s="1322"/>
      <c r="D58" s="1324" t="s">
        <v>1505</v>
      </c>
      <c r="E58" s="1322" t="s">
        <v>1499</v>
      </c>
      <c r="F58" s="1325">
        <v>1.02</v>
      </c>
      <c r="G58" s="1326">
        <v>29.33</v>
      </c>
      <c r="H58" s="1339">
        <f>H57</f>
        <v>8</v>
      </c>
      <c r="I58" s="1326">
        <f>ROUND(F58*G58,2)</f>
        <v>29.92</v>
      </c>
      <c r="J58" s="1326"/>
      <c r="K58" s="1326">
        <f t="shared" si="3"/>
        <v>29.92</v>
      </c>
      <c r="L58" s="1326"/>
      <c r="M58" s="1326"/>
      <c r="N58" s="1326"/>
      <c r="O58" s="1326"/>
      <c r="P58" s="1326"/>
      <c r="R58" s="1326" t="str">
        <f t="shared" si="2"/>
        <v/>
      </c>
      <c r="S58" s="1326" t="str">
        <f t="shared" si="0"/>
        <v/>
      </c>
      <c r="T58" s="1326">
        <f t="shared" si="1"/>
        <v>299.82014159024772</v>
      </c>
    </row>
    <row r="59" spans="1:20">
      <c r="A59" s="1322" t="s">
        <v>33</v>
      </c>
      <c r="B59" s="1323" t="s">
        <v>1446</v>
      </c>
      <c r="C59" s="1322"/>
      <c r="D59" s="1324" t="s">
        <v>1447</v>
      </c>
      <c r="E59" s="1322" t="s">
        <v>167</v>
      </c>
      <c r="F59" s="1325">
        <v>0.21</v>
      </c>
      <c r="G59" s="1326">
        <v>24.73</v>
      </c>
      <c r="H59" s="1339">
        <f>H58</f>
        <v>8</v>
      </c>
      <c r="I59" s="1326">
        <f>ROUND(F59*G59*0.23413,2)</f>
        <v>1.22</v>
      </c>
      <c r="J59" s="1326">
        <f>ROUND(F59*G59*0.76587,2)</f>
        <v>3.98</v>
      </c>
      <c r="K59" s="1326">
        <f t="shared" si="3"/>
        <v>5.2</v>
      </c>
      <c r="L59" s="1326"/>
      <c r="M59" s="1326"/>
      <c r="N59" s="1326"/>
      <c r="O59" s="1326"/>
      <c r="P59" s="1326"/>
      <c r="R59" s="1326" t="str">
        <f t="shared" si="2"/>
        <v/>
      </c>
      <c r="S59" s="1326">
        <f t="shared" si="0"/>
        <v>52.107778618625943</v>
      </c>
      <c r="T59" s="1326" t="str">
        <f t="shared" si="1"/>
        <v/>
      </c>
    </row>
    <row r="60" spans="1:20">
      <c r="A60" s="1322" t="s">
        <v>33</v>
      </c>
      <c r="B60" s="1323">
        <v>88247</v>
      </c>
      <c r="C60" s="1322"/>
      <c r="D60" s="1324" t="s">
        <v>1448</v>
      </c>
      <c r="E60" s="1322" t="s">
        <v>167</v>
      </c>
      <c r="F60" s="1325">
        <v>0.21</v>
      </c>
      <c r="G60" s="1326">
        <v>19.100000000000001</v>
      </c>
      <c r="H60" s="1339">
        <f>H59</f>
        <v>8</v>
      </c>
      <c r="I60" s="1326">
        <f>ROUND(F60*G60*0.30314,2)</f>
        <v>1.22</v>
      </c>
      <c r="J60" s="1326">
        <f>ROUND(F60*G60*0.69685,2)</f>
        <v>2.8</v>
      </c>
      <c r="K60" s="1326">
        <f t="shared" si="3"/>
        <v>4.0199999999999996</v>
      </c>
      <c r="L60" s="1326"/>
      <c r="M60" s="1326"/>
      <c r="N60" s="1326"/>
      <c r="O60" s="1326"/>
      <c r="P60" s="1326"/>
      <c r="R60" s="1326" t="str">
        <f t="shared" si="2"/>
        <v/>
      </c>
      <c r="S60" s="1326">
        <f t="shared" si="0"/>
        <v>40.283321162860823</v>
      </c>
      <c r="T60" s="1326" t="str">
        <f t="shared" si="1"/>
        <v/>
      </c>
    </row>
    <row r="61" spans="1:20" ht="20.399999999999999">
      <c r="A61" s="1334" t="s">
        <v>1506</v>
      </c>
      <c r="B61" s="1335"/>
      <c r="C61" s="1334" t="s">
        <v>1507</v>
      </c>
      <c r="D61" s="1336" t="s">
        <v>1508</v>
      </c>
      <c r="E61" s="1334" t="s">
        <v>1499</v>
      </c>
      <c r="F61" s="1337"/>
      <c r="G61" s="1338"/>
      <c r="H61" s="1337">
        <v>2</v>
      </c>
      <c r="I61" s="1338">
        <f>SUM(I62:I64)</f>
        <v>7.15</v>
      </c>
      <c r="J61" s="1338">
        <f>SUM(J62:J64)</f>
        <v>5.48</v>
      </c>
      <c r="K61" s="1338">
        <f t="shared" si="3"/>
        <v>12.63</v>
      </c>
      <c r="L61" s="1338">
        <f>H61*I61</f>
        <v>14.3</v>
      </c>
      <c r="M61" s="1338">
        <f>H61*J61</f>
        <v>10.96</v>
      </c>
      <c r="N61" s="1338">
        <f>L61+M61</f>
        <v>25.26</v>
      </c>
      <c r="O61" s="1338">
        <f>N61*$P$4</f>
        <v>6.3804444208291171</v>
      </c>
      <c r="P61" s="1338">
        <f>N61+O61</f>
        <v>31.64044442082912</v>
      </c>
      <c r="R61" s="1326" t="str">
        <f t="shared" si="2"/>
        <v/>
      </c>
      <c r="S61" s="1326" t="str">
        <f t="shared" si="0"/>
        <v/>
      </c>
      <c r="T61" s="1326" t="str">
        <f t="shared" si="1"/>
        <v/>
      </c>
    </row>
    <row r="62" spans="1:20">
      <c r="A62" s="1333" t="s">
        <v>33</v>
      </c>
      <c r="B62" s="1323" t="s">
        <v>1509</v>
      </c>
      <c r="C62" s="1322"/>
      <c r="D62" s="1324" t="s">
        <v>1510</v>
      </c>
      <c r="E62" s="1322" t="s">
        <v>1499</v>
      </c>
      <c r="F62" s="1325">
        <v>1.0169999999999999</v>
      </c>
      <c r="G62" s="1326">
        <v>5.0999999999999996</v>
      </c>
      <c r="H62" s="1339">
        <f>H61</f>
        <v>2</v>
      </c>
      <c r="I62" s="1326">
        <f>ROUND(F62*G62,2)</f>
        <v>5.19</v>
      </c>
      <c r="J62" s="1326"/>
      <c r="K62" s="1326">
        <f t="shared" si="3"/>
        <v>5.19</v>
      </c>
      <c r="L62" s="1326"/>
      <c r="M62" s="1326"/>
      <c r="N62" s="1326"/>
      <c r="O62" s="1326"/>
      <c r="P62" s="1326"/>
      <c r="R62" s="1326" t="str">
        <f t="shared" si="2"/>
        <v/>
      </c>
      <c r="S62" s="1326">
        <f t="shared" si="0"/>
        <v>13.001892838012916</v>
      </c>
      <c r="T62" s="1326" t="str">
        <f t="shared" si="1"/>
        <v/>
      </c>
    </row>
    <row r="63" spans="1:20">
      <c r="A63" s="1322" t="s">
        <v>33</v>
      </c>
      <c r="B63" s="1323">
        <v>88264</v>
      </c>
      <c r="C63" s="1322"/>
      <c r="D63" s="1324" t="s">
        <v>1447</v>
      </c>
      <c r="E63" s="1322" t="s">
        <v>167</v>
      </c>
      <c r="F63" s="1325">
        <v>0.17</v>
      </c>
      <c r="G63" s="1326">
        <v>24.73</v>
      </c>
      <c r="H63" s="1339">
        <f>H62</f>
        <v>2</v>
      </c>
      <c r="I63" s="1326">
        <f>ROUND(F63*G63*0.23413,2)</f>
        <v>0.98</v>
      </c>
      <c r="J63" s="1326">
        <f>ROUND(F63*G63*0.76587,2)</f>
        <v>3.22</v>
      </c>
      <c r="K63" s="1326">
        <f t="shared" si="3"/>
        <v>4.2</v>
      </c>
      <c r="L63" s="1326"/>
      <c r="M63" s="1326"/>
      <c r="N63" s="1326"/>
      <c r="O63" s="1326"/>
      <c r="P63" s="1326"/>
      <c r="R63" s="1326" t="str">
        <f t="shared" si="2"/>
        <v/>
      </c>
      <c r="S63" s="1326">
        <f t="shared" si="0"/>
        <v>10.52176299029947</v>
      </c>
      <c r="T63" s="1326" t="str">
        <f t="shared" si="1"/>
        <v/>
      </c>
    </row>
    <row r="64" spans="1:20">
      <c r="A64" s="1322" t="s">
        <v>33</v>
      </c>
      <c r="B64" s="1323">
        <v>88247</v>
      </c>
      <c r="C64" s="1322"/>
      <c r="D64" s="1324" t="s">
        <v>1448</v>
      </c>
      <c r="E64" s="1322" t="s">
        <v>167</v>
      </c>
      <c r="F64" s="1325">
        <v>0.17</v>
      </c>
      <c r="G64" s="1326">
        <v>19.100000000000001</v>
      </c>
      <c r="H64" s="1339">
        <f>H63</f>
        <v>2</v>
      </c>
      <c r="I64" s="1326">
        <f>ROUND(F64*G64*0.30314,2)</f>
        <v>0.98</v>
      </c>
      <c r="J64" s="1326">
        <f>ROUND(F64*G64*0.69685,2)</f>
        <v>2.2599999999999998</v>
      </c>
      <c r="K64" s="1326">
        <f t="shared" si="3"/>
        <v>3.2399999999999998</v>
      </c>
      <c r="L64" s="1326"/>
      <c r="M64" s="1326"/>
      <c r="N64" s="1326"/>
      <c r="O64" s="1326"/>
      <c r="P64" s="1326"/>
      <c r="R64" s="1326" t="str">
        <f t="shared" si="2"/>
        <v/>
      </c>
      <c r="S64" s="1326">
        <f t="shared" si="0"/>
        <v>8.1167885925167322</v>
      </c>
      <c r="T64" s="1326" t="str">
        <f t="shared" si="1"/>
        <v/>
      </c>
    </row>
    <row r="65" spans="1:20" ht="20.399999999999999">
      <c r="A65" s="1334" t="s">
        <v>1506</v>
      </c>
      <c r="B65" s="1335"/>
      <c r="C65" s="1334" t="s">
        <v>1511</v>
      </c>
      <c r="D65" s="1336" t="s">
        <v>1512</v>
      </c>
      <c r="E65" s="1334" t="s">
        <v>1499</v>
      </c>
      <c r="F65" s="1337"/>
      <c r="G65" s="1338"/>
      <c r="H65" s="1337">
        <v>15</v>
      </c>
      <c r="I65" s="1338">
        <f>SUM(I66:I68)</f>
        <v>12.36</v>
      </c>
      <c r="J65" s="1338">
        <f>SUM(J66:J68)</f>
        <v>4.32</v>
      </c>
      <c r="K65" s="1338">
        <f t="shared" si="3"/>
        <v>16.68</v>
      </c>
      <c r="L65" s="1338">
        <f>H65*I65</f>
        <v>185.39999999999998</v>
      </c>
      <c r="M65" s="1338">
        <f>H65*J65</f>
        <v>64.800000000000011</v>
      </c>
      <c r="N65" s="1338">
        <f>L65+M65</f>
        <v>250.2</v>
      </c>
      <c r="O65" s="1338">
        <f>N65*$P$4</f>
        <v>63.198226211062746</v>
      </c>
      <c r="P65" s="1338">
        <f>N65+O65</f>
        <v>313.39822621106271</v>
      </c>
      <c r="R65" s="1326" t="str">
        <f t="shared" si="2"/>
        <v/>
      </c>
      <c r="S65" s="1326" t="str">
        <f t="shared" si="0"/>
        <v/>
      </c>
      <c r="T65" s="1326" t="str">
        <f t="shared" si="1"/>
        <v/>
      </c>
    </row>
    <row r="66" spans="1:20">
      <c r="A66" s="1333" t="s">
        <v>33</v>
      </c>
      <c r="B66" s="1323" t="s">
        <v>1513</v>
      </c>
      <c r="C66" s="1322"/>
      <c r="D66" s="1324" t="s">
        <v>1514</v>
      </c>
      <c r="E66" s="1322" t="s">
        <v>1499</v>
      </c>
      <c r="F66" s="1325">
        <v>1.0169999999999999</v>
      </c>
      <c r="G66" s="1326">
        <v>10.62</v>
      </c>
      <c r="H66" s="1339">
        <f>H65</f>
        <v>15</v>
      </c>
      <c r="I66" s="1326">
        <f>ROUND(F66*G66,2)</f>
        <v>10.8</v>
      </c>
      <c r="J66" s="1326"/>
      <c r="K66" s="1326">
        <f t="shared" si="3"/>
        <v>10.8</v>
      </c>
      <c r="L66" s="1326"/>
      <c r="M66" s="1326"/>
      <c r="N66" s="1326"/>
      <c r="O66" s="1326"/>
      <c r="P66" s="1326"/>
      <c r="R66" s="1326" t="str">
        <f t="shared" si="2"/>
        <v/>
      </c>
      <c r="S66" s="1326">
        <f t="shared" si="0"/>
        <v>202.91971481291833</v>
      </c>
      <c r="T66" s="1326" t="str">
        <f t="shared" si="1"/>
        <v/>
      </c>
    </row>
    <row r="67" spans="1:20">
      <c r="A67" s="1322" t="s">
        <v>33</v>
      </c>
      <c r="B67" s="1323">
        <v>88264</v>
      </c>
      <c r="C67" s="1322"/>
      <c r="D67" s="1324" t="s">
        <v>1447</v>
      </c>
      <c r="E67" s="1322" t="s">
        <v>167</v>
      </c>
      <c r="F67" s="1325">
        <v>0.13400000000000001</v>
      </c>
      <c r="G67" s="1326">
        <v>24.73</v>
      </c>
      <c r="H67" s="1339">
        <f>H66</f>
        <v>15</v>
      </c>
      <c r="I67" s="1326">
        <f>ROUND(F67*G67*0.23413,2)</f>
        <v>0.78</v>
      </c>
      <c r="J67" s="1326">
        <f>ROUND(F67*G67*0.76587,2)</f>
        <v>2.54</v>
      </c>
      <c r="K67" s="1326">
        <f t="shared" si="3"/>
        <v>3.3200000000000003</v>
      </c>
      <c r="L67" s="1326"/>
      <c r="M67" s="1326"/>
      <c r="N67" s="1326"/>
      <c r="O67" s="1326"/>
      <c r="P67" s="1326"/>
      <c r="R67" s="1326" t="str">
        <f t="shared" si="2"/>
        <v/>
      </c>
      <c r="S67" s="1326">
        <f t="shared" si="0"/>
        <v>62.379023442489711</v>
      </c>
      <c r="T67" s="1326" t="str">
        <f t="shared" si="1"/>
        <v/>
      </c>
    </row>
    <row r="68" spans="1:20">
      <c r="A68" s="1322" t="s">
        <v>33</v>
      </c>
      <c r="B68" s="1323">
        <v>88247</v>
      </c>
      <c r="C68" s="1322"/>
      <c r="D68" s="1324" t="s">
        <v>1448</v>
      </c>
      <c r="E68" s="1322" t="s">
        <v>167</v>
      </c>
      <c r="F68" s="1325">
        <v>0.13400000000000001</v>
      </c>
      <c r="G68" s="1326">
        <v>19.100000000000001</v>
      </c>
      <c r="H68" s="1339">
        <f>H67</f>
        <v>15</v>
      </c>
      <c r="I68" s="1326">
        <f>ROUND(F68*G68*0.30314,2)</f>
        <v>0.78</v>
      </c>
      <c r="J68" s="1326">
        <f>ROUND(F68*G68*0.69685,2)</f>
        <v>1.78</v>
      </c>
      <c r="K68" s="1326">
        <f t="shared" si="3"/>
        <v>2.56</v>
      </c>
      <c r="L68" s="1326"/>
      <c r="M68" s="1326"/>
      <c r="N68" s="1326"/>
      <c r="O68" s="1326"/>
      <c r="P68" s="1326"/>
      <c r="R68" s="1326" t="str">
        <f t="shared" si="2"/>
        <v/>
      </c>
      <c r="S68" s="1326">
        <f t="shared" si="0"/>
        <v>48.099487955654716</v>
      </c>
      <c r="T68" s="1326" t="str">
        <f t="shared" si="1"/>
        <v/>
      </c>
    </row>
    <row r="69" spans="1:20" ht="20.399999999999999">
      <c r="A69" s="1334" t="s">
        <v>1506</v>
      </c>
      <c r="B69" s="1335"/>
      <c r="C69" s="1334" t="s">
        <v>1515</v>
      </c>
      <c r="D69" s="1336" t="s">
        <v>1516</v>
      </c>
      <c r="E69" s="1334" t="s">
        <v>1499</v>
      </c>
      <c r="F69" s="1337"/>
      <c r="G69" s="1338"/>
      <c r="H69" s="1337">
        <v>5</v>
      </c>
      <c r="I69" s="1338">
        <f>SUM(I70:I72)</f>
        <v>22.49</v>
      </c>
      <c r="J69" s="1338">
        <f>SUM(J70:J72)</f>
        <v>4.16</v>
      </c>
      <c r="K69" s="1338">
        <f t="shared" si="3"/>
        <v>26.65</v>
      </c>
      <c r="L69" s="1338">
        <f>H69*I69</f>
        <v>112.44999999999999</v>
      </c>
      <c r="M69" s="1338">
        <f>H69*J69</f>
        <v>20.8</v>
      </c>
      <c r="N69" s="1338">
        <f>L69+M69</f>
        <v>133.25</v>
      </c>
      <c r="O69" s="1338">
        <f>N69*$P$4</f>
        <v>33.657728387786214</v>
      </c>
      <c r="P69" s="1338">
        <f>N69+O69</f>
        <v>166.90772838778622</v>
      </c>
      <c r="R69" s="1326" t="str">
        <f t="shared" si="2"/>
        <v/>
      </c>
      <c r="S69" s="1326" t="str">
        <f t="shared" si="0"/>
        <v/>
      </c>
      <c r="T69" s="1326" t="str">
        <f t="shared" si="1"/>
        <v/>
      </c>
    </row>
    <row r="70" spans="1:20">
      <c r="A70" s="1333" t="s">
        <v>33</v>
      </c>
      <c r="B70" s="1323" t="s">
        <v>1517</v>
      </c>
      <c r="C70" s="1322"/>
      <c r="D70" s="1324" t="s">
        <v>1518</v>
      </c>
      <c r="E70" s="1322" t="s">
        <v>1499</v>
      </c>
      <c r="F70" s="1325">
        <v>1.1000000000000001</v>
      </c>
      <c r="G70" s="1326">
        <v>19.079999999999998</v>
      </c>
      <c r="H70" s="1339">
        <f>H69</f>
        <v>5</v>
      </c>
      <c r="I70" s="1326">
        <f>ROUND(F70*G70,2)</f>
        <v>20.99</v>
      </c>
      <c r="J70" s="1326"/>
      <c r="K70" s="1326">
        <f t="shared" si="3"/>
        <v>20.99</v>
      </c>
      <c r="L70" s="1326"/>
      <c r="M70" s="1326"/>
      <c r="N70" s="1326"/>
      <c r="O70" s="1326"/>
      <c r="P70" s="1326"/>
      <c r="R70" s="1326" t="str">
        <f t="shared" si="2"/>
        <v/>
      </c>
      <c r="S70" s="1326">
        <f t="shared" si="0"/>
        <v>131.45940783713442</v>
      </c>
      <c r="T70" s="1326" t="str">
        <f t="shared" si="1"/>
        <v/>
      </c>
    </row>
    <row r="71" spans="1:20">
      <c r="A71" s="1322" t="s">
        <v>33</v>
      </c>
      <c r="B71" s="1323">
        <v>88264</v>
      </c>
      <c r="C71" s="1322"/>
      <c r="D71" s="1324" t="s">
        <v>1447</v>
      </c>
      <c r="E71" s="1322" t="s">
        <v>167</v>
      </c>
      <c r="F71" s="1325">
        <v>0.129</v>
      </c>
      <c r="G71" s="1326">
        <v>24.73</v>
      </c>
      <c r="H71" s="1339">
        <f>H70</f>
        <v>5</v>
      </c>
      <c r="I71" s="1326">
        <f>ROUND(F71*G71*0.23413,2)</f>
        <v>0.75</v>
      </c>
      <c r="J71" s="1326">
        <f>ROUND(F71*G71*0.76587,2)</f>
        <v>2.44</v>
      </c>
      <c r="K71" s="1326">
        <f t="shared" si="3"/>
        <v>3.19</v>
      </c>
      <c r="L71" s="1326"/>
      <c r="M71" s="1326"/>
      <c r="N71" s="1326"/>
      <c r="O71" s="1326"/>
      <c r="P71" s="1326"/>
      <c r="R71" s="1326" t="str">
        <f t="shared" si="2"/>
        <v/>
      </c>
      <c r="S71" s="1326">
        <f t="shared" si="0"/>
        <v>19.978823773247203</v>
      </c>
      <c r="T71" s="1326" t="str">
        <f t="shared" si="1"/>
        <v/>
      </c>
    </row>
    <row r="72" spans="1:20">
      <c r="A72" s="1322" t="s">
        <v>33</v>
      </c>
      <c r="B72" s="1323">
        <v>88247</v>
      </c>
      <c r="C72" s="1322"/>
      <c r="D72" s="1324" t="s">
        <v>1448</v>
      </c>
      <c r="E72" s="1322" t="s">
        <v>167</v>
      </c>
      <c r="F72" s="1325">
        <v>0.129</v>
      </c>
      <c r="G72" s="1326">
        <v>19.100000000000001</v>
      </c>
      <c r="H72" s="1339">
        <f>H71</f>
        <v>5</v>
      </c>
      <c r="I72" s="1326">
        <f>ROUND(F72*G72*0.30314,2)</f>
        <v>0.75</v>
      </c>
      <c r="J72" s="1326">
        <f>ROUND(F72*G72*0.69685,2)</f>
        <v>1.72</v>
      </c>
      <c r="K72" s="1326">
        <f t="shared" si="3"/>
        <v>2.4699999999999998</v>
      </c>
      <c r="L72" s="1326"/>
      <c r="M72" s="1326"/>
      <c r="N72" s="1326"/>
      <c r="O72" s="1326"/>
      <c r="P72" s="1326"/>
      <c r="R72" s="1326" t="str">
        <f t="shared" si="2"/>
        <v/>
      </c>
      <c r="S72" s="1326">
        <f t="shared" si="0"/>
        <v>15.469496777404574</v>
      </c>
      <c r="T72" s="1326" t="str">
        <f t="shared" si="1"/>
        <v/>
      </c>
    </row>
    <row r="73" spans="1:20" ht="20.399999999999999">
      <c r="A73" s="1334" t="s">
        <v>1506</v>
      </c>
      <c r="B73" s="1335"/>
      <c r="C73" s="1334" t="s">
        <v>1519</v>
      </c>
      <c r="D73" s="1336" t="s">
        <v>1520</v>
      </c>
      <c r="E73" s="1334" t="s">
        <v>1499</v>
      </c>
      <c r="F73" s="1337"/>
      <c r="G73" s="1338"/>
      <c r="H73" s="1337">
        <v>2</v>
      </c>
      <c r="I73" s="1338">
        <f>SUM(I74:I76)</f>
        <v>32.39</v>
      </c>
      <c r="J73" s="1338">
        <f>SUM(J74:J76)</f>
        <v>4.97</v>
      </c>
      <c r="K73" s="1338">
        <f t="shared" si="3"/>
        <v>37.36</v>
      </c>
      <c r="L73" s="1338">
        <f>H73*I73</f>
        <v>64.78</v>
      </c>
      <c r="M73" s="1338">
        <f>H73*J73</f>
        <v>9.94</v>
      </c>
      <c r="N73" s="1338">
        <f>L73+M73</f>
        <v>74.72</v>
      </c>
      <c r="O73" s="1338">
        <f>N73*$P$4</f>
        <v>18.873586980378132</v>
      </c>
      <c r="P73" s="1338">
        <f>N73+O73</f>
        <v>93.593586980378134</v>
      </c>
      <c r="R73" s="1326" t="str">
        <f t="shared" si="2"/>
        <v/>
      </c>
      <c r="S73" s="1326" t="str">
        <f t="shared" si="0"/>
        <v/>
      </c>
      <c r="T73" s="1326" t="str">
        <f t="shared" si="1"/>
        <v/>
      </c>
    </row>
    <row r="74" spans="1:20">
      <c r="A74" s="1333" t="s">
        <v>33</v>
      </c>
      <c r="B74" s="1323" t="s">
        <v>1521</v>
      </c>
      <c r="C74" s="1322"/>
      <c r="D74" s="1324" t="s">
        <v>1522</v>
      </c>
      <c r="E74" s="1322" t="s">
        <v>1499</v>
      </c>
      <c r="F74" s="1325">
        <v>1.1000000000000001</v>
      </c>
      <c r="G74" s="1326">
        <v>27.83</v>
      </c>
      <c r="H74" s="1339">
        <f>H73</f>
        <v>2</v>
      </c>
      <c r="I74" s="1326">
        <f>ROUND(F74*G74,2)</f>
        <v>30.61</v>
      </c>
      <c r="J74" s="1326"/>
      <c r="K74" s="1326">
        <f t="shared" si="3"/>
        <v>30.61</v>
      </c>
      <c r="L74" s="1326"/>
      <c r="M74" s="1326"/>
      <c r="N74" s="1326"/>
      <c r="O74" s="1326"/>
      <c r="P74" s="1326"/>
      <c r="R74" s="1326" t="str">
        <f t="shared" si="2"/>
        <v/>
      </c>
      <c r="S74" s="1326">
        <f t="shared" ref="S74:S137" si="8">IF(AND(A74="SINAPI",G74&gt;0,H74&gt;0),H74*K74*(1+$P$4),"")</f>
        <v>76.683610745968267</v>
      </c>
      <c r="T74" s="1326" t="str">
        <f t="shared" ref="T74:T137" si="9">IF(AND(A74="TCPO",G74&gt;0,H74&gt;0),H74*K74*(1+$P$4),"")</f>
        <v/>
      </c>
    </row>
    <row r="75" spans="1:20">
      <c r="A75" s="1322" t="s">
        <v>33</v>
      </c>
      <c r="B75" s="1323">
        <v>88264</v>
      </c>
      <c r="C75" s="1322"/>
      <c r="D75" s="1324" t="s">
        <v>1447</v>
      </c>
      <c r="E75" s="1322" t="s">
        <v>167</v>
      </c>
      <c r="F75" s="1325">
        <v>0.154</v>
      </c>
      <c r="G75" s="1326">
        <v>24.73</v>
      </c>
      <c r="H75" s="1339">
        <f>H74</f>
        <v>2</v>
      </c>
      <c r="I75" s="1326">
        <f>ROUND(F75*G75*0.23413,2)</f>
        <v>0.89</v>
      </c>
      <c r="J75" s="1326">
        <f>ROUND(F75*G75*0.76587,2)</f>
        <v>2.92</v>
      </c>
      <c r="K75" s="1326">
        <f t="shared" si="3"/>
        <v>3.81</v>
      </c>
      <c r="L75" s="1326"/>
      <c r="M75" s="1326"/>
      <c r="N75" s="1326"/>
      <c r="O75" s="1326"/>
      <c r="P75" s="1326"/>
      <c r="R75" s="1326" t="str">
        <f t="shared" si="2"/>
        <v/>
      </c>
      <c r="S75" s="1326">
        <f t="shared" si="8"/>
        <v>9.5447421412002331</v>
      </c>
      <c r="T75" s="1326" t="str">
        <f t="shared" si="9"/>
        <v/>
      </c>
    </row>
    <row r="76" spans="1:20">
      <c r="A76" s="1322" t="s">
        <v>33</v>
      </c>
      <c r="B76" s="1323">
        <v>88247</v>
      </c>
      <c r="C76" s="1322"/>
      <c r="D76" s="1324" t="s">
        <v>1448</v>
      </c>
      <c r="E76" s="1322" t="s">
        <v>167</v>
      </c>
      <c r="F76" s="1325">
        <v>0.154</v>
      </c>
      <c r="G76" s="1326">
        <v>19.100000000000001</v>
      </c>
      <c r="H76" s="1339">
        <f>H75</f>
        <v>2</v>
      </c>
      <c r="I76" s="1326">
        <f>ROUND(F76*G76*0.30314,2)</f>
        <v>0.89</v>
      </c>
      <c r="J76" s="1326">
        <f>ROUND(F76*G76*0.69685,2)</f>
        <v>2.0499999999999998</v>
      </c>
      <c r="K76" s="1326">
        <f t="shared" si="3"/>
        <v>2.94</v>
      </c>
      <c r="L76" s="1326"/>
      <c r="M76" s="1326"/>
      <c r="N76" s="1326"/>
      <c r="O76" s="1326"/>
      <c r="P76" s="1326"/>
      <c r="R76" s="1326" t="str">
        <f t="shared" si="2"/>
        <v/>
      </c>
      <c r="S76" s="1326">
        <f t="shared" si="8"/>
        <v>7.3652340932096276</v>
      </c>
      <c r="T76" s="1326" t="str">
        <f t="shared" si="9"/>
        <v/>
      </c>
    </row>
    <row r="77" spans="1:20">
      <c r="A77" s="1334"/>
      <c r="B77" s="1335"/>
      <c r="C77" s="1334" t="s">
        <v>1523</v>
      </c>
      <c r="D77" s="1336" t="s">
        <v>1524</v>
      </c>
      <c r="E77" s="1334" t="s">
        <v>1499</v>
      </c>
      <c r="F77" s="1337"/>
      <c r="G77" s="1338"/>
      <c r="H77" s="1337">
        <v>2</v>
      </c>
      <c r="I77" s="1338">
        <f>SUM(I78:I80)</f>
        <v>17.920000000000002</v>
      </c>
      <c r="J77" s="1338">
        <f>SUM(J78:J80)</f>
        <v>1.29</v>
      </c>
      <c r="K77" s="1338">
        <f t="shared" si="3"/>
        <v>19.21</v>
      </c>
      <c r="L77" s="1338">
        <f>ROUND(H77*I77,2)</f>
        <v>35.840000000000003</v>
      </c>
      <c r="M77" s="1338">
        <f>ROUND(H77*J77,2)</f>
        <v>2.58</v>
      </c>
      <c r="N77" s="1338">
        <f>L77+M77</f>
        <v>38.42</v>
      </c>
      <c r="O77" s="1338">
        <f>$P$4*N77</f>
        <v>9.7045397722982845</v>
      </c>
      <c r="P77" s="1338">
        <f>N77+O77</f>
        <v>48.124539772298284</v>
      </c>
      <c r="R77" s="1326" t="str">
        <f t="shared" ref="R77:R140" si="10">IF(AND(A77="Cotação",G77&gt;0,H77&gt;0),H77*K77*(1+$P$4),"")</f>
        <v/>
      </c>
      <c r="S77" s="1326" t="str">
        <f t="shared" si="8"/>
        <v/>
      </c>
      <c r="T77" s="1326" t="str">
        <f t="shared" si="9"/>
        <v/>
      </c>
    </row>
    <row r="78" spans="1:20">
      <c r="A78" s="1322" t="s">
        <v>582</v>
      </c>
      <c r="B78" s="1323"/>
      <c r="C78" s="1322"/>
      <c r="D78" s="1324" t="s">
        <v>1524</v>
      </c>
      <c r="E78" s="1322" t="s">
        <v>1499</v>
      </c>
      <c r="F78" s="1325">
        <v>1</v>
      </c>
      <c r="G78" s="1326">
        <v>17.46</v>
      </c>
      <c r="H78" s="1339">
        <f>H77</f>
        <v>2</v>
      </c>
      <c r="I78" s="1326">
        <f>ROUND(F78*G78,2)</f>
        <v>17.46</v>
      </c>
      <c r="J78" s="1326"/>
      <c r="K78" s="1326">
        <f t="shared" si="3"/>
        <v>17.46</v>
      </c>
      <c r="L78" s="1326"/>
      <c r="M78" s="1326"/>
      <c r="N78" s="1326"/>
      <c r="O78" s="1326"/>
      <c r="P78" s="1326"/>
      <c r="R78" s="1326">
        <f t="shared" si="10"/>
        <v>43.740471859673505</v>
      </c>
      <c r="S78" s="1326" t="str">
        <f t="shared" si="8"/>
        <v/>
      </c>
      <c r="T78" s="1326" t="str">
        <f t="shared" si="9"/>
        <v/>
      </c>
    </row>
    <row r="79" spans="1:20">
      <c r="A79" s="1322" t="s">
        <v>33</v>
      </c>
      <c r="B79" s="1323">
        <v>88264</v>
      </c>
      <c r="C79" s="1322"/>
      <c r="D79" s="1324" t="s">
        <v>1447</v>
      </c>
      <c r="E79" s="1322" t="s">
        <v>167</v>
      </c>
      <c r="F79" s="1325">
        <v>0.04</v>
      </c>
      <c r="G79" s="1326">
        <v>24.73</v>
      </c>
      <c r="H79" s="1339">
        <f>H78</f>
        <v>2</v>
      </c>
      <c r="I79" s="1326">
        <f>ROUND(F79*G79*0.23413,2)</f>
        <v>0.23</v>
      </c>
      <c r="J79" s="1326">
        <f>ROUND(F79*G79*0.76587,2)</f>
        <v>0.76</v>
      </c>
      <c r="K79" s="1326">
        <f t="shared" si="3"/>
        <v>0.99</v>
      </c>
      <c r="L79" s="1326"/>
      <c r="M79" s="1326"/>
      <c r="N79" s="1326"/>
      <c r="O79" s="1326"/>
      <c r="P79" s="1326"/>
      <c r="R79" s="1326" t="str">
        <f t="shared" si="10"/>
        <v/>
      </c>
      <c r="S79" s="1326">
        <f t="shared" si="8"/>
        <v>2.4801298477134464</v>
      </c>
      <c r="T79" s="1326" t="str">
        <f t="shared" si="9"/>
        <v/>
      </c>
    </row>
    <row r="80" spans="1:20">
      <c r="A80" s="1322" t="s">
        <v>33</v>
      </c>
      <c r="B80" s="1323">
        <v>88247</v>
      </c>
      <c r="C80" s="1322"/>
      <c r="D80" s="1324" t="s">
        <v>1448</v>
      </c>
      <c r="E80" s="1322" t="s">
        <v>167</v>
      </c>
      <c r="F80" s="1325">
        <v>0.04</v>
      </c>
      <c r="G80" s="1326">
        <v>19.100000000000001</v>
      </c>
      <c r="H80" s="1339">
        <f>H79</f>
        <v>2</v>
      </c>
      <c r="I80" s="1326">
        <f>ROUND(F80*G80*0.30314,2)</f>
        <v>0.23</v>
      </c>
      <c r="J80" s="1326">
        <f>ROUND(F80*G80*0.69685,2)</f>
        <v>0.53</v>
      </c>
      <c r="K80" s="1326">
        <f t="shared" si="3"/>
        <v>0.76</v>
      </c>
      <c r="L80" s="1326"/>
      <c r="M80" s="1326"/>
      <c r="N80" s="1326"/>
      <c r="O80" s="1326"/>
      <c r="P80" s="1326"/>
      <c r="R80" s="1326" t="str">
        <f t="shared" si="10"/>
        <v/>
      </c>
      <c r="S80" s="1326">
        <f t="shared" si="8"/>
        <v>1.9039380649113324</v>
      </c>
      <c r="T80" s="1326" t="str">
        <f t="shared" si="9"/>
        <v/>
      </c>
    </row>
    <row r="81" spans="1:20">
      <c r="A81" s="1334"/>
      <c r="B81" s="1335"/>
      <c r="C81" s="1334" t="s">
        <v>1525</v>
      </c>
      <c r="D81" s="1336" t="s">
        <v>1526</v>
      </c>
      <c r="E81" s="1334" t="s">
        <v>1499</v>
      </c>
      <c r="F81" s="1337"/>
      <c r="G81" s="1338"/>
      <c r="H81" s="1337">
        <v>1</v>
      </c>
      <c r="I81" s="1338">
        <f>SUM(I82:I84)</f>
        <v>33.26</v>
      </c>
      <c r="J81" s="1338">
        <f>SUM(J82:J84)</f>
        <v>1.62</v>
      </c>
      <c r="K81" s="1338">
        <f t="shared" si="3"/>
        <v>34.879999999999995</v>
      </c>
      <c r="L81" s="1338">
        <f>ROUND(H81*I81,2)</f>
        <v>33.26</v>
      </c>
      <c r="M81" s="1338">
        <f>ROUND(H81*J81,2)</f>
        <v>1.62</v>
      </c>
      <c r="N81" s="1338">
        <f>L81+M81</f>
        <v>34.879999999999995</v>
      </c>
      <c r="O81" s="1338">
        <f>$P$4*N81</f>
        <v>8.8103682263863643</v>
      </c>
      <c r="P81" s="1338">
        <f>N81+O81</f>
        <v>43.690368226386362</v>
      </c>
      <c r="R81" s="1326" t="str">
        <f t="shared" si="10"/>
        <v/>
      </c>
      <c r="S81" s="1326" t="str">
        <f t="shared" si="8"/>
        <v/>
      </c>
      <c r="T81" s="1326" t="str">
        <f t="shared" si="9"/>
        <v/>
      </c>
    </row>
    <row r="82" spans="1:20">
      <c r="A82" s="1322" t="s">
        <v>582</v>
      </c>
      <c r="B82" s="1323"/>
      <c r="C82" s="1322"/>
      <c r="D82" s="1324" t="s">
        <v>1526</v>
      </c>
      <c r="E82" s="1322" t="s">
        <v>1499</v>
      </c>
      <c r="F82" s="1325">
        <v>1</v>
      </c>
      <c r="G82" s="1326">
        <v>32.68</v>
      </c>
      <c r="H82" s="1339">
        <f>H81</f>
        <v>1</v>
      </c>
      <c r="I82" s="1326">
        <f>ROUND(F82*G82,2)</f>
        <v>32.68</v>
      </c>
      <c r="J82" s="1326"/>
      <c r="K82" s="1326">
        <f t="shared" si="3"/>
        <v>32.68</v>
      </c>
      <c r="L82" s="1326"/>
      <c r="M82" s="1326"/>
      <c r="N82" s="1326"/>
      <c r="O82" s="1326"/>
      <c r="P82" s="1326"/>
      <c r="R82" s="1326">
        <f t="shared" si="10"/>
        <v>40.934668395593647</v>
      </c>
      <c r="S82" s="1326" t="str">
        <f t="shared" si="8"/>
        <v/>
      </c>
      <c r="T82" s="1326" t="str">
        <f t="shared" si="9"/>
        <v/>
      </c>
    </row>
    <row r="83" spans="1:20">
      <c r="A83" s="1322" t="s">
        <v>33</v>
      </c>
      <c r="B83" s="1323">
        <v>88264</v>
      </c>
      <c r="C83" s="1322"/>
      <c r="D83" s="1324" t="s">
        <v>1447</v>
      </c>
      <c r="E83" s="1322" t="s">
        <v>167</v>
      </c>
      <c r="F83" s="1325">
        <v>0.05</v>
      </c>
      <c r="G83" s="1326">
        <v>24.73</v>
      </c>
      <c r="H83" s="1339">
        <f>H82</f>
        <v>1</v>
      </c>
      <c r="I83" s="1326">
        <f>ROUND(F83*G83*0.23413,2)</f>
        <v>0.28999999999999998</v>
      </c>
      <c r="J83" s="1326">
        <f>ROUND(F83*G83*0.76587,2)</f>
        <v>0.95</v>
      </c>
      <c r="K83" s="1326">
        <f t="shared" si="3"/>
        <v>1.24</v>
      </c>
      <c r="L83" s="1326"/>
      <c r="M83" s="1326"/>
      <c r="N83" s="1326"/>
      <c r="O83" s="1326"/>
      <c r="P83" s="1326"/>
      <c r="R83" s="1326" t="str">
        <f t="shared" si="10"/>
        <v/>
      </c>
      <c r="S83" s="1326">
        <f t="shared" si="8"/>
        <v>1.5532126319013502</v>
      </c>
      <c r="T83" s="1326" t="str">
        <f t="shared" si="9"/>
        <v/>
      </c>
    </row>
    <row r="84" spans="1:20">
      <c r="A84" s="1322" t="s">
        <v>33</v>
      </c>
      <c r="B84" s="1323">
        <v>88247</v>
      </c>
      <c r="C84" s="1322"/>
      <c r="D84" s="1324" t="s">
        <v>1448</v>
      </c>
      <c r="E84" s="1322" t="s">
        <v>167</v>
      </c>
      <c r="F84" s="1325">
        <v>0.05</v>
      </c>
      <c r="G84" s="1326">
        <v>19.100000000000001</v>
      </c>
      <c r="H84" s="1339">
        <f>H83</f>
        <v>1</v>
      </c>
      <c r="I84" s="1326">
        <f>ROUND(F84*G84*0.30314,2)</f>
        <v>0.28999999999999998</v>
      </c>
      <c r="J84" s="1326">
        <f>ROUND(F84*G84*0.69685,2)</f>
        <v>0.67</v>
      </c>
      <c r="K84" s="1326">
        <f t="shared" si="3"/>
        <v>0.96</v>
      </c>
      <c r="L84" s="1326"/>
      <c r="M84" s="1326"/>
      <c r="N84" s="1326"/>
      <c r="O84" s="1326"/>
      <c r="P84" s="1326"/>
      <c r="R84" s="1326" t="str">
        <f t="shared" si="10"/>
        <v/>
      </c>
      <c r="S84" s="1326">
        <f t="shared" si="8"/>
        <v>1.2024871988913679</v>
      </c>
      <c r="T84" s="1326" t="str">
        <f t="shared" si="9"/>
        <v/>
      </c>
    </row>
    <row r="85" spans="1:20">
      <c r="A85" s="1322"/>
      <c r="B85" s="1323"/>
      <c r="C85" s="1322"/>
      <c r="D85" s="1324"/>
      <c r="E85" s="1322"/>
      <c r="F85" s="1325"/>
      <c r="G85" s="1326"/>
      <c r="H85" s="1325"/>
      <c r="I85" s="1326"/>
      <c r="J85" s="1326"/>
      <c r="K85" s="1326"/>
      <c r="L85" s="1326"/>
      <c r="M85" s="1326"/>
      <c r="N85" s="1326"/>
      <c r="O85" s="1326"/>
      <c r="P85" s="1326"/>
      <c r="R85" s="1326" t="str">
        <f t="shared" si="10"/>
        <v/>
      </c>
      <c r="S85" s="1326" t="str">
        <f t="shared" si="8"/>
        <v/>
      </c>
      <c r="T85" s="1326" t="str">
        <f t="shared" si="9"/>
        <v/>
      </c>
    </row>
    <row r="86" spans="1:20" ht="20.399999999999999">
      <c r="A86" s="1334" t="s">
        <v>33</v>
      </c>
      <c r="B86" s="1335" t="s">
        <v>1527</v>
      </c>
      <c r="C86" s="1334" t="s">
        <v>1528</v>
      </c>
      <c r="D86" s="1336" t="s">
        <v>1529</v>
      </c>
      <c r="E86" s="1334" t="s">
        <v>1462</v>
      </c>
      <c r="F86" s="1337"/>
      <c r="G86" s="1338">
        <v>85.88</v>
      </c>
      <c r="H86" s="1337">
        <v>1</v>
      </c>
      <c r="I86" s="1338">
        <v>47.86</v>
      </c>
      <c r="J86" s="1338">
        <f>G86-I86</f>
        <v>38.019999999999996</v>
      </c>
      <c r="K86" s="1338">
        <f>I86+J86</f>
        <v>85.88</v>
      </c>
      <c r="L86" s="1338">
        <f>H86*I86</f>
        <v>47.86</v>
      </c>
      <c r="M86" s="1338">
        <f>H86*J86</f>
        <v>38.019999999999996</v>
      </c>
      <c r="N86" s="1338">
        <f>L86+M86</f>
        <v>85.88</v>
      </c>
      <c r="O86" s="1338">
        <f>$P$4*N86</f>
        <v>21.692500667490282</v>
      </c>
      <c r="P86" s="1338">
        <f>N86+O86</f>
        <v>107.57250066749027</v>
      </c>
      <c r="R86" s="1326" t="str">
        <f t="shared" si="10"/>
        <v/>
      </c>
      <c r="S86" s="1326">
        <f t="shared" si="8"/>
        <v>107.57250066749027</v>
      </c>
      <c r="T86" s="1326" t="str">
        <f t="shared" si="9"/>
        <v/>
      </c>
    </row>
    <row r="87" spans="1:20">
      <c r="A87" s="1322"/>
      <c r="B87" s="1323"/>
      <c r="C87" s="1322"/>
      <c r="D87" s="1324"/>
      <c r="E87" s="1322"/>
      <c r="F87" s="1325"/>
      <c r="G87" s="1326"/>
      <c r="H87" s="1326"/>
      <c r="I87" s="1326"/>
      <c r="J87" s="1326"/>
      <c r="K87" s="1326"/>
      <c r="L87" s="1326"/>
      <c r="M87" s="1326"/>
      <c r="N87" s="1326"/>
      <c r="O87" s="1326"/>
      <c r="P87" s="1326"/>
      <c r="R87" s="1326" t="str">
        <f t="shared" si="10"/>
        <v/>
      </c>
      <c r="S87" s="1326" t="str">
        <f t="shared" si="8"/>
        <v/>
      </c>
      <c r="T87" s="1326" t="str">
        <f t="shared" si="9"/>
        <v/>
      </c>
    </row>
    <row r="88" spans="1:20">
      <c r="A88" s="1334" t="s">
        <v>33</v>
      </c>
      <c r="B88" s="1335" t="s">
        <v>1530</v>
      </c>
      <c r="C88" s="1334" t="s">
        <v>1531</v>
      </c>
      <c r="D88" s="1336" t="s">
        <v>1532</v>
      </c>
      <c r="E88" s="1334" t="s">
        <v>1462</v>
      </c>
      <c r="F88" s="1337"/>
      <c r="G88" s="1338"/>
      <c r="H88" s="1337">
        <v>4</v>
      </c>
      <c r="I88" s="1338">
        <f>SUM(I89:I91)</f>
        <v>51.21</v>
      </c>
      <c r="J88" s="1338">
        <f>SUM(J89:J91)</f>
        <v>8.16</v>
      </c>
      <c r="K88" s="1338">
        <f t="shared" ref="K88:K114" si="11">I88+J88</f>
        <v>59.370000000000005</v>
      </c>
      <c r="L88" s="1338">
        <f>ROUND(H88*I88,2)</f>
        <v>204.84</v>
      </c>
      <c r="M88" s="1338">
        <f>ROUND(H88*J88,2)</f>
        <v>32.64</v>
      </c>
      <c r="N88" s="1338">
        <f>L88+M88</f>
        <v>237.48000000000002</v>
      </c>
      <c r="O88" s="1338">
        <f>$P$4*N88</f>
        <v>59.985270825752131</v>
      </c>
      <c r="P88" s="1338">
        <f>N88+O88</f>
        <v>297.46527082575216</v>
      </c>
      <c r="R88" s="1326" t="str">
        <f t="shared" si="10"/>
        <v/>
      </c>
      <c r="S88" s="1326" t="str">
        <f t="shared" si="8"/>
        <v/>
      </c>
      <c r="T88" s="1326" t="str">
        <f t="shared" si="9"/>
        <v/>
      </c>
    </row>
    <row r="89" spans="1:20">
      <c r="A89" s="1333" t="s">
        <v>33</v>
      </c>
      <c r="B89" s="1323" t="s">
        <v>1533</v>
      </c>
      <c r="C89" s="1322"/>
      <c r="D89" s="1324" t="s">
        <v>1532</v>
      </c>
      <c r="E89" s="1322" t="s">
        <v>1462</v>
      </c>
      <c r="F89" s="1325">
        <v>1</v>
      </c>
      <c r="G89" s="1326">
        <v>48.27</v>
      </c>
      <c r="H89" s="1339">
        <f>H88</f>
        <v>4</v>
      </c>
      <c r="I89" s="1326">
        <f>ROUND(F89*G89,2)</f>
        <v>48.27</v>
      </c>
      <c r="J89" s="1326"/>
      <c r="K89" s="1326">
        <f t="shared" si="11"/>
        <v>48.27</v>
      </c>
      <c r="L89" s="1326"/>
      <c r="M89" s="1326"/>
      <c r="N89" s="1326"/>
      <c r="O89" s="1326"/>
      <c r="P89" s="1326"/>
      <c r="R89" s="1326" t="str">
        <f t="shared" si="10"/>
        <v/>
      </c>
      <c r="S89" s="1326">
        <f t="shared" si="8"/>
        <v>241.85023787702639</v>
      </c>
      <c r="T89" s="1326" t="str">
        <f t="shared" si="9"/>
        <v/>
      </c>
    </row>
    <row r="90" spans="1:20">
      <c r="A90" s="1322" t="s">
        <v>33</v>
      </c>
      <c r="B90" s="1323">
        <v>88264</v>
      </c>
      <c r="C90" s="1322"/>
      <c r="D90" s="1324" t="s">
        <v>1447</v>
      </c>
      <c r="E90" s="1322" t="s">
        <v>167</v>
      </c>
      <c r="F90" s="1325">
        <v>0.25309999999999999</v>
      </c>
      <c r="G90" s="1326">
        <v>24.73</v>
      </c>
      <c r="H90" s="1339">
        <f>H89</f>
        <v>4</v>
      </c>
      <c r="I90" s="1326">
        <f>ROUND(F90*G90*0.23413,2)</f>
        <v>1.47</v>
      </c>
      <c r="J90" s="1326">
        <f>ROUND(F90*G90*0.76587,2)</f>
        <v>4.79</v>
      </c>
      <c r="K90" s="1326">
        <f t="shared" si="11"/>
        <v>6.26</v>
      </c>
      <c r="L90" s="1326"/>
      <c r="M90" s="1326"/>
      <c r="N90" s="1326"/>
      <c r="O90" s="1326"/>
      <c r="P90" s="1326"/>
      <c r="R90" s="1326" t="str">
        <f t="shared" si="10"/>
        <v/>
      </c>
      <c r="S90" s="1326">
        <f t="shared" si="8"/>
        <v>31.364874437749844</v>
      </c>
      <c r="T90" s="1326" t="str">
        <f t="shared" si="9"/>
        <v/>
      </c>
    </row>
    <row r="91" spans="1:20">
      <c r="A91" s="1322" t="s">
        <v>33</v>
      </c>
      <c r="B91" s="1323">
        <v>88247</v>
      </c>
      <c r="C91" s="1322"/>
      <c r="D91" s="1324" t="s">
        <v>1448</v>
      </c>
      <c r="E91" s="1322" t="s">
        <v>167</v>
      </c>
      <c r="F91" s="1325">
        <v>0.25309999999999999</v>
      </c>
      <c r="G91" s="1326">
        <v>19.100000000000001</v>
      </c>
      <c r="H91" s="1339">
        <f>H90</f>
        <v>4</v>
      </c>
      <c r="I91" s="1326">
        <f>ROUND(F91*G91*0.30314,2)</f>
        <v>1.47</v>
      </c>
      <c r="J91" s="1326">
        <f>ROUND(F91*G91*0.69685,2)</f>
        <v>3.37</v>
      </c>
      <c r="K91" s="1326">
        <f t="shared" si="11"/>
        <v>4.84</v>
      </c>
      <c r="L91" s="1326"/>
      <c r="M91" s="1326"/>
      <c r="N91" s="1326"/>
      <c r="O91" s="1326"/>
      <c r="P91" s="1326"/>
      <c r="R91" s="1326" t="str">
        <f t="shared" si="10"/>
        <v/>
      </c>
      <c r="S91" s="1326">
        <f t="shared" si="8"/>
        <v>24.250158510975918</v>
      </c>
      <c r="T91" s="1326" t="str">
        <f t="shared" si="9"/>
        <v/>
      </c>
    </row>
    <row r="92" spans="1:20">
      <c r="A92" s="1334" t="s">
        <v>33</v>
      </c>
      <c r="B92" s="1335" t="s">
        <v>1534</v>
      </c>
      <c r="C92" s="1334" t="s">
        <v>1535</v>
      </c>
      <c r="D92" s="1336" t="s">
        <v>1536</v>
      </c>
      <c r="E92" s="1334" t="s">
        <v>1499</v>
      </c>
      <c r="F92" s="1337"/>
      <c r="G92" s="1338"/>
      <c r="H92" s="1337">
        <v>5</v>
      </c>
      <c r="I92" s="1338">
        <f>SUM(I93:I95)</f>
        <v>50.420000000000009</v>
      </c>
      <c r="J92" s="1338">
        <f>SUM(J93:J95)</f>
        <v>1.0900000000000001</v>
      </c>
      <c r="K92" s="1338">
        <f t="shared" si="11"/>
        <v>51.510000000000012</v>
      </c>
      <c r="L92" s="1338">
        <f>ROUND(H92*I92,2)</f>
        <v>252.1</v>
      </c>
      <c r="M92" s="1338">
        <f>ROUND(H92*J92,2)</f>
        <v>5.45</v>
      </c>
      <c r="N92" s="1338">
        <f>L92+M92</f>
        <v>257.55</v>
      </c>
      <c r="O92" s="1338">
        <f>$P$4*N92</f>
        <v>65.05476882757479</v>
      </c>
      <c r="P92" s="1338">
        <f>N92+O92</f>
        <v>322.60476882757479</v>
      </c>
      <c r="R92" s="1326" t="str">
        <f t="shared" si="10"/>
        <v/>
      </c>
      <c r="S92" s="1326" t="str">
        <f t="shared" si="8"/>
        <v/>
      </c>
      <c r="T92" s="1326" t="str">
        <f t="shared" si="9"/>
        <v/>
      </c>
    </row>
    <row r="93" spans="1:20">
      <c r="A93" s="1333" t="s">
        <v>33</v>
      </c>
      <c r="B93" s="1323" t="s">
        <v>1537</v>
      </c>
      <c r="C93" s="1322"/>
      <c r="D93" s="1324" t="s">
        <v>1536</v>
      </c>
      <c r="E93" s="1322" t="s">
        <v>1499</v>
      </c>
      <c r="F93" s="1325">
        <v>1.1000000000000001</v>
      </c>
      <c r="G93" s="1326">
        <v>45.47</v>
      </c>
      <c r="H93" s="1339">
        <f>H92</f>
        <v>5</v>
      </c>
      <c r="I93" s="1326">
        <f>ROUND(F93*G93,2)</f>
        <v>50.02</v>
      </c>
      <c r="J93" s="1326"/>
      <c r="K93" s="1326">
        <f t="shared" si="11"/>
        <v>50.02</v>
      </c>
      <c r="L93" s="1326"/>
      <c r="M93" s="1326"/>
      <c r="N93" s="1326"/>
      <c r="O93" s="1326"/>
      <c r="P93" s="1326"/>
      <c r="R93" s="1326" t="str">
        <f t="shared" si="10"/>
        <v/>
      </c>
      <c r="S93" s="1326">
        <f t="shared" si="8"/>
        <v>313.27296712784494</v>
      </c>
      <c r="T93" s="1326" t="str">
        <f t="shared" si="9"/>
        <v/>
      </c>
    </row>
    <row r="94" spans="1:20">
      <c r="A94" s="1322" t="s">
        <v>33</v>
      </c>
      <c r="B94" s="1323">
        <v>88264</v>
      </c>
      <c r="C94" s="1322"/>
      <c r="D94" s="1324" t="s">
        <v>1447</v>
      </c>
      <c r="E94" s="1322" t="s">
        <v>167</v>
      </c>
      <c r="F94" s="1325">
        <v>3.3700000000000001E-2</v>
      </c>
      <c r="G94" s="1326">
        <v>24.73</v>
      </c>
      <c r="H94" s="1339">
        <f>H93</f>
        <v>5</v>
      </c>
      <c r="I94" s="1326">
        <f>ROUND(F94*G94*0.23413,2)</f>
        <v>0.2</v>
      </c>
      <c r="J94" s="1326">
        <f>ROUND(F94*G94*0.76587,2)</f>
        <v>0.64</v>
      </c>
      <c r="K94" s="1326">
        <f t="shared" si="11"/>
        <v>0.84000000000000008</v>
      </c>
      <c r="L94" s="1326"/>
      <c r="M94" s="1326"/>
      <c r="N94" s="1326"/>
      <c r="O94" s="1326"/>
      <c r="P94" s="1326"/>
      <c r="R94" s="1326" t="str">
        <f t="shared" si="10"/>
        <v/>
      </c>
      <c r="S94" s="1326">
        <f t="shared" si="8"/>
        <v>5.2608814951497349</v>
      </c>
      <c r="T94" s="1326" t="str">
        <f t="shared" si="9"/>
        <v/>
      </c>
    </row>
    <row r="95" spans="1:20">
      <c r="A95" s="1322" t="s">
        <v>33</v>
      </c>
      <c r="B95" s="1323">
        <v>88247</v>
      </c>
      <c r="C95" s="1322"/>
      <c r="D95" s="1324" t="s">
        <v>1448</v>
      </c>
      <c r="E95" s="1322" t="s">
        <v>167</v>
      </c>
      <c r="F95" s="1325">
        <v>3.3700000000000001E-2</v>
      </c>
      <c r="G95" s="1326">
        <v>19.100000000000001</v>
      </c>
      <c r="H95" s="1339">
        <f>H94</f>
        <v>5</v>
      </c>
      <c r="I95" s="1326">
        <f>ROUND(F95*G95*0.30314,2)</f>
        <v>0.2</v>
      </c>
      <c r="J95" s="1326">
        <f>ROUND(F95*G95*0.69685,2)</f>
        <v>0.45</v>
      </c>
      <c r="K95" s="1326">
        <f t="shared" si="11"/>
        <v>0.65</v>
      </c>
      <c r="L95" s="1326"/>
      <c r="M95" s="1326"/>
      <c r="N95" s="1326"/>
      <c r="O95" s="1326"/>
      <c r="P95" s="1326"/>
      <c r="R95" s="1326" t="str">
        <f t="shared" si="10"/>
        <v/>
      </c>
      <c r="S95" s="1326">
        <f t="shared" si="8"/>
        <v>4.070920204580152</v>
      </c>
      <c r="T95" s="1326" t="str">
        <f t="shared" si="9"/>
        <v/>
      </c>
    </row>
    <row r="96" spans="1:20">
      <c r="A96" s="1334" t="s">
        <v>33</v>
      </c>
      <c r="B96" s="1335"/>
      <c r="C96" s="1334" t="s">
        <v>1538</v>
      </c>
      <c r="D96" s="1336" t="s">
        <v>1539</v>
      </c>
      <c r="E96" s="1334" t="s">
        <v>1462</v>
      </c>
      <c r="F96" s="1337"/>
      <c r="G96" s="1338"/>
      <c r="H96" s="1337">
        <v>4</v>
      </c>
      <c r="I96" s="1338">
        <f>SUM(I97:I98)</f>
        <v>4.87</v>
      </c>
      <c r="J96" s="1338">
        <f>SUM(J97:J98)</f>
        <v>1.33</v>
      </c>
      <c r="K96" s="1338">
        <f t="shared" si="11"/>
        <v>6.2</v>
      </c>
      <c r="L96" s="1338">
        <f>ROUND(H96*I96,2)</f>
        <v>19.48</v>
      </c>
      <c r="M96" s="1338">
        <f>ROUND(H96*J96,2)</f>
        <v>5.32</v>
      </c>
      <c r="N96" s="1338">
        <f>L96+M96</f>
        <v>24.8</v>
      </c>
      <c r="O96" s="1338">
        <f>$P$4*N96</f>
        <v>6.2642526380270036</v>
      </c>
      <c r="P96" s="1338">
        <f>N96+O96</f>
        <v>31.064252638027003</v>
      </c>
      <c r="R96" s="1326" t="str">
        <f t="shared" si="10"/>
        <v/>
      </c>
      <c r="S96" s="1326" t="str">
        <f t="shared" si="8"/>
        <v/>
      </c>
      <c r="T96" s="1326" t="str">
        <f t="shared" si="9"/>
        <v/>
      </c>
    </row>
    <row r="97" spans="1:20">
      <c r="A97" s="1333" t="s">
        <v>33</v>
      </c>
      <c r="B97" s="1323" t="s">
        <v>1540</v>
      </c>
      <c r="C97" s="1322"/>
      <c r="D97" s="1324" t="s">
        <v>1539</v>
      </c>
      <c r="E97" s="1322" t="s">
        <v>1462</v>
      </c>
      <c r="F97" s="1325">
        <v>1</v>
      </c>
      <c r="G97" s="1326">
        <v>4.46</v>
      </c>
      <c r="H97" s="1339">
        <f>H96</f>
        <v>4</v>
      </c>
      <c r="I97" s="1326">
        <f>ROUND(F97*G97,2)</f>
        <v>4.46</v>
      </c>
      <c r="J97" s="1326"/>
      <c r="K97" s="1326">
        <f t="shared" si="11"/>
        <v>4.46</v>
      </c>
      <c r="L97" s="1326"/>
      <c r="M97" s="1326"/>
      <c r="N97" s="1326"/>
      <c r="O97" s="1326"/>
      <c r="P97" s="1326"/>
      <c r="R97" s="1326" t="str">
        <f t="shared" si="10"/>
        <v/>
      </c>
      <c r="S97" s="1326">
        <f t="shared" si="8"/>
        <v>22.346220446064585</v>
      </c>
      <c r="T97" s="1326" t="str">
        <f t="shared" si="9"/>
        <v/>
      </c>
    </row>
    <row r="98" spans="1:20">
      <c r="A98" s="1322" t="s">
        <v>33</v>
      </c>
      <c r="B98" s="1323">
        <v>88264</v>
      </c>
      <c r="C98" s="1322"/>
      <c r="D98" s="1324" t="s">
        <v>1447</v>
      </c>
      <c r="E98" s="1322" t="s">
        <v>167</v>
      </c>
      <c r="F98" s="1325">
        <v>7.0000000000000007E-2</v>
      </c>
      <c r="G98" s="1326">
        <v>24.73</v>
      </c>
      <c r="H98" s="1339">
        <f>H97</f>
        <v>4</v>
      </c>
      <c r="I98" s="1326">
        <f>ROUND(F98*G98*0.23413,2)</f>
        <v>0.41</v>
      </c>
      <c r="J98" s="1326">
        <f>ROUND(F98*G98*0.76587,2)</f>
        <v>1.33</v>
      </c>
      <c r="K98" s="1326">
        <f t="shared" si="11"/>
        <v>1.74</v>
      </c>
      <c r="L98" s="1326"/>
      <c r="M98" s="1326"/>
      <c r="N98" s="1326"/>
      <c r="O98" s="1326"/>
      <c r="P98" s="1326"/>
      <c r="R98" s="1326" t="str">
        <f t="shared" si="10"/>
        <v/>
      </c>
      <c r="S98" s="1326">
        <f t="shared" si="8"/>
        <v>8.7180321919624166</v>
      </c>
      <c r="T98" s="1326" t="str">
        <f t="shared" si="9"/>
        <v/>
      </c>
    </row>
    <row r="99" spans="1:20">
      <c r="A99" s="1334"/>
      <c r="B99" s="1335"/>
      <c r="C99" s="1334" t="s">
        <v>1541</v>
      </c>
      <c r="D99" s="1336" t="s">
        <v>1542</v>
      </c>
      <c r="E99" s="1334" t="s">
        <v>1499</v>
      </c>
      <c r="F99" s="1337"/>
      <c r="G99" s="1338"/>
      <c r="H99" s="1337">
        <v>2</v>
      </c>
      <c r="I99" s="1338">
        <f>SUM(I100:I102)</f>
        <v>7.18</v>
      </c>
      <c r="J99" s="1338">
        <f>SUM(J100:J102)</f>
        <v>3.2199999999999998</v>
      </c>
      <c r="K99" s="1338">
        <f t="shared" si="11"/>
        <v>10.399999999999999</v>
      </c>
      <c r="L99" s="1338">
        <f>ROUND(H99*I99,2)</f>
        <v>14.36</v>
      </c>
      <c r="M99" s="1338">
        <f>ROUND(H99*J99,2)</f>
        <v>6.44</v>
      </c>
      <c r="N99" s="1338">
        <f>L99+M99</f>
        <v>20.8</v>
      </c>
      <c r="O99" s="1338">
        <f>$P$4*N99</f>
        <v>5.2538893093129708</v>
      </c>
      <c r="P99" s="1338">
        <f>N99+O99</f>
        <v>26.053889309312972</v>
      </c>
      <c r="R99" s="1326" t="str">
        <f t="shared" si="10"/>
        <v/>
      </c>
      <c r="S99" s="1326" t="str">
        <f t="shared" si="8"/>
        <v/>
      </c>
      <c r="T99" s="1326" t="str">
        <f t="shared" si="9"/>
        <v/>
      </c>
    </row>
    <row r="100" spans="1:20">
      <c r="A100" s="1333" t="s">
        <v>33</v>
      </c>
      <c r="B100" s="1323" t="s">
        <v>1543</v>
      </c>
      <c r="C100" s="1322"/>
      <c r="D100" s="1324" t="s">
        <v>1542</v>
      </c>
      <c r="E100" s="1322" t="s">
        <v>1499</v>
      </c>
      <c r="F100" s="1325">
        <v>1</v>
      </c>
      <c r="G100" s="1326">
        <v>6.02</v>
      </c>
      <c r="H100" s="1339">
        <f>H99</f>
        <v>2</v>
      </c>
      <c r="I100" s="1326">
        <f>ROUND(F100*G100,2)</f>
        <v>6.02</v>
      </c>
      <c r="J100" s="1326"/>
      <c r="K100" s="1326">
        <f t="shared" si="11"/>
        <v>6.02</v>
      </c>
      <c r="L100" s="1326"/>
      <c r="M100" s="1326"/>
      <c r="N100" s="1326"/>
      <c r="O100" s="1326"/>
      <c r="P100" s="1326"/>
      <c r="R100" s="1326" t="str">
        <f t="shared" si="10"/>
        <v/>
      </c>
      <c r="S100" s="1326">
        <f t="shared" si="8"/>
        <v>15.081193619429238</v>
      </c>
      <c r="T100" s="1326" t="str">
        <f t="shared" si="9"/>
        <v/>
      </c>
    </row>
    <row r="101" spans="1:20">
      <c r="A101" s="1322" t="s">
        <v>33</v>
      </c>
      <c r="B101" s="1323">
        <v>88264</v>
      </c>
      <c r="C101" s="1322"/>
      <c r="D101" s="1324" t="s">
        <v>1447</v>
      </c>
      <c r="E101" s="1322" t="s">
        <v>167</v>
      </c>
      <c r="F101" s="1325">
        <v>0.1</v>
      </c>
      <c r="G101" s="1326">
        <v>24.73</v>
      </c>
      <c r="H101" s="1339">
        <f>H100</f>
        <v>2</v>
      </c>
      <c r="I101" s="1326">
        <f>ROUND(F101*G101*0.23413,2)</f>
        <v>0.57999999999999996</v>
      </c>
      <c r="J101" s="1326">
        <f>ROUND(F101*G101*0.76587,2)</f>
        <v>1.89</v>
      </c>
      <c r="K101" s="1326">
        <f t="shared" si="11"/>
        <v>2.4699999999999998</v>
      </c>
      <c r="L101" s="1326"/>
      <c r="M101" s="1326"/>
      <c r="N101" s="1326"/>
      <c r="O101" s="1326"/>
      <c r="P101" s="1326"/>
      <c r="R101" s="1326" t="str">
        <f t="shared" si="10"/>
        <v/>
      </c>
      <c r="S101" s="1326">
        <f t="shared" si="8"/>
        <v>6.1877987109618298</v>
      </c>
      <c r="T101" s="1326" t="str">
        <f t="shared" si="9"/>
        <v/>
      </c>
    </row>
    <row r="102" spans="1:20">
      <c r="A102" s="1322" t="s">
        <v>33</v>
      </c>
      <c r="B102" s="1323">
        <v>88247</v>
      </c>
      <c r="C102" s="1322"/>
      <c r="D102" s="1324" t="s">
        <v>1448</v>
      </c>
      <c r="E102" s="1322" t="s">
        <v>167</v>
      </c>
      <c r="F102" s="1325">
        <v>0.1</v>
      </c>
      <c r="G102" s="1326">
        <v>19.100000000000001</v>
      </c>
      <c r="H102" s="1339">
        <f>H101</f>
        <v>2</v>
      </c>
      <c r="I102" s="1326">
        <f>ROUND(F102*G102*0.30314,2)</f>
        <v>0.57999999999999996</v>
      </c>
      <c r="J102" s="1326">
        <f>ROUND(F102*G102*0.69685,2)</f>
        <v>1.33</v>
      </c>
      <c r="K102" s="1326">
        <f t="shared" si="11"/>
        <v>1.9100000000000001</v>
      </c>
      <c r="L102" s="1326"/>
      <c r="M102" s="1326"/>
      <c r="N102" s="1326"/>
      <c r="O102" s="1326"/>
      <c r="P102" s="1326"/>
      <c r="R102" s="1326" t="str">
        <f t="shared" si="10"/>
        <v/>
      </c>
      <c r="S102" s="1326">
        <f t="shared" si="8"/>
        <v>4.7848969789219016</v>
      </c>
      <c r="T102" s="1326" t="str">
        <f t="shared" si="9"/>
        <v/>
      </c>
    </row>
    <row r="103" spans="1:20">
      <c r="A103" s="1334"/>
      <c r="B103" s="1335"/>
      <c r="C103" s="1334" t="s">
        <v>1544</v>
      </c>
      <c r="D103" s="1336" t="s">
        <v>1545</v>
      </c>
      <c r="E103" s="1334" t="s">
        <v>1499</v>
      </c>
      <c r="F103" s="1337"/>
      <c r="G103" s="1338"/>
      <c r="H103" s="1337">
        <v>1</v>
      </c>
      <c r="I103" s="1338">
        <f>SUM(I104:I106)</f>
        <v>14.540000000000001</v>
      </c>
      <c r="J103" s="1338">
        <f>SUM(J104:J106)</f>
        <v>3.2199999999999998</v>
      </c>
      <c r="K103" s="1338">
        <f t="shared" si="11"/>
        <v>17.760000000000002</v>
      </c>
      <c r="L103" s="1338">
        <f>ROUND(H103*I103,2)</f>
        <v>14.54</v>
      </c>
      <c r="M103" s="1338">
        <f>ROUND(H103*J103,2)</f>
        <v>3.22</v>
      </c>
      <c r="N103" s="1338">
        <f>L103+M103</f>
        <v>17.759999999999998</v>
      </c>
      <c r="O103" s="1338">
        <f>$P$4*N103</f>
        <v>4.4860131794903051</v>
      </c>
      <c r="P103" s="1338">
        <f>N103+O103</f>
        <v>22.246013179490305</v>
      </c>
      <c r="R103" s="1326" t="str">
        <f t="shared" si="10"/>
        <v/>
      </c>
      <c r="S103" s="1326" t="str">
        <f t="shared" si="8"/>
        <v/>
      </c>
      <c r="T103" s="1326" t="str">
        <f t="shared" si="9"/>
        <v/>
      </c>
    </row>
    <row r="104" spans="1:20">
      <c r="A104" s="1333" t="s">
        <v>33</v>
      </c>
      <c r="B104" s="1323" t="s">
        <v>1546</v>
      </c>
      <c r="C104" s="1322"/>
      <c r="D104" s="1324" t="s">
        <v>1545</v>
      </c>
      <c r="E104" s="1322" t="s">
        <v>1499</v>
      </c>
      <c r="F104" s="1325">
        <v>1</v>
      </c>
      <c r="G104" s="1326">
        <v>13.38</v>
      </c>
      <c r="H104" s="1339">
        <f>H103</f>
        <v>1</v>
      </c>
      <c r="I104" s="1326">
        <f>ROUND(F104*G104,2)</f>
        <v>13.38</v>
      </c>
      <c r="J104" s="1326"/>
      <c r="K104" s="1326">
        <f t="shared" si="11"/>
        <v>13.38</v>
      </c>
      <c r="L104" s="1326"/>
      <c r="M104" s="1326"/>
      <c r="N104" s="1326"/>
      <c r="O104" s="1326"/>
      <c r="P104" s="1326"/>
      <c r="R104" s="1326" t="str">
        <f t="shared" si="10"/>
        <v/>
      </c>
      <c r="S104" s="1326">
        <f t="shared" si="8"/>
        <v>16.759665334548441</v>
      </c>
      <c r="T104" s="1326" t="str">
        <f t="shared" si="9"/>
        <v/>
      </c>
    </row>
    <row r="105" spans="1:20">
      <c r="A105" s="1322" t="s">
        <v>33</v>
      </c>
      <c r="B105" s="1323">
        <v>88264</v>
      </c>
      <c r="C105" s="1322"/>
      <c r="D105" s="1324" t="s">
        <v>1447</v>
      </c>
      <c r="E105" s="1322" t="s">
        <v>167</v>
      </c>
      <c r="F105" s="1325">
        <v>0.1</v>
      </c>
      <c r="G105" s="1326">
        <v>24.73</v>
      </c>
      <c r="H105" s="1339">
        <f>H104</f>
        <v>1</v>
      </c>
      <c r="I105" s="1326">
        <f>ROUND(F105*G105*0.23413,2)</f>
        <v>0.57999999999999996</v>
      </c>
      <c r="J105" s="1326">
        <f>ROUND(F105*G105*0.76587,2)</f>
        <v>1.89</v>
      </c>
      <c r="K105" s="1326">
        <f t="shared" si="11"/>
        <v>2.4699999999999998</v>
      </c>
      <c r="L105" s="1326"/>
      <c r="M105" s="1326"/>
      <c r="N105" s="1326"/>
      <c r="O105" s="1326"/>
      <c r="P105" s="1326"/>
      <c r="R105" s="1326" t="str">
        <f t="shared" si="10"/>
        <v/>
      </c>
      <c r="S105" s="1326">
        <f t="shared" si="8"/>
        <v>3.0938993554809149</v>
      </c>
      <c r="T105" s="1326" t="str">
        <f t="shared" si="9"/>
        <v/>
      </c>
    </row>
    <row r="106" spans="1:20">
      <c r="A106" s="1322" t="s">
        <v>33</v>
      </c>
      <c r="B106" s="1323">
        <v>88247</v>
      </c>
      <c r="C106" s="1322"/>
      <c r="D106" s="1324" t="s">
        <v>1448</v>
      </c>
      <c r="E106" s="1322" t="s">
        <v>167</v>
      </c>
      <c r="F106" s="1325">
        <v>0.1</v>
      </c>
      <c r="G106" s="1326">
        <v>19.100000000000001</v>
      </c>
      <c r="H106" s="1339">
        <f>H105</f>
        <v>1</v>
      </c>
      <c r="I106" s="1326">
        <f>ROUND(F106*G106*0.30314,2)</f>
        <v>0.57999999999999996</v>
      </c>
      <c r="J106" s="1326">
        <f>ROUND(F106*G106*0.69685,2)</f>
        <v>1.33</v>
      </c>
      <c r="K106" s="1326">
        <f t="shared" si="11"/>
        <v>1.9100000000000001</v>
      </c>
      <c r="L106" s="1326"/>
      <c r="M106" s="1326"/>
      <c r="N106" s="1326"/>
      <c r="O106" s="1326"/>
      <c r="P106" s="1326"/>
      <c r="R106" s="1326" t="str">
        <f t="shared" si="10"/>
        <v/>
      </c>
      <c r="S106" s="1326">
        <f t="shared" si="8"/>
        <v>2.3924484894609508</v>
      </c>
      <c r="T106" s="1326" t="str">
        <f t="shared" si="9"/>
        <v/>
      </c>
    </row>
    <row r="107" spans="1:20">
      <c r="A107" s="1334"/>
      <c r="B107" s="1335"/>
      <c r="C107" s="1334" t="s">
        <v>1547</v>
      </c>
      <c r="D107" s="1336" t="s">
        <v>1548</v>
      </c>
      <c r="E107" s="1334" t="s">
        <v>1499</v>
      </c>
      <c r="F107" s="1337"/>
      <c r="G107" s="1338"/>
      <c r="H107" s="1337">
        <v>1</v>
      </c>
      <c r="I107" s="1338">
        <f>SUM(I108:I110)</f>
        <v>18.330000000000002</v>
      </c>
      <c r="J107" s="1338">
        <f>SUM(J108:J110)</f>
        <v>6.45</v>
      </c>
      <c r="K107" s="1338">
        <f t="shared" si="11"/>
        <v>24.78</v>
      </c>
      <c r="L107" s="1338">
        <f>ROUND(H107*I107,2)</f>
        <v>18.329999999999998</v>
      </c>
      <c r="M107" s="1338">
        <f>ROUND(H107*J107,2)</f>
        <v>6.45</v>
      </c>
      <c r="N107" s="1338">
        <f>L107+M107</f>
        <v>24.779999999999998</v>
      </c>
      <c r="O107" s="1338">
        <f>$P$4*N107</f>
        <v>6.2592008213834323</v>
      </c>
      <c r="P107" s="1338">
        <f>N107+O107</f>
        <v>31.039200821383432</v>
      </c>
      <c r="R107" s="1326" t="str">
        <f t="shared" si="10"/>
        <v/>
      </c>
      <c r="S107" s="1326" t="str">
        <f t="shared" si="8"/>
        <v/>
      </c>
      <c r="T107" s="1326" t="str">
        <f t="shared" si="9"/>
        <v/>
      </c>
    </row>
    <row r="108" spans="1:20">
      <c r="A108" s="1333" t="s">
        <v>33</v>
      </c>
      <c r="B108" s="1323" t="s">
        <v>1549</v>
      </c>
      <c r="C108" s="1322"/>
      <c r="D108" s="1324" t="s">
        <v>1548</v>
      </c>
      <c r="E108" s="1322" t="s">
        <v>1499</v>
      </c>
      <c r="F108" s="1325">
        <v>1</v>
      </c>
      <c r="G108" s="1326">
        <v>16.010000000000002</v>
      </c>
      <c r="H108" s="1339">
        <f>H107</f>
        <v>1</v>
      </c>
      <c r="I108" s="1326">
        <f>ROUND(F108*G108,2)</f>
        <v>16.010000000000002</v>
      </c>
      <c r="J108" s="1326"/>
      <c r="K108" s="1326">
        <f t="shared" si="11"/>
        <v>16.010000000000002</v>
      </c>
      <c r="L108" s="1326"/>
      <c r="M108" s="1326"/>
      <c r="N108" s="1326"/>
      <c r="O108" s="1326"/>
      <c r="P108" s="1326"/>
      <c r="R108" s="1326" t="str">
        <f t="shared" si="10"/>
        <v/>
      </c>
      <c r="S108" s="1326">
        <f t="shared" si="8"/>
        <v>20.053979223177919</v>
      </c>
      <c r="T108" s="1326" t="str">
        <f t="shared" si="9"/>
        <v/>
      </c>
    </row>
    <row r="109" spans="1:20">
      <c r="A109" s="1322" t="s">
        <v>33</v>
      </c>
      <c r="B109" s="1323">
        <v>88264</v>
      </c>
      <c r="C109" s="1322"/>
      <c r="D109" s="1324" t="s">
        <v>1447</v>
      </c>
      <c r="E109" s="1322" t="s">
        <v>167</v>
      </c>
      <c r="F109" s="1325">
        <v>0.2</v>
      </c>
      <c r="G109" s="1326">
        <v>24.73</v>
      </c>
      <c r="H109" s="1339">
        <f>H108</f>
        <v>1</v>
      </c>
      <c r="I109" s="1326">
        <f>ROUND(F109*G109*0.23413,2)</f>
        <v>1.1599999999999999</v>
      </c>
      <c r="J109" s="1326">
        <f>ROUND(F109*G109*0.76587,2)</f>
        <v>3.79</v>
      </c>
      <c r="K109" s="1326">
        <f t="shared" si="11"/>
        <v>4.95</v>
      </c>
      <c r="L109" s="1326"/>
      <c r="M109" s="1326"/>
      <c r="N109" s="1326"/>
      <c r="O109" s="1326"/>
      <c r="P109" s="1326"/>
      <c r="R109" s="1326" t="str">
        <f t="shared" si="10"/>
        <v/>
      </c>
      <c r="S109" s="1326">
        <f t="shared" si="8"/>
        <v>6.2003246192836157</v>
      </c>
      <c r="T109" s="1326" t="str">
        <f t="shared" si="9"/>
        <v/>
      </c>
    </row>
    <row r="110" spans="1:20">
      <c r="A110" s="1322" t="s">
        <v>33</v>
      </c>
      <c r="B110" s="1323">
        <v>88247</v>
      </c>
      <c r="C110" s="1322"/>
      <c r="D110" s="1324" t="s">
        <v>1448</v>
      </c>
      <c r="E110" s="1322" t="s">
        <v>167</v>
      </c>
      <c r="F110" s="1325">
        <v>0.2</v>
      </c>
      <c r="G110" s="1326">
        <v>19.100000000000001</v>
      </c>
      <c r="H110" s="1339">
        <f>H109</f>
        <v>1</v>
      </c>
      <c r="I110" s="1326">
        <f>ROUND(F110*G110*0.30314,2)</f>
        <v>1.1599999999999999</v>
      </c>
      <c r="J110" s="1326">
        <f>ROUND(F110*G110*0.69685,2)</f>
        <v>2.66</v>
      </c>
      <c r="K110" s="1326">
        <f t="shared" si="11"/>
        <v>3.8200000000000003</v>
      </c>
      <c r="L110" s="1326"/>
      <c r="M110" s="1326"/>
      <c r="N110" s="1326"/>
      <c r="O110" s="1326"/>
      <c r="P110" s="1326"/>
      <c r="R110" s="1326" t="str">
        <f t="shared" si="10"/>
        <v/>
      </c>
      <c r="S110" s="1326">
        <f t="shared" si="8"/>
        <v>4.7848969789219016</v>
      </c>
      <c r="T110" s="1326" t="str">
        <f t="shared" si="9"/>
        <v/>
      </c>
    </row>
    <row r="111" spans="1:20">
      <c r="A111" s="1334"/>
      <c r="B111" s="1335"/>
      <c r="C111" s="1334" t="s">
        <v>1550</v>
      </c>
      <c r="D111" s="1336" t="s">
        <v>1551</v>
      </c>
      <c r="E111" s="1334" t="s">
        <v>1499</v>
      </c>
      <c r="F111" s="1337"/>
      <c r="G111" s="1338"/>
      <c r="H111" s="1337">
        <v>2</v>
      </c>
      <c r="I111" s="1338">
        <f>SUM(I112:I114)</f>
        <v>50.41</v>
      </c>
      <c r="J111" s="1338">
        <f>SUM(J112:J114)</f>
        <v>3.2199999999999998</v>
      </c>
      <c r="K111" s="1338">
        <f t="shared" si="11"/>
        <v>53.629999999999995</v>
      </c>
      <c r="L111" s="1338">
        <f>ROUND(H111*I111,2)</f>
        <v>100.82</v>
      </c>
      <c r="M111" s="1338">
        <f>ROUND(H111*J111,2)</f>
        <v>6.44</v>
      </c>
      <c r="N111" s="1338">
        <f>L111+M111</f>
        <v>107.25999999999999</v>
      </c>
      <c r="O111" s="1338">
        <f>$P$4*N111</f>
        <v>27.092892659466788</v>
      </c>
      <c r="P111" s="1338">
        <f>N111+O111</f>
        <v>134.35289265946679</v>
      </c>
      <c r="R111" s="1326" t="str">
        <f t="shared" si="10"/>
        <v/>
      </c>
      <c r="S111" s="1326" t="str">
        <f t="shared" si="8"/>
        <v/>
      </c>
      <c r="T111" s="1326" t="str">
        <f t="shared" si="9"/>
        <v/>
      </c>
    </row>
    <row r="112" spans="1:20">
      <c r="A112" s="1333" t="s">
        <v>33</v>
      </c>
      <c r="B112" s="1323" t="s">
        <v>1552</v>
      </c>
      <c r="C112" s="1322"/>
      <c r="D112" s="1324" t="s">
        <v>1551</v>
      </c>
      <c r="E112" s="1322" t="s">
        <v>1499</v>
      </c>
      <c r="F112" s="1325">
        <v>1</v>
      </c>
      <c r="G112" s="1326">
        <v>49.25</v>
      </c>
      <c r="H112" s="1339">
        <f>H111</f>
        <v>2</v>
      </c>
      <c r="I112" s="1326">
        <f>ROUND(F112*G112,2)</f>
        <v>49.25</v>
      </c>
      <c r="J112" s="1326"/>
      <c r="K112" s="1326">
        <f t="shared" si="11"/>
        <v>49.25</v>
      </c>
      <c r="L112" s="1326"/>
      <c r="M112" s="1326"/>
      <c r="N112" s="1326"/>
      <c r="O112" s="1326"/>
      <c r="P112" s="1326"/>
      <c r="R112" s="1326" t="str">
        <f t="shared" si="10"/>
        <v/>
      </c>
      <c r="S112" s="1326">
        <f t="shared" si="8"/>
        <v>123.38019696958305</v>
      </c>
      <c r="T112" s="1326" t="str">
        <f t="shared" si="9"/>
        <v/>
      </c>
    </row>
    <row r="113" spans="1:20">
      <c r="A113" s="1322" t="s">
        <v>33</v>
      </c>
      <c r="B113" s="1323">
        <v>88264</v>
      </c>
      <c r="C113" s="1322"/>
      <c r="D113" s="1324" t="s">
        <v>1447</v>
      </c>
      <c r="E113" s="1322" t="s">
        <v>167</v>
      </c>
      <c r="F113" s="1325">
        <v>0.1</v>
      </c>
      <c r="G113" s="1326">
        <v>24.73</v>
      </c>
      <c r="H113" s="1339">
        <f>H112</f>
        <v>2</v>
      </c>
      <c r="I113" s="1326">
        <f>ROUND(F113*G113*0.23413,2)</f>
        <v>0.57999999999999996</v>
      </c>
      <c r="J113" s="1326">
        <f>ROUND(F113*G113*0.76587,2)</f>
        <v>1.89</v>
      </c>
      <c r="K113" s="1326">
        <f t="shared" si="11"/>
        <v>2.4699999999999998</v>
      </c>
      <c r="L113" s="1326"/>
      <c r="M113" s="1326"/>
      <c r="N113" s="1326"/>
      <c r="O113" s="1326"/>
      <c r="P113" s="1326"/>
      <c r="R113" s="1326" t="str">
        <f t="shared" si="10"/>
        <v/>
      </c>
      <c r="S113" s="1326">
        <f t="shared" si="8"/>
        <v>6.1877987109618298</v>
      </c>
      <c r="T113" s="1326" t="str">
        <f t="shared" si="9"/>
        <v/>
      </c>
    </row>
    <row r="114" spans="1:20">
      <c r="A114" s="1322" t="s">
        <v>33</v>
      </c>
      <c r="B114" s="1323">
        <v>88247</v>
      </c>
      <c r="C114" s="1322"/>
      <c r="D114" s="1324" t="s">
        <v>1448</v>
      </c>
      <c r="E114" s="1322" t="s">
        <v>167</v>
      </c>
      <c r="F114" s="1325">
        <v>0.1</v>
      </c>
      <c r="G114" s="1326">
        <v>19.100000000000001</v>
      </c>
      <c r="H114" s="1339">
        <f>H113</f>
        <v>2</v>
      </c>
      <c r="I114" s="1326">
        <f>ROUND(F114*G114*0.30314,2)</f>
        <v>0.57999999999999996</v>
      </c>
      <c r="J114" s="1326">
        <f>ROUND(F114*G114*0.69685,2)</f>
        <v>1.33</v>
      </c>
      <c r="K114" s="1326">
        <f t="shared" si="11"/>
        <v>1.9100000000000001</v>
      </c>
      <c r="L114" s="1326"/>
      <c r="M114" s="1326"/>
      <c r="N114" s="1326"/>
      <c r="O114" s="1326"/>
      <c r="P114" s="1326"/>
      <c r="R114" s="1326" t="str">
        <f t="shared" si="10"/>
        <v/>
      </c>
      <c r="S114" s="1326">
        <f t="shared" si="8"/>
        <v>4.7848969789219016</v>
      </c>
      <c r="T114" s="1326" t="str">
        <f t="shared" si="9"/>
        <v/>
      </c>
    </row>
    <row r="115" spans="1:20">
      <c r="A115" s="1322"/>
      <c r="B115" s="1323"/>
      <c r="C115" s="1322"/>
      <c r="D115" s="1324"/>
      <c r="E115" s="1322"/>
      <c r="F115" s="1325"/>
      <c r="G115" s="1326"/>
      <c r="H115" s="1325"/>
      <c r="I115" s="1326"/>
      <c r="J115" s="1326"/>
      <c r="K115" s="1326"/>
      <c r="L115" s="1326"/>
      <c r="M115" s="1326"/>
      <c r="N115" s="1326"/>
      <c r="O115" s="1326"/>
      <c r="P115" s="1326"/>
      <c r="R115" s="1326" t="str">
        <f t="shared" si="10"/>
        <v/>
      </c>
      <c r="S115" s="1326" t="str">
        <f t="shared" si="8"/>
        <v/>
      </c>
      <c r="T115" s="1326" t="str">
        <f t="shared" si="9"/>
        <v/>
      </c>
    </row>
    <row r="116" spans="1:20">
      <c r="A116" s="1327"/>
      <c r="B116" s="1328"/>
      <c r="C116" s="1327" t="s">
        <v>1553</v>
      </c>
      <c r="D116" s="1329" t="s">
        <v>1554</v>
      </c>
      <c r="E116" s="1327"/>
      <c r="F116" s="1329"/>
      <c r="G116" s="1330"/>
      <c r="H116" s="1329"/>
      <c r="I116" s="1330"/>
      <c r="J116" s="1330"/>
      <c r="K116" s="1330"/>
      <c r="L116" s="1330"/>
      <c r="M116" s="1330"/>
      <c r="N116" s="1330"/>
      <c r="O116" s="1330"/>
      <c r="P116" s="1330">
        <f>SUM(P117:P137)</f>
        <v>3056.9429155683206</v>
      </c>
      <c r="R116" s="1326" t="str">
        <f t="shared" si="10"/>
        <v/>
      </c>
      <c r="S116" s="1326" t="str">
        <f t="shared" si="8"/>
        <v/>
      </c>
      <c r="T116" s="1326" t="str">
        <f t="shared" si="9"/>
        <v/>
      </c>
    </row>
    <row r="117" spans="1:20">
      <c r="A117" s="1322"/>
      <c r="B117" s="1323"/>
      <c r="C117" s="1322"/>
      <c r="D117" s="1324"/>
      <c r="E117" s="1322"/>
      <c r="F117" s="1325"/>
      <c r="G117" s="1326"/>
      <c r="H117" s="1325"/>
      <c r="I117" s="1326"/>
      <c r="J117" s="1326"/>
      <c r="K117" s="1326"/>
      <c r="L117" s="1326"/>
      <c r="M117" s="1326"/>
      <c r="N117" s="1326"/>
      <c r="O117" s="1326"/>
      <c r="P117" s="1326"/>
      <c r="R117" s="1326" t="str">
        <f t="shared" si="10"/>
        <v/>
      </c>
      <c r="S117" s="1326" t="str">
        <f t="shared" si="8"/>
        <v/>
      </c>
      <c r="T117" s="1326" t="str">
        <f t="shared" si="9"/>
        <v/>
      </c>
    </row>
    <row r="118" spans="1:20" ht="20.399999999999999">
      <c r="A118" s="1334" t="s">
        <v>33</v>
      </c>
      <c r="B118" s="1335" t="s">
        <v>1555</v>
      </c>
      <c r="C118" s="1334" t="s">
        <v>1556</v>
      </c>
      <c r="D118" s="1336" t="s">
        <v>1557</v>
      </c>
      <c r="E118" s="1334" t="s">
        <v>1472</v>
      </c>
      <c r="F118" s="1337"/>
      <c r="G118" s="1338">
        <v>74.760000000000005</v>
      </c>
      <c r="H118" s="1337">
        <f>30*0.3*0.3</f>
        <v>2.6999999999999997</v>
      </c>
      <c r="I118" s="1338">
        <f>ROUND(G118*0.30028,2)</f>
        <v>22.45</v>
      </c>
      <c r="J118" s="1338">
        <f>ROUND(G118*0.69972,2)</f>
        <v>52.31</v>
      </c>
      <c r="K118" s="1338">
        <f>I118+J118</f>
        <v>74.760000000000005</v>
      </c>
      <c r="L118" s="1338">
        <f>H118*I118</f>
        <v>60.614999999999995</v>
      </c>
      <c r="M118" s="1338">
        <f>H118*J118</f>
        <v>141.23699999999999</v>
      </c>
      <c r="N118" s="1338">
        <f>L118+M118</f>
        <v>201.85199999999998</v>
      </c>
      <c r="O118" s="1338">
        <f>$P$4*N118</f>
        <v>50.985964656896229</v>
      </c>
      <c r="P118" s="1338">
        <f>N118+O118</f>
        <v>252.83796465689619</v>
      </c>
      <c r="R118" s="1326" t="str">
        <f t="shared" si="10"/>
        <v/>
      </c>
      <c r="S118" s="1326">
        <f t="shared" si="8"/>
        <v>252.83796465689625</v>
      </c>
      <c r="T118" s="1326" t="str">
        <f t="shared" si="9"/>
        <v/>
      </c>
    </row>
    <row r="119" spans="1:20">
      <c r="A119" s="1322"/>
      <c r="B119" s="1323"/>
      <c r="C119" s="1322"/>
      <c r="D119" s="1324"/>
      <c r="E119" s="1322"/>
      <c r="F119" s="1325"/>
      <c r="G119" s="1326"/>
      <c r="H119" s="1341"/>
      <c r="I119" s="1326"/>
      <c r="J119" s="1326"/>
      <c r="K119" s="1326"/>
      <c r="L119" s="1326"/>
      <c r="M119" s="1326"/>
      <c r="N119" s="1326"/>
      <c r="O119" s="1326"/>
      <c r="P119" s="1326"/>
      <c r="R119" s="1326" t="str">
        <f t="shared" si="10"/>
        <v/>
      </c>
      <c r="S119" s="1326" t="str">
        <f t="shared" si="8"/>
        <v/>
      </c>
      <c r="T119" s="1326" t="str">
        <f t="shared" si="9"/>
        <v/>
      </c>
    </row>
    <row r="120" spans="1:20">
      <c r="A120" s="1334" t="s">
        <v>33</v>
      </c>
      <c r="B120" s="1335" t="s">
        <v>1558</v>
      </c>
      <c r="C120" s="1334" t="s">
        <v>1559</v>
      </c>
      <c r="D120" s="1336" t="s">
        <v>1560</v>
      </c>
      <c r="E120" s="1334" t="s">
        <v>1472</v>
      </c>
      <c r="F120" s="1337"/>
      <c r="G120" s="1338">
        <v>28.72</v>
      </c>
      <c r="H120" s="1337">
        <v>2.7</v>
      </c>
      <c r="I120" s="1338">
        <f>ROUND(G120*0.34119,2)</f>
        <v>9.8000000000000007</v>
      </c>
      <c r="J120" s="1338">
        <f>ROUND(G120*0.65881,2)</f>
        <v>18.920000000000002</v>
      </c>
      <c r="K120" s="1338">
        <f>I120+J120</f>
        <v>28.720000000000002</v>
      </c>
      <c r="L120" s="1338">
        <f>H120*I120</f>
        <v>26.460000000000004</v>
      </c>
      <c r="M120" s="1338">
        <f>H120*J120</f>
        <v>51.08400000000001</v>
      </c>
      <c r="N120" s="1338">
        <f>L120+M120</f>
        <v>77.544000000000011</v>
      </c>
      <c r="O120" s="1338">
        <f>$P$4*N120</f>
        <v>19.586903490450243</v>
      </c>
      <c r="P120" s="1338">
        <f>N120+O120</f>
        <v>97.130903490450251</v>
      </c>
      <c r="R120" s="1326" t="str">
        <f t="shared" si="10"/>
        <v/>
      </c>
      <c r="S120" s="1326">
        <f t="shared" si="8"/>
        <v>97.130903490450251</v>
      </c>
      <c r="T120" s="1326" t="str">
        <f t="shared" si="9"/>
        <v/>
      </c>
    </row>
    <row r="121" spans="1:20">
      <c r="A121" s="1322"/>
      <c r="B121" s="1323"/>
      <c r="C121" s="1322"/>
      <c r="D121" s="1324"/>
      <c r="E121" s="1322"/>
      <c r="F121" s="1325"/>
      <c r="G121" s="1326"/>
      <c r="H121" s="1325"/>
      <c r="I121" s="1326"/>
      <c r="J121" s="1326"/>
      <c r="K121" s="1326"/>
      <c r="L121" s="1326"/>
      <c r="M121" s="1326"/>
      <c r="N121" s="1326"/>
      <c r="O121" s="1326"/>
      <c r="P121" s="1326"/>
      <c r="R121" s="1326" t="str">
        <f t="shared" si="10"/>
        <v/>
      </c>
      <c r="S121" s="1326" t="str">
        <f t="shared" si="8"/>
        <v/>
      </c>
      <c r="T121" s="1326" t="str">
        <f t="shared" si="9"/>
        <v/>
      </c>
    </row>
    <row r="122" spans="1:20" ht="20.399999999999999">
      <c r="A122" s="1334" t="s">
        <v>1561</v>
      </c>
      <c r="B122" s="1335"/>
      <c r="C122" s="1334" t="s">
        <v>1562</v>
      </c>
      <c r="D122" s="1336" t="s">
        <v>1563</v>
      </c>
      <c r="E122" s="1334" t="s">
        <v>1499</v>
      </c>
      <c r="F122" s="1337"/>
      <c r="G122" s="1338"/>
      <c r="H122" s="1337">
        <v>30</v>
      </c>
      <c r="I122" s="1338">
        <f>SUM(I123:I126)</f>
        <v>12.66</v>
      </c>
      <c r="J122" s="1338">
        <f>SUM(J123:J126)</f>
        <v>16.12</v>
      </c>
      <c r="K122" s="1338">
        <f>I122+J122</f>
        <v>28.78</v>
      </c>
      <c r="L122" s="1338">
        <f>H122*I122</f>
        <v>379.8</v>
      </c>
      <c r="M122" s="1338">
        <f>H122*J122</f>
        <v>483.6</v>
      </c>
      <c r="N122" s="1338">
        <f>L122+M122</f>
        <v>863.40000000000009</v>
      </c>
      <c r="O122" s="1338">
        <f>N122*$P$4</f>
        <v>218.08692450292401</v>
      </c>
      <c r="P122" s="1338">
        <f>N122+O122</f>
        <v>1081.486924502924</v>
      </c>
      <c r="R122" s="1326" t="str">
        <f t="shared" si="10"/>
        <v/>
      </c>
      <c r="S122" s="1326" t="str">
        <f t="shared" si="8"/>
        <v/>
      </c>
      <c r="T122" s="1326" t="str">
        <f t="shared" si="9"/>
        <v/>
      </c>
    </row>
    <row r="123" spans="1:20" ht="20.399999999999999">
      <c r="A123" s="1333" t="s">
        <v>17</v>
      </c>
      <c r="B123" s="1323" t="s">
        <v>1564</v>
      </c>
      <c r="C123" s="1322"/>
      <c r="D123" s="1324" t="s">
        <v>1563</v>
      </c>
      <c r="E123" s="1322" t="s">
        <v>1499</v>
      </c>
      <c r="F123" s="1325">
        <v>1.02</v>
      </c>
      <c r="G123" s="1342">
        <v>6.05</v>
      </c>
      <c r="H123" s="1343">
        <f>H122</f>
        <v>30</v>
      </c>
      <c r="I123" s="1326">
        <f>ROUND(F123*G123,2)</f>
        <v>6.17</v>
      </c>
      <c r="J123" s="1326"/>
      <c r="K123" s="1326">
        <f>I123+J123</f>
        <v>6.17</v>
      </c>
      <c r="L123" s="1326"/>
      <c r="M123" s="1326"/>
      <c r="N123" s="1326"/>
      <c r="O123" s="1326"/>
      <c r="P123" s="1326"/>
      <c r="R123" s="1326" t="str">
        <f t="shared" si="10"/>
        <v/>
      </c>
      <c r="S123" s="1326" t="str">
        <f t="shared" si="8"/>
        <v/>
      </c>
      <c r="T123" s="1326">
        <f t="shared" si="9"/>
        <v>231.85456303624187</v>
      </c>
    </row>
    <row r="124" spans="1:20">
      <c r="A124" s="1322" t="s">
        <v>582</v>
      </c>
      <c r="B124" s="1323" t="s">
        <v>582</v>
      </c>
      <c r="C124" s="1322"/>
      <c r="D124" s="1324" t="s">
        <v>1565</v>
      </c>
      <c r="E124" s="1322" t="s">
        <v>1499</v>
      </c>
      <c r="F124" s="1325">
        <v>1</v>
      </c>
      <c r="G124" s="1326">
        <v>0.7</v>
      </c>
      <c r="H124" s="1339">
        <f>H123</f>
        <v>30</v>
      </c>
      <c r="I124" s="1326">
        <f>ROUND(F124*G124,2)</f>
        <v>0.7</v>
      </c>
      <c r="J124" s="1326"/>
      <c r="K124" s="1326">
        <f>I124+J124</f>
        <v>0.7</v>
      </c>
      <c r="L124" s="1326"/>
      <c r="M124" s="1326"/>
      <c r="N124" s="1326"/>
      <c r="O124" s="1326"/>
      <c r="P124" s="1326"/>
      <c r="R124" s="1326">
        <f t="shared" si="10"/>
        <v>26.304407475748672</v>
      </c>
      <c r="S124" s="1326" t="str">
        <f t="shared" si="8"/>
        <v/>
      </c>
      <c r="T124" s="1326" t="str">
        <f t="shared" si="9"/>
        <v/>
      </c>
    </row>
    <row r="125" spans="1:20">
      <c r="A125" s="1322" t="s">
        <v>33</v>
      </c>
      <c r="B125" s="1323">
        <v>88264</v>
      </c>
      <c r="C125" s="1322"/>
      <c r="D125" s="1324" t="s">
        <v>1447</v>
      </c>
      <c r="E125" s="1322" t="s">
        <v>167</v>
      </c>
      <c r="F125" s="1325">
        <v>0.5</v>
      </c>
      <c r="G125" s="1326">
        <v>24.73</v>
      </c>
      <c r="H125" s="1339">
        <f>H123</f>
        <v>30</v>
      </c>
      <c r="I125" s="1326">
        <f>ROUND(F125*G125*0.23413,2)</f>
        <v>2.9</v>
      </c>
      <c r="J125" s="1326">
        <f>ROUND(F125*G125*0.76587,2)</f>
        <v>9.4700000000000006</v>
      </c>
      <c r="K125" s="1326">
        <f>I125+J125</f>
        <v>12.370000000000001</v>
      </c>
      <c r="L125" s="1326"/>
      <c r="M125" s="1326"/>
      <c r="N125" s="1326"/>
      <c r="O125" s="1326"/>
      <c r="P125" s="1326"/>
      <c r="R125" s="1326" t="str">
        <f t="shared" si="10"/>
        <v/>
      </c>
      <c r="S125" s="1326">
        <f t="shared" si="8"/>
        <v>464.83645782144441</v>
      </c>
      <c r="T125" s="1326" t="str">
        <f t="shared" si="9"/>
        <v/>
      </c>
    </row>
    <row r="126" spans="1:20">
      <c r="A126" s="1322" t="s">
        <v>33</v>
      </c>
      <c r="B126" s="1323">
        <v>88247</v>
      </c>
      <c r="C126" s="1322"/>
      <c r="D126" s="1324" t="s">
        <v>1448</v>
      </c>
      <c r="E126" s="1322" t="s">
        <v>167</v>
      </c>
      <c r="F126" s="1325">
        <v>0.5</v>
      </c>
      <c r="G126" s="1326">
        <v>19.100000000000001</v>
      </c>
      <c r="H126" s="1339">
        <f>H125</f>
        <v>30</v>
      </c>
      <c r="I126" s="1326">
        <f>ROUND(F126*G126*0.30314,2)</f>
        <v>2.89</v>
      </c>
      <c r="J126" s="1326">
        <f>ROUND(F126*G126*0.69685,2)</f>
        <v>6.65</v>
      </c>
      <c r="K126" s="1326">
        <f>I126+J126</f>
        <v>9.5400000000000009</v>
      </c>
      <c r="L126" s="1326"/>
      <c r="M126" s="1326"/>
      <c r="N126" s="1326"/>
      <c r="O126" s="1326"/>
      <c r="P126" s="1326"/>
      <c r="R126" s="1326" t="str">
        <f t="shared" si="10"/>
        <v/>
      </c>
      <c r="S126" s="1326">
        <f t="shared" si="8"/>
        <v>358.4914961694891</v>
      </c>
      <c r="T126" s="1326" t="str">
        <f t="shared" si="9"/>
        <v/>
      </c>
    </row>
    <row r="127" spans="1:20">
      <c r="A127" s="1322"/>
      <c r="B127" s="1323"/>
      <c r="C127" s="1322"/>
      <c r="D127" s="1324"/>
      <c r="E127" s="1322"/>
      <c r="F127" s="1325"/>
      <c r="G127" s="1326"/>
      <c r="H127" s="1325"/>
      <c r="I127" s="1326"/>
      <c r="J127" s="1326"/>
      <c r="K127" s="1326"/>
      <c r="L127" s="1326"/>
      <c r="M127" s="1326"/>
      <c r="N127" s="1326"/>
      <c r="O127" s="1326"/>
      <c r="P127" s="1326"/>
      <c r="R127" s="1326" t="str">
        <f t="shared" si="10"/>
        <v/>
      </c>
      <c r="S127" s="1326" t="str">
        <f t="shared" si="8"/>
        <v/>
      </c>
      <c r="T127" s="1326" t="str">
        <f t="shared" si="9"/>
        <v/>
      </c>
    </row>
    <row r="128" spans="1:20" ht="20.399999999999999">
      <c r="A128" s="1334" t="s">
        <v>1561</v>
      </c>
      <c r="B128" s="1335" t="s">
        <v>1561</v>
      </c>
      <c r="C128" s="1334" t="s">
        <v>1566</v>
      </c>
      <c r="D128" s="1336" t="s">
        <v>1567</v>
      </c>
      <c r="E128" s="1334" t="s">
        <v>1499</v>
      </c>
      <c r="F128" s="1337"/>
      <c r="G128" s="1338"/>
      <c r="H128" s="1337">
        <v>8</v>
      </c>
      <c r="I128" s="1338">
        <f>SUM(I129:I132)</f>
        <v>30.599999999999998</v>
      </c>
      <c r="J128" s="1338">
        <f>SUM(J129:J132)</f>
        <v>25.8</v>
      </c>
      <c r="K128" s="1338">
        <f>I128+J128</f>
        <v>56.4</v>
      </c>
      <c r="L128" s="1338">
        <f>H128*I128</f>
        <v>244.79999999999998</v>
      </c>
      <c r="M128" s="1338">
        <f>H128*J128</f>
        <v>206.4</v>
      </c>
      <c r="N128" s="1338">
        <f>L128+M128</f>
        <v>451.2</v>
      </c>
      <c r="O128" s="1338">
        <f>$P$4*N128</f>
        <v>113.96898347894289</v>
      </c>
      <c r="P128" s="1338">
        <f>N128+O128</f>
        <v>565.16898347894289</v>
      </c>
      <c r="R128" s="1326" t="str">
        <f t="shared" si="10"/>
        <v/>
      </c>
      <c r="S128" s="1326" t="str">
        <f t="shared" si="8"/>
        <v/>
      </c>
      <c r="T128" s="1326" t="str">
        <f t="shared" si="9"/>
        <v/>
      </c>
    </row>
    <row r="129" spans="1:20" ht="20.399999999999999">
      <c r="A129" s="1333" t="s">
        <v>17</v>
      </c>
      <c r="B129" s="1323" t="s">
        <v>1568</v>
      </c>
      <c r="C129" s="1322"/>
      <c r="D129" s="1324" t="s">
        <v>1567</v>
      </c>
      <c r="E129" s="1322" t="s">
        <v>1499</v>
      </c>
      <c r="F129" s="1325">
        <v>1.02</v>
      </c>
      <c r="G129" s="1342">
        <v>20.239999999999998</v>
      </c>
      <c r="H129" s="1343">
        <f>H128</f>
        <v>8</v>
      </c>
      <c r="I129" s="1326">
        <f>ROUND(F129*G129,2)</f>
        <v>20.64</v>
      </c>
      <c r="J129" s="1326"/>
      <c r="K129" s="1326">
        <f>I129+J129</f>
        <v>20.64</v>
      </c>
      <c r="L129" s="1326"/>
      <c r="M129" s="1326"/>
      <c r="N129" s="1326"/>
      <c r="O129" s="1326"/>
      <c r="P129" s="1326"/>
      <c r="R129" s="1326" t="str">
        <f t="shared" si="10"/>
        <v/>
      </c>
      <c r="S129" s="1326" t="str">
        <f t="shared" si="8"/>
        <v/>
      </c>
      <c r="T129" s="1326">
        <f t="shared" si="9"/>
        <v>206.82779820931529</v>
      </c>
    </row>
    <row r="130" spans="1:20">
      <c r="A130" s="1322" t="s">
        <v>582</v>
      </c>
      <c r="B130" s="1323" t="s">
        <v>582</v>
      </c>
      <c r="C130" s="1322"/>
      <c r="D130" s="1324" t="s">
        <v>1565</v>
      </c>
      <c r="E130" s="1322" t="s">
        <v>1499</v>
      </c>
      <c r="F130" s="1325">
        <v>1</v>
      </c>
      <c r="G130" s="1326">
        <v>0.7</v>
      </c>
      <c r="H130" s="1339">
        <f>H129</f>
        <v>8</v>
      </c>
      <c r="I130" s="1326">
        <f>ROUND(F130*G130,2)</f>
        <v>0.7</v>
      </c>
      <c r="J130" s="1326"/>
      <c r="K130" s="1326">
        <f>I130+J130</f>
        <v>0.7</v>
      </c>
      <c r="L130" s="1326"/>
      <c r="M130" s="1326"/>
      <c r="N130" s="1326"/>
      <c r="O130" s="1326"/>
      <c r="P130" s="1326"/>
      <c r="R130" s="1326">
        <f t="shared" si="10"/>
        <v>7.0145086601996454</v>
      </c>
      <c r="S130" s="1326" t="str">
        <f t="shared" si="8"/>
        <v/>
      </c>
      <c r="T130" s="1326" t="str">
        <f t="shared" si="9"/>
        <v/>
      </c>
    </row>
    <row r="131" spans="1:20">
      <c r="A131" s="1322" t="s">
        <v>33</v>
      </c>
      <c r="B131" s="1323">
        <v>88264</v>
      </c>
      <c r="C131" s="1322"/>
      <c r="D131" s="1324" t="s">
        <v>1447</v>
      </c>
      <c r="E131" s="1322" t="s">
        <v>167</v>
      </c>
      <c r="F131" s="1325">
        <v>0.8</v>
      </c>
      <c r="G131" s="1326">
        <v>24.73</v>
      </c>
      <c r="H131" s="1339">
        <f>H130</f>
        <v>8</v>
      </c>
      <c r="I131" s="1326">
        <f>ROUND(F131*G131*0.23413,2)</f>
        <v>4.63</v>
      </c>
      <c r="J131" s="1326">
        <f>ROUND(F131*G131*0.76587,2)</f>
        <v>15.15</v>
      </c>
      <c r="K131" s="1326">
        <f>I131+J131</f>
        <v>19.78</v>
      </c>
      <c r="L131" s="1326"/>
      <c r="M131" s="1326"/>
      <c r="N131" s="1326"/>
      <c r="O131" s="1326"/>
      <c r="P131" s="1326"/>
      <c r="R131" s="1326" t="str">
        <f t="shared" si="10"/>
        <v/>
      </c>
      <c r="S131" s="1326">
        <f t="shared" si="8"/>
        <v>198.20997328392716</v>
      </c>
      <c r="T131" s="1326" t="str">
        <f t="shared" si="9"/>
        <v/>
      </c>
    </row>
    <row r="132" spans="1:20">
      <c r="A132" s="1322" t="s">
        <v>33</v>
      </c>
      <c r="B132" s="1323">
        <v>88247</v>
      </c>
      <c r="C132" s="1322"/>
      <c r="D132" s="1324" t="s">
        <v>1448</v>
      </c>
      <c r="E132" s="1322" t="s">
        <v>167</v>
      </c>
      <c r="F132" s="1325">
        <v>0.8</v>
      </c>
      <c r="G132" s="1326">
        <v>19.100000000000001</v>
      </c>
      <c r="H132" s="1339">
        <f>H131</f>
        <v>8</v>
      </c>
      <c r="I132" s="1326">
        <f>ROUND(F132*G132*0.30314,2)</f>
        <v>4.63</v>
      </c>
      <c r="J132" s="1326">
        <f>ROUND(F132*G132*0.69685,2)</f>
        <v>10.65</v>
      </c>
      <c r="K132" s="1326">
        <f>I132+J132</f>
        <v>15.280000000000001</v>
      </c>
      <c r="L132" s="1326"/>
      <c r="M132" s="1326"/>
      <c r="N132" s="1326"/>
      <c r="O132" s="1326"/>
      <c r="P132" s="1326"/>
      <c r="R132" s="1326" t="str">
        <f t="shared" si="10"/>
        <v/>
      </c>
      <c r="S132" s="1326">
        <f t="shared" si="8"/>
        <v>153.11670332550085</v>
      </c>
      <c r="T132" s="1326" t="str">
        <f t="shared" si="9"/>
        <v/>
      </c>
    </row>
    <row r="133" spans="1:20">
      <c r="A133" s="1322"/>
      <c r="B133" s="1323"/>
      <c r="C133" s="1322"/>
      <c r="D133" s="1324"/>
      <c r="E133" s="1322"/>
      <c r="F133" s="1325"/>
      <c r="G133" s="1326"/>
      <c r="H133" s="1325"/>
      <c r="I133" s="1326"/>
      <c r="J133" s="1326"/>
      <c r="K133" s="1326"/>
      <c r="L133" s="1326"/>
      <c r="M133" s="1326"/>
      <c r="N133" s="1326"/>
      <c r="O133" s="1326"/>
      <c r="P133" s="1326"/>
      <c r="R133" s="1326" t="str">
        <f t="shared" si="10"/>
        <v/>
      </c>
      <c r="S133" s="1326" t="str">
        <f t="shared" si="8"/>
        <v/>
      </c>
      <c r="T133" s="1326" t="str">
        <f t="shared" si="9"/>
        <v/>
      </c>
    </row>
    <row r="134" spans="1:20">
      <c r="A134" s="1334" t="s">
        <v>33</v>
      </c>
      <c r="B134" s="1335" t="s">
        <v>1527</v>
      </c>
      <c r="C134" s="1334" t="s">
        <v>1569</v>
      </c>
      <c r="D134" s="1336" t="s">
        <v>1570</v>
      </c>
      <c r="E134" s="1334" t="s">
        <v>1462</v>
      </c>
      <c r="F134" s="1337"/>
      <c r="G134" s="1338">
        <v>85.88</v>
      </c>
      <c r="H134" s="1337">
        <v>4</v>
      </c>
      <c r="I134" s="1338">
        <v>47.86</v>
      </c>
      <c r="J134" s="1338">
        <f>G134-I134</f>
        <v>38.019999999999996</v>
      </c>
      <c r="K134" s="1338">
        <f>I134+J134</f>
        <v>85.88</v>
      </c>
      <c r="L134" s="1338">
        <f>H134*I134</f>
        <v>191.44</v>
      </c>
      <c r="M134" s="1338">
        <f>H134*J134</f>
        <v>152.07999999999998</v>
      </c>
      <c r="N134" s="1338">
        <f>L134+M134</f>
        <v>343.52</v>
      </c>
      <c r="O134" s="1338">
        <f>$P$4*N134</f>
        <v>86.77000266996113</v>
      </c>
      <c r="P134" s="1338">
        <f>N134+O134</f>
        <v>430.2900026699611</v>
      </c>
      <c r="R134" s="1326" t="str">
        <f t="shared" si="10"/>
        <v/>
      </c>
      <c r="S134" s="1326">
        <f t="shared" si="8"/>
        <v>430.2900026699611</v>
      </c>
      <c r="T134" s="1326" t="str">
        <f t="shared" si="9"/>
        <v/>
      </c>
    </row>
    <row r="135" spans="1:20">
      <c r="A135" s="1322"/>
      <c r="B135" s="1323"/>
      <c r="C135" s="1322"/>
      <c r="D135" s="1324"/>
      <c r="E135" s="1322"/>
      <c r="F135" s="1325"/>
      <c r="G135" s="1326"/>
      <c r="H135" s="1341"/>
      <c r="I135" s="1326"/>
      <c r="J135" s="1326"/>
      <c r="K135" s="1326"/>
      <c r="L135" s="1326"/>
      <c r="M135" s="1326"/>
      <c r="N135" s="1326"/>
      <c r="O135" s="1326"/>
      <c r="P135" s="1326"/>
      <c r="R135" s="1326" t="str">
        <f t="shared" si="10"/>
        <v/>
      </c>
      <c r="S135" s="1326" t="str">
        <f t="shared" si="8"/>
        <v/>
      </c>
      <c r="T135" s="1326" t="str">
        <f t="shared" si="9"/>
        <v/>
      </c>
    </row>
    <row r="136" spans="1:20">
      <c r="A136" s="1334" t="s">
        <v>33</v>
      </c>
      <c r="B136" s="1335" t="s">
        <v>1571</v>
      </c>
      <c r="C136" s="1334" t="s">
        <v>1572</v>
      </c>
      <c r="D136" s="1336" t="s">
        <v>1573</v>
      </c>
      <c r="E136" s="1334" t="s">
        <v>1462</v>
      </c>
      <c r="F136" s="1337"/>
      <c r="G136" s="1338">
        <v>251.49</v>
      </c>
      <c r="H136" s="1337">
        <v>2</v>
      </c>
      <c r="I136" s="1338">
        <v>153.99</v>
      </c>
      <c r="J136" s="1338">
        <f>G136-I136</f>
        <v>97.5</v>
      </c>
      <c r="K136" s="1338">
        <f>I136+J136</f>
        <v>251.49</v>
      </c>
      <c r="L136" s="1338">
        <f>H136*I136</f>
        <v>307.98</v>
      </c>
      <c r="M136" s="1338">
        <f>H136*J136</f>
        <v>195</v>
      </c>
      <c r="N136" s="1338">
        <f>L136+M136</f>
        <v>502.98</v>
      </c>
      <c r="O136" s="1338">
        <f>$P$4*N136</f>
        <v>127.04813676914605</v>
      </c>
      <c r="P136" s="1338">
        <f>N136+O136</f>
        <v>630.02813676914604</v>
      </c>
      <c r="R136" s="1326" t="str">
        <f t="shared" si="10"/>
        <v/>
      </c>
      <c r="S136" s="1326">
        <f t="shared" si="8"/>
        <v>630.02813676914604</v>
      </c>
      <c r="T136" s="1326" t="str">
        <f t="shared" si="9"/>
        <v/>
      </c>
    </row>
    <row r="137" spans="1:20">
      <c r="A137" s="1322"/>
      <c r="B137" s="1323"/>
      <c r="C137" s="1322"/>
      <c r="D137" s="1324"/>
      <c r="E137" s="1322"/>
      <c r="F137" s="1325"/>
      <c r="G137" s="1326"/>
      <c r="H137" s="1326"/>
      <c r="I137" s="1326"/>
      <c r="J137" s="1326"/>
      <c r="K137" s="1326"/>
      <c r="L137" s="1326"/>
      <c r="M137" s="1326"/>
      <c r="N137" s="1326"/>
      <c r="O137" s="1326"/>
      <c r="P137" s="1326"/>
      <c r="R137" s="1326" t="str">
        <f t="shared" si="10"/>
        <v/>
      </c>
      <c r="S137" s="1326" t="str">
        <f t="shared" si="8"/>
        <v/>
      </c>
      <c r="T137" s="1326" t="str">
        <f t="shared" si="9"/>
        <v/>
      </c>
    </row>
    <row r="138" spans="1:20">
      <c r="A138" s="1327"/>
      <c r="B138" s="1328"/>
      <c r="C138" s="1327" t="s">
        <v>1574</v>
      </c>
      <c r="D138" s="1344" t="s">
        <v>1575</v>
      </c>
      <c r="E138" s="1327"/>
      <c r="F138" s="1329"/>
      <c r="G138" s="1330"/>
      <c r="H138" s="1329"/>
      <c r="I138" s="1330"/>
      <c r="J138" s="1330"/>
      <c r="K138" s="1330"/>
      <c r="L138" s="1330"/>
      <c r="M138" s="1330"/>
      <c r="N138" s="1330"/>
      <c r="O138" s="1330"/>
      <c r="P138" s="1330">
        <f>SUM(P139:P294)</f>
        <v>44529.879653929056</v>
      </c>
      <c r="R138" s="1326" t="str">
        <f t="shared" si="10"/>
        <v/>
      </c>
      <c r="S138" s="1326" t="str">
        <f t="shared" ref="S138:S140" si="12">IF(AND(A138="SINAPI",G138&gt;0,H138&gt;0),H138*K138*(1+$P$4),"")</f>
        <v/>
      </c>
      <c r="T138" s="1326" t="str">
        <f t="shared" ref="T138:T140" si="13">IF(AND(A138="TCPO",G138&gt;0,H138&gt;0),H138*K138*(1+$P$4),"")</f>
        <v/>
      </c>
    </row>
    <row r="139" spans="1:20">
      <c r="A139" s="1322"/>
      <c r="B139" s="1323"/>
      <c r="C139" s="1322"/>
      <c r="D139" s="1324"/>
      <c r="E139" s="1322"/>
      <c r="F139" s="1325"/>
      <c r="G139" s="1326"/>
      <c r="H139" s="1325"/>
      <c r="I139" s="1326"/>
      <c r="J139" s="1326"/>
      <c r="K139" s="1326"/>
      <c r="L139" s="1326"/>
      <c r="M139" s="1326"/>
      <c r="N139" s="1326"/>
      <c r="O139" s="1326"/>
      <c r="P139" s="1326"/>
      <c r="R139" s="1326" t="str">
        <f t="shared" si="10"/>
        <v/>
      </c>
      <c r="S139" s="1326" t="str">
        <f t="shared" si="12"/>
        <v/>
      </c>
      <c r="T139" s="1326" t="str">
        <f t="shared" si="13"/>
        <v/>
      </c>
    </row>
    <row r="140" spans="1:20">
      <c r="A140" s="1327"/>
      <c r="B140" s="1328"/>
      <c r="C140" s="1327"/>
      <c r="D140" s="1344" t="s">
        <v>1576</v>
      </c>
      <c r="E140" s="1327"/>
      <c r="F140" s="1329"/>
      <c r="G140" s="1330"/>
      <c r="H140" s="1329"/>
      <c r="I140" s="1330"/>
      <c r="J140" s="1330"/>
      <c r="K140" s="1330"/>
      <c r="L140" s="1330"/>
      <c r="M140" s="1330"/>
      <c r="N140" s="1330"/>
      <c r="O140" s="1330"/>
      <c r="P140" s="1330"/>
      <c r="R140" s="1326" t="str">
        <f t="shared" si="10"/>
        <v/>
      </c>
      <c r="S140" s="1326" t="str">
        <f t="shared" si="12"/>
        <v/>
      </c>
      <c r="T140" s="1326" t="str">
        <f t="shared" si="13"/>
        <v/>
      </c>
    </row>
    <row r="141" spans="1:20">
      <c r="A141" s="1322"/>
      <c r="B141" s="1323"/>
      <c r="C141" s="1322"/>
      <c r="D141" s="1324"/>
      <c r="E141" s="1322"/>
      <c r="F141" s="1325"/>
      <c r="G141" s="1326"/>
      <c r="H141" s="1325"/>
      <c r="I141" s="1326"/>
      <c r="J141" s="1326"/>
      <c r="K141" s="1326"/>
      <c r="L141" s="1326"/>
      <c r="M141" s="1326"/>
      <c r="N141" s="1326"/>
      <c r="O141" s="1326"/>
      <c r="P141" s="1326"/>
      <c r="R141" s="1326"/>
      <c r="S141" s="1326"/>
      <c r="T141" s="1326"/>
    </row>
    <row r="142" spans="1:20">
      <c r="A142" s="1334" t="s">
        <v>1561</v>
      </c>
      <c r="B142" s="1335"/>
      <c r="C142" s="1334" t="s">
        <v>1577</v>
      </c>
      <c r="D142" s="1336" t="s">
        <v>1578</v>
      </c>
      <c r="E142" s="1334" t="s">
        <v>1499</v>
      </c>
      <c r="F142" s="1337"/>
      <c r="G142" s="1338"/>
      <c r="H142" s="1337">
        <v>65</v>
      </c>
      <c r="I142" s="1338">
        <f>SUM(I143:I150)</f>
        <v>61.14</v>
      </c>
      <c r="J142" s="1338">
        <f>SUM(J143:J150)</f>
        <v>12.9</v>
      </c>
      <c r="K142" s="1338">
        <f t="shared" ref="K142:K205" si="14">I142+J142</f>
        <v>74.040000000000006</v>
      </c>
      <c r="L142" s="1338">
        <f>H142*I142</f>
        <v>3974.1</v>
      </c>
      <c r="M142" s="1338">
        <f>H142*J142</f>
        <v>838.5</v>
      </c>
      <c r="N142" s="1338">
        <f>L142+M142</f>
        <v>4812.6000000000004</v>
      </c>
      <c r="O142" s="1338">
        <f>N142*$P$4</f>
        <v>1215.6186389422887</v>
      </c>
      <c r="P142" s="1338">
        <f>N142+O142</f>
        <v>6028.2186389422895</v>
      </c>
      <c r="R142" s="1326" t="str">
        <f t="shared" ref="R142:R205" si="15">IF(AND(A142="Cotação",G142&gt;0,H142&gt;0),H142*K142*(1+$P$4),"")</f>
        <v/>
      </c>
      <c r="S142" s="1326" t="str">
        <f t="shared" ref="S142:S205" si="16">IF(AND(A142="SINAPI",G142&gt;0,H142&gt;0),H142*K142*(1+$P$4),"")</f>
        <v/>
      </c>
      <c r="T142" s="1326" t="str">
        <f t="shared" ref="T142:T205" si="17">IF(AND(A142="TCPO",G142&gt;0,H142&gt;0),H142*K142*(1+$P$4),"")</f>
        <v/>
      </c>
    </row>
    <row r="143" spans="1:20" ht="20.399999999999999">
      <c r="A143" s="1333" t="s">
        <v>33</v>
      </c>
      <c r="B143" s="1323" t="s">
        <v>1579</v>
      </c>
      <c r="C143" s="1322"/>
      <c r="D143" s="1324" t="s">
        <v>1580</v>
      </c>
      <c r="E143" s="1322" t="s">
        <v>1499</v>
      </c>
      <c r="F143" s="1325">
        <v>1</v>
      </c>
      <c r="G143" s="1326">
        <v>18.41</v>
      </c>
      <c r="H143" s="1339">
        <f t="shared" ref="H143:H150" si="18">H142</f>
        <v>65</v>
      </c>
      <c r="I143" s="1326">
        <f t="shared" ref="I143:I148" si="19">ROUND(F143*G143,2)</f>
        <v>18.41</v>
      </c>
      <c r="J143" s="1326"/>
      <c r="K143" s="1326">
        <f t="shared" si="14"/>
        <v>18.41</v>
      </c>
      <c r="L143" s="1326"/>
      <c r="M143" s="1326"/>
      <c r="N143" s="1326"/>
      <c r="O143" s="1326"/>
      <c r="P143" s="1326"/>
      <c r="R143" s="1326" t="str">
        <f t="shared" si="15"/>
        <v/>
      </c>
      <c r="S143" s="1326">
        <f t="shared" si="16"/>
        <v>1498.9128193264119</v>
      </c>
      <c r="T143" s="1326" t="str">
        <f t="shared" si="17"/>
        <v/>
      </c>
    </row>
    <row r="144" spans="1:20">
      <c r="A144" s="1333" t="s">
        <v>17</v>
      </c>
      <c r="B144" s="1323" t="s">
        <v>1581</v>
      </c>
      <c r="C144" s="1322"/>
      <c r="D144" s="1324" t="s">
        <v>1582</v>
      </c>
      <c r="E144" s="1322" t="s">
        <v>1499</v>
      </c>
      <c r="F144" s="1325">
        <v>2</v>
      </c>
      <c r="G144" s="1326">
        <v>17.420000000000002</v>
      </c>
      <c r="H144" s="1339">
        <f t="shared" si="18"/>
        <v>65</v>
      </c>
      <c r="I144" s="1326">
        <f t="shared" si="19"/>
        <v>34.840000000000003</v>
      </c>
      <c r="J144" s="1326"/>
      <c r="K144" s="1326">
        <f t="shared" si="14"/>
        <v>34.840000000000003</v>
      </c>
      <c r="L144" s="1326"/>
      <c r="M144" s="1326"/>
      <c r="N144" s="1326"/>
      <c r="O144" s="1326"/>
      <c r="P144" s="1326"/>
      <c r="R144" s="1326" t="str">
        <f t="shared" si="15"/>
        <v/>
      </c>
      <c r="S144" s="1326" t="str">
        <f t="shared" si="16"/>
        <v/>
      </c>
      <c r="T144" s="1326">
        <f t="shared" si="17"/>
        <v>2836.6171985514502</v>
      </c>
    </row>
    <row r="145" spans="1:20">
      <c r="A145" s="1333" t="s">
        <v>17</v>
      </c>
      <c r="B145" s="1323" t="s">
        <v>1581</v>
      </c>
      <c r="C145" s="1322"/>
      <c r="D145" s="1324" t="s">
        <v>1583</v>
      </c>
      <c r="E145" s="1322" t="s">
        <v>1462</v>
      </c>
      <c r="F145" s="1325">
        <v>0.7</v>
      </c>
      <c r="G145" s="1326">
        <v>0.74</v>
      </c>
      <c r="H145" s="1339">
        <f t="shared" si="18"/>
        <v>65</v>
      </c>
      <c r="I145" s="1326">
        <f t="shared" si="19"/>
        <v>0.52</v>
      </c>
      <c r="J145" s="1326"/>
      <c r="K145" s="1326">
        <f t="shared" si="14"/>
        <v>0.52</v>
      </c>
      <c r="L145" s="1326"/>
      <c r="M145" s="1326"/>
      <c r="N145" s="1326"/>
      <c r="O145" s="1326"/>
      <c r="P145" s="1326"/>
      <c r="R145" s="1326" t="str">
        <f t="shared" si="15"/>
        <v/>
      </c>
      <c r="S145" s="1326" t="str">
        <f t="shared" si="16"/>
        <v/>
      </c>
      <c r="T145" s="1326">
        <f t="shared" si="17"/>
        <v>42.337570127633583</v>
      </c>
    </row>
    <row r="146" spans="1:20">
      <c r="A146" s="1333" t="s">
        <v>17</v>
      </c>
      <c r="B146" s="1323" t="s">
        <v>1581</v>
      </c>
      <c r="C146" s="1322"/>
      <c r="D146" s="1324" t="s">
        <v>1584</v>
      </c>
      <c r="E146" s="1322" t="s">
        <v>1462</v>
      </c>
      <c r="F146" s="1325">
        <v>1.8</v>
      </c>
      <c r="G146" s="1326">
        <v>0.34</v>
      </c>
      <c r="H146" s="1339">
        <f t="shared" si="18"/>
        <v>65</v>
      </c>
      <c r="I146" s="1326">
        <f t="shared" si="19"/>
        <v>0.61</v>
      </c>
      <c r="J146" s="1326"/>
      <c r="K146" s="1326">
        <f t="shared" si="14"/>
        <v>0.61</v>
      </c>
      <c r="L146" s="1326"/>
      <c r="M146" s="1326"/>
      <c r="N146" s="1326"/>
      <c r="O146" s="1326"/>
      <c r="P146" s="1326"/>
      <c r="R146" s="1326" t="str">
        <f t="shared" si="15"/>
        <v/>
      </c>
      <c r="S146" s="1326" t="str">
        <f t="shared" si="16"/>
        <v/>
      </c>
      <c r="T146" s="1326">
        <f t="shared" si="17"/>
        <v>49.665226495877846</v>
      </c>
    </row>
    <row r="147" spans="1:20">
      <c r="A147" s="1333" t="s">
        <v>17</v>
      </c>
      <c r="B147" s="1323" t="s">
        <v>1581</v>
      </c>
      <c r="C147" s="1322"/>
      <c r="D147" s="1324" t="s">
        <v>1585</v>
      </c>
      <c r="E147" s="1322" t="s">
        <v>1462</v>
      </c>
      <c r="F147" s="1325">
        <v>1.8</v>
      </c>
      <c r="G147" s="1326">
        <v>0.13</v>
      </c>
      <c r="H147" s="1339">
        <f t="shared" si="18"/>
        <v>65</v>
      </c>
      <c r="I147" s="1326">
        <f t="shared" si="19"/>
        <v>0.23</v>
      </c>
      <c r="J147" s="1326"/>
      <c r="K147" s="1326">
        <f t="shared" si="14"/>
        <v>0.23</v>
      </c>
      <c r="L147" s="1326"/>
      <c r="M147" s="1326"/>
      <c r="N147" s="1326"/>
      <c r="O147" s="1326"/>
      <c r="P147" s="1326"/>
      <c r="R147" s="1326" t="str">
        <f t="shared" si="15"/>
        <v/>
      </c>
      <c r="S147" s="1326" t="str">
        <f t="shared" si="16"/>
        <v/>
      </c>
      <c r="T147" s="1326">
        <f t="shared" si="17"/>
        <v>18.726232941068698</v>
      </c>
    </row>
    <row r="148" spans="1:20">
      <c r="A148" s="1333" t="s">
        <v>582</v>
      </c>
      <c r="B148" s="1323"/>
      <c r="C148" s="1322"/>
      <c r="D148" s="1324" t="s">
        <v>1586</v>
      </c>
      <c r="E148" s="1322" t="s">
        <v>1462</v>
      </c>
      <c r="F148" s="1325">
        <v>0.5</v>
      </c>
      <c r="G148" s="1326">
        <v>3.78</v>
      </c>
      <c r="H148" s="1339">
        <f t="shared" si="18"/>
        <v>65</v>
      </c>
      <c r="I148" s="1326">
        <f t="shared" si="19"/>
        <v>1.89</v>
      </c>
      <c r="J148" s="1326"/>
      <c r="K148" s="1326">
        <f t="shared" si="14"/>
        <v>1.89</v>
      </c>
      <c r="L148" s="1326"/>
      <c r="M148" s="1326"/>
      <c r="N148" s="1326"/>
      <c r="O148" s="1326"/>
      <c r="P148" s="1326"/>
      <c r="R148" s="1326">
        <f t="shared" si="15"/>
        <v>153.88078373312973</v>
      </c>
      <c r="S148" s="1326" t="str">
        <f t="shared" si="16"/>
        <v/>
      </c>
      <c r="T148" s="1326" t="str">
        <f t="shared" si="17"/>
        <v/>
      </c>
    </row>
    <row r="149" spans="1:20">
      <c r="A149" s="1322" t="s">
        <v>33</v>
      </c>
      <c r="B149" s="1323" t="s">
        <v>1446</v>
      </c>
      <c r="C149" s="1322"/>
      <c r="D149" s="1324" t="s">
        <v>1447</v>
      </c>
      <c r="E149" s="1322" t="s">
        <v>167</v>
      </c>
      <c r="F149" s="1325">
        <v>0.4</v>
      </c>
      <c r="G149" s="1326">
        <v>24.73</v>
      </c>
      <c r="H149" s="1339">
        <f t="shared" si="18"/>
        <v>65</v>
      </c>
      <c r="I149" s="1326">
        <f>ROUND(F149*G149*0.23413,2)</f>
        <v>2.3199999999999998</v>
      </c>
      <c r="J149" s="1326">
        <f>ROUND(F149*G149*0.76587,2)</f>
        <v>7.58</v>
      </c>
      <c r="K149" s="1326">
        <f t="shared" si="14"/>
        <v>9.9</v>
      </c>
      <c r="L149" s="1326"/>
      <c r="M149" s="1326"/>
      <c r="N149" s="1326"/>
      <c r="O149" s="1326"/>
      <c r="P149" s="1326"/>
      <c r="R149" s="1326" t="str">
        <f t="shared" si="15"/>
        <v/>
      </c>
      <c r="S149" s="1326">
        <f t="shared" si="16"/>
        <v>806.04220050687002</v>
      </c>
      <c r="T149" s="1326" t="str">
        <f t="shared" si="17"/>
        <v/>
      </c>
    </row>
    <row r="150" spans="1:20">
      <c r="A150" s="1322" t="s">
        <v>33</v>
      </c>
      <c r="B150" s="1323" t="s">
        <v>1587</v>
      </c>
      <c r="C150" s="1322"/>
      <c r="D150" s="1324" t="s">
        <v>1448</v>
      </c>
      <c r="E150" s="1322" t="s">
        <v>167</v>
      </c>
      <c r="F150" s="1325">
        <v>0.4</v>
      </c>
      <c r="G150" s="1326">
        <v>19.100000000000001</v>
      </c>
      <c r="H150" s="1339">
        <f t="shared" si="18"/>
        <v>65</v>
      </c>
      <c r="I150" s="1326">
        <f>ROUND(F150*G150*0.30314,2)</f>
        <v>2.3199999999999998</v>
      </c>
      <c r="J150" s="1326">
        <f>ROUND(F150*G150*0.69685,2)</f>
        <v>5.32</v>
      </c>
      <c r="K150" s="1326">
        <f t="shared" si="14"/>
        <v>7.6400000000000006</v>
      </c>
      <c r="L150" s="1326"/>
      <c r="M150" s="1326"/>
      <c r="N150" s="1326"/>
      <c r="O150" s="1326"/>
      <c r="P150" s="1326"/>
      <c r="R150" s="1326" t="str">
        <f t="shared" si="15"/>
        <v/>
      </c>
      <c r="S150" s="1326">
        <f t="shared" si="16"/>
        <v>622.03660725984719</v>
      </c>
      <c r="T150" s="1326" t="str">
        <f t="shared" si="17"/>
        <v/>
      </c>
    </row>
    <row r="151" spans="1:20" ht="20.399999999999999">
      <c r="A151" s="1334" t="s">
        <v>1561</v>
      </c>
      <c r="B151" s="1335"/>
      <c r="C151" s="1334" t="s">
        <v>1588</v>
      </c>
      <c r="D151" s="1336" t="s">
        <v>1589</v>
      </c>
      <c r="E151" s="1334" t="s">
        <v>1499</v>
      </c>
      <c r="F151" s="1337"/>
      <c r="G151" s="1338"/>
      <c r="H151" s="1337">
        <v>85</v>
      </c>
      <c r="I151" s="1338">
        <f>SUM(I152:I160)</f>
        <v>140.07999999999996</v>
      </c>
      <c r="J151" s="1338">
        <f>SUM(J152:J160)</f>
        <v>16.12</v>
      </c>
      <c r="K151" s="1338">
        <f t="shared" si="14"/>
        <v>156.19999999999996</v>
      </c>
      <c r="L151" s="1338">
        <f>H151*I151</f>
        <v>11906.799999999996</v>
      </c>
      <c r="M151" s="1338">
        <f>H151*J151</f>
        <v>1370.2</v>
      </c>
      <c r="N151" s="1338">
        <f>L151+M151</f>
        <v>13276.999999999996</v>
      </c>
      <c r="O151" s="1338">
        <f>N151*$P$4</f>
        <v>3353.6484788340522</v>
      </c>
      <c r="P151" s="1338">
        <f>N151+O151</f>
        <v>16630.648478834049</v>
      </c>
      <c r="R151" s="1326" t="str">
        <f t="shared" si="15"/>
        <v/>
      </c>
      <c r="S151" s="1326" t="str">
        <f t="shared" si="16"/>
        <v/>
      </c>
      <c r="T151" s="1326" t="str">
        <f t="shared" si="17"/>
        <v/>
      </c>
    </row>
    <row r="152" spans="1:20" ht="20.399999999999999">
      <c r="A152" s="1333" t="s">
        <v>17</v>
      </c>
      <c r="B152" s="1323" t="s">
        <v>1590</v>
      </c>
      <c r="C152" s="1322"/>
      <c r="D152" s="1324" t="s">
        <v>1591</v>
      </c>
      <c r="E152" s="1322" t="s">
        <v>1499</v>
      </c>
      <c r="F152" s="1325">
        <v>1.05</v>
      </c>
      <c r="G152" s="1326">
        <v>61.72</v>
      </c>
      <c r="H152" s="1339">
        <f t="shared" ref="H152:H160" si="20">H151</f>
        <v>85</v>
      </c>
      <c r="I152" s="1326">
        <f t="shared" ref="I152:I158" si="21">ROUND(F152*G152,2)</f>
        <v>64.81</v>
      </c>
      <c r="J152" s="1326"/>
      <c r="K152" s="1326">
        <f t="shared" si="14"/>
        <v>64.81</v>
      </c>
      <c r="L152" s="1326"/>
      <c r="M152" s="1326"/>
      <c r="N152" s="1326"/>
      <c r="O152" s="1326"/>
      <c r="P152" s="1326"/>
      <c r="R152" s="1326" t="str">
        <f t="shared" si="15"/>
        <v/>
      </c>
      <c r="S152" s="1326" t="str">
        <f t="shared" si="16"/>
        <v/>
      </c>
      <c r="T152" s="1326">
        <f t="shared" si="17"/>
        <v>6900.3350058465758</v>
      </c>
    </row>
    <row r="153" spans="1:20">
      <c r="A153" s="1333" t="s">
        <v>17</v>
      </c>
      <c r="B153" s="1323" t="s">
        <v>1590</v>
      </c>
      <c r="C153" s="1322"/>
      <c r="D153" s="1324" t="s">
        <v>1592</v>
      </c>
      <c r="E153" s="1322" t="s">
        <v>1499</v>
      </c>
      <c r="F153" s="1325">
        <v>1.05</v>
      </c>
      <c r="G153" s="1326">
        <v>45.25</v>
      </c>
      <c r="H153" s="1339">
        <f t="shared" si="20"/>
        <v>85</v>
      </c>
      <c r="I153" s="1326">
        <f t="shared" si="21"/>
        <v>47.51</v>
      </c>
      <c r="J153" s="1326"/>
      <c r="K153" s="1326">
        <f t="shared" si="14"/>
        <v>47.51</v>
      </c>
      <c r="L153" s="1326"/>
      <c r="M153" s="1326"/>
      <c r="N153" s="1326"/>
      <c r="O153" s="1326"/>
      <c r="P153" s="1326"/>
      <c r="R153" s="1326" t="str">
        <f t="shared" si="15"/>
        <v/>
      </c>
      <c r="S153" s="1326" t="str">
        <f t="shared" si="16"/>
        <v/>
      </c>
      <c r="T153" s="1326">
        <f t="shared" si="17"/>
        <v>5058.4001871280789</v>
      </c>
    </row>
    <row r="154" spans="1:20" ht="20.399999999999999">
      <c r="A154" s="1333" t="s">
        <v>17</v>
      </c>
      <c r="B154" s="1323" t="s">
        <v>1590</v>
      </c>
      <c r="C154" s="1322"/>
      <c r="D154" s="1324" t="s">
        <v>1593</v>
      </c>
      <c r="E154" s="1322" t="s">
        <v>1499</v>
      </c>
      <c r="F154" s="1325">
        <v>1.05</v>
      </c>
      <c r="G154" s="1326">
        <f>0.25*G152</f>
        <v>15.43</v>
      </c>
      <c r="H154" s="1339">
        <f t="shared" si="20"/>
        <v>85</v>
      </c>
      <c r="I154" s="1326">
        <f t="shared" si="21"/>
        <v>16.2</v>
      </c>
      <c r="J154" s="1326"/>
      <c r="K154" s="1326">
        <f t="shared" si="14"/>
        <v>16.2</v>
      </c>
      <c r="L154" s="1326"/>
      <c r="M154" s="1326"/>
      <c r="N154" s="1326"/>
      <c r="O154" s="1326"/>
      <c r="P154" s="1326"/>
      <c r="R154" s="1326" t="str">
        <f t="shared" si="15"/>
        <v/>
      </c>
      <c r="S154" s="1326" t="str">
        <f t="shared" si="16"/>
        <v/>
      </c>
      <c r="T154" s="1326">
        <f t="shared" si="17"/>
        <v>1724.8175759098058</v>
      </c>
    </row>
    <row r="155" spans="1:20">
      <c r="A155" s="1333" t="s">
        <v>17</v>
      </c>
      <c r="B155" s="1323" t="s">
        <v>1590</v>
      </c>
      <c r="C155" s="1322"/>
      <c r="D155" s="1324" t="s">
        <v>1594</v>
      </c>
      <c r="E155" s="1322" t="s">
        <v>1462</v>
      </c>
      <c r="F155" s="1325">
        <v>0.3</v>
      </c>
      <c r="G155" s="1326">
        <v>4.28</v>
      </c>
      <c r="H155" s="1339">
        <f t="shared" si="20"/>
        <v>85</v>
      </c>
      <c r="I155" s="1326">
        <f t="shared" si="21"/>
        <v>1.28</v>
      </c>
      <c r="J155" s="1326"/>
      <c r="K155" s="1326">
        <f t="shared" si="14"/>
        <v>1.28</v>
      </c>
      <c r="L155" s="1326"/>
      <c r="M155" s="1326"/>
      <c r="N155" s="1326"/>
      <c r="O155" s="1326"/>
      <c r="P155" s="1326"/>
      <c r="R155" s="1326" t="str">
        <f t="shared" si="15"/>
        <v/>
      </c>
      <c r="S155" s="1326" t="str">
        <f t="shared" si="16"/>
        <v/>
      </c>
      <c r="T155" s="1326">
        <f t="shared" si="17"/>
        <v>136.2818825410217</v>
      </c>
    </row>
    <row r="156" spans="1:20">
      <c r="A156" s="1333" t="s">
        <v>17</v>
      </c>
      <c r="B156" s="1323" t="s">
        <v>1590</v>
      </c>
      <c r="C156" s="1322"/>
      <c r="D156" s="1324" t="s">
        <v>1583</v>
      </c>
      <c r="E156" s="1322" t="s">
        <v>1462</v>
      </c>
      <c r="F156" s="1325">
        <v>2.67</v>
      </c>
      <c r="G156" s="1326">
        <v>0.74</v>
      </c>
      <c r="H156" s="1339">
        <f t="shared" si="20"/>
        <v>85</v>
      </c>
      <c r="I156" s="1326">
        <f t="shared" si="21"/>
        <v>1.98</v>
      </c>
      <c r="J156" s="1326"/>
      <c r="K156" s="1326">
        <f t="shared" si="14"/>
        <v>1.98</v>
      </c>
      <c r="L156" s="1326"/>
      <c r="M156" s="1326"/>
      <c r="N156" s="1326"/>
      <c r="O156" s="1326"/>
      <c r="P156" s="1326"/>
      <c r="R156" s="1326" t="str">
        <f t="shared" si="15"/>
        <v/>
      </c>
      <c r="S156" s="1326" t="str">
        <f t="shared" si="16"/>
        <v/>
      </c>
      <c r="T156" s="1326">
        <f t="shared" si="17"/>
        <v>210.81103705564294</v>
      </c>
    </row>
    <row r="157" spans="1:20">
      <c r="A157" s="1333" t="s">
        <v>17</v>
      </c>
      <c r="B157" s="1323" t="s">
        <v>1590</v>
      </c>
      <c r="C157" s="1322"/>
      <c r="D157" s="1324" t="s">
        <v>1584</v>
      </c>
      <c r="E157" s="1322" t="s">
        <v>1462</v>
      </c>
      <c r="F157" s="1325">
        <v>5.34</v>
      </c>
      <c r="G157" s="1326">
        <v>0.34</v>
      </c>
      <c r="H157" s="1339">
        <f t="shared" si="20"/>
        <v>85</v>
      </c>
      <c r="I157" s="1326">
        <f t="shared" si="21"/>
        <v>1.82</v>
      </c>
      <c r="J157" s="1326"/>
      <c r="K157" s="1326">
        <f t="shared" si="14"/>
        <v>1.82</v>
      </c>
      <c r="L157" s="1326"/>
      <c r="M157" s="1326"/>
      <c r="N157" s="1326"/>
      <c r="O157" s="1326"/>
      <c r="P157" s="1326"/>
      <c r="R157" s="1326" t="str">
        <f t="shared" si="15"/>
        <v/>
      </c>
      <c r="S157" s="1326" t="str">
        <f t="shared" si="16"/>
        <v/>
      </c>
      <c r="T157" s="1326">
        <f t="shared" si="17"/>
        <v>193.77580173801525</v>
      </c>
    </row>
    <row r="158" spans="1:20">
      <c r="A158" s="1333" t="s">
        <v>17</v>
      </c>
      <c r="B158" s="1323" t="s">
        <v>1590</v>
      </c>
      <c r="C158" s="1322"/>
      <c r="D158" s="1324" t="s">
        <v>1585</v>
      </c>
      <c r="E158" s="1322" t="s">
        <v>1462</v>
      </c>
      <c r="F158" s="1325">
        <v>5.34</v>
      </c>
      <c r="G158" s="1326">
        <v>0.13</v>
      </c>
      <c r="H158" s="1339">
        <f t="shared" si="20"/>
        <v>85</v>
      </c>
      <c r="I158" s="1326">
        <f t="shared" si="21"/>
        <v>0.69</v>
      </c>
      <c r="J158" s="1326"/>
      <c r="K158" s="1326">
        <f t="shared" si="14"/>
        <v>0.69</v>
      </c>
      <c r="L158" s="1326"/>
      <c r="M158" s="1326"/>
      <c r="N158" s="1326"/>
      <c r="O158" s="1326"/>
      <c r="P158" s="1326"/>
      <c r="R158" s="1326" t="str">
        <f t="shared" si="15"/>
        <v/>
      </c>
      <c r="S158" s="1326" t="str">
        <f t="shared" si="16"/>
        <v/>
      </c>
      <c r="T158" s="1326">
        <f t="shared" si="17"/>
        <v>73.464452307269511</v>
      </c>
    </row>
    <row r="159" spans="1:20">
      <c r="A159" s="1322" t="s">
        <v>33</v>
      </c>
      <c r="B159" s="1323" t="s">
        <v>1446</v>
      </c>
      <c r="C159" s="1322"/>
      <c r="D159" s="1324" t="s">
        <v>1447</v>
      </c>
      <c r="E159" s="1322" t="s">
        <v>167</v>
      </c>
      <c r="F159" s="1325">
        <v>0.5</v>
      </c>
      <c r="G159" s="1326">
        <v>24.73</v>
      </c>
      <c r="H159" s="1339">
        <f t="shared" si="20"/>
        <v>85</v>
      </c>
      <c r="I159" s="1326">
        <f>ROUND(F159*G159*0.23413,2)</f>
        <v>2.9</v>
      </c>
      <c r="J159" s="1326">
        <f>ROUND(F159*G159*0.76587,2)</f>
        <v>9.4700000000000006</v>
      </c>
      <c r="K159" s="1326">
        <f t="shared" si="14"/>
        <v>12.370000000000001</v>
      </c>
      <c r="L159" s="1326"/>
      <c r="M159" s="1326"/>
      <c r="N159" s="1326"/>
      <c r="O159" s="1326"/>
      <c r="P159" s="1326"/>
      <c r="R159" s="1326" t="str">
        <f t="shared" si="15"/>
        <v/>
      </c>
      <c r="S159" s="1326">
        <f t="shared" si="16"/>
        <v>1317.0366304940926</v>
      </c>
      <c r="T159" s="1326" t="str">
        <f t="shared" si="17"/>
        <v/>
      </c>
    </row>
    <row r="160" spans="1:20">
      <c r="A160" s="1322" t="s">
        <v>33</v>
      </c>
      <c r="B160" s="1323" t="s">
        <v>1587</v>
      </c>
      <c r="C160" s="1322"/>
      <c r="D160" s="1324" t="s">
        <v>1448</v>
      </c>
      <c r="E160" s="1322" t="s">
        <v>167</v>
      </c>
      <c r="F160" s="1325">
        <v>0.5</v>
      </c>
      <c r="G160" s="1326">
        <v>19.100000000000001</v>
      </c>
      <c r="H160" s="1339">
        <f t="shared" si="20"/>
        <v>85</v>
      </c>
      <c r="I160" s="1326">
        <f>ROUND(F160*G160*0.30314,2)</f>
        <v>2.89</v>
      </c>
      <c r="J160" s="1326">
        <f>ROUND(F160*G160*0.69685,2)</f>
        <v>6.65</v>
      </c>
      <c r="K160" s="1326">
        <f t="shared" si="14"/>
        <v>9.5400000000000009</v>
      </c>
      <c r="L160" s="1326"/>
      <c r="M160" s="1326"/>
      <c r="N160" s="1326"/>
      <c r="O160" s="1326"/>
      <c r="P160" s="1326"/>
      <c r="R160" s="1326" t="str">
        <f t="shared" si="15"/>
        <v/>
      </c>
      <c r="S160" s="1326">
        <f t="shared" si="16"/>
        <v>1015.7259058135525</v>
      </c>
      <c r="T160" s="1326" t="str">
        <f t="shared" si="17"/>
        <v/>
      </c>
    </row>
    <row r="161" spans="1:20" ht="20.399999999999999">
      <c r="A161" s="1334" t="s">
        <v>1561</v>
      </c>
      <c r="B161" s="1335"/>
      <c r="C161" s="1334" t="s">
        <v>1595</v>
      </c>
      <c r="D161" s="1336" t="s">
        <v>1596</v>
      </c>
      <c r="E161" s="1334" t="s">
        <v>1499</v>
      </c>
      <c r="F161" s="1337"/>
      <c r="G161" s="1338"/>
      <c r="H161" s="1337">
        <v>25</v>
      </c>
      <c r="I161" s="1338">
        <f>SUM(I162:I170)</f>
        <v>165.48</v>
      </c>
      <c r="J161" s="1338">
        <f>SUM(J162:J170)</f>
        <v>19.350000000000001</v>
      </c>
      <c r="K161" s="1338">
        <f t="shared" si="14"/>
        <v>184.82999999999998</v>
      </c>
      <c r="L161" s="1338">
        <f>H161*I161</f>
        <v>4137</v>
      </c>
      <c r="M161" s="1338">
        <f>H161*J161</f>
        <v>483.75000000000006</v>
      </c>
      <c r="N161" s="1338">
        <f>L161+M161</f>
        <v>4620.75</v>
      </c>
      <c r="O161" s="1338">
        <f>N161*$P$4</f>
        <v>1167.1590877888418</v>
      </c>
      <c r="P161" s="1338">
        <f>N161+O161</f>
        <v>5787.909087788842</v>
      </c>
      <c r="R161" s="1326" t="str">
        <f t="shared" si="15"/>
        <v/>
      </c>
      <c r="S161" s="1326" t="str">
        <f t="shared" si="16"/>
        <v/>
      </c>
      <c r="T161" s="1326" t="str">
        <f t="shared" si="17"/>
        <v/>
      </c>
    </row>
    <row r="162" spans="1:20" ht="20.399999999999999">
      <c r="A162" s="1333" t="s">
        <v>17</v>
      </c>
      <c r="B162" s="1323" t="s">
        <v>1597</v>
      </c>
      <c r="C162" s="1322"/>
      <c r="D162" s="1324" t="s">
        <v>1598</v>
      </c>
      <c r="E162" s="1322" t="s">
        <v>1499</v>
      </c>
      <c r="F162" s="1325">
        <v>1.05</v>
      </c>
      <c r="G162" s="1326">
        <v>79.42</v>
      </c>
      <c r="H162" s="1339">
        <f t="shared" ref="H162:H170" si="22">H161</f>
        <v>25</v>
      </c>
      <c r="I162" s="1326">
        <f t="shared" ref="I162:I168" si="23">ROUND(F162*G162,2)</f>
        <v>83.39</v>
      </c>
      <c r="J162" s="1326"/>
      <c r="K162" s="1326">
        <f t="shared" si="14"/>
        <v>83.39</v>
      </c>
      <c r="L162" s="1326"/>
      <c r="M162" s="1326"/>
      <c r="N162" s="1326"/>
      <c r="O162" s="1326"/>
      <c r="P162" s="1326"/>
      <c r="R162" s="1326" t="str">
        <f t="shared" si="15"/>
        <v/>
      </c>
      <c r="S162" s="1326" t="str">
        <f t="shared" si="16"/>
        <v/>
      </c>
      <c r="T162" s="1326">
        <f t="shared" si="17"/>
        <v>2611.3387373841451</v>
      </c>
    </row>
    <row r="163" spans="1:20">
      <c r="A163" s="1333" t="s">
        <v>17</v>
      </c>
      <c r="B163" s="1323" t="s">
        <v>1597</v>
      </c>
      <c r="C163" s="1322"/>
      <c r="D163" s="1324" t="s">
        <v>1592</v>
      </c>
      <c r="E163" s="1322" t="s">
        <v>1499</v>
      </c>
      <c r="F163" s="1325">
        <v>1.05</v>
      </c>
      <c r="G163" s="1326">
        <v>45.25</v>
      </c>
      <c r="H163" s="1339">
        <f t="shared" si="22"/>
        <v>25</v>
      </c>
      <c r="I163" s="1326">
        <f t="shared" si="23"/>
        <v>47.51</v>
      </c>
      <c r="J163" s="1326"/>
      <c r="K163" s="1326">
        <f t="shared" si="14"/>
        <v>47.51</v>
      </c>
      <c r="L163" s="1326"/>
      <c r="M163" s="1326"/>
      <c r="N163" s="1326"/>
      <c r="O163" s="1326"/>
      <c r="P163" s="1326"/>
      <c r="R163" s="1326" t="str">
        <f t="shared" si="15"/>
        <v/>
      </c>
      <c r="S163" s="1326" t="str">
        <f t="shared" si="16"/>
        <v/>
      </c>
      <c r="T163" s="1326">
        <f t="shared" si="17"/>
        <v>1487.764760920023</v>
      </c>
    </row>
    <row r="164" spans="1:20" ht="20.399999999999999">
      <c r="A164" s="1333" t="s">
        <v>17</v>
      </c>
      <c r="B164" s="1323" t="s">
        <v>1597</v>
      </c>
      <c r="C164" s="1322"/>
      <c r="D164" s="1324" t="s">
        <v>1599</v>
      </c>
      <c r="E164" s="1322" t="s">
        <v>1499</v>
      </c>
      <c r="F164" s="1325">
        <v>1.05</v>
      </c>
      <c r="G164" s="1326">
        <f>0.25*G162</f>
        <v>19.855</v>
      </c>
      <c r="H164" s="1339">
        <f t="shared" si="22"/>
        <v>25</v>
      </c>
      <c r="I164" s="1326">
        <f t="shared" si="23"/>
        <v>20.85</v>
      </c>
      <c r="J164" s="1326"/>
      <c r="K164" s="1326">
        <f t="shared" si="14"/>
        <v>20.85</v>
      </c>
      <c r="L164" s="1326"/>
      <c r="M164" s="1326"/>
      <c r="N164" s="1326"/>
      <c r="O164" s="1326"/>
      <c r="P164" s="1326"/>
      <c r="R164" s="1326" t="str">
        <f t="shared" si="15"/>
        <v/>
      </c>
      <c r="S164" s="1326" t="str">
        <f t="shared" si="16"/>
        <v/>
      </c>
      <c r="T164" s="1326">
        <f t="shared" si="17"/>
        <v>652.91297127304745</v>
      </c>
    </row>
    <row r="165" spans="1:20">
      <c r="A165" s="1333" t="s">
        <v>17</v>
      </c>
      <c r="B165" s="1323" t="s">
        <v>1597</v>
      </c>
      <c r="C165" s="1322"/>
      <c r="D165" s="1324" t="s">
        <v>1600</v>
      </c>
      <c r="E165" s="1322" t="s">
        <v>1462</v>
      </c>
      <c r="F165" s="1325">
        <v>0.3</v>
      </c>
      <c r="G165" s="1326">
        <v>7.67</v>
      </c>
      <c r="H165" s="1339">
        <f t="shared" si="22"/>
        <v>25</v>
      </c>
      <c r="I165" s="1326">
        <f t="shared" si="23"/>
        <v>2.2999999999999998</v>
      </c>
      <c r="J165" s="1326"/>
      <c r="K165" s="1326">
        <f t="shared" si="14"/>
        <v>2.2999999999999998</v>
      </c>
      <c r="L165" s="1326"/>
      <c r="M165" s="1326"/>
      <c r="N165" s="1326"/>
      <c r="O165" s="1326"/>
      <c r="P165" s="1326"/>
      <c r="R165" s="1326" t="str">
        <f t="shared" si="15"/>
        <v/>
      </c>
      <c r="S165" s="1326" t="str">
        <f t="shared" si="16"/>
        <v/>
      </c>
      <c r="T165" s="1326">
        <f t="shared" si="17"/>
        <v>72.023972850264215</v>
      </c>
    </row>
    <row r="166" spans="1:20">
      <c r="A166" s="1333" t="s">
        <v>17</v>
      </c>
      <c r="B166" s="1323" t="s">
        <v>1597</v>
      </c>
      <c r="C166" s="1322"/>
      <c r="D166" s="1324" t="s">
        <v>1583</v>
      </c>
      <c r="E166" s="1322" t="s">
        <v>1462</v>
      </c>
      <c r="F166" s="1325">
        <v>2.67</v>
      </c>
      <c r="G166" s="1326">
        <v>0.74</v>
      </c>
      <c r="H166" s="1339">
        <f t="shared" si="22"/>
        <v>25</v>
      </c>
      <c r="I166" s="1326">
        <f t="shared" si="23"/>
        <v>1.98</v>
      </c>
      <c r="J166" s="1326"/>
      <c r="K166" s="1326">
        <f t="shared" si="14"/>
        <v>1.98</v>
      </c>
      <c r="L166" s="1326"/>
      <c r="M166" s="1326"/>
      <c r="N166" s="1326"/>
      <c r="O166" s="1326"/>
      <c r="P166" s="1326"/>
      <c r="R166" s="1326" t="str">
        <f t="shared" si="15"/>
        <v/>
      </c>
      <c r="S166" s="1326" t="str">
        <f t="shared" si="16"/>
        <v/>
      </c>
      <c r="T166" s="1326">
        <f t="shared" si="17"/>
        <v>62.003246192836158</v>
      </c>
    </row>
    <row r="167" spans="1:20">
      <c r="A167" s="1333" t="s">
        <v>17</v>
      </c>
      <c r="B167" s="1323" t="s">
        <v>1597</v>
      </c>
      <c r="C167" s="1322"/>
      <c r="D167" s="1324" t="s">
        <v>1584</v>
      </c>
      <c r="E167" s="1322" t="s">
        <v>1462</v>
      </c>
      <c r="F167" s="1325">
        <v>5.34</v>
      </c>
      <c r="G167" s="1326">
        <v>0.34</v>
      </c>
      <c r="H167" s="1339">
        <f t="shared" si="22"/>
        <v>25</v>
      </c>
      <c r="I167" s="1326">
        <f t="shared" si="23"/>
        <v>1.82</v>
      </c>
      <c r="J167" s="1326"/>
      <c r="K167" s="1326">
        <f t="shared" si="14"/>
        <v>1.82</v>
      </c>
      <c r="L167" s="1326"/>
      <c r="M167" s="1326"/>
      <c r="N167" s="1326"/>
      <c r="O167" s="1326"/>
      <c r="P167" s="1326"/>
      <c r="R167" s="1326" t="str">
        <f t="shared" si="15"/>
        <v/>
      </c>
      <c r="S167" s="1326" t="str">
        <f t="shared" si="16"/>
        <v/>
      </c>
      <c r="T167" s="1326">
        <f t="shared" si="17"/>
        <v>56.992882864122123</v>
      </c>
    </row>
    <row r="168" spans="1:20">
      <c r="A168" s="1333" t="s">
        <v>17</v>
      </c>
      <c r="B168" s="1323" t="s">
        <v>1597</v>
      </c>
      <c r="C168" s="1322"/>
      <c r="D168" s="1324" t="s">
        <v>1585</v>
      </c>
      <c r="E168" s="1322" t="s">
        <v>1462</v>
      </c>
      <c r="F168" s="1325">
        <v>5.34</v>
      </c>
      <c r="G168" s="1326">
        <v>0.13</v>
      </c>
      <c r="H168" s="1339">
        <f t="shared" si="22"/>
        <v>25</v>
      </c>
      <c r="I168" s="1326">
        <f t="shared" si="23"/>
        <v>0.69</v>
      </c>
      <c r="J168" s="1326"/>
      <c r="K168" s="1326">
        <f t="shared" si="14"/>
        <v>0.69</v>
      </c>
      <c r="L168" s="1326"/>
      <c r="M168" s="1326"/>
      <c r="N168" s="1326"/>
      <c r="O168" s="1326"/>
      <c r="P168" s="1326"/>
      <c r="R168" s="1326" t="str">
        <f t="shared" si="15"/>
        <v/>
      </c>
      <c r="S168" s="1326" t="str">
        <f t="shared" si="16"/>
        <v/>
      </c>
      <c r="T168" s="1326">
        <f t="shared" si="17"/>
        <v>21.607191855079268</v>
      </c>
    </row>
    <row r="169" spans="1:20">
      <c r="A169" s="1322" t="s">
        <v>33</v>
      </c>
      <c r="B169" s="1323" t="s">
        <v>1446</v>
      </c>
      <c r="C169" s="1322"/>
      <c r="D169" s="1324" t="s">
        <v>1447</v>
      </c>
      <c r="E169" s="1322" t="s">
        <v>167</v>
      </c>
      <c r="F169" s="1325">
        <v>0.6</v>
      </c>
      <c r="G169" s="1326">
        <v>24.73</v>
      </c>
      <c r="H169" s="1339">
        <f t="shared" si="22"/>
        <v>25</v>
      </c>
      <c r="I169" s="1326">
        <f>ROUND(F169*G169*0.23413,2)</f>
        <v>3.47</v>
      </c>
      <c r="J169" s="1326">
        <f>ROUND(F169*G169*0.76587,2)</f>
        <v>11.36</v>
      </c>
      <c r="K169" s="1326">
        <f t="shared" si="14"/>
        <v>14.83</v>
      </c>
      <c r="L169" s="1326"/>
      <c r="M169" s="1326"/>
      <c r="N169" s="1326"/>
      <c r="O169" s="1326"/>
      <c r="P169" s="1326"/>
      <c r="R169" s="1326" t="str">
        <f t="shared" si="15"/>
        <v/>
      </c>
      <c r="S169" s="1326">
        <f t="shared" si="16"/>
        <v>464.39805103018193</v>
      </c>
      <c r="T169" s="1326" t="str">
        <f t="shared" si="17"/>
        <v/>
      </c>
    </row>
    <row r="170" spans="1:20">
      <c r="A170" s="1322" t="s">
        <v>33</v>
      </c>
      <c r="B170" s="1323" t="s">
        <v>1587</v>
      </c>
      <c r="C170" s="1322"/>
      <c r="D170" s="1324" t="s">
        <v>1448</v>
      </c>
      <c r="E170" s="1322" t="s">
        <v>167</v>
      </c>
      <c r="F170" s="1325">
        <v>0.6</v>
      </c>
      <c r="G170" s="1326">
        <v>19.100000000000001</v>
      </c>
      <c r="H170" s="1339">
        <f t="shared" si="22"/>
        <v>25</v>
      </c>
      <c r="I170" s="1326">
        <f>ROUND(F170*G170*0.30314,2)</f>
        <v>3.47</v>
      </c>
      <c r="J170" s="1326">
        <f>ROUND(F170*G170*0.69685,2)</f>
        <v>7.99</v>
      </c>
      <c r="K170" s="1326">
        <f t="shared" si="14"/>
        <v>11.46</v>
      </c>
      <c r="L170" s="1326"/>
      <c r="M170" s="1326"/>
      <c r="N170" s="1326"/>
      <c r="O170" s="1326"/>
      <c r="P170" s="1326"/>
      <c r="R170" s="1326" t="str">
        <f t="shared" si="15"/>
        <v/>
      </c>
      <c r="S170" s="1326">
        <f t="shared" si="16"/>
        <v>358.86727341914258</v>
      </c>
      <c r="T170" s="1326" t="str">
        <f t="shared" si="17"/>
        <v/>
      </c>
    </row>
    <row r="171" spans="1:20" ht="20.399999999999999">
      <c r="A171" s="1334" t="s">
        <v>1561</v>
      </c>
      <c r="B171" s="1335"/>
      <c r="C171" s="1334" t="s">
        <v>1601</v>
      </c>
      <c r="D171" s="1336" t="s">
        <v>1602</v>
      </c>
      <c r="E171" s="1334" t="s">
        <v>1499</v>
      </c>
      <c r="F171" s="1337"/>
      <c r="G171" s="1338"/>
      <c r="H171" s="1337">
        <v>8</v>
      </c>
      <c r="I171" s="1338">
        <f>SUM(I172:I176)</f>
        <v>131.79</v>
      </c>
      <c r="J171" s="1338">
        <f>SUM(J172:J176)</f>
        <v>16.12</v>
      </c>
      <c r="K171" s="1338">
        <f t="shared" si="14"/>
        <v>147.91</v>
      </c>
      <c r="L171" s="1338">
        <f>H171*I171</f>
        <v>1054.32</v>
      </c>
      <c r="M171" s="1338">
        <f>H171*J171</f>
        <v>128.96</v>
      </c>
      <c r="N171" s="1338">
        <f>L171+M171</f>
        <v>1183.28</v>
      </c>
      <c r="O171" s="1338">
        <f>N171*$P$4</f>
        <v>298.88567990018515</v>
      </c>
      <c r="P171" s="1338">
        <f>N171+O171</f>
        <v>1482.1656799001851</v>
      </c>
      <c r="R171" s="1326" t="str">
        <f t="shared" si="15"/>
        <v/>
      </c>
      <c r="S171" s="1326" t="str">
        <f t="shared" si="16"/>
        <v/>
      </c>
      <c r="T171" s="1326" t="str">
        <f t="shared" si="17"/>
        <v/>
      </c>
    </row>
    <row r="172" spans="1:20" ht="20.399999999999999">
      <c r="A172" s="1333" t="s">
        <v>17</v>
      </c>
      <c r="B172" s="1323" t="s">
        <v>1590</v>
      </c>
      <c r="C172" s="1322"/>
      <c r="D172" s="1324" t="s">
        <v>1603</v>
      </c>
      <c r="E172" s="1322" t="s">
        <v>1499</v>
      </c>
      <c r="F172" s="1325">
        <v>1.05</v>
      </c>
      <c r="G172" s="1326">
        <v>61.72</v>
      </c>
      <c r="H172" s="1339">
        <f>H171</f>
        <v>8</v>
      </c>
      <c r="I172" s="1326">
        <f>ROUND(F172*G172,2)</f>
        <v>64.81</v>
      </c>
      <c r="J172" s="1326"/>
      <c r="K172" s="1326">
        <f t="shared" si="14"/>
        <v>64.81</v>
      </c>
      <c r="L172" s="1326"/>
      <c r="M172" s="1326"/>
      <c r="N172" s="1326"/>
      <c r="O172" s="1326"/>
      <c r="P172" s="1326"/>
      <c r="R172" s="1326" t="str">
        <f t="shared" si="15"/>
        <v/>
      </c>
      <c r="S172" s="1326" t="str">
        <f t="shared" si="16"/>
        <v/>
      </c>
      <c r="T172" s="1326">
        <f t="shared" si="17"/>
        <v>649.44329466791294</v>
      </c>
    </row>
    <row r="173" spans="1:20">
      <c r="A173" s="1333" t="s">
        <v>17</v>
      </c>
      <c r="B173" s="1323" t="s">
        <v>1590</v>
      </c>
      <c r="C173" s="1322"/>
      <c r="D173" s="1324" t="s">
        <v>1592</v>
      </c>
      <c r="E173" s="1322" t="s">
        <v>1499</v>
      </c>
      <c r="F173" s="1325">
        <v>1.05</v>
      </c>
      <c r="G173" s="1326">
        <v>45.25</v>
      </c>
      <c r="H173" s="1339">
        <f>H172</f>
        <v>8</v>
      </c>
      <c r="I173" s="1326">
        <f>ROUND(F173*G173,2)</f>
        <v>47.51</v>
      </c>
      <c r="J173" s="1326"/>
      <c r="K173" s="1326">
        <f t="shared" si="14"/>
        <v>47.51</v>
      </c>
      <c r="L173" s="1326"/>
      <c r="M173" s="1326"/>
      <c r="N173" s="1326"/>
      <c r="O173" s="1326"/>
      <c r="P173" s="1326"/>
      <c r="R173" s="1326" t="str">
        <f t="shared" si="15"/>
        <v/>
      </c>
      <c r="S173" s="1326" t="str">
        <f t="shared" si="16"/>
        <v/>
      </c>
      <c r="T173" s="1326">
        <f t="shared" si="17"/>
        <v>476.0847234944074</v>
      </c>
    </row>
    <row r="174" spans="1:20" ht="20.399999999999999">
      <c r="A174" s="1333" t="s">
        <v>17</v>
      </c>
      <c r="B174" s="1323" t="s">
        <v>1590</v>
      </c>
      <c r="C174" s="1322"/>
      <c r="D174" s="1324" t="s">
        <v>1604</v>
      </c>
      <c r="E174" s="1322" t="s">
        <v>1462</v>
      </c>
      <c r="F174" s="1325">
        <v>6</v>
      </c>
      <c r="G174" s="1326">
        <v>2.2799999999999998</v>
      </c>
      <c r="H174" s="1339">
        <f>H173</f>
        <v>8</v>
      </c>
      <c r="I174" s="1326">
        <f>ROUND(F174*G174,2)</f>
        <v>13.68</v>
      </c>
      <c r="J174" s="1326"/>
      <c r="K174" s="1326">
        <f t="shared" si="14"/>
        <v>13.68</v>
      </c>
      <c r="L174" s="1326"/>
      <c r="M174" s="1326"/>
      <c r="N174" s="1326"/>
      <c r="O174" s="1326"/>
      <c r="P174" s="1326"/>
      <c r="R174" s="1326" t="str">
        <f t="shared" si="15"/>
        <v/>
      </c>
      <c r="S174" s="1326" t="str">
        <f t="shared" si="16"/>
        <v/>
      </c>
      <c r="T174" s="1326">
        <f t="shared" si="17"/>
        <v>137.08354067361594</v>
      </c>
    </row>
    <row r="175" spans="1:20">
      <c r="A175" s="1322" t="s">
        <v>33</v>
      </c>
      <c r="B175" s="1323" t="s">
        <v>1446</v>
      </c>
      <c r="C175" s="1322"/>
      <c r="D175" s="1324" t="s">
        <v>1447</v>
      </c>
      <c r="E175" s="1322" t="s">
        <v>167</v>
      </c>
      <c r="F175" s="1325">
        <v>0.5</v>
      </c>
      <c r="G175" s="1326">
        <v>24.73</v>
      </c>
      <c r="H175" s="1339">
        <f>H174</f>
        <v>8</v>
      </c>
      <c r="I175" s="1326">
        <f>ROUND(F175*G175*0.23413,2)</f>
        <v>2.9</v>
      </c>
      <c r="J175" s="1326">
        <f>ROUND(F175*G175*0.76587,2)</f>
        <v>9.4700000000000006</v>
      </c>
      <c r="K175" s="1326">
        <f t="shared" si="14"/>
        <v>12.370000000000001</v>
      </c>
      <c r="L175" s="1326"/>
      <c r="M175" s="1326"/>
      <c r="N175" s="1326"/>
      <c r="O175" s="1326"/>
      <c r="P175" s="1326"/>
      <c r="R175" s="1326" t="str">
        <f t="shared" si="15"/>
        <v/>
      </c>
      <c r="S175" s="1326">
        <f t="shared" si="16"/>
        <v>123.95638875238518</v>
      </c>
      <c r="T175" s="1326" t="str">
        <f t="shared" si="17"/>
        <v/>
      </c>
    </row>
    <row r="176" spans="1:20">
      <c r="A176" s="1322" t="s">
        <v>33</v>
      </c>
      <c r="B176" s="1323" t="s">
        <v>1587</v>
      </c>
      <c r="C176" s="1322"/>
      <c r="D176" s="1324" t="s">
        <v>1448</v>
      </c>
      <c r="E176" s="1322" t="s">
        <v>167</v>
      </c>
      <c r="F176" s="1325">
        <v>0.5</v>
      </c>
      <c r="G176" s="1326">
        <v>19.100000000000001</v>
      </c>
      <c r="H176" s="1339">
        <f>H175</f>
        <v>8</v>
      </c>
      <c r="I176" s="1326">
        <f>ROUND(F176*G176*0.30314,2)</f>
        <v>2.89</v>
      </c>
      <c r="J176" s="1326">
        <f>ROUND(F176*G176*0.69685,2)</f>
        <v>6.65</v>
      </c>
      <c r="K176" s="1326">
        <f t="shared" si="14"/>
        <v>9.5400000000000009</v>
      </c>
      <c r="L176" s="1326"/>
      <c r="M176" s="1326"/>
      <c r="N176" s="1326"/>
      <c r="O176" s="1326"/>
      <c r="P176" s="1326"/>
      <c r="R176" s="1326" t="str">
        <f t="shared" si="15"/>
        <v/>
      </c>
      <c r="S176" s="1326">
        <f t="shared" si="16"/>
        <v>95.597732311863751</v>
      </c>
      <c r="T176" s="1326" t="str">
        <f t="shared" si="17"/>
        <v/>
      </c>
    </row>
    <row r="177" spans="1:20">
      <c r="A177" s="1334" t="s">
        <v>1561</v>
      </c>
      <c r="B177" s="1335"/>
      <c r="C177" s="1334" t="s">
        <v>1605</v>
      </c>
      <c r="D177" s="1336" t="s">
        <v>1606</v>
      </c>
      <c r="E177" s="1334" t="s">
        <v>1462</v>
      </c>
      <c r="F177" s="1337"/>
      <c r="G177" s="1338"/>
      <c r="H177" s="1337">
        <v>1</v>
      </c>
      <c r="I177" s="1338">
        <f>SUM(I178:I184)</f>
        <v>316.7</v>
      </c>
      <c r="J177" s="1338">
        <f>SUM(J178:J184)</f>
        <v>21.28</v>
      </c>
      <c r="K177" s="1338">
        <f t="shared" si="14"/>
        <v>337.98</v>
      </c>
      <c r="L177" s="1338">
        <f>H177*I177</f>
        <v>316.7</v>
      </c>
      <c r="M177" s="1338">
        <f>H177*J177</f>
        <v>21.28</v>
      </c>
      <c r="N177" s="1338">
        <f>L177+M177</f>
        <v>337.98</v>
      </c>
      <c r="O177" s="1338">
        <f>$P$4*N177</f>
        <v>85.370649459692203</v>
      </c>
      <c r="P177" s="1338">
        <f>N177+O177</f>
        <v>423.35064945969225</v>
      </c>
      <c r="R177" s="1326" t="str">
        <f t="shared" si="15"/>
        <v/>
      </c>
      <c r="S177" s="1326" t="str">
        <f t="shared" si="16"/>
        <v/>
      </c>
      <c r="T177" s="1326" t="str">
        <f t="shared" si="17"/>
        <v/>
      </c>
    </row>
    <row r="178" spans="1:20" ht="30.6">
      <c r="A178" s="1333" t="s">
        <v>17</v>
      </c>
      <c r="B178" s="1323" t="s">
        <v>1597</v>
      </c>
      <c r="C178" s="1322"/>
      <c r="D178" s="1324" t="s">
        <v>1607</v>
      </c>
      <c r="E178" s="1322" t="s">
        <v>1462</v>
      </c>
      <c r="F178" s="1325">
        <v>1</v>
      </c>
      <c r="G178" s="1326">
        <f>2*(G162+G163)</f>
        <v>249.34</v>
      </c>
      <c r="H178" s="1339">
        <f t="shared" ref="H178:H184" si="24">H177</f>
        <v>1</v>
      </c>
      <c r="I178" s="1326">
        <f>ROUND(F178*G178,2)</f>
        <v>249.34</v>
      </c>
      <c r="J178" s="1326"/>
      <c r="K178" s="1326">
        <f t="shared" si="14"/>
        <v>249.34</v>
      </c>
      <c r="L178" s="1326"/>
      <c r="M178" s="1326"/>
      <c r="N178" s="1326"/>
      <c r="O178" s="1326"/>
      <c r="P178" s="1326"/>
      <c r="R178" s="1326" t="str">
        <f t="shared" si="15"/>
        <v/>
      </c>
      <c r="S178" s="1326" t="str">
        <f t="shared" si="16"/>
        <v/>
      </c>
      <c r="T178" s="1326">
        <f t="shared" si="17"/>
        <v>312.32099809538926</v>
      </c>
    </row>
    <row r="179" spans="1:20">
      <c r="A179" s="1333" t="s">
        <v>17</v>
      </c>
      <c r="B179" s="1323" t="s">
        <v>1597</v>
      </c>
      <c r="C179" s="1322"/>
      <c r="D179" s="1324" t="s">
        <v>1608</v>
      </c>
      <c r="E179" s="1322" t="s">
        <v>1462</v>
      </c>
      <c r="F179" s="1325">
        <v>4</v>
      </c>
      <c r="G179" s="1326">
        <v>7.67</v>
      </c>
      <c r="H179" s="1339">
        <f t="shared" si="24"/>
        <v>1</v>
      </c>
      <c r="I179" s="1326">
        <f>ROUND(F179*G179,2)</f>
        <v>30.68</v>
      </c>
      <c r="J179" s="1326"/>
      <c r="K179" s="1326">
        <f t="shared" si="14"/>
        <v>30.68</v>
      </c>
      <c r="L179" s="1326"/>
      <c r="M179" s="1326"/>
      <c r="N179" s="1326"/>
      <c r="O179" s="1326"/>
      <c r="P179" s="1326"/>
      <c r="R179" s="1326" t="str">
        <f t="shared" si="15"/>
        <v/>
      </c>
      <c r="S179" s="1326" t="str">
        <f t="shared" si="16"/>
        <v/>
      </c>
      <c r="T179" s="1326">
        <f t="shared" si="17"/>
        <v>38.429486731236629</v>
      </c>
    </row>
    <row r="180" spans="1:20">
      <c r="A180" s="1333" t="s">
        <v>17</v>
      </c>
      <c r="B180" s="1323" t="s">
        <v>1597</v>
      </c>
      <c r="C180" s="1322"/>
      <c r="D180" s="1324" t="s">
        <v>1583</v>
      </c>
      <c r="E180" s="1322" t="s">
        <v>1462</v>
      </c>
      <c r="F180" s="1325">
        <v>24</v>
      </c>
      <c r="G180" s="1326">
        <v>0.74</v>
      </c>
      <c r="H180" s="1339">
        <f t="shared" si="24"/>
        <v>1</v>
      </c>
      <c r="I180" s="1326">
        <f>ROUND(F180*G180,2)</f>
        <v>17.760000000000002</v>
      </c>
      <c r="J180" s="1326"/>
      <c r="K180" s="1326">
        <f t="shared" si="14"/>
        <v>17.760000000000002</v>
      </c>
      <c r="L180" s="1326"/>
      <c r="M180" s="1326"/>
      <c r="N180" s="1326"/>
      <c r="O180" s="1326"/>
      <c r="P180" s="1326"/>
      <c r="R180" s="1326" t="str">
        <f t="shared" si="15"/>
        <v/>
      </c>
      <c r="S180" s="1326" t="str">
        <f t="shared" si="16"/>
        <v/>
      </c>
      <c r="T180" s="1326">
        <f t="shared" si="17"/>
        <v>22.246013179490308</v>
      </c>
    </row>
    <row r="181" spans="1:20">
      <c r="A181" s="1333" t="s">
        <v>17</v>
      </c>
      <c r="B181" s="1323" t="s">
        <v>1597</v>
      </c>
      <c r="C181" s="1322"/>
      <c r="D181" s="1324" t="s">
        <v>1584</v>
      </c>
      <c r="E181" s="1322" t="s">
        <v>1462</v>
      </c>
      <c r="F181" s="1325">
        <v>24</v>
      </c>
      <c r="G181" s="1326">
        <v>0.34</v>
      </c>
      <c r="H181" s="1339">
        <f t="shared" si="24"/>
        <v>1</v>
      </c>
      <c r="I181" s="1326">
        <f>ROUND(F181*G181,2)</f>
        <v>8.16</v>
      </c>
      <c r="J181" s="1326"/>
      <c r="K181" s="1326">
        <f t="shared" si="14"/>
        <v>8.16</v>
      </c>
      <c r="L181" s="1326"/>
      <c r="M181" s="1326"/>
      <c r="N181" s="1326"/>
      <c r="O181" s="1326"/>
      <c r="P181" s="1326"/>
      <c r="R181" s="1326" t="str">
        <f t="shared" si="15"/>
        <v/>
      </c>
      <c r="S181" s="1326" t="str">
        <f t="shared" si="16"/>
        <v/>
      </c>
      <c r="T181" s="1326">
        <f t="shared" si="17"/>
        <v>10.221141190576628</v>
      </c>
    </row>
    <row r="182" spans="1:20">
      <c r="A182" s="1333" t="s">
        <v>17</v>
      </c>
      <c r="B182" s="1323" t="s">
        <v>1597</v>
      </c>
      <c r="C182" s="1322"/>
      <c r="D182" s="1324" t="s">
        <v>1585</v>
      </c>
      <c r="E182" s="1322" t="s">
        <v>1462</v>
      </c>
      <c r="F182" s="1325">
        <v>24</v>
      </c>
      <c r="G182" s="1326">
        <v>0.13</v>
      </c>
      <c r="H182" s="1339">
        <f t="shared" si="24"/>
        <v>1</v>
      </c>
      <c r="I182" s="1326">
        <f>ROUND(F182*G182,2)</f>
        <v>3.12</v>
      </c>
      <c r="J182" s="1326"/>
      <c r="K182" s="1326">
        <f t="shared" si="14"/>
        <v>3.12</v>
      </c>
      <c r="L182" s="1326"/>
      <c r="M182" s="1326"/>
      <c r="N182" s="1326"/>
      <c r="O182" s="1326"/>
      <c r="P182" s="1326"/>
      <c r="R182" s="1326" t="str">
        <f t="shared" si="15"/>
        <v/>
      </c>
      <c r="S182" s="1326" t="str">
        <f t="shared" si="16"/>
        <v/>
      </c>
      <c r="T182" s="1326">
        <f t="shared" si="17"/>
        <v>3.9080833963969459</v>
      </c>
    </row>
    <row r="183" spans="1:20">
      <c r="A183" s="1322" t="s">
        <v>33</v>
      </c>
      <c r="B183" s="1323">
        <v>88264</v>
      </c>
      <c r="C183" s="1322"/>
      <c r="D183" s="1324" t="s">
        <v>1447</v>
      </c>
      <c r="E183" s="1322" t="s">
        <v>167</v>
      </c>
      <c r="F183" s="1325">
        <v>0.66</v>
      </c>
      <c r="G183" s="1326">
        <v>24.73</v>
      </c>
      <c r="H183" s="1339">
        <f t="shared" si="24"/>
        <v>1</v>
      </c>
      <c r="I183" s="1326">
        <f>ROUND(F183*G183*0.23413,2)</f>
        <v>3.82</v>
      </c>
      <c r="J183" s="1326">
        <f>ROUND(F183*G183*0.76587,2)</f>
        <v>12.5</v>
      </c>
      <c r="K183" s="1326">
        <f t="shared" si="14"/>
        <v>16.32</v>
      </c>
      <c r="L183" s="1326"/>
      <c r="M183" s="1326"/>
      <c r="N183" s="1326"/>
      <c r="O183" s="1326"/>
      <c r="P183" s="1326"/>
      <c r="R183" s="1326" t="str">
        <f t="shared" si="15"/>
        <v/>
      </c>
      <c r="S183" s="1326">
        <f t="shared" si="16"/>
        <v>20.442282381153255</v>
      </c>
      <c r="T183" s="1326" t="str">
        <f t="shared" si="17"/>
        <v/>
      </c>
    </row>
    <row r="184" spans="1:20">
      <c r="A184" s="1322" t="s">
        <v>33</v>
      </c>
      <c r="B184" s="1323">
        <v>88247</v>
      </c>
      <c r="C184" s="1322"/>
      <c r="D184" s="1324" t="s">
        <v>1448</v>
      </c>
      <c r="E184" s="1322" t="s">
        <v>167</v>
      </c>
      <c r="F184" s="1325">
        <v>0.66</v>
      </c>
      <c r="G184" s="1326">
        <v>19.100000000000001</v>
      </c>
      <c r="H184" s="1339">
        <f t="shared" si="24"/>
        <v>1</v>
      </c>
      <c r="I184" s="1326">
        <f>ROUND(F184*G184*0.30314,2)</f>
        <v>3.82</v>
      </c>
      <c r="J184" s="1326">
        <f>ROUND(F184*G184*0.69685,2)</f>
        <v>8.7799999999999994</v>
      </c>
      <c r="K184" s="1326">
        <f t="shared" si="14"/>
        <v>12.6</v>
      </c>
      <c r="L184" s="1326"/>
      <c r="M184" s="1326"/>
      <c r="N184" s="1326"/>
      <c r="O184" s="1326"/>
      <c r="P184" s="1326"/>
      <c r="R184" s="1326" t="str">
        <f t="shared" si="15"/>
        <v/>
      </c>
      <c r="S184" s="1326">
        <f t="shared" si="16"/>
        <v>15.782644485449202</v>
      </c>
      <c r="T184" s="1326" t="str">
        <f t="shared" si="17"/>
        <v/>
      </c>
    </row>
    <row r="185" spans="1:20">
      <c r="A185" s="1334" t="s">
        <v>1561</v>
      </c>
      <c r="B185" s="1335"/>
      <c r="C185" s="1334" t="s">
        <v>1609</v>
      </c>
      <c r="D185" s="1336" t="s">
        <v>1610</v>
      </c>
      <c r="E185" s="1334" t="s">
        <v>1462</v>
      </c>
      <c r="F185" s="1337"/>
      <c r="G185" s="1338"/>
      <c r="H185" s="1337">
        <v>2</v>
      </c>
      <c r="I185" s="1338">
        <f>SUM(I186:I192)</f>
        <v>160.32</v>
      </c>
      <c r="J185" s="1338">
        <f>SUM(J186:J192)</f>
        <v>16.12</v>
      </c>
      <c r="K185" s="1338">
        <f t="shared" si="14"/>
        <v>176.44</v>
      </c>
      <c r="L185" s="1338">
        <f>H185*I185</f>
        <v>320.64</v>
      </c>
      <c r="M185" s="1338">
        <f>H185*J185</f>
        <v>32.24</v>
      </c>
      <c r="N185" s="1338">
        <f>L185+M185</f>
        <v>352.88</v>
      </c>
      <c r="O185" s="1338">
        <f>$P$4*N185</f>
        <v>89.134252859151971</v>
      </c>
      <c r="P185" s="1338">
        <f>N185+O185</f>
        <v>442.01425285915195</v>
      </c>
      <c r="R185" s="1326" t="str">
        <f t="shared" si="15"/>
        <v/>
      </c>
      <c r="S185" s="1326" t="str">
        <f t="shared" si="16"/>
        <v/>
      </c>
      <c r="T185" s="1326" t="str">
        <f t="shared" si="17"/>
        <v/>
      </c>
    </row>
    <row r="186" spans="1:20" ht="30.6">
      <c r="A186" s="1333" t="s">
        <v>17</v>
      </c>
      <c r="B186" s="1323" t="s">
        <v>1597</v>
      </c>
      <c r="C186" s="1322"/>
      <c r="D186" s="1324" t="s">
        <v>1611</v>
      </c>
      <c r="E186" s="1322" t="s">
        <v>1462</v>
      </c>
      <c r="F186" s="1325">
        <v>1</v>
      </c>
      <c r="G186" s="1326">
        <v>124.67</v>
      </c>
      <c r="H186" s="1339">
        <f t="shared" ref="H186:H192" si="25">H185</f>
        <v>2</v>
      </c>
      <c r="I186" s="1326">
        <f>ROUND(F186*G186,2)</f>
        <v>124.67</v>
      </c>
      <c r="J186" s="1326"/>
      <c r="K186" s="1326">
        <f t="shared" si="14"/>
        <v>124.67</v>
      </c>
      <c r="L186" s="1326"/>
      <c r="M186" s="1326"/>
      <c r="N186" s="1326"/>
      <c r="O186" s="1326"/>
      <c r="P186" s="1326"/>
      <c r="R186" s="1326" t="str">
        <f t="shared" si="15"/>
        <v/>
      </c>
      <c r="S186" s="1326" t="str">
        <f t="shared" si="16"/>
        <v/>
      </c>
      <c r="T186" s="1326">
        <f t="shared" si="17"/>
        <v>312.32099809538926</v>
      </c>
    </row>
    <row r="187" spans="1:20">
      <c r="A187" s="1333" t="s">
        <v>17</v>
      </c>
      <c r="B187" s="1323" t="s">
        <v>1597</v>
      </c>
      <c r="C187" s="1322"/>
      <c r="D187" s="1324" t="s">
        <v>1608</v>
      </c>
      <c r="E187" s="1322" t="s">
        <v>1462</v>
      </c>
      <c r="F187" s="1325">
        <v>2</v>
      </c>
      <c r="G187" s="1326">
        <v>7.67</v>
      </c>
      <c r="H187" s="1339">
        <f t="shared" si="25"/>
        <v>2</v>
      </c>
      <c r="I187" s="1326">
        <f>ROUND(F187*G187,2)</f>
        <v>15.34</v>
      </c>
      <c r="J187" s="1326"/>
      <c r="K187" s="1326">
        <f t="shared" si="14"/>
        <v>15.34</v>
      </c>
      <c r="L187" s="1326"/>
      <c r="M187" s="1326"/>
      <c r="N187" s="1326"/>
      <c r="O187" s="1326"/>
      <c r="P187" s="1326"/>
      <c r="R187" s="1326" t="str">
        <f t="shared" si="15"/>
        <v/>
      </c>
      <c r="S187" s="1326" t="str">
        <f t="shared" si="16"/>
        <v/>
      </c>
      <c r="T187" s="1326">
        <f t="shared" si="17"/>
        <v>38.429486731236629</v>
      </c>
    </row>
    <row r="188" spans="1:20">
      <c r="A188" s="1333" t="s">
        <v>17</v>
      </c>
      <c r="B188" s="1323" t="s">
        <v>1597</v>
      </c>
      <c r="C188" s="1322"/>
      <c r="D188" s="1324" t="s">
        <v>1583</v>
      </c>
      <c r="E188" s="1322" t="s">
        <v>1462</v>
      </c>
      <c r="F188" s="1325">
        <v>12</v>
      </c>
      <c r="G188" s="1326">
        <v>0.74</v>
      </c>
      <c r="H188" s="1339">
        <f t="shared" si="25"/>
        <v>2</v>
      </c>
      <c r="I188" s="1326">
        <f>ROUND(F188*G188,2)</f>
        <v>8.8800000000000008</v>
      </c>
      <c r="J188" s="1326"/>
      <c r="K188" s="1326">
        <f t="shared" si="14"/>
        <v>8.8800000000000008</v>
      </c>
      <c r="L188" s="1326"/>
      <c r="M188" s="1326"/>
      <c r="N188" s="1326"/>
      <c r="O188" s="1326"/>
      <c r="P188" s="1326"/>
      <c r="R188" s="1326" t="str">
        <f t="shared" si="15"/>
        <v/>
      </c>
      <c r="S188" s="1326" t="str">
        <f t="shared" si="16"/>
        <v/>
      </c>
      <c r="T188" s="1326">
        <f t="shared" si="17"/>
        <v>22.246013179490308</v>
      </c>
    </row>
    <row r="189" spans="1:20">
      <c r="A189" s="1333" t="s">
        <v>17</v>
      </c>
      <c r="B189" s="1323" t="s">
        <v>1597</v>
      </c>
      <c r="C189" s="1322"/>
      <c r="D189" s="1324" t="s">
        <v>1584</v>
      </c>
      <c r="E189" s="1322" t="s">
        <v>1462</v>
      </c>
      <c r="F189" s="1325">
        <v>12</v>
      </c>
      <c r="G189" s="1326">
        <v>0.34</v>
      </c>
      <c r="H189" s="1339">
        <f t="shared" si="25"/>
        <v>2</v>
      </c>
      <c r="I189" s="1326">
        <f>ROUND(F189*G189,2)</f>
        <v>4.08</v>
      </c>
      <c r="J189" s="1326"/>
      <c r="K189" s="1326">
        <f t="shared" si="14"/>
        <v>4.08</v>
      </c>
      <c r="L189" s="1326"/>
      <c r="M189" s="1326"/>
      <c r="N189" s="1326"/>
      <c r="O189" s="1326"/>
      <c r="P189" s="1326"/>
      <c r="R189" s="1326" t="str">
        <f t="shared" si="15"/>
        <v/>
      </c>
      <c r="S189" s="1326" t="str">
        <f t="shared" si="16"/>
        <v/>
      </c>
      <c r="T189" s="1326">
        <f t="shared" si="17"/>
        <v>10.221141190576628</v>
      </c>
    </row>
    <row r="190" spans="1:20">
      <c r="A190" s="1333" t="s">
        <v>17</v>
      </c>
      <c r="B190" s="1323" t="s">
        <v>1597</v>
      </c>
      <c r="C190" s="1322"/>
      <c r="D190" s="1324" t="s">
        <v>1585</v>
      </c>
      <c r="E190" s="1322" t="s">
        <v>1462</v>
      </c>
      <c r="F190" s="1325">
        <v>12</v>
      </c>
      <c r="G190" s="1326">
        <v>0.13</v>
      </c>
      <c r="H190" s="1339">
        <f t="shared" si="25"/>
        <v>2</v>
      </c>
      <c r="I190" s="1326">
        <f>ROUND(F190*G190,2)</f>
        <v>1.56</v>
      </c>
      <c r="J190" s="1326"/>
      <c r="K190" s="1326">
        <f t="shared" si="14"/>
        <v>1.56</v>
      </c>
      <c r="L190" s="1326"/>
      <c r="M190" s="1326"/>
      <c r="N190" s="1326"/>
      <c r="O190" s="1326"/>
      <c r="P190" s="1326"/>
      <c r="R190" s="1326" t="str">
        <f t="shared" si="15"/>
        <v/>
      </c>
      <c r="S190" s="1326" t="str">
        <f t="shared" si="16"/>
        <v/>
      </c>
      <c r="T190" s="1326">
        <f t="shared" si="17"/>
        <v>3.9080833963969459</v>
      </c>
    </row>
    <row r="191" spans="1:20">
      <c r="A191" s="1322" t="s">
        <v>33</v>
      </c>
      <c r="B191" s="1323">
        <v>88264</v>
      </c>
      <c r="C191" s="1322"/>
      <c r="D191" s="1324" t="s">
        <v>1447</v>
      </c>
      <c r="E191" s="1322" t="s">
        <v>167</v>
      </c>
      <c r="F191" s="1325">
        <v>0.5</v>
      </c>
      <c r="G191" s="1326">
        <v>24.73</v>
      </c>
      <c r="H191" s="1339">
        <f t="shared" si="25"/>
        <v>2</v>
      </c>
      <c r="I191" s="1326">
        <f>ROUND(F191*G191*0.23413,2)</f>
        <v>2.9</v>
      </c>
      <c r="J191" s="1326">
        <f>ROUND(F191*G191*0.76587,2)</f>
        <v>9.4700000000000006</v>
      </c>
      <c r="K191" s="1326">
        <f t="shared" si="14"/>
        <v>12.370000000000001</v>
      </c>
      <c r="L191" s="1326"/>
      <c r="M191" s="1326"/>
      <c r="N191" s="1326"/>
      <c r="O191" s="1326"/>
      <c r="P191" s="1326"/>
      <c r="R191" s="1326" t="str">
        <f t="shared" si="15"/>
        <v/>
      </c>
      <c r="S191" s="1326">
        <f t="shared" si="16"/>
        <v>30.989097188096295</v>
      </c>
      <c r="T191" s="1326" t="str">
        <f t="shared" si="17"/>
        <v/>
      </c>
    </row>
    <row r="192" spans="1:20">
      <c r="A192" s="1322" t="s">
        <v>33</v>
      </c>
      <c r="B192" s="1323">
        <v>88247</v>
      </c>
      <c r="C192" s="1322"/>
      <c r="D192" s="1324" t="s">
        <v>1448</v>
      </c>
      <c r="E192" s="1322" t="s">
        <v>167</v>
      </c>
      <c r="F192" s="1325">
        <v>0.5</v>
      </c>
      <c r="G192" s="1326">
        <v>19.100000000000001</v>
      </c>
      <c r="H192" s="1339">
        <f t="shared" si="25"/>
        <v>2</v>
      </c>
      <c r="I192" s="1326">
        <f>ROUND(F192*G192*0.30314,2)</f>
        <v>2.89</v>
      </c>
      <c r="J192" s="1326">
        <f>ROUND(F192*G192*0.69685,2)</f>
        <v>6.65</v>
      </c>
      <c r="K192" s="1326">
        <f t="shared" si="14"/>
        <v>9.5400000000000009</v>
      </c>
      <c r="L192" s="1326"/>
      <c r="M192" s="1326"/>
      <c r="N192" s="1326"/>
      <c r="O192" s="1326"/>
      <c r="P192" s="1326"/>
      <c r="R192" s="1326" t="str">
        <f t="shared" si="15"/>
        <v/>
      </c>
      <c r="S192" s="1326">
        <f t="shared" si="16"/>
        <v>23.899433077965938</v>
      </c>
      <c r="T192" s="1326" t="str">
        <f t="shared" si="17"/>
        <v/>
      </c>
    </row>
    <row r="193" spans="1:20">
      <c r="A193" s="1334" t="s">
        <v>1561</v>
      </c>
      <c r="B193" s="1335"/>
      <c r="C193" s="1334" t="s">
        <v>1612</v>
      </c>
      <c r="D193" s="1336" t="s">
        <v>1613</v>
      </c>
      <c r="E193" s="1334" t="s">
        <v>1462</v>
      </c>
      <c r="F193" s="1337"/>
      <c r="G193" s="1338"/>
      <c r="H193" s="1337">
        <v>4</v>
      </c>
      <c r="I193" s="1338">
        <f>SUM(I194:I200)</f>
        <v>160.32</v>
      </c>
      <c r="J193" s="1338">
        <f>SUM(J194:J200)</f>
        <v>16.12</v>
      </c>
      <c r="K193" s="1338">
        <f t="shared" si="14"/>
        <v>176.44</v>
      </c>
      <c r="L193" s="1338">
        <f>H193*I193</f>
        <v>641.28</v>
      </c>
      <c r="M193" s="1338">
        <f>H193*J193</f>
        <v>64.48</v>
      </c>
      <c r="N193" s="1338">
        <f>L193+M193</f>
        <v>705.76</v>
      </c>
      <c r="O193" s="1338">
        <f>$P$4*N193</f>
        <v>178.26850571830394</v>
      </c>
      <c r="P193" s="1338">
        <f>N193+O193</f>
        <v>884.0285057183039</v>
      </c>
      <c r="R193" s="1326" t="str">
        <f t="shared" si="15"/>
        <v/>
      </c>
      <c r="S193" s="1326" t="str">
        <f t="shared" si="16"/>
        <v/>
      </c>
      <c r="T193" s="1326" t="str">
        <f t="shared" si="17"/>
        <v/>
      </c>
    </row>
    <row r="194" spans="1:20" ht="30.6">
      <c r="A194" s="1333" t="s">
        <v>17</v>
      </c>
      <c r="B194" s="1323" t="s">
        <v>1597</v>
      </c>
      <c r="C194" s="1322"/>
      <c r="D194" s="1324" t="s">
        <v>1614</v>
      </c>
      <c r="E194" s="1322" t="s">
        <v>1462</v>
      </c>
      <c r="F194" s="1325">
        <v>1</v>
      </c>
      <c r="G194" s="1326">
        <v>124.67</v>
      </c>
      <c r="H194" s="1339">
        <f t="shared" ref="H194:H200" si="26">H193</f>
        <v>4</v>
      </c>
      <c r="I194" s="1326">
        <f>ROUND(F194*G194,2)</f>
        <v>124.67</v>
      </c>
      <c r="J194" s="1326"/>
      <c r="K194" s="1326">
        <f t="shared" si="14"/>
        <v>124.67</v>
      </c>
      <c r="L194" s="1326"/>
      <c r="M194" s="1326"/>
      <c r="N194" s="1326"/>
      <c r="O194" s="1326"/>
      <c r="P194" s="1326"/>
      <c r="R194" s="1326" t="str">
        <f t="shared" si="15"/>
        <v/>
      </c>
      <c r="S194" s="1326" t="str">
        <f t="shared" si="16"/>
        <v/>
      </c>
      <c r="T194" s="1326">
        <f t="shared" si="17"/>
        <v>624.64199619077851</v>
      </c>
    </row>
    <row r="195" spans="1:20">
      <c r="A195" s="1333" t="s">
        <v>17</v>
      </c>
      <c r="B195" s="1323" t="s">
        <v>1597</v>
      </c>
      <c r="C195" s="1322"/>
      <c r="D195" s="1324" t="s">
        <v>1608</v>
      </c>
      <c r="E195" s="1322" t="s">
        <v>1462</v>
      </c>
      <c r="F195" s="1325">
        <v>2</v>
      </c>
      <c r="G195" s="1326">
        <v>7.67</v>
      </c>
      <c r="H195" s="1339">
        <f t="shared" si="26"/>
        <v>4</v>
      </c>
      <c r="I195" s="1326">
        <f>ROUND(F195*G195,2)</f>
        <v>15.34</v>
      </c>
      <c r="J195" s="1326"/>
      <c r="K195" s="1326">
        <f t="shared" si="14"/>
        <v>15.34</v>
      </c>
      <c r="L195" s="1326"/>
      <c r="M195" s="1326"/>
      <c r="N195" s="1326"/>
      <c r="O195" s="1326"/>
      <c r="P195" s="1326"/>
      <c r="R195" s="1326" t="str">
        <f t="shared" si="15"/>
        <v/>
      </c>
      <c r="S195" s="1326" t="str">
        <f t="shared" si="16"/>
        <v/>
      </c>
      <c r="T195" s="1326">
        <f t="shared" si="17"/>
        <v>76.858973462473259</v>
      </c>
    </row>
    <row r="196" spans="1:20">
      <c r="A196" s="1333" t="s">
        <v>17</v>
      </c>
      <c r="B196" s="1323" t="s">
        <v>1597</v>
      </c>
      <c r="C196" s="1322"/>
      <c r="D196" s="1324" t="s">
        <v>1583</v>
      </c>
      <c r="E196" s="1322" t="s">
        <v>1462</v>
      </c>
      <c r="F196" s="1325">
        <v>12</v>
      </c>
      <c r="G196" s="1326">
        <v>0.74</v>
      </c>
      <c r="H196" s="1339">
        <f t="shared" si="26"/>
        <v>4</v>
      </c>
      <c r="I196" s="1326">
        <f>ROUND(F196*G196,2)</f>
        <v>8.8800000000000008</v>
      </c>
      <c r="J196" s="1326"/>
      <c r="K196" s="1326">
        <f t="shared" si="14"/>
        <v>8.8800000000000008</v>
      </c>
      <c r="L196" s="1326"/>
      <c r="M196" s="1326"/>
      <c r="N196" s="1326"/>
      <c r="O196" s="1326"/>
      <c r="P196" s="1326"/>
      <c r="R196" s="1326" t="str">
        <f t="shared" si="15"/>
        <v/>
      </c>
      <c r="S196" s="1326" t="str">
        <f t="shared" si="16"/>
        <v/>
      </c>
      <c r="T196" s="1326">
        <f t="shared" si="17"/>
        <v>44.492026358980617</v>
      </c>
    </row>
    <row r="197" spans="1:20">
      <c r="A197" s="1333" t="s">
        <v>17</v>
      </c>
      <c r="B197" s="1323" t="s">
        <v>1597</v>
      </c>
      <c r="C197" s="1322"/>
      <c r="D197" s="1324" t="s">
        <v>1584</v>
      </c>
      <c r="E197" s="1322" t="s">
        <v>1462</v>
      </c>
      <c r="F197" s="1325">
        <v>12</v>
      </c>
      <c r="G197" s="1326">
        <v>0.34</v>
      </c>
      <c r="H197" s="1339">
        <f t="shared" si="26"/>
        <v>4</v>
      </c>
      <c r="I197" s="1326">
        <f>ROUND(F197*G197,2)</f>
        <v>4.08</v>
      </c>
      <c r="J197" s="1326"/>
      <c r="K197" s="1326">
        <f t="shared" si="14"/>
        <v>4.08</v>
      </c>
      <c r="L197" s="1326"/>
      <c r="M197" s="1326"/>
      <c r="N197" s="1326"/>
      <c r="O197" s="1326"/>
      <c r="P197" s="1326"/>
      <c r="R197" s="1326" t="str">
        <f t="shared" si="15"/>
        <v/>
      </c>
      <c r="S197" s="1326" t="str">
        <f t="shared" si="16"/>
        <v/>
      </c>
      <c r="T197" s="1326">
        <f t="shared" si="17"/>
        <v>20.442282381153255</v>
      </c>
    </row>
    <row r="198" spans="1:20">
      <c r="A198" s="1333" t="s">
        <v>17</v>
      </c>
      <c r="B198" s="1323" t="s">
        <v>1597</v>
      </c>
      <c r="C198" s="1322"/>
      <c r="D198" s="1324" t="s">
        <v>1585</v>
      </c>
      <c r="E198" s="1322" t="s">
        <v>1462</v>
      </c>
      <c r="F198" s="1325">
        <v>12</v>
      </c>
      <c r="G198" s="1326">
        <v>0.13</v>
      </c>
      <c r="H198" s="1339">
        <f t="shared" si="26"/>
        <v>4</v>
      </c>
      <c r="I198" s="1326">
        <f>ROUND(F198*G198,2)</f>
        <v>1.56</v>
      </c>
      <c r="J198" s="1326"/>
      <c r="K198" s="1326">
        <f t="shared" si="14"/>
        <v>1.56</v>
      </c>
      <c r="L198" s="1326"/>
      <c r="M198" s="1326"/>
      <c r="N198" s="1326"/>
      <c r="O198" s="1326"/>
      <c r="P198" s="1326"/>
      <c r="R198" s="1326" t="str">
        <f t="shared" si="15"/>
        <v/>
      </c>
      <c r="S198" s="1326" t="str">
        <f t="shared" si="16"/>
        <v/>
      </c>
      <c r="T198" s="1326">
        <f t="shared" si="17"/>
        <v>7.8161667927938918</v>
      </c>
    </row>
    <row r="199" spans="1:20">
      <c r="A199" s="1322" t="s">
        <v>33</v>
      </c>
      <c r="B199" s="1323">
        <v>88264</v>
      </c>
      <c r="C199" s="1322"/>
      <c r="D199" s="1324" t="s">
        <v>1447</v>
      </c>
      <c r="E199" s="1322" t="s">
        <v>167</v>
      </c>
      <c r="F199" s="1325">
        <v>0.5</v>
      </c>
      <c r="G199" s="1326">
        <v>24.73</v>
      </c>
      <c r="H199" s="1339">
        <f t="shared" si="26"/>
        <v>4</v>
      </c>
      <c r="I199" s="1326">
        <f>ROUND(F199*G199*0.23413,2)</f>
        <v>2.9</v>
      </c>
      <c r="J199" s="1326">
        <f>ROUND(F199*G199*0.76587,2)</f>
        <v>9.4700000000000006</v>
      </c>
      <c r="K199" s="1326">
        <f t="shared" si="14"/>
        <v>12.370000000000001</v>
      </c>
      <c r="L199" s="1326"/>
      <c r="M199" s="1326"/>
      <c r="N199" s="1326"/>
      <c r="O199" s="1326"/>
      <c r="P199" s="1326"/>
      <c r="R199" s="1326" t="str">
        <f t="shared" si="15"/>
        <v/>
      </c>
      <c r="S199" s="1326">
        <f t="shared" si="16"/>
        <v>61.97819437619259</v>
      </c>
      <c r="T199" s="1326" t="str">
        <f t="shared" si="17"/>
        <v/>
      </c>
    </row>
    <row r="200" spans="1:20">
      <c r="A200" s="1322" t="s">
        <v>33</v>
      </c>
      <c r="B200" s="1323">
        <v>88247</v>
      </c>
      <c r="C200" s="1322"/>
      <c r="D200" s="1324" t="s">
        <v>1448</v>
      </c>
      <c r="E200" s="1322" t="s">
        <v>167</v>
      </c>
      <c r="F200" s="1325">
        <v>0.5</v>
      </c>
      <c r="G200" s="1326">
        <v>19.100000000000001</v>
      </c>
      <c r="H200" s="1339">
        <f t="shared" si="26"/>
        <v>4</v>
      </c>
      <c r="I200" s="1326">
        <f>ROUND(F200*G200*0.30314,2)</f>
        <v>2.89</v>
      </c>
      <c r="J200" s="1326">
        <f>ROUND(F200*G200*0.69685,2)</f>
        <v>6.65</v>
      </c>
      <c r="K200" s="1326">
        <f t="shared" si="14"/>
        <v>9.5400000000000009</v>
      </c>
      <c r="L200" s="1326"/>
      <c r="M200" s="1326"/>
      <c r="N200" s="1326"/>
      <c r="O200" s="1326"/>
      <c r="P200" s="1326"/>
      <c r="R200" s="1326" t="str">
        <f t="shared" si="15"/>
        <v/>
      </c>
      <c r="S200" s="1326">
        <f t="shared" si="16"/>
        <v>47.798866155931876</v>
      </c>
      <c r="T200" s="1326" t="str">
        <f t="shared" si="17"/>
        <v/>
      </c>
    </row>
    <row r="201" spans="1:20">
      <c r="A201" s="1334" t="s">
        <v>1561</v>
      </c>
      <c r="B201" s="1335"/>
      <c r="C201" s="1334" t="s">
        <v>1615</v>
      </c>
      <c r="D201" s="1336" t="s">
        <v>1616</v>
      </c>
      <c r="E201" s="1334" t="s">
        <v>1462</v>
      </c>
      <c r="F201" s="1337"/>
      <c r="G201" s="1338"/>
      <c r="H201" s="1337">
        <v>3</v>
      </c>
      <c r="I201" s="1338">
        <f>SUM(I202:I208)</f>
        <v>142.05000000000004</v>
      </c>
      <c r="J201" s="1338">
        <f>SUM(J202:J208)</f>
        <v>14.51</v>
      </c>
      <c r="K201" s="1338">
        <f t="shared" si="14"/>
        <v>156.56000000000003</v>
      </c>
      <c r="L201" s="1338">
        <f>H201*I201</f>
        <v>426.15000000000009</v>
      </c>
      <c r="M201" s="1338">
        <f>H201*J201</f>
        <v>43.53</v>
      </c>
      <c r="N201" s="1338">
        <f>L201+M201</f>
        <v>469.68000000000006</v>
      </c>
      <c r="O201" s="1338">
        <f>$P$4*N201</f>
        <v>118.63686205760175</v>
      </c>
      <c r="P201" s="1338">
        <f>N201+O201</f>
        <v>588.31686205760184</v>
      </c>
      <c r="R201" s="1326" t="str">
        <f t="shared" si="15"/>
        <v/>
      </c>
      <c r="S201" s="1326" t="str">
        <f t="shared" si="16"/>
        <v/>
      </c>
      <c r="T201" s="1326" t="str">
        <f t="shared" si="17"/>
        <v/>
      </c>
    </row>
    <row r="202" spans="1:20" ht="30.6">
      <c r="A202" s="1333" t="s">
        <v>17</v>
      </c>
      <c r="B202" s="1323" t="s">
        <v>1590</v>
      </c>
      <c r="C202" s="1322"/>
      <c r="D202" s="1324" t="s">
        <v>1617</v>
      </c>
      <c r="E202" s="1322" t="s">
        <v>1462</v>
      </c>
      <c r="F202" s="1325">
        <v>1</v>
      </c>
      <c r="G202" s="1326">
        <v>106.97</v>
      </c>
      <c r="H202" s="1339">
        <f t="shared" ref="H202:H208" si="27">H201</f>
        <v>3</v>
      </c>
      <c r="I202" s="1326">
        <f>ROUND(F202*G202,2)</f>
        <v>106.97</v>
      </c>
      <c r="J202" s="1326"/>
      <c r="K202" s="1326">
        <f t="shared" si="14"/>
        <v>106.97</v>
      </c>
      <c r="L202" s="1326"/>
      <c r="M202" s="1326"/>
      <c r="N202" s="1326"/>
      <c r="O202" s="1326"/>
      <c r="P202" s="1326"/>
      <c r="R202" s="1326" t="str">
        <f t="shared" si="15"/>
        <v/>
      </c>
      <c r="S202" s="1326" t="str">
        <f t="shared" si="16"/>
        <v/>
      </c>
      <c r="T202" s="1326">
        <f t="shared" si="17"/>
        <v>401.968923954405</v>
      </c>
    </row>
    <row r="203" spans="1:20">
      <c r="A203" s="1333" t="s">
        <v>17</v>
      </c>
      <c r="B203" s="1323" t="s">
        <v>1590</v>
      </c>
      <c r="C203" s="1322"/>
      <c r="D203" s="1324" t="s">
        <v>1608</v>
      </c>
      <c r="E203" s="1322" t="s">
        <v>1462</v>
      </c>
      <c r="F203" s="1325">
        <v>2</v>
      </c>
      <c r="G203" s="1326">
        <v>7.67</v>
      </c>
      <c r="H203" s="1339">
        <f t="shared" si="27"/>
        <v>3</v>
      </c>
      <c r="I203" s="1326">
        <f>ROUND(F203*G203,2)</f>
        <v>15.34</v>
      </c>
      <c r="J203" s="1326"/>
      <c r="K203" s="1326">
        <f t="shared" si="14"/>
        <v>15.34</v>
      </c>
      <c r="L203" s="1326"/>
      <c r="M203" s="1326"/>
      <c r="N203" s="1326"/>
      <c r="O203" s="1326"/>
      <c r="P203" s="1326"/>
      <c r="R203" s="1326" t="str">
        <f t="shared" si="15"/>
        <v/>
      </c>
      <c r="S203" s="1326" t="str">
        <f t="shared" si="16"/>
        <v/>
      </c>
      <c r="T203" s="1326">
        <f t="shared" si="17"/>
        <v>57.64423009685494</v>
      </c>
    </row>
    <row r="204" spans="1:20">
      <c r="A204" s="1333" t="s">
        <v>17</v>
      </c>
      <c r="B204" s="1323" t="s">
        <v>1590</v>
      </c>
      <c r="C204" s="1322"/>
      <c r="D204" s="1324" t="s">
        <v>1583</v>
      </c>
      <c r="E204" s="1322" t="s">
        <v>1462</v>
      </c>
      <c r="F204" s="1325">
        <v>12</v>
      </c>
      <c r="G204" s="1326">
        <v>0.74</v>
      </c>
      <c r="H204" s="1339">
        <f t="shared" si="27"/>
        <v>3</v>
      </c>
      <c r="I204" s="1326">
        <f>ROUND(F204*G204,2)</f>
        <v>8.8800000000000008</v>
      </c>
      <c r="J204" s="1326"/>
      <c r="K204" s="1326">
        <f t="shared" si="14"/>
        <v>8.8800000000000008</v>
      </c>
      <c r="L204" s="1326"/>
      <c r="M204" s="1326"/>
      <c r="N204" s="1326"/>
      <c r="O204" s="1326"/>
      <c r="P204" s="1326"/>
      <c r="R204" s="1326" t="str">
        <f t="shared" si="15"/>
        <v/>
      </c>
      <c r="S204" s="1326" t="str">
        <f t="shared" si="16"/>
        <v/>
      </c>
      <c r="T204" s="1326">
        <f t="shared" si="17"/>
        <v>33.369019769235457</v>
      </c>
    </row>
    <row r="205" spans="1:20">
      <c r="A205" s="1333" t="s">
        <v>17</v>
      </c>
      <c r="B205" s="1323" t="s">
        <v>1590</v>
      </c>
      <c r="C205" s="1322"/>
      <c r="D205" s="1324" t="s">
        <v>1584</v>
      </c>
      <c r="E205" s="1322" t="s">
        <v>1462</v>
      </c>
      <c r="F205" s="1325">
        <v>12</v>
      </c>
      <c r="G205" s="1326">
        <v>0.34</v>
      </c>
      <c r="H205" s="1339">
        <f t="shared" si="27"/>
        <v>3</v>
      </c>
      <c r="I205" s="1326">
        <f>ROUND(F205*G205,2)</f>
        <v>4.08</v>
      </c>
      <c r="J205" s="1326"/>
      <c r="K205" s="1326">
        <f t="shared" si="14"/>
        <v>4.08</v>
      </c>
      <c r="L205" s="1326"/>
      <c r="M205" s="1326"/>
      <c r="N205" s="1326"/>
      <c r="O205" s="1326"/>
      <c r="P205" s="1326"/>
      <c r="R205" s="1326" t="str">
        <f t="shared" si="15"/>
        <v/>
      </c>
      <c r="S205" s="1326" t="str">
        <f t="shared" si="16"/>
        <v/>
      </c>
      <c r="T205" s="1326">
        <f t="shared" si="17"/>
        <v>15.331711785864941</v>
      </c>
    </row>
    <row r="206" spans="1:20">
      <c r="A206" s="1333" t="s">
        <v>17</v>
      </c>
      <c r="B206" s="1323" t="s">
        <v>1590</v>
      </c>
      <c r="C206" s="1322"/>
      <c r="D206" s="1324" t="s">
        <v>1585</v>
      </c>
      <c r="E206" s="1322" t="s">
        <v>1462</v>
      </c>
      <c r="F206" s="1325">
        <v>12</v>
      </c>
      <c r="G206" s="1326">
        <v>0.13</v>
      </c>
      <c r="H206" s="1339">
        <f t="shared" si="27"/>
        <v>3</v>
      </c>
      <c r="I206" s="1326">
        <f>ROUND(F206*G206,2)</f>
        <v>1.56</v>
      </c>
      <c r="J206" s="1326"/>
      <c r="K206" s="1326">
        <f t="shared" ref="K206:K243" si="28">I206+J206</f>
        <v>1.56</v>
      </c>
      <c r="L206" s="1326"/>
      <c r="M206" s="1326"/>
      <c r="N206" s="1326"/>
      <c r="O206" s="1326"/>
      <c r="P206" s="1326"/>
      <c r="R206" s="1326" t="str">
        <f t="shared" ref="R206:R245" si="29">IF(AND(A206="Cotação",G206&gt;0,H206&gt;0),H206*K206*(1+$P$4),"")</f>
        <v/>
      </c>
      <c r="S206" s="1326" t="str">
        <f t="shared" ref="S206:S245" si="30">IF(AND(A206="SINAPI",G206&gt;0,H206&gt;0),H206*K206*(1+$P$4),"")</f>
        <v/>
      </c>
      <c r="T206" s="1326">
        <f t="shared" ref="T206:T245" si="31">IF(AND(A206="TCPO",G206&gt;0,H206&gt;0),H206*K206*(1+$P$4),"")</f>
        <v>5.8621250945954184</v>
      </c>
    </row>
    <row r="207" spans="1:20">
      <c r="A207" s="1322" t="s">
        <v>33</v>
      </c>
      <c r="B207" s="1323">
        <v>88264</v>
      </c>
      <c r="C207" s="1322"/>
      <c r="D207" s="1324" t="s">
        <v>1447</v>
      </c>
      <c r="E207" s="1322" t="s">
        <v>167</v>
      </c>
      <c r="F207" s="1325">
        <v>0.45</v>
      </c>
      <c r="G207" s="1326">
        <v>24.73</v>
      </c>
      <c r="H207" s="1339">
        <f t="shared" si="27"/>
        <v>3</v>
      </c>
      <c r="I207" s="1326">
        <f>ROUND(F207*G207*0.23413,2)</f>
        <v>2.61</v>
      </c>
      <c r="J207" s="1326">
        <f>ROUND(F207*G207*0.76587,2)</f>
        <v>8.52</v>
      </c>
      <c r="K207" s="1326">
        <f t="shared" si="28"/>
        <v>11.129999999999999</v>
      </c>
      <c r="L207" s="1326"/>
      <c r="M207" s="1326"/>
      <c r="N207" s="1326"/>
      <c r="O207" s="1326"/>
      <c r="P207" s="1326"/>
      <c r="R207" s="1326" t="str">
        <f t="shared" si="29"/>
        <v/>
      </c>
      <c r="S207" s="1326">
        <f t="shared" si="30"/>
        <v>41.824007886440391</v>
      </c>
      <c r="T207" s="1326" t="str">
        <f t="shared" si="31"/>
        <v/>
      </c>
    </row>
    <row r="208" spans="1:20">
      <c r="A208" s="1322" t="s">
        <v>33</v>
      </c>
      <c r="B208" s="1323">
        <v>88247</v>
      </c>
      <c r="C208" s="1322"/>
      <c r="D208" s="1324" t="s">
        <v>1448</v>
      </c>
      <c r="E208" s="1322" t="s">
        <v>167</v>
      </c>
      <c r="F208" s="1325">
        <v>0.45</v>
      </c>
      <c r="G208" s="1326">
        <v>19.100000000000001</v>
      </c>
      <c r="H208" s="1339">
        <f t="shared" si="27"/>
        <v>3</v>
      </c>
      <c r="I208" s="1326">
        <f>ROUND(F208*G208*0.30314,2)</f>
        <v>2.61</v>
      </c>
      <c r="J208" s="1326">
        <f>ROUND(F208*G208*0.69685,2)</f>
        <v>5.99</v>
      </c>
      <c r="K208" s="1326">
        <f t="shared" si="28"/>
        <v>8.6</v>
      </c>
      <c r="L208" s="1326"/>
      <c r="M208" s="1326"/>
      <c r="N208" s="1326"/>
      <c r="O208" s="1326"/>
      <c r="P208" s="1326"/>
      <c r="R208" s="1326" t="str">
        <f t="shared" si="29"/>
        <v/>
      </c>
      <c r="S208" s="1326">
        <f t="shared" si="30"/>
        <v>32.316843470205505</v>
      </c>
      <c r="T208" s="1326" t="str">
        <f t="shared" si="31"/>
        <v/>
      </c>
    </row>
    <row r="209" spans="1:20">
      <c r="A209" s="1334" t="s">
        <v>1561</v>
      </c>
      <c r="B209" s="1335"/>
      <c r="C209" s="1334" t="s">
        <v>1618</v>
      </c>
      <c r="D209" s="1336" t="s">
        <v>1619</v>
      </c>
      <c r="E209" s="1334" t="s">
        <v>1462</v>
      </c>
      <c r="F209" s="1337"/>
      <c r="G209" s="1338"/>
      <c r="H209" s="1337">
        <v>3</v>
      </c>
      <c r="I209" s="1338">
        <f>SUM(I210:I216)</f>
        <v>201.15</v>
      </c>
      <c r="J209" s="1338">
        <f>SUM(J210:J216)</f>
        <v>18.39</v>
      </c>
      <c r="K209" s="1338">
        <f t="shared" si="28"/>
        <v>219.54000000000002</v>
      </c>
      <c r="L209" s="1338">
        <f>H209*I209</f>
        <v>603.45000000000005</v>
      </c>
      <c r="M209" s="1338">
        <f>H209*J209</f>
        <v>55.17</v>
      </c>
      <c r="N209" s="1338">
        <f>L209+M209</f>
        <v>658.62</v>
      </c>
      <c r="O209" s="1338">
        <f>$P$4*N209</f>
        <v>166.36137388940907</v>
      </c>
      <c r="P209" s="1338">
        <f>N209+O209</f>
        <v>824.98137388940904</v>
      </c>
      <c r="R209" s="1326" t="str">
        <f t="shared" si="29"/>
        <v/>
      </c>
      <c r="S209" s="1326" t="str">
        <f t="shared" si="30"/>
        <v/>
      </c>
      <c r="T209" s="1326" t="str">
        <f t="shared" si="31"/>
        <v/>
      </c>
    </row>
    <row r="210" spans="1:20" ht="30.6">
      <c r="A210" s="1333" t="s">
        <v>17</v>
      </c>
      <c r="B210" s="1323" t="s">
        <v>1597</v>
      </c>
      <c r="C210" s="1322"/>
      <c r="D210" s="1324" t="s">
        <v>1620</v>
      </c>
      <c r="E210" s="1322" t="s">
        <v>1462</v>
      </c>
      <c r="F210" s="1325">
        <v>1</v>
      </c>
      <c r="G210" s="1326">
        <f>1.4*(G152+G153)</f>
        <v>149.75799999999998</v>
      </c>
      <c r="H210" s="1339">
        <f t="shared" ref="H210:H216" si="32">H209</f>
        <v>3</v>
      </c>
      <c r="I210" s="1326">
        <f>ROUND(F210*G210,2)</f>
        <v>149.76</v>
      </c>
      <c r="J210" s="1326"/>
      <c r="K210" s="1326">
        <f t="shared" si="28"/>
        <v>149.76</v>
      </c>
      <c r="L210" s="1326"/>
      <c r="M210" s="1326"/>
      <c r="N210" s="1326"/>
      <c r="O210" s="1326"/>
      <c r="P210" s="1326"/>
      <c r="R210" s="1326" t="str">
        <f t="shared" si="29"/>
        <v/>
      </c>
      <c r="S210" s="1326" t="str">
        <f t="shared" si="30"/>
        <v/>
      </c>
      <c r="T210" s="1326">
        <f t="shared" si="31"/>
        <v>562.76400908116011</v>
      </c>
    </row>
    <row r="211" spans="1:20">
      <c r="A211" s="1333" t="s">
        <v>17</v>
      </c>
      <c r="B211" s="1323" t="s">
        <v>1597</v>
      </c>
      <c r="C211" s="1322"/>
      <c r="D211" s="1324" t="s">
        <v>1621</v>
      </c>
      <c r="E211" s="1322" t="s">
        <v>1462</v>
      </c>
      <c r="F211" s="1325">
        <v>3</v>
      </c>
      <c r="G211" s="1326">
        <v>7.67</v>
      </c>
      <c r="H211" s="1339">
        <f t="shared" si="32"/>
        <v>3</v>
      </c>
      <c r="I211" s="1326">
        <f>ROUND(F211*G211,2)</f>
        <v>23.01</v>
      </c>
      <c r="J211" s="1326"/>
      <c r="K211" s="1326">
        <f t="shared" si="28"/>
        <v>23.01</v>
      </c>
      <c r="L211" s="1326"/>
      <c r="M211" s="1326"/>
      <c r="N211" s="1326"/>
      <c r="O211" s="1326"/>
      <c r="P211" s="1326"/>
      <c r="R211" s="1326" t="str">
        <f t="shared" si="29"/>
        <v/>
      </c>
      <c r="S211" s="1326" t="str">
        <f t="shared" si="30"/>
        <v/>
      </c>
      <c r="T211" s="1326">
        <f t="shared" si="31"/>
        <v>86.466345145282418</v>
      </c>
    </row>
    <row r="212" spans="1:20">
      <c r="A212" s="1333" t="s">
        <v>17</v>
      </c>
      <c r="B212" s="1323" t="s">
        <v>1597</v>
      </c>
      <c r="C212" s="1322"/>
      <c r="D212" s="1324" t="s">
        <v>1583</v>
      </c>
      <c r="E212" s="1322" t="s">
        <v>1462</v>
      </c>
      <c r="F212" s="1325">
        <v>18</v>
      </c>
      <c r="G212" s="1326">
        <v>0.74</v>
      </c>
      <c r="H212" s="1339">
        <f t="shared" si="32"/>
        <v>3</v>
      </c>
      <c r="I212" s="1326">
        <f>ROUND(F212*G212,2)</f>
        <v>13.32</v>
      </c>
      <c r="J212" s="1326"/>
      <c r="K212" s="1326">
        <f t="shared" si="28"/>
        <v>13.32</v>
      </c>
      <c r="L212" s="1326"/>
      <c r="M212" s="1326"/>
      <c r="N212" s="1326"/>
      <c r="O212" s="1326"/>
      <c r="P212" s="1326"/>
      <c r="R212" s="1326" t="str">
        <f t="shared" si="29"/>
        <v/>
      </c>
      <c r="S212" s="1326" t="str">
        <f t="shared" si="30"/>
        <v/>
      </c>
      <c r="T212" s="1326">
        <f t="shared" si="31"/>
        <v>50.05352965385319</v>
      </c>
    </row>
    <row r="213" spans="1:20">
      <c r="A213" s="1333" t="s">
        <v>17</v>
      </c>
      <c r="B213" s="1323" t="s">
        <v>1597</v>
      </c>
      <c r="C213" s="1322"/>
      <c r="D213" s="1324" t="s">
        <v>1584</v>
      </c>
      <c r="E213" s="1322" t="s">
        <v>1462</v>
      </c>
      <c r="F213" s="1325">
        <v>18</v>
      </c>
      <c r="G213" s="1326">
        <v>0.34</v>
      </c>
      <c r="H213" s="1339">
        <f t="shared" si="32"/>
        <v>3</v>
      </c>
      <c r="I213" s="1326">
        <f>ROUND(F213*G213,2)</f>
        <v>6.12</v>
      </c>
      <c r="J213" s="1326"/>
      <c r="K213" s="1326">
        <f t="shared" si="28"/>
        <v>6.12</v>
      </c>
      <c r="L213" s="1326"/>
      <c r="M213" s="1326"/>
      <c r="N213" s="1326"/>
      <c r="O213" s="1326"/>
      <c r="P213" s="1326"/>
      <c r="R213" s="1326" t="str">
        <f t="shared" si="29"/>
        <v/>
      </c>
      <c r="S213" s="1326" t="str">
        <f t="shared" si="30"/>
        <v/>
      </c>
      <c r="T213" s="1326">
        <f t="shared" si="31"/>
        <v>22.997567678797409</v>
      </c>
    </row>
    <row r="214" spans="1:20">
      <c r="A214" s="1333" t="s">
        <v>17</v>
      </c>
      <c r="B214" s="1323" t="s">
        <v>1597</v>
      </c>
      <c r="C214" s="1322"/>
      <c r="D214" s="1324" t="s">
        <v>1585</v>
      </c>
      <c r="E214" s="1322" t="s">
        <v>1462</v>
      </c>
      <c r="F214" s="1325">
        <v>18</v>
      </c>
      <c r="G214" s="1326">
        <v>0.13</v>
      </c>
      <c r="H214" s="1339">
        <f t="shared" si="32"/>
        <v>3</v>
      </c>
      <c r="I214" s="1326">
        <f>ROUND(F214*G214,2)</f>
        <v>2.34</v>
      </c>
      <c r="J214" s="1326"/>
      <c r="K214" s="1326">
        <f t="shared" si="28"/>
        <v>2.34</v>
      </c>
      <c r="L214" s="1326"/>
      <c r="M214" s="1326"/>
      <c r="N214" s="1326"/>
      <c r="O214" s="1326"/>
      <c r="P214" s="1326"/>
      <c r="R214" s="1326" t="str">
        <f t="shared" si="29"/>
        <v/>
      </c>
      <c r="S214" s="1326" t="str">
        <f t="shared" si="30"/>
        <v/>
      </c>
      <c r="T214" s="1326">
        <f t="shared" si="31"/>
        <v>8.7931876418931267</v>
      </c>
    </row>
    <row r="215" spans="1:20">
      <c r="A215" s="1322" t="s">
        <v>33</v>
      </c>
      <c r="B215" s="1323">
        <v>88264</v>
      </c>
      <c r="C215" s="1322"/>
      <c r="D215" s="1324" t="s">
        <v>1447</v>
      </c>
      <c r="E215" s="1322" t="s">
        <v>167</v>
      </c>
      <c r="F215" s="1325">
        <v>0.56999999999999995</v>
      </c>
      <c r="G215" s="1326">
        <v>24.73</v>
      </c>
      <c r="H215" s="1339">
        <f t="shared" si="32"/>
        <v>3</v>
      </c>
      <c r="I215" s="1326">
        <f>ROUND(F215*G215*0.23413,2)</f>
        <v>3.3</v>
      </c>
      <c r="J215" s="1326">
        <f>ROUND(F215*G215*0.76587,2)</f>
        <v>10.8</v>
      </c>
      <c r="K215" s="1326">
        <f t="shared" si="28"/>
        <v>14.100000000000001</v>
      </c>
      <c r="L215" s="1326"/>
      <c r="M215" s="1326"/>
      <c r="N215" s="1326"/>
      <c r="O215" s="1326"/>
      <c r="P215" s="1326"/>
      <c r="R215" s="1326" t="str">
        <f t="shared" si="29"/>
        <v/>
      </c>
      <c r="S215" s="1326">
        <f t="shared" si="30"/>
        <v>52.984592201150903</v>
      </c>
      <c r="T215" s="1326" t="str">
        <f t="shared" si="31"/>
        <v/>
      </c>
    </row>
    <row r="216" spans="1:20">
      <c r="A216" s="1322" t="s">
        <v>33</v>
      </c>
      <c r="B216" s="1323">
        <v>88247</v>
      </c>
      <c r="C216" s="1322"/>
      <c r="D216" s="1324" t="s">
        <v>1448</v>
      </c>
      <c r="E216" s="1322" t="s">
        <v>167</v>
      </c>
      <c r="F216" s="1325">
        <v>0.56999999999999995</v>
      </c>
      <c r="G216" s="1326">
        <v>19.100000000000001</v>
      </c>
      <c r="H216" s="1339">
        <f t="shared" si="32"/>
        <v>3</v>
      </c>
      <c r="I216" s="1326">
        <f>ROUND(F216*G216*0.30314,2)</f>
        <v>3.3</v>
      </c>
      <c r="J216" s="1326">
        <f>ROUND(F216*G216*0.69685,2)</f>
        <v>7.59</v>
      </c>
      <c r="K216" s="1326">
        <f t="shared" si="28"/>
        <v>10.89</v>
      </c>
      <c r="L216" s="1326"/>
      <c r="M216" s="1326"/>
      <c r="N216" s="1326"/>
      <c r="O216" s="1326"/>
      <c r="P216" s="1326"/>
      <c r="R216" s="1326" t="str">
        <f t="shared" si="29"/>
        <v/>
      </c>
      <c r="S216" s="1326">
        <f t="shared" si="30"/>
        <v>40.922142487271863</v>
      </c>
      <c r="T216" s="1326" t="str">
        <f t="shared" si="31"/>
        <v/>
      </c>
    </row>
    <row r="217" spans="1:20">
      <c r="A217" s="1334" t="s">
        <v>1561</v>
      </c>
      <c r="B217" s="1335"/>
      <c r="C217" s="1334" t="s">
        <v>1622</v>
      </c>
      <c r="D217" s="1336" t="s">
        <v>1623</v>
      </c>
      <c r="E217" s="1334" t="s">
        <v>1462</v>
      </c>
      <c r="F217" s="1337"/>
      <c r="G217" s="1338"/>
      <c r="H217" s="1337">
        <v>1</v>
      </c>
      <c r="I217" s="1338">
        <f>SUM(I218:I224)</f>
        <v>225.93</v>
      </c>
      <c r="J217" s="1338">
        <f>SUM(J218:J224)</f>
        <v>18.39</v>
      </c>
      <c r="K217" s="1338">
        <f t="shared" si="28"/>
        <v>244.32</v>
      </c>
      <c r="L217" s="1338">
        <f>H217*I217</f>
        <v>225.93</v>
      </c>
      <c r="M217" s="1338">
        <f>H217*J217</f>
        <v>18.39</v>
      </c>
      <c r="N217" s="1338">
        <f>L217+M217</f>
        <v>244.32</v>
      </c>
      <c r="O217" s="1338">
        <f>$P$4*N217</f>
        <v>61.712992117853119</v>
      </c>
      <c r="P217" s="1338">
        <f>N217+O217</f>
        <v>306.0329921178531</v>
      </c>
      <c r="R217" s="1326" t="str">
        <f t="shared" si="29"/>
        <v/>
      </c>
      <c r="S217" s="1326" t="str">
        <f t="shared" si="30"/>
        <v/>
      </c>
      <c r="T217" s="1326" t="str">
        <f t="shared" si="31"/>
        <v/>
      </c>
    </row>
    <row r="218" spans="1:20" ht="30.6">
      <c r="A218" s="1333" t="s">
        <v>17</v>
      </c>
      <c r="B218" s="1323" t="s">
        <v>1597</v>
      </c>
      <c r="C218" s="1322"/>
      <c r="D218" s="1324" t="s">
        <v>1624</v>
      </c>
      <c r="E218" s="1322" t="s">
        <v>1462</v>
      </c>
      <c r="F218" s="1325">
        <v>1</v>
      </c>
      <c r="G218" s="1326">
        <f>1.4*(G162+G163)</f>
        <v>174.53799999999998</v>
      </c>
      <c r="H218" s="1339">
        <f t="shared" ref="H218:H224" si="33">H217</f>
        <v>1</v>
      </c>
      <c r="I218" s="1326">
        <f>ROUND(F218*G218,2)</f>
        <v>174.54</v>
      </c>
      <c r="J218" s="1326"/>
      <c r="K218" s="1326">
        <f t="shared" si="28"/>
        <v>174.54</v>
      </c>
      <c r="L218" s="1326"/>
      <c r="M218" s="1326"/>
      <c r="N218" s="1326"/>
      <c r="O218" s="1326"/>
      <c r="P218" s="1326"/>
      <c r="R218" s="1326" t="str">
        <f t="shared" si="29"/>
        <v/>
      </c>
      <c r="S218" s="1326" t="str">
        <f t="shared" si="30"/>
        <v/>
      </c>
      <c r="T218" s="1326">
        <f t="shared" si="31"/>
        <v>218.62720384843681</v>
      </c>
    </row>
    <row r="219" spans="1:20">
      <c r="A219" s="1333" t="s">
        <v>17</v>
      </c>
      <c r="B219" s="1323" t="s">
        <v>1597</v>
      </c>
      <c r="C219" s="1322"/>
      <c r="D219" s="1324" t="s">
        <v>1621</v>
      </c>
      <c r="E219" s="1322" t="s">
        <v>1462</v>
      </c>
      <c r="F219" s="1325">
        <v>3</v>
      </c>
      <c r="G219" s="1326">
        <v>7.67</v>
      </c>
      <c r="H219" s="1339">
        <f t="shared" si="33"/>
        <v>1</v>
      </c>
      <c r="I219" s="1326">
        <f>ROUND(F219*G219,2)</f>
        <v>23.01</v>
      </c>
      <c r="J219" s="1326"/>
      <c r="K219" s="1326">
        <f t="shared" si="28"/>
        <v>23.01</v>
      </c>
      <c r="L219" s="1326"/>
      <c r="M219" s="1326"/>
      <c r="N219" s="1326"/>
      <c r="O219" s="1326"/>
      <c r="P219" s="1326"/>
      <c r="R219" s="1326" t="str">
        <f t="shared" si="29"/>
        <v/>
      </c>
      <c r="S219" s="1326" t="str">
        <f t="shared" si="30"/>
        <v/>
      </c>
      <c r="T219" s="1326">
        <f t="shared" si="31"/>
        <v>28.822115048427477</v>
      </c>
    </row>
    <row r="220" spans="1:20">
      <c r="A220" s="1333" t="s">
        <v>17</v>
      </c>
      <c r="B220" s="1323" t="s">
        <v>1597</v>
      </c>
      <c r="C220" s="1322"/>
      <c r="D220" s="1324" t="s">
        <v>1583</v>
      </c>
      <c r="E220" s="1322" t="s">
        <v>1462</v>
      </c>
      <c r="F220" s="1325">
        <v>18</v>
      </c>
      <c r="G220" s="1326">
        <v>0.74</v>
      </c>
      <c r="H220" s="1339">
        <f t="shared" si="33"/>
        <v>1</v>
      </c>
      <c r="I220" s="1326">
        <f>ROUND(F220*G220,2)</f>
        <v>13.32</v>
      </c>
      <c r="J220" s="1326"/>
      <c r="K220" s="1326">
        <f t="shared" si="28"/>
        <v>13.32</v>
      </c>
      <c r="L220" s="1326"/>
      <c r="M220" s="1326"/>
      <c r="N220" s="1326"/>
      <c r="O220" s="1326"/>
      <c r="P220" s="1326"/>
      <c r="R220" s="1326" t="str">
        <f t="shared" si="29"/>
        <v/>
      </c>
      <c r="S220" s="1326" t="str">
        <f t="shared" si="30"/>
        <v/>
      </c>
      <c r="T220" s="1326">
        <f t="shared" si="31"/>
        <v>16.684509884617729</v>
      </c>
    </row>
    <row r="221" spans="1:20">
      <c r="A221" s="1333" t="s">
        <v>17</v>
      </c>
      <c r="B221" s="1323" t="s">
        <v>1597</v>
      </c>
      <c r="C221" s="1322"/>
      <c r="D221" s="1324" t="s">
        <v>1584</v>
      </c>
      <c r="E221" s="1322" t="s">
        <v>1462</v>
      </c>
      <c r="F221" s="1325">
        <v>18</v>
      </c>
      <c r="G221" s="1326">
        <v>0.34</v>
      </c>
      <c r="H221" s="1339">
        <f t="shared" si="33"/>
        <v>1</v>
      </c>
      <c r="I221" s="1326">
        <f>ROUND(F221*G221,2)</f>
        <v>6.12</v>
      </c>
      <c r="J221" s="1326"/>
      <c r="K221" s="1326">
        <f t="shared" si="28"/>
        <v>6.12</v>
      </c>
      <c r="L221" s="1326"/>
      <c r="M221" s="1326"/>
      <c r="N221" s="1326"/>
      <c r="O221" s="1326"/>
      <c r="P221" s="1326"/>
      <c r="R221" s="1326" t="str">
        <f t="shared" si="29"/>
        <v/>
      </c>
      <c r="S221" s="1326" t="str">
        <f t="shared" si="30"/>
        <v/>
      </c>
      <c r="T221" s="1326">
        <f t="shared" si="31"/>
        <v>7.6658558929324707</v>
      </c>
    </row>
    <row r="222" spans="1:20">
      <c r="A222" s="1333" t="s">
        <v>17</v>
      </c>
      <c r="B222" s="1323" t="s">
        <v>1597</v>
      </c>
      <c r="C222" s="1322"/>
      <c r="D222" s="1324" t="s">
        <v>1585</v>
      </c>
      <c r="E222" s="1322" t="s">
        <v>1462</v>
      </c>
      <c r="F222" s="1325">
        <v>18</v>
      </c>
      <c r="G222" s="1326">
        <v>0.13</v>
      </c>
      <c r="H222" s="1339">
        <f t="shared" si="33"/>
        <v>1</v>
      </c>
      <c r="I222" s="1326">
        <f>ROUND(F222*G222,2)</f>
        <v>2.34</v>
      </c>
      <c r="J222" s="1326"/>
      <c r="K222" s="1326">
        <f t="shared" si="28"/>
        <v>2.34</v>
      </c>
      <c r="L222" s="1326"/>
      <c r="M222" s="1326"/>
      <c r="N222" s="1326"/>
      <c r="O222" s="1326"/>
      <c r="P222" s="1326"/>
      <c r="R222" s="1326" t="str">
        <f t="shared" si="29"/>
        <v/>
      </c>
      <c r="S222" s="1326" t="str">
        <f t="shared" si="30"/>
        <v/>
      </c>
      <c r="T222" s="1326">
        <f t="shared" si="31"/>
        <v>2.9310625472977092</v>
      </c>
    </row>
    <row r="223" spans="1:20">
      <c r="A223" s="1322" t="s">
        <v>33</v>
      </c>
      <c r="B223" s="1323">
        <v>88264</v>
      </c>
      <c r="C223" s="1322"/>
      <c r="D223" s="1324" t="s">
        <v>1447</v>
      </c>
      <c r="E223" s="1322" t="s">
        <v>167</v>
      </c>
      <c r="F223" s="1325">
        <v>0.56999999999999995</v>
      </c>
      <c r="G223" s="1326">
        <v>24.73</v>
      </c>
      <c r="H223" s="1339">
        <f t="shared" si="33"/>
        <v>1</v>
      </c>
      <c r="I223" s="1326">
        <f>ROUND(F223*G223*0.23413,2)</f>
        <v>3.3</v>
      </c>
      <c r="J223" s="1326">
        <f>ROUND(F223*G223*0.76587,2)</f>
        <v>10.8</v>
      </c>
      <c r="K223" s="1326">
        <f t="shared" si="28"/>
        <v>14.100000000000001</v>
      </c>
      <c r="L223" s="1326"/>
      <c r="M223" s="1326"/>
      <c r="N223" s="1326"/>
      <c r="O223" s="1326"/>
      <c r="P223" s="1326"/>
      <c r="R223" s="1326" t="str">
        <f t="shared" si="29"/>
        <v/>
      </c>
      <c r="S223" s="1326">
        <f t="shared" si="30"/>
        <v>17.661530733716969</v>
      </c>
      <c r="T223" s="1326" t="str">
        <f t="shared" si="31"/>
        <v/>
      </c>
    </row>
    <row r="224" spans="1:20">
      <c r="A224" s="1322" t="s">
        <v>33</v>
      </c>
      <c r="B224" s="1323">
        <v>88247</v>
      </c>
      <c r="C224" s="1322"/>
      <c r="D224" s="1324" t="s">
        <v>1448</v>
      </c>
      <c r="E224" s="1322" t="s">
        <v>167</v>
      </c>
      <c r="F224" s="1325">
        <v>0.56999999999999995</v>
      </c>
      <c r="G224" s="1326">
        <v>19.100000000000001</v>
      </c>
      <c r="H224" s="1339">
        <f t="shared" si="33"/>
        <v>1</v>
      </c>
      <c r="I224" s="1326">
        <f>ROUND(F224*G224*0.30314,2)</f>
        <v>3.3</v>
      </c>
      <c r="J224" s="1326">
        <f>ROUND(F224*G224*0.69685,2)</f>
        <v>7.59</v>
      </c>
      <c r="K224" s="1326">
        <f t="shared" si="28"/>
        <v>10.89</v>
      </c>
      <c r="L224" s="1326"/>
      <c r="M224" s="1326"/>
      <c r="N224" s="1326"/>
      <c r="O224" s="1326"/>
      <c r="P224" s="1326"/>
      <c r="R224" s="1326" t="str">
        <f t="shared" si="29"/>
        <v/>
      </c>
      <c r="S224" s="1326">
        <f t="shared" si="30"/>
        <v>13.640714162423954</v>
      </c>
      <c r="T224" s="1326" t="str">
        <f t="shared" si="31"/>
        <v/>
      </c>
    </row>
    <row r="225" spans="1:252" ht="20.399999999999999">
      <c r="A225" s="1334" t="s">
        <v>1561</v>
      </c>
      <c r="B225" s="1335"/>
      <c r="C225" s="1334" t="s">
        <v>1625</v>
      </c>
      <c r="D225" s="1336" t="s">
        <v>1626</v>
      </c>
      <c r="E225" s="1334" t="s">
        <v>1462</v>
      </c>
      <c r="F225" s="1337"/>
      <c r="G225" s="1338"/>
      <c r="H225" s="1337">
        <v>3</v>
      </c>
      <c r="I225" s="1338">
        <f>SUM(I226:I233)</f>
        <v>206.79999999999998</v>
      </c>
      <c r="J225" s="1338">
        <f>SUM(J226:J233)</f>
        <v>16.12</v>
      </c>
      <c r="K225" s="1338">
        <f t="shared" si="28"/>
        <v>222.92</v>
      </c>
      <c r="L225" s="1338">
        <f>H225*I225</f>
        <v>620.4</v>
      </c>
      <c r="M225" s="1338">
        <f>H225*J225</f>
        <v>48.36</v>
      </c>
      <c r="N225" s="1338">
        <f>L225+M225</f>
        <v>668.76</v>
      </c>
      <c r="O225" s="1338">
        <f>$P$4*N225</f>
        <v>168.92264492769914</v>
      </c>
      <c r="P225" s="1338">
        <f>N225+O225</f>
        <v>837.68264492769913</v>
      </c>
      <c r="R225" s="1326" t="str">
        <f t="shared" si="29"/>
        <v/>
      </c>
      <c r="S225" s="1326" t="str">
        <f t="shared" si="30"/>
        <v/>
      </c>
      <c r="T225" s="1326" t="str">
        <f t="shared" si="31"/>
        <v/>
      </c>
    </row>
    <row r="226" spans="1:252" ht="30.6">
      <c r="A226" s="1333" t="s">
        <v>17</v>
      </c>
      <c r="B226" s="1323" t="s">
        <v>1597</v>
      </c>
      <c r="C226" s="1322"/>
      <c r="D226" s="1324" t="s">
        <v>1627</v>
      </c>
      <c r="E226" s="1322" t="s">
        <v>1462</v>
      </c>
      <c r="F226" s="1325">
        <v>1</v>
      </c>
      <c r="G226" s="1326">
        <f>1.4*(G162+G163)</f>
        <v>174.53799999999998</v>
      </c>
      <c r="H226" s="1339">
        <f t="shared" ref="H226:H233" si="34">H225</f>
        <v>3</v>
      </c>
      <c r="I226" s="1326">
        <f t="shared" ref="I226:I231" si="35">ROUND(F226*G226,2)</f>
        <v>174.54</v>
      </c>
      <c r="J226" s="1326"/>
      <c r="K226" s="1326">
        <f t="shared" si="28"/>
        <v>174.54</v>
      </c>
      <c r="L226" s="1326"/>
      <c r="M226" s="1326"/>
      <c r="N226" s="1326"/>
      <c r="O226" s="1326"/>
      <c r="P226" s="1326"/>
      <c r="R226" s="1326" t="str">
        <f t="shared" si="29"/>
        <v/>
      </c>
      <c r="S226" s="1326" t="str">
        <f t="shared" si="30"/>
        <v/>
      </c>
      <c r="T226" s="1326">
        <f t="shared" si="31"/>
        <v>655.88161154531042</v>
      </c>
    </row>
    <row r="227" spans="1:252">
      <c r="A227" s="1333" t="s">
        <v>17</v>
      </c>
      <c r="B227" s="1323" t="s">
        <v>1597</v>
      </c>
      <c r="C227" s="1322"/>
      <c r="D227" s="1324" t="s">
        <v>1621</v>
      </c>
      <c r="E227" s="1322" t="s">
        <v>1462</v>
      </c>
      <c r="F227" s="1325">
        <v>1</v>
      </c>
      <c r="G227" s="1326">
        <v>7.67</v>
      </c>
      <c r="H227" s="1339">
        <f t="shared" si="34"/>
        <v>3</v>
      </c>
      <c r="I227" s="1326">
        <f t="shared" si="35"/>
        <v>7.67</v>
      </c>
      <c r="J227" s="1326"/>
      <c r="K227" s="1326">
        <f t="shared" si="28"/>
        <v>7.67</v>
      </c>
      <c r="L227" s="1326"/>
      <c r="M227" s="1326"/>
      <c r="N227" s="1326"/>
      <c r="O227" s="1326"/>
      <c r="P227" s="1326"/>
      <c r="R227" s="1326" t="str">
        <f t="shared" si="29"/>
        <v/>
      </c>
      <c r="S227" s="1326" t="str">
        <f t="shared" si="30"/>
        <v/>
      </c>
      <c r="T227" s="1326">
        <f t="shared" si="31"/>
        <v>28.82211504842747</v>
      </c>
    </row>
    <row r="228" spans="1:252">
      <c r="A228" s="1333" t="s">
        <v>17</v>
      </c>
      <c r="B228" s="1323" t="s">
        <v>1590</v>
      </c>
      <c r="C228" s="1322"/>
      <c r="D228" s="1324" t="s">
        <v>1594</v>
      </c>
      <c r="E228" s="1322" t="s">
        <v>1462</v>
      </c>
      <c r="F228" s="1325">
        <v>1</v>
      </c>
      <c r="G228" s="1326">
        <v>4.28</v>
      </c>
      <c r="H228" s="1339">
        <f t="shared" si="34"/>
        <v>3</v>
      </c>
      <c r="I228" s="1326">
        <f t="shared" si="35"/>
        <v>4.28</v>
      </c>
      <c r="J228" s="1326"/>
      <c r="K228" s="1326">
        <f t="shared" si="28"/>
        <v>4.28</v>
      </c>
      <c r="L228" s="1326"/>
      <c r="M228" s="1326"/>
      <c r="N228" s="1326"/>
      <c r="O228" s="1326"/>
      <c r="P228" s="1326"/>
      <c r="R228" s="1326" t="str">
        <f t="shared" si="29"/>
        <v/>
      </c>
      <c r="S228" s="1326" t="str">
        <f t="shared" si="30"/>
        <v/>
      </c>
      <c r="T228" s="1326">
        <f t="shared" si="31"/>
        <v>16.083266285172044</v>
      </c>
    </row>
    <row r="229" spans="1:252">
      <c r="A229" s="1333" t="s">
        <v>17</v>
      </c>
      <c r="B229" s="1323" t="s">
        <v>1597</v>
      </c>
      <c r="C229" s="1322"/>
      <c r="D229" s="1324" t="s">
        <v>1583</v>
      </c>
      <c r="E229" s="1322" t="s">
        <v>1462</v>
      </c>
      <c r="F229" s="1325">
        <v>12</v>
      </c>
      <c r="G229" s="1326">
        <v>0.74</v>
      </c>
      <c r="H229" s="1339">
        <f t="shared" si="34"/>
        <v>3</v>
      </c>
      <c r="I229" s="1326">
        <f t="shared" si="35"/>
        <v>8.8800000000000008</v>
      </c>
      <c r="J229" s="1326"/>
      <c r="K229" s="1326">
        <f t="shared" si="28"/>
        <v>8.8800000000000008</v>
      </c>
      <c r="L229" s="1326"/>
      <c r="M229" s="1326"/>
      <c r="N229" s="1326"/>
      <c r="O229" s="1326"/>
      <c r="P229" s="1326"/>
      <c r="R229" s="1326" t="str">
        <f t="shared" si="29"/>
        <v/>
      </c>
      <c r="S229" s="1326" t="str">
        <f t="shared" si="30"/>
        <v/>
      </c>
      <c r="T229" s="1326">
        <f t="shared" si="31"/>
        <v>33.369019769235457</v>
      </c>
    </row>
    <row r="230" spans="1:252">
      <c r="A230" s="1333" t="s">
        <v>17</v>
      </c>
      <c r="B230" s="1323" t="s">
        <v>1597</v>
      </c>
      <c r="C230" s="1322"/>
      <c r="D230" s="1324" t="s">
        <v>1584</v>
      </c>
      <c r="E230" s="1322" t="s">
        <v>1462</v>
      </c>
      <c r="F230" s="1325">
        <v>12</v>
      </c>
      <c r="G230" s="1326">
        <v>0.34</v>
      </c>
      <c r="H230" s="1339">
        <f t="shared" si="34"/>
        <v>3</v>
      </c>
      <c r="I230" s="1326">
        <f t="shared" si="35"/>
        <v>4.08</v>
      </c>
      <c r="J230" s="1326"/>
      <c r="K230" s="1326">
        <f t="shared" si="28"/>
        <v>4.08</v>
      </c>
      <c r="L230" s="1326"/>
      <c r="M230" s="1326"/>
      <c r="N230" s="1326"/>
      <c r="O230" s="1326"/>
      <c r="P230" s="1326"/>
      <c r="R230" s="1326" t="str">
        <f t="shared" si="29"/>
        <v/>
      </c>
      <c r="S230" s="1326" t="str">
        <f t="shared" si="30"/>
        <v/>
      </c>
      <c r="T230" s="1326">
        <f t="shared" si="31"/>
        <v>15.331711785864941</v>
      </c>
    </row>
    <row r="231" spans="1:252">
      <c r="A231" s="1333" t="s">
        <v>17</v>
      </c>
      <c r="B231" s="1323" t="s">
        <v>1597</v>
      </c>
      <c r="C231" s="1322"/>
      <c r="D231" s="1324" t="s">
        <v>1585</v>
      </c>
      <c r="E231" s="1322" t="s">
        <v>1462</v>
      </c>
      <c r="F231" s="1325">
        <v>12</v>
      </c>
      <c r="G231" s="1326">
        <v>0.13</v>
      </c>
      <c r="H231" s="1339">
        <f t="shared" si="34"/>
        <v>3</v>
      </c>
      <c r="I231" s="1326">
        <f t="shared" si="35"/>
        <v>1.56</v>
      </c>
      <c r="J231" s="1326"/>
      <c r="K231" s="1326">
        <f t="shared" si="28"/>
        <v>1.56</v>
      </c>
      <c r="L231" s="1326"/>
      <c r="M231" s="1326"/>
      <c r="N231" s="1326"/>
      <c r="O231" s="1326"/>
      <c r="P231" s="1326"/>
      <c r="R231" s="1326" t="str">
        <f t="shared" si="29"/>
        <v/>
      </c>
      <c r="S231" s="1326" t="str">
        <f t="shared" si="30"/>
        <v/>
      </c>
      <c r="T231" s="1326">
        <f t="shared" si="31"/>
        <v>5.8621250945954184</v>
      </c>
    </row>
    <row r="232" spans="1:252">
      <c r="A232" s="1322" t="s">
        <v>33</v>
      </c>
      <c r="B232" s="1323">
        <v>88264</v>
      </c>
      <c r="C232" s="1322"/>
      <c r="D232" s="1324" t="s">
        <v>1447</v>
      </c>
      <c r="E232" s="1322" t="s">
        <v>167</v>
      </c>
      <c r="F232" s="1325">
        <v>0.5</v>
      </c>
      <c r="G232" s="1326">
        <v>24.73</v>
      </c>
      <c r="H232" s="1339">
        <f t="shared" si="34"/>
        <v>3</v>
      </c>
      <c r="I232" s="1326">
        <f>ROUND(F232*G232*0.23413,2)</f>
        <v>2.9</v>
      </c>
      <c r="J232" s="1326">
        <f>ROUND(F232*G232*0.76587,2)</f>
        <v>9.4700000000000006</v>
      </c>
      <c r="K232" s="1326">
        <f t="shared" si="28"/>
        <v>12.370000000000001</v>
      </c>
      <c r="L232" s="1326"/>
      <c r="M232" s="1326"/>
      <c r="N232" s="1326"/>
      <c r="O232" s="1326"/>
      <c r="P232" s="1326"/>
      <c r="R232" s="1326" t="str">
        <f t="shared" si="29"/>
        <v/>
      </c>
      <c r="S232" s="1326">
        <f t="shared" si="30"/>
        <v>46.483645782144436</v>
      </c>
      <c r="T232" s="1326" t="str">
        <f t="shared" si="31"/>
        <v/>
      </c>
    </row>
    <row r="233" spans="1:252">
      <c r="A233" s="1322" t="s">
        <v>33</v>
      </c>
      <c r="B233" s="1323">
        <v>88247</v>
      </c>
      <c r="C233" s="1322"/>
      <c r="D233" s="1324" t="s">
        <v>1448</v>
      </c>
      <c r="E233" s="1322" t="s">
        <v>167</v>
      </c>
      <c r="F233" s="1325">
        <v>0.5</v>
      </c>
      <c r="G233" s="1326">
        <v>19.100000000000001</v>
      </c>
      <c r="H233" s="1339">
        <f t="shared" si="34"/>
        <v>3</v>
      </c>
      <c r="I233" s="1326">
        <f>ROUND(F233*G233*0.30314,2)</f>
        <v>2.89</v>
      </c>
      <c r="J233" s="1326">
        <f>ROUND(F233*G233*0.69685,2)</f>
        <v>6.65</v>
      </c>
      <c r="K233" s="1326">
        <f t="shared" si="28"/>
        <v>9.5400000000000009</v>
      </c>
      <c r="L233" s="1326"/>
      <c r="M233" s="1326"/>
      <c r="N233" s="1326"/>
      <c r="O233" s="1326"/>
      <c r="P233" s="1326"/>
      <c r="R233" s="1326" t="str">
        <f t="shared" si="29"/>
        <v/>
      </c>
      <c r="S233" s="1326">
        <f t="shared" si="30"/>
        <v>35.849149616948907</v>
      </c>
      <c r="T233" s="1326" t="str">
        <f t="shared" si="31"/>
        <v/>
      </c>
    </row>
    <row r="234" spans="1:252">
      <c r="A234" s="1334" t="s">
        <v>1561</v>
      </c>
      <c r="B234" s="1335"/>
      <c r="C234" s="1334" t="s">
        <v>1628</v>
      </c>
      <c r="D234" s="1336" t="s">
        <v>1629</v>
      </c>
      <c r="E234" s="1334" t="s">
        <v>1462</v>
      </c>
      <c r="F234" s="1337"/>
      <c r="G234" s="1338"/>
      <c r="H234" s="1337">
        <v>14</v>
      </c>
      <c r="I234" s="1338">
        <f>SUM(I235:I240)</f>
        <v>20.72</v>
      </c>
      <c r="J234" s="1338">
        <f>SUM(J239:J240)</f>
        <v>6.45</v>
      </c>
      <c r="K234" s="1338">
        <f t="shared" si="28"/>
        <v>27.169999999999998</v>
      </c>
      <c r="L234" s="1338">
        <f>H234*I234</f>
        <v>290.08</v>
      </c>
      <c r="M234" s="1338">
        <f>H234*J234</f>
        <v>90.3</v>
      </c>
      <c r="N234" s="1338">
        <f>L234+M234</f>
        <v>380.38</v>
      </c>
      <c r="O234" s="1338">
        <f>N234*$P$4</f>
        <v>96.080500744060942</v>
      </c>
      <c r="P234" s="1338">
        <f>N234+O234</f>
        <v>476.46050074406094</v>
      </c>
      <c r="R234" s="1326" t="str">
        <f t="shared" si="29"/>
        <v/>
      </c>
      <c r="S234" s="1326" t="str">
        <f t="shared" si="30"/>
        <v/>
      </c>
      <c r="T234" s="1326" t="str">
        <f t="shared" si="31"/>
        <v/>
      </c>
    </row>
    <row r="235" spans="1:252">
      <c r="A235" s="1322" t="s">
        <v>582</v>
      </c>
      <c r="B235" s="1323"/>
      <c r="C235" s="1322"/>
      <c r="D235" s="1324" t="s">
        <v>1630</v>
      </c>
      <c r="E235" s="1322" t="s">
        <v>1462</v>
      </c>
      <c r="F235" s="1325">
        <v>2</v>
      </c>
      <c r="G235" s="1345">
        <v>6.52</v>
      </c>
      <c r="H235" s="1346">
        <f t="shared" ref="H235:H240" si="36">H234</f>
        <v>14</v>
      </c>
      <c r="I235" s="1347">
        <f>ROUND(F235*G235,2)</f>
        <v>13.04</v>
      </c>
      <c r="J235" s="1347"/>
      <c r="K235" s="1347">
        <f t="shared" si="28"/>
        <v>13.04</v>
      </c>
      <c r="L235" s="1347"/>
      <c r="M235" s="1347"/>
      <c r="N235" s="1347"/>
      <c r="O235" s="1347"/>
      <c r="P235" s="1348"/>
      <c r="R235" s="1326">
        <f t="shared" si="29"/>
        <v>228.67298232250846</v>
      </c>
      <c r="S235" s="1326" t="str">
        <f t="shared" si="30"/>
        <v/>
      </c>
      <c r="T235" s="1326" t="str">
        <f t="shared" si="31"/>
        <v/>
      </c>
      <c r="U235" s="762"/>
      <c r="V235" s="762"/>
      <c r="W235" s="762"/>
      <c r="X235" s="762"/>
      <c r="Y235" s="762"/>
      <c r="Z235" s="762"/>
      <c r="AA235" s="762"/>
      <c r="AB235" s="762"/>
      <c r="AC235" s="762"/>
      <c r="AD235" s="762"/>
      <c r="AE235" s="762"/>
      <c r="AF235" s="762"/>
      <c r="AG235" s="762"/>
      <c r="AH235" s="762"/>
      <c r="AI235" s="762"/>
      <c r="AJ235" s="762"/>
      <c r="AK235" s="762"/>
      <c r="AL235" s="762"/>
      <c r="AM235" s="762"/>
      <c r="AN235" s="762"/>
      <c r="AO235" s="762"/>
      <c r="AP235" s="762"/>
      <c r="AQ235" s="762"/>
      <c r="AR235" s="762"/>
      <c r="AS235" s="762"/>
      <c r="AT235" s="762"/>
      <c r="AU235" s="762"/>
      <c r="AV235" s="762"/>
      <c r="AW235" s="762"/>
      <c r="AX235" s="762"/>
      <c r="AY235" s="762"/>
      <c r="AZ235" s="762"/>
      <c r="BA235" s="762"/>
      <c r="BB235" s="762"/>
      <c r="BC235" s="762"/>
      <c r="BD235" s="762"/>
      <c r="BE235" s="762"/>
      <c r="BF235" s="762"/>
      <c r="BG235" s="762"/>
      <c r="BH235" s="762"/>
      <c r="BI235" s="762"/>
      <c r="BJ235" s="762"/>
      <c r="BK235" s="762"/>
      <c r="BL235" s="762"/>
      <c r="BM235" s="762"/>
      <c r="BN235" s="762"/>
      <c r="BO235" s="762"/>
      <c r="BP235" s="762"/>
      <c r="BQ235" s="762"/>
      <c r="BR235" s="762"/>
      <c r="BS235" s="762"/>
      <c r="BT235" s="762"/>
      <c r="BU235" s="762"/>
      <c r="BV235" s="762"/>
      <c r="BW235" s="762"/>
      <c r="BX235" s="762"/>
      <c r="BY235" s="762"/>
      <c r="BZ235" s="762"/>
      <c r="CA235" s="762"/>
      <c r="CB235" s="762"/>
      <c r="CC235" s="762"/>
      <c r="CD235" s="762"/>
      <c r="CE235" s="762"/>
      <c r="CF235" s="762"/>
      <c r="CG235" s="762"/>
      <c r="CH235" s="762"/>
      <c r="CI235" s="762"/>
      <c r="CJ235" s="762"/>
      <c r="CK235" s="762"/>
      <c r="CL235" s="762"/>
      <c r="CM235" s="762"/>
      <c r="CN235" s="762"/>
      <c r="CO235" s="762"/>
      <c r="CP235" s="762"/>
      <c r="CQ235" s="762"/>
      <c r="CR235" s="762"/>
      <c r="CS235" s="762"/>
      <c r="CT235" s="762"/>
      <c r="CU235" s="762"/>
      <c r="CV235" s="762"/>
      <c r="CW235" s="762"/>
      <c r="CX235" s="762"/>
      <c r="CY235" s="762"/>
      <c r="CZ235" s="762"/>
      <c r="DA235" s="762"/>
      <c r="DB235" s="762"/>
      <c r="DC235" s="762"/>
      <c r="DD235" s="762"/>
      <c r="DE235" s="762"/>
      <c r="DF235" s="762"/>
      <c r="DG235" s="762"/>
      <c r="DH235" s="762"/>
      <c r="DI235" s="762"/>
      <c r="DJ235" s="762"/>
      <c r="DK235" s="762"/>
      <c r="DL235" s="762"/>
      <c r="DM235" s="762"/>
      <c r="DN235" s="762"/>
      <c r="DO235" s="762"/>
      <c r="DP235" s="762"/>
      <c r="DQ235" s="762"/>
      <c r="DR235" s="762"/>
      <c r="DS235" s="762"/>
      <c r="DT235" s="762"/>
      <c r="DU235" s="762"/>
      <c r="DV235" s="762"/>
      <c r="DW235" s="762"/>
      <c r="DX235" s="762"/>
      <c r="DY235" s="762"/>
      <c r="DZ235" s="762"/>
      <c r="EA235" s="762"/>
      <c r="EB235" s="762"/>
      <c r="EC235" s="762"/>
      <c r="ED235" s="762"/>
      <c r="EE235" s="762"/>
      <c r="EF235" s="762"/>
      <c r="EG235" s="762"/>
      <c r="EH235" s="762"/>
      <c r="EI235" s="762"/>
      <c r="EJ235" s="762"/>
      <c r="EK235" s="762"/>
      <c r="EL235" s="762"/>
      <c r="EM235" s="762"/>
      <c r="EN235" s="762"/>
      <c r="EO235" s="762"/>
      <c r="EP235" s="762"/>
      <c r="EQ235" s="762"/>
      <c r="ER235" s="762"/>
      <c r="ES235" s="762"/>
      <c r="ET235" s="762"/>
      <c r="EU235" s="762"/>
      <c r="EV235" s="762"/>
      <c r="EW235" s="762"/>
      <c r="EX235" s="762"/>
      <c r="EY235" s="762"/>
      <c r="EZ235" s="762"/>
      <c r="FA235" s="762"/>
      <c r="FB235" s="762"/>
      <c r="FC235" s="762"/>
      <c r="FD235" s="762"/>
      <c r="FE235" s="762"/>
      <c r="FF235" s="762"/>
      <c r="FG235" s="762"/>
      <c r="FH235" s="762"/>
      <c r="FI235" s="762"/>
      <c r="FJ235" s="762"/>
      <c r="FK235" s="762"/>
      <c r="FL235" s="762"/>
      <c r="FM235" s="762"/>
      <c r="FN235" s="762"/>
      <c r="FO235" s="762"/>
      <c r="FP235" s="762"/>
      <c r="FQ235" s="762"/>
      <c r="FR235" s="762"/>
      <c r="FS235" s="762"/>
      <c r="FT235" s="762"/>
      <c r="FU235" s="762"/>
      <c r="FV235" s="762"/>
      <c r="FW235" s="762"/>
      <c r="FX235" s="762"/>
      <c r="FY235" s="762"/>
      <c r="FZ235" s="762"/>
      <c r="GA235" s="762"/>
      <c r="GB235" s="762"/>
      <c r="GC235" s="762"/>
      <c r="GD235" s="762"/>
      <c r="GE235" s="762"/>
      <c r="GF235" s="762"/>
      <c r="GG235" s="762"/>
      <c r="GH235" s="762"/>
      <c r="GI235" s="762"/>
      <c r="GJ235" s="762"/>
      <c r="GK235" s="762"/>
      <c r="GL235" s="762"/>
      <c r="GM235" s="762"/>
      <c r="GN235" s="762"/>
      <c r="GO235" s="762"/>
      <c r="GP235" s="762"/>
      <c r="GQ235" s="762"/>
      <c r="GR235" s="762"/>
      <c r="GS235" s="762"/>
      <c r="GT235" s="762"/>
      <c r="GU235" s="762"/>
      <c r="GV235" s="762"/>
      <c r="GW235" s="762"/>
      <c r="GX235" s="762"/>
      <c r="GY235" s="762"/>
      <c r="GZ235" s="762"/>
      <c r="HA235" s="762"/>
      <c r="HB235" s="762"/>
      <c r="HC235" s="762"/>
      <c r="HD235" s="762"/>
      <c r="HE235" s="762"/>
      <c r="HF235" s="762"/>
      <c r="HG235" s="762"/>
      <c r="HH235" s="762"/>
      <c r="HI235" s="762"/>
      <c r="HJ235" s="762"/>
      <c r="HK235" s="762"/>
      <c r="HL235" s="762"/>
      <c r="HM235" s="762"/>
      <c r="HN235" s="762"/>
      <c r="HO235" s="762"/>
      <c r="HP235" s="762"/>
      <c r="HQ235" s="762"/>
      <c r="HR235" s="762"/>
      <c r="HS235" s="762"/>
      <c r="HT235" s="762"/>
      <c r="HU235" s="762"/>
      <c r="HV235" s="762"/>
      <c r="HW235" s="762"/>
      <c r="HX235" s="762"/>
      <c r="HY235" s="762"/>
      <c r="HZ235" s="762"/>
      <c r="IA235" s="762"/>
      <c r="IB235" s="762"/>
      <c r="IC235" s="762"/>
      <c r="ID235" s="762"/>
      <c r="IE235" s="762"/>
      <c r="IF235" s="762"/>
      <c r="IG235" s="762"/>
      <c r="IH235" s="762"/>
      <c r="II235" s="762"/>
      <c r="IJ235" s="762"/>
      <c r="IK235" s="762"/>
      <c r="IL235" s="762"/>
      <c r="IM235" s="762"/>
      <c r="IN235" s="762"/>
      <c r="IO235" s="762"/>
      <c r="IP235" s="762"/>
      <c r="IQ235" s="762"/>
      <c r="IR235" s="762"/>
    </row>
    <row r="236" spans="1:252">
      <c r="A236" s="1333" t="s">
        <v>17</v>
      </c>
      <c r="B236" s="1323" t="s">
        <v>1597</v>
      </c>
      <c r="C236" s="1322"/>
      <c r="D236" s="1324" t="s">
        <v>1631</v>
      </c>
      <c r="E236" s="1322" t="s">
        <v>1462</v>
      </c>
      <c r="F236" s="1325">
        <v>4</v>
      </c>
      <c r="G236" s="1326">
        <v>0.74</v>
      </c>
      <c r="H236" s="1346">
        <f t="shared" si="36"/>
        <v>14</v>
      </c>
      <c r="I236" s="1347">
        <f>ROUND(F236*G236,2)</f>
        <v>2.96</v>
      </c>
      <c r="J236" s="1347"/>
      <c r="K236" s="1347">
        <f t="shared" si="28"/>
        <v>2.96</v>
      </c>
      <c r="L236" s="1347"/>
      <c r="M236" s="1347"/>
      <c r="N236" s="1347"/>
      <c r="O236" s="1347"/>
      <c r="P236" s="1348"/>
      <c r="R236" s="1326" t="str">
        <f t="shared" si="29"/>
        <v/>
      </c>
      <c r="S236" s="1326" t="str">
        <f t="shared" si="30"/>
        <v/>
      </c>
      <c r="T236" s="1326">
        <f t="shared" si="31"/>
        <v>51.907364085477376</v>
      </c>
      <c r="U236" s="762"/>
      <c r="V236" s="762"/>
      <c r="W236" s="762"/>
      <c r="X236" s="762"/>
      <c r="Y236" s="762"/>
      <c r="Z236" s="762"/>
      <c r="AA236" s="762"/>
      <c r="AB236" s="762"/>
      <c r="AC236" s="762"/>
      <c r="AD236" s="762"/>
      <c r="AE236" s="762"/>
      <c r="AF236" s="762"/>
      <c r="AG236" s="762"/>
      <c r="AH236" s="762"/>
      <c r="AI236" s="762"/>
      <c r="AJ236" s="762"/>
      <c r="AK236" s="762"/>
      <c r="AL236" s="762"/>
      <c r="AM236" s="762"/>
      <c r="AN236" s="762"/>
      <c r="AO236" s="762"/>
      <c r="AP236" s="762"/>
      <c r="AQ236" s="762"/>
      <c r="AR236" s="762"/>
      <c r="AS236" s="762"/>
      <c r="AT236" s="762"/>
      <c r="AU236" s="762"/>
      <c r="AV236" s="762"/>
      <c r="AW236" s="762"/>
      <c r="AX236" s="762"/>
      <c r="AY236" s="762"/>
      <c r="AZ236" s="762"/>
      <c r="BA236" s="762"/>
      <c r="BB236" s="762"/>
      <c r="BC236" s="762"/>
      <c r="BD236" s="762"/>
      <c r="BE236" s="762"/>
      <c r="BF236" s="762"/>
      <c r="BG236" s="762"/>
      <c r="BH236" s="762"/>
      <c r="BI236" s="762"/>
      <c r="BJ236" s="762"/>
      <c r="BK236" s="762"/>
      <c r="BL236" s="762"/>
      <c r="BM236" s="762"/>
      <c r="BN236" s="762"/>
      <c r="BO236" s="762"/>
      <c r="BP236" s="762"/>
      <c r="BQ236" s="762"/>
      <c r="BR236" s="762"/>
      <c r="BS236" s="762"/>
      <c r="BT236" s="762"/>
      <c r="BU236" s="762"/>
      <c r="BV236" s="762"/>
      <c r="BW236" s="762"/>
      <c r="BX236" s="762"/>
      <c r="BY236" s="762"/>
      <c r="BZ236" s="762"/>
      <c r="CA236" s="762"/>
      <c r="CB236" s="762"/>
      <c r="CC236" s="762"/>
      <c r="CD236" s="762"/>
      <c r="CE236" s="762"/>
      <c r="CF236" s="762"/>
      <c r="CG236" s="762"/>
      <c r="CH236" s="762"/>
      <c r="CI236" s="762"/>
      <c r="CJ236" s="762"/>
      <c r="CK236" s="762"/>
      <c r="CL236" s="762"/>
      <c r="CM236" s="762"/>
      <c r="CN236" s="762"/>
      <c r="CO236" s="762"/>
      <c r="CP236" s="762"/>
      <c r="CQ236" s="762"/>
      <c r="CR236" s="762"/>
      <c r="CS236" s="762"/>
      <c r="CT236" s="762"/>
      <c r="CU236" s="762"/>
      <c r="CV236" s="762"/>
      <c r="CW236" s="762"/>
      <c r="CX236" s="762"/>
      <c r="CY236" s="762"/>
      <c r="CZ236" s="762"/>
      <c r="DA236" s="762"/>
      <c r="DB236" s="762"/>
      <c r="DC236" s="762"/>
      <c r="DD236" s="762"/>
      <c r="DE236" s="762"/>
      <c r="DF236" s="762"/>
      <c r="DG236" s="762"/>
      <c r="DH236" s="762"/>
      <c r="DI236" s="762"/>
      <c r="DJ236" s="762"/>
      <c r="DK236" s="762"/>
      <c r="DL236" s="762"/>
      <c r="DM236" s="762"/>
      <c r="DN236" s="762"/>
      <c r="DO236" s="762"/>
      <c r="DP236" s="762"/>
      <c r="DQ236" s="762"/>
      <c r="DR236" s="762"/>
      <c r="DS236" s="762"/>
      <c r="DT236" s="762"/>
      <c r="DU236" s="762"/>
      <c r="DV236" s="762"/>
      <c r="DW236" s="762"/>
      <c r="DX236" s="762"/>
      <c r="DY236" s="762"/>
      <c r="DZ236" s="762"/>
      <c r="EA236" s="762"/>
      <c r="EB236" s="762"/>
      <c r="EC236" s="762"/>
      <c r="ED236" s="762"/>
      <c r="EE236" s="762"/>
      <c r="EF236" s="762"/>
      <c r="EG236" s="762"/>
      <c r="EH236" s="762"/>
      <c r="EI236" s="762"/>
      <c r="EJ236" s="762"/>
      <c r="EK236" s="762"/>
      <c r="EL236" s="762"/>
      <c r="EM236" s="762"/>
      <c r="EN236" s="762"/>
      <c r="EO236" s="762"/>
      <c r="EP236" s="762"/>
      <c r="EQ236" s="762"/>
      <c r="ER236" s="762"/>
      <c r="ES236" s="762"/>
      <c r="ET236" s="762"/>
      <c r="EU236" s="762"/>
      <c r="EV236" s="762"/>
      <c r="EW236" s="762"/>
      <c r="EX236" s="762"/>
      <c r="EY236" s="762"/>
      <c r="EZ236" s="762"/>
      <c r="FA236" s="762"/>
      <c r="FB236" s="762"/>
      <c r="FC236" s="762"/>
      <c r="FD236" s="762"/>
      <c r="FE236" s="762"/>
      <c r="FF236" s="762"/>
      <c r="FG236" s="762"/>
      <c r="FH236" s="762"/>
      <c r="FI236" s="762"/>
      <c r="FJ236" s="762"/>
      <c r="FK236" s="762"/>
      <c r="FL236" s="762"/>
      <c r="FM236" s="762"/>
      <c r="FN236" s="762"/>
      <c r="FO236" s="762"/>
      <c r="FP236" s="762"/>
      <c r="FQ236" s="762"/>
      <c r="FR236" s="762"/>
      <c r="FS236" s="762"/>
      <c r="FT236" s="762"/>
      <c r="FU236" s="762"/>
      <c r="FV236" s="762"/>
      <c r="FW236" s="762"/>
      <c r="FX236" s="762"/>
      <c r="FY236" s="762"/>
      <c r="FZ236" s="762"/>
      <c r="GA236" s="762"/>
      <c r="GB236" s="762"/>
      <c r="GC236" s="762"/>
      <c r="GD236" s="762"/>
      <c r="GE236" s="762"/>
      <c r="GF236" s="762"/>
      <c r="GG236" s="762"/>
      <c r="GH236" s="762"/>
      <c r="GI236" s="762"/>
      <c r="GJ236" s="762"/>
      <c r="GK236" s="762"/>
      <c r="GL236" s="762"/>
      <c r="GM236" s="762"/>
      <c r="GN236" s="762"/>
      <c r="GO236" s="762"/>
      <c r="GP236" s="762"/>
      <c r="GQ236" s="762"/>
      <c r="GR236" s="762"/>
      <c r="GS236" s="762"/>
      <c r="GT236" s="762"/>
      <c r="GU236" s="762"/>
      <c r="GV236" s="762"/>
      <c r="GW236" s="762"/>
      <c r="GX236" s="762"/>
      <c r="GY236" s="762"/>
      <c r="GZ236" s="762"/>
      <c r="HA236" s="762"/>
      <c r="HB236" s="762"/>
      <c r="HC236" s="762"/>
      <c r="HD236" s="762"/>
      <c r="HE236" s="762"/>
      <c r="HF236" s="762"/>
      <c r="HG236" s="762"/>
      <c r="HH236" s="762"/>
      <c r="HI236" s="762"/>
      <c r="HJ236" s="762"/>
      <c r="HK236" s="762"/>
      <c r="HL236" s="762"/>
      <c r="HM236" s="762"/>
      <c r="HN236" s="762"/>
      <c r="HO236" s="762"/>
      <c r="HP236" s="762"/>
      <c r="HQ236" s="762"/>
      <c r="HR236" s="762"/>
      <c r="HS236" s="762"/>
      <c r="HT236" s="762"/>
      <c r="HU236" s="762"/>
      <c r="HV236" s="762"/>
      <c r="HW236" s="762"/>
      <c r="HX236" s="762"/>
      <c r="HY236" s="762"/>
      <c r="HZ236" s="762"/>
      <c r="IA236" s="762"/>
      <c r="IB236" s="762"/>
      <c r="IC236" s="762"/>
      <c r="ID236" s="762"/>
      <c r="IE236" s="762"/>
      <c r="IF236" s="762"/>
      <c r="IG236" s="762"/>
      <c r="IH236" s="762"/>
      <c r="II236" s="762"/>
      <c r="IJ236" s="762"/>
      <c r="IK236" s="762"/>
      <c r="IL236" s="762"/>
      <c r="IM236" s="762"/>
      <c r="IN236" s="762"/>
      <c r="IO236" s="762"/>
      <c r="IP236" s="762"/>
      <c r="IQ236" s="762"/>
      <c r="IR236" s="762"/>
    </row>
    <row r="237" spans="1:252">
      <c r="A237" s="1333" t="s">
        <v>17</v>
      </c>
      <c r="B237" s="1323" t="s">
        <v>1597</v>
      </c>
      <c r="C237" s="1322"/>
      <c r="D237" s="1324" t="s">
        <v>1584</v>
      </c>
      <c r="E237" s="1322" t="s">
        <v>1462</v>
      </c>
      <c r="F237" s="1325">
        <v>4</v>
      </c>
      <c r="G237" s="1326">
        <v>0.34</v>
      </c>
      <c r="H237" s="1346">
        <f t="shared" si="36"/>
        <v>14</v>
      </c>
      <c r="I237" s="1347">
        <f>ROUND(F237*G237,2)</f>
        <v>1.36</v>
      </c>
      <c r="J237" s="1347"/>
      <c r="K237" s="1347">
        <f t="shared" si="28"/>
        <v>1.36</v>
      </c>
      <c r="L237" s="1347"/>
      <c r="M237" s="1347"/>
      <c r="N237" s="1347"/>
      <c r="O237" s="1347"/>
      <c r="P237" s="1348"/>
      <c r="R237" s="1326" t="str">
        <f t="shared" si="29"/>
        <v/>
      </c>
      <c r="S237" s="1326" t="str">
        <f t="shared" si="30"/>
        <v/>
      </c>
      <c r="T237" s="1326">
        <f t="shared" si="31"/>
        <v>23.849329444678798</v>
      </c>
      <c r="U237" s="762"/>
      <c r="V237" s="762"/>
      <c r="W237" s="762"/>
      <c r="X237" s="762"/>
      <c r="Y237" s="762"/>
      <c r="Z237" s="762"/>
      <c r="AA237" s="762"/>
      <c r="AB237" s="762"/>
      <c r="AC237" s="762"/>
      <c r="AD237" s="762"/>
      <c r="AE237" s="762"/>
      <c r="AF237" s="762"/>
      <c r="AG237" s="762"/>
      <c r="AH237" s="762"/>
      <c r="AI237" s="762"/>
      <c r="AJ237" s="762"/>
      <c r="AK237" s="762"/>
      <c r="AL237" s="762"/>
      <c r="AM237" s="762"/>
      <c r="AN237" s="762"/>
      <c r="AO237" s="762"/>
      <c r="AP237" s="762"/>
      <c r="AQ237" s="762"/>
      <c r="AR237" s="762"/>
      <c r="AS237" s="762"/>
      <c r="AT237" s="762"/>
      <c r="AU237" s="762"/>
      <c r="AV237" s="762"/>
      <c r="AW237" s="762"/>
      <c r="AX237" s="762"/>
      <c r="AY237" s="762"/>
      <c r="AZ237" s="762"/>
      <c r="BA237" s="762"/>
      <c r="BB237" s="762"/>
      <c r="BC237" s="762"/>
      <c r="BD237" s="762"/>
      <c r="BE237" s="762"/>
      <c r="BF237" s="762"/>
      <c r="BG237" s="762"/>
      <c r="BH237" s="762"/>
      <c r="BI237" s="762"/>
      <c r="BJ237" s="762"/>
      <c r="BK237" s="762"/>
      <c r="BL237" s="762"/>
      <c r="BM237" s="762"/>
      <c r="BN237" s="762"/>
      <c r="BO237" s="762"/>
      <c r="BP237" s="762"/>
      <c r="BQ237" s="762"/>
      <c r="BR237" s="762"/>
      <c r="BS237" s="762"/>
      <c r="BT237" s="762"/>
      <c r="BU237" s="762"/>
      <c r="BV237" s="762"/>
      <c r="BW237" s="762"/>
      <c r="BX237" s="762"/>
      <c r="BY237" s="762"/>
      <c r="BZ237" s="762"/>
      <c r="CA237" s="762"/>
      <c r="CB237" s="762"/>
      <c r="CC237" s="762"/>
      <c r="CD237" s="762"/>
      <c r="CE237" s="762"/>
      <c r="CF237" s="762"/>
      <c r="CG237" s="762"/>
      <c r="CH237" s="762"/>
      <c r="CI237" s="762"/>
      <c r="CJ237" s="762"/>
      <c r="CK237" s="762"/>
      <c r="CL237" s="762"/>
      <c r="CM237" s="762"/>
      <c r="CN237" s="762"/>
      <c r="CO237" s="762"/>
      <c r="CP237" s="762"/>
      <c r="CQ237" s="762"/>
      <c r="CR237" s="762"/>
      <c r="CS237" s="762"/>
      <c r="CT237" s="762"/>
      <c r="CU237" s="762"/>
      <c r="CV237" s="762"/>
      <c r="CW237" s="762"/>
      <c r="CX237" s="762"/>
      <c r="CY237" s="762"/>
      <c r="CZ237" s="762"/>
      <c r="DA237" s="762"/>
      <c r="DB237" s="762"/>
      <c r="DC237" s="762"/>
      <c r="DD237" s="762"/>
      <c r="DE237" s="762"/>
      <c r="DF237" s="762"/>
      <c r="DG237" s="762"/>
      <c r="DH237" s="762"/>
      <c r="DI237" s="762"/>
      <c r="DJ237" s="762"/>
      <c r="DK237" s="762"/>
      <c r="DL237" s="762"/>
      <c r="DM237" s="762"/>
      <c r="DN237" s="762"/>
      <c r="DO237" s="762"/>
      <c r="DP237" s="762"/>
      <c r="DQ237" s="762"/>
      <c r="DR237" s="762"/>
      <c r="DS237" s="762"/>
      <c r="DT237" s="762"/>
      <c r="DU237" s="762"/>
      <c r="DV237" s="762"/>
      <c r="DW237" s="762"/>
      <c r="DX237" s="762"/>
      <c r="DY237" s="762"/>
      <c r="DZ237" s="762"/>
      <c r="EA237" s="762"/>
      <c r="EB237" s="762"/>
      <c r="EC237" s="762"/>
      <c r="ED237" s="762"/>
      <c r="EE237" s="762"/>
      <c r="EF237" s="762"/>
      <c r="EG237" s="762"/>
      <c r="EH237" s="762"/>
      <c r="EI237" s="762"/>
      <c r="EJ237" s="762"/>
      <c r="EK237" s="762"/>
      <c r="EL237" s="762"/>
      <c r="EM237" s="762"/>
      <c r="EN237" s="762"/>
      <c r="EO237" s="762"/>
      <c r="EP237" s="762"/>
      <c r="EQ237" s="762"/>
      <c r="ER237" s="762"/>
      <c r="ES237" s="762"/>
      <c r="ET237" s="762"/>
      <c r="EU237" s="762"/>
      <c r="EV237" s="762"/>
      <c r="EW237" s="762"/>
      <c r="EX237" s="762"/>
      <c r="EY237" s="762"/>
      <c r="EZ237" s="762"/>
      <c r="FA237" s="762"/>
      <c r="FB237" s="762"/>
      <c r="FC237" s="762"/>
      <c r="FD237" s="762"/>
      <c r="FE237" s="762"/>
      <c r="FF237" s="762"/>
      <c r="FG237" s="762"/>
      <c r="FH237" s="762"/>
      <c r="FI237" s="762"/>
      <c r="FJ237" s="762"/>
      <c r="FK237" s="762"/>
      <c r="FL237" s="762"/>
      <c r="FM237" s="762"/>
      <c r="FN237" s="762"/>
      <c r="FO237" s="762"/>
      <c r="FP237" s="762"/>
      <c r="FQ237" s="762"/>
      <c r="FR237" s="762"/>
      <c r="FS237" s="762"/>
      <c r="FT237" s="762"/>
      <c r="FU237" s="762"/>
      <c r="FV237" s="762"/>
      <c r="FW237" s="762"/>
      <c r="FX237" s="762"/>
      <c r="FY237" s="762"/>
      <c r="FZ237" s="762"/>
      <c r="GA237" s="762"/>
      <c r="GB237" s="762"/>
      <c r="GC237" s="762"/>
      <c r="GD237" s="762"/>
      <c r="GE237" s="762"/>
      <c r="GF237" s="762"/>
      <c r="GG237" s="762"/>
      <c r="GH237" s="762"/>
      <c r="GI237" s="762"/>
      <c r="GJ237" s="762"/>
      <c r="GK237" s="762"/>
      <c r="GL237" s="762"/>
      <c r="GM237" s="762"/>
      <c r="GN237" s="762"/>
      <c r="GO237" s="762"/>
      <c r="GP237" s="762"/>
      <c r="GQ237" s="762"/>
      <c r="GR237" s="762"/>
      <c r="GS237" s="762"/>
      <c r="GT237" s="762"/>
      <c r="GU237" s="762"/>
      <c r="GV237" s="762"/>
      <c r="GW237" s="762"/>
      <c r="GX237" s="762"/>
      <c r="GY237" s="762"/>
      <c r="GZ237" s="762"/>
      <c r="HA237" s="762"/>
      <c r="HB237" s="762"/>
      <c r="HC237" s="762"/>
      <c r="HD237" s="762"/>
      <c r="HE237" s="762"/>
      <c r="HF237" s="762"/>
      <c r="HG237" s="762"/>
      <c r="HH237" s="762"/>
      <c r="HI237" s="762"/>
      <c r="HJ237" s="762"/>
      <c r="HK237" s="762"/>
      <c r="HL237" s="762"/>
      <c r="HM237" s="762"/>
      <c r="HN237" s="762"/>
      <c r="HO237" s="762"/>
      <c r="HP237" s="762"/>
      <c r="HQ237" s="762"/>
      <c r="HR237" s="762"/>
      <c r="HS237" s="762"/>
      <c r="HT237" s="762"/>
      <c r="HU237" s="762"/>
      <c r="HV237" s="762"/>
      <c r="HW237" s="762"/>
      <c r="HX237" s="762"/>
      <c r="HY237" s="762"/>
      <c r="HZ237" s="762"/>
      <c r="IA237" s="762"/>
      <c r="IB237" s="762"/>
      <c r="IC237" s="762"/>
      <c r="ID237" s="762"/>
      <c r="IE237" s="762"/>
      <c r="IF237" s="762"/>
      <c r="IG237" s="762"/>
      <c r="IH237" s="762"/>
      <c r="II237" s="762"/>
      <c r="IJ237" s="762"/>
      <c r="IK237" s="762"/>
      <c r="IL237" s="762"/>
      <c r="IM237" s="762"/>
      <c r="IN237" s="762"/>
      <c r="IO237" s="762"/>
      <c r="IP237" s="762"/>
      <c r="IQ237" s="762"/>
      <c r="IR237" s="762"/>
    </row>
    <row r="238" spans="1:252">
      <c r="A238" s="1333" t="s">
        <v>17</v>
      </c>
      <c r="B238" s="1323" t="s">
        <v>1597</v>
      </c>
      <c r="C238" s="1322"/>
      <c r="D238" s="1324" t="s">
        <v>1585</v>
      </c>
      <c r="E238" s="1322" t="s">
        <v>1462</v>
      </c>
      <c r="F238" s="1325">
        <v>8</v>
      </c>
      <c r="G238" s="1326">
        <v>0.13</v>
      </c>
      <c r="H238" s="1346">
        <f t="shared" si="36"/>
        <v>14</v>
      </c>
      <c r="I238" s="1347">
        <f>ROUND(F238*G238,2)</f>
        <v>1.04</v>
      </c>
      <c r="J238" s="1347"/>
      <c r="K238" s="1347">
        <f t="shared" si="28"/>
        <v>1.04</v>
      </c>
      <c r="L238" s="1347"/>
      <c r="M238" s="1347"/>
      <c r="N238" s="1347"/>
      <c r="O238" s="1347"/>
      <c r="P238" s="1348"/>
      <c r="R238" s="1326" t="str">
        <f t="shared" si="29"/>
        <v/>
      </c>
      <c r="S238" s="1326" t="str">
        <f t="shared" si="30"/>
        <v/>
      </c>
      <c r="T238" s="1326">
        <f t="shared" si="31"/>
        <v>18.237722516519081</v>
      </c>
      <c r="U238" s="762"/>
      <c r="V238" s="762"/>
      <c r="W238" s="762"/>
      <c r="X238" s="762"/>
      <c r="Y238" s="762"/>
      <c r="Z238" s="762"/>
      <c r="AA238" s="762"/>
      <c r="AB238" s="762"/>
      <c r="AC238" s="762"/>
      <c r="AD238" s="762"/>
      <c r="AE238" s="762"/>
      <c r="AF238" s="762"/>
      <c r="AG238" s="762"/>
      <c r="AH238" s="762"/>
      <c r="AI238" s="762"/>
      <c r="AJ238" s="762"/>
      <c r="AK238" s="762"/>
      <c r="AL238" s="762"/>
      <c r="AM238" s="762"/>
      <c r="AN238" s="762"/>
      <c r="AO238" s="762"/>
      <c r="AP238" s="762"/>
      <c r="AQ238" s="762"/>
      <c r="AR238" s="762"/>
      <c r="AS238" s="762"/>
      <c r="AT238" s="762"/>
      <c r="AU238" s="762"/>
      <c r="AV238" s="762"/>
      <c r="AW238" s="762"/>
      <c r="AX238" s="762"/>
      <c r="AY238" s="762"/>
      <c r="AZ238" s="762"/>
      <c r="BA238" s="762"/>
      <c r="BB238" s="762"/>
      <c r="BC238" s="762"/>
      <c r="BD238" s="762"/>
      <c r="BE238" s="762"/>
      <c r="BF238" s="762"/>
      <c r="BG238" s="762"/>
      <c r="BH238" s="762"/>
      <c r="BI238" s="762"/>
      <c r="BJ238" s="762"/>
      <c r="BK238" s="762"/>
      <c r="BL238" s="762"/>
      <c r="BM238" s="762"/>
      <c r="BN238" s="762"/>
      <c r="BO238" s="762"/>
      <c r="BP238" s="762"/>
      <c r="BQ238" s="762"/>
      <c r="BR238" s="762"/>
      <c r="BS238" s="762"/>
      <c r="BT238" s="762"/>
      <c r="BU238" s="762"/>
      <c r="BV238" s="762"/>
      <c r="BW238" s="762"/>
      <c r="BX238" s="762"/>
      <c r="BY238" s="762"/>
      <c r="BZ238" s="762"/>
      <c r="CA238" s="762"/>
      <c r="CB238" s="762"/>
      <c r="CC238" s="762"/>
      <c r="CD238" s="762"/>
      <c r="CE238" s="762"/>
      <c r="CF238" s="762"/>
      <c r="CG238" s="762"/>
      <c r="CH238" s="762"/>
      <c r="CI238" s="762"/>
      <c r="CJ238" s="762"/>
      <c r="CK238" s="762"/>
      <c r="CL238" s="762"/>
      <c r="CM238" s="762"/>
      <c r="CN238" s="762"/>
      <c r="CO238" s="762"/>
      <c r="CP238" s="762"/>
      <c r="CQ238" s="762"/>
      <c r="CR238" s="762"/>
      <c r="CS238" s="762"/>
      <c r="CT238" s="762"/>
      <c r="CU238" s="762"/>
      <c r="CV238" s="762"/>
      <c r="CW238" s="762"/>
      <c r="CX238" s="762"/>
      <c r="CY238" s="762"/>
      <c r="CZ238" s="762"/>
      <c r="DA238" s="762"/>
      <c r="DB238" s="762"/>
      <c r="DC238" s="762"/>
      <c r="DD238" s="762"/>
      <c r="DE238" s="762"/>
      <c r="DF238" s="762"/>
      <c r="DG238" s="762"/>
      <c r="DH238" s="762"/>
      <c r="DI238" s="762"/>
      <c r="DJ238" s="762"/>
      <c r="DK238" s="762"/>
      <c r="DL238" s="762"/>
      <c r="DM238" s="762"/>
      <c r="DN238" s="762"/>
      <c r="DO238" s="762"/>
      <c r="DP238" s="762"/>
      <c r="DQ238" s="762"/>
      <c r="DR238" s="762"/>
      <c r="DS238" s="762"/>
      <c r="DT238" s="762"/>
      <c r="DU238" s="762"/>
      <c r="DV238" s="762"/>
      <c r="DW238" s="762"/>
      <c r="DX238" s="762"/>
      <c r="DY238" s="762"/>
      <c r="DZ238" s="762"/>
      <c r="EA238" s="762"/>
      <c r="EB238" s="762"/>
      <c r="EC238" s="762"/>
      <c r="ED238" s="762"/>
      <c r="EE238" s="762"/>
      <c r="EF238" s="762"/>
      <c r="EG238" s="762"/>
      <c r="EH238" s="762"/>
      <c r="EI238" s="762"/>
      <c r="EJ238" s="762"/>
      <c r="EK238" s="762"/>
      <c r="EL238" s="762"/>
      <c r="EM238" s="762"/>
      <c r="EN238" s="762"/>
      <c r="EO238" s="762"/>
      <c r="EP238" s="762"/>
      <c r="EQ238" s="762"/>
      <c r="ER238" s="762"/>
      <c r="ES238" s="762"/>
      <c r="ET238" s="762"/>
      <c r="EU238" s="762"/>
      <c r="EV238" s="762"/>
      <c r="EW238" s="762"/>
      <c r="EX238" s="762"/>
      <c r="EY238" s="762"/>
      <c r="EZ238" s="762"/>
      <c r="FA238" s="762"/>
      <c r="FB238" s="762"/>
      <c r="FC238" s="762"/>
      <c r="FD238" s="762"/>
      <c r="FE238" s="762"/>
      <c r="FF238" s="762"/>
      <c r="FG238" s="762"/>
      <c r="FH238" s="762"/>
      <c r="FI238" s="762"/>
      <c r="FJ238" s="762"/>
      <c r="FK238" s="762"/>
      <c r="FL238" s="762"/>
      <c r="FM238" s="762"/>
      <c r="FN238" s="762"/>
      <c r="FO238" s="762"/>
      <c r="FP238" s="762"/>
      <c r="FQ238" s="762"/>
      <c r="FR238" s="762"/>
      <c r="FS238" s="762"/>
      <c r="FT238" s="762"/>
      <c r="FU238" s="762"/>
      <c r="FV238" s="762"/>
      <c r="FW238" s="762"/>
      <c r="FX238" s="762"/>
      <c r="FY238" s="762"/>
      <c r="FZ238" s="762"/>
      <c r="GA238" s="762"/>
      <c r="GB238" s="762"/>
      <c r="GC238" s="762"/>
      <c r="GD238" s="762"/>
      <c r="GE238" s="762"/>
      <c r="GF238" s="762"/>
      <c r="GG238" s="762"/>
      <c r="GH238" s="762"/>
      <c r="GI238" s="762"/>
      <c r="GJ238" s="762"/>
      <c r="GK238" s="762"/>
      <c r="GL238" s="762"/>
      <c r="GM238" s="762"/>
      <c r="GN238" s="762"/>
      <c r="GO238" s="762"/>
      <c r="GP238" s="762"/>
      <c r="GQ238" s="762"/>
      <c r="GR238" s="762"/>
      <c r="GS238" s="762"/>
      <c r="GT238" s="762"/>
      <c r="GU238" s="762"/>
      <c r="GV238" s="762"/>
      <c r="GW238" s="762"/>
      <c r="GX238" s="762"/>
      <c r="GY238" s="762"/>
      <c r="GZ238" s="762"/>
      <c r="HA238" s="762"/>
      <c r="HB238" s="762"/>
      <c r="HC238" s="762"/>
      <c r="HD238" s="762"/>
      <c r="HE238" s="762"/>
      <c r="HF238" s="762"/>
      <c r="HG238" s="762"/>
      <c r="HH238" s="762"/>
      <c r="HI238" s="762"/>
      <c r="HJ238" s="762"/>
      <c r="HK238" s="762"/>
      <c r="HL238" s="762"/>
      <c r="HM238" s="762"/>
      <c r="HN238" s="762"/>
      <c r="HO238" s="762"/>
      <c r="HP238" s="762"/>
      <c r="HQ238" s="762"/>
      <c r="HR238" s="762"/>
      <c r="HS238" s="762"/>
      <c r="HT238" s="762"/>
      <c r="HU238" s="762"/>
      <c r="HV238" s="762"/>
      <c r="HW238" s="762"/>
      <c r="HX238" s="762"/>
      <c r="HY238" s="762"/>
      <c r="HZ238" s="762"/>
      <c r="IA238" s="762"/>
      <c r="IB238" s="762"/>
      <c r="IC238" s="762"/>
      <c r="ID238" s="762"/>
      <c r="IE238" s="762"/>
      <c r="IF238" s="762"/>
      <c r="IG238" s="762"/>
      <c r="IH238" s="762"/>
      <c r="II238" s="762"/>
      <c r="IJ238" s="762"/>
      <c r="IK238" s="762"/>
      <c r="IL238" s="762"/>
      <c r="IM238" s="762"/>
      <c r="IN238" s="762"/>
      <c r="IO238" s="762"/>
      <c r="IP238" s="762"/>
      <c r="IQ238" s="762"/>
      <c r="IR238" s="762"/>
    </row>
    <row r="239" spans="1:252">
      <c r="A239" s="1322" t="s">
        <v>33</v>
      </c>
      <c r="B239" s="1323" t="s">
        <v>1446</v>
      </c>
      <c r="C239" s="1322"/>
      <c r="D239" s="1324" t="s">
        <v>1447</v>
      </c>
      <c r="E239" s="1322" t="s">
        <v>167</v>
      </c>
      <c r="F239" s="1325">
        <v>0.2</v>
      </c>
      <c r="G239" s="1326">
        <v>24.73</v>
      </c>
      <c r="H239" s="1346">
        <f t="shared" si="36"/>
        <v>14</v>
      </c>
      <c r="I239" s="1326">
        <f>ROUND(F239*G239*0.23413,2)</f>
        <v>1.1599999999999999</v>
      </c>
      <c r="J239" s="1326">
        <f>ROUND(F239*G239*0.76587,2)</f>
        <v>3.79</v>
      </c>
      <c r="K239" s="1347">
        <f t="shared" si="28"/>
        <v>4.95</v>
      </c>
      <c r="L239" s="1347"/>
      <c r="M239" s="1347"/>
      <c r="N239" s="1347"/>
      <c r="O239" s="1347"/>
      <c r="P239" s="1348"/>
      <c r="R239" s="1326" t="str">
        <f t="shared" si="29"/>
        <v/>
      </c>
      <c r="S239" s="1326">
        <f t="shared" si="30"/>
        <v>86.80454466997061</v>
      </c>
      <c r="T239" s="1326" t="str">
        <f t="shared" si="31"/>
        <v/>
      </c>
      <c r="U239" s="762"/>
      <c r="V239" s="762"/>
      <c r="W239" s="762"/>
      <c r="X239" s="762"/>
      <c r="Y239" s="762"/>
      <c r="Z239" s="762"/>
      <c r="AA239" s="762"/>
      <c r="AB239" s="762"/>
      <c r="AC239" s="762"/>
      <c r="AD239" s="762"/>
      <c r="AE239" s="762"/>
      <c r="AF239" s="762"/>
      <c r="AG239" s="762"/>
      <c r="AH239" s="762"/>
      <c r="AI239" s="762"/>
      <c r="AJ239" s="762"/>
      <c r="AK239" s="762"/>
      <c r="AL239" s="762"/>
      <c r="AM239" s="762"/>
      <c r="AN239" s="762"/>
      <c r="AO239" s="762"/>
      <c r="AP239" s="762"/>
      <c r="AQ239" s="762"/>
      <c r="AR239" s="762"/>
      <c r="AS239" s="762"/>
      <c r="AT239" s="762"/>
      <c r="AU239" s="762"/>
      <c r="AV239" s="762"/>
      <c r="AW239" s="762"/>
      <c r="AX239" s="762"/>
      <c r="AY239" s="762"/>
      <c r="AZ239" s="762"/>
      <c r="BA239" s="762"/>
      <c r="BB239" s="762"/>
      <c r="BC239" s="762"/>
      <c r="BD239" s="762"/>
      <c r="BE239" s="762"/>
      <c r="BF239" s="762"/>
      <c r="BG239" s="762"/>
      <c r="BH239" s="762"/>
      <c r="BI239" s="762"/>
      <c r="BJ239" s="762"/>
      <c r="BK239" s="762"/>
      <c r="BL239" s="762"/>
      <c r="BM239" s="762"/>
      <c r="BN239" s="762"/>
      <c r="BO239" s="762"/>
      <c r="BP239" s="762"/>
      <c r="BQ239" s="762"/>
      <c r="BR239" s="762"/>
      <c r="BS239" s="762"/>
      <c r="BT239" s="762"/>
      <c r="BU239" s="762"/>
      <c r="BV239" s="762"/>
      <c r="BW239" s="762"/>
      <c r="BX239" s="762"/>
      <c r="BY239" s="762"/>
      <c r="BZ239" s="762"/>
      <c r="CA239" s="762"/>
      <c r="CB239" s="762"/>
      <c r="CC239" s="762"/>
      <c r="CD239" s="762"/>
      <c r="CE239" s="762"/>
      <c r="CF239" s="762"/>
      <c r="CG239" s="762"/>
      <c r="CH239" s="762"/>
      <c r="CI239" s="762"/>
      <c r="CJ239" s="762"/>
      <c r="CK239" s="762"/>
      <c r="CL239" s="762"/>
      <c r="CM239" s="762"/>
      <c r="CN239" s="762"/>
      <c r="CO239" s="762"/>
      <c r="CP239" s="762"/>
      <c r="CQ239" s="762"/>
      <c r="CR239" s="762"/>
      <c r="CS239" s="762"/>
      <c r="CT239" s="762"/>
      <c r="CU239" s="762"/>
      <c r="CV239" s="762"/>
      <c r="CW239" s="762"/>
      <c r="CX239" s="762"/>
      <c r="CY239" s="762"/>
      <c r="CZ239" s="762"/>
      <c r="DA239" s="762"/>
      <c r="DB239" s="762"/>
      <c r="DC239" s="762"/>
      <c r="DD239" s="762"/>
      <c r="DE239" s="762"/>
      <c r="DF239" s="762"/>
      <c r="DG239" s="762"/>
      <c r="DH239" s="762"/>
      <c r="DI239" s="762"/>
      <c r="DJ239" s="762"/>
      <c r="DK239" s="762"/>
      <c r="DL239" s="762"/>
      <c r="DM239" s="762"/>
      <c r="DN239" s="762"/>
      <c r="DO239" s="762"/>
      <c r="DP239" s="762"/>
      <c r="DQ239" s="762"/>
      <c r="DR239" s="762"/>
      <c r="DS239" s="762"/>
      <c r="DT239" s="762"/>
      <c r="DU239" s="762"/>
      <c r="DV239" s="762"/>
      <c r="DW239" s="762"/>
      <c r="DX239" s="762"/>
      <c r="DY239" s="762"/>
      <c r="DZ239" s="762"/>
      <c r="EA239" s="762"/>
      <c r="EB239" s="762"/>
      <c r="EC239" s="762"/>
      <c r="ED239" s="762"/>
      <c r="EE239" s="762"/>
      <c r="EF239" s="762"/>
      <c r="EG239" s="762"/>
      <c r="EH239" s="762"/>
      <c r="EI239" s="762"/>
      <c r="EJ239" s="762"/>
      <c r="EK239" s="762"/>
      <c r="EL239" s="762"/>
      <c r="EM239" s="762"/>
      <c r="EN239" s="762"/>
      <c r="EO239" s="762"/>
      <c r="EP239" s="762"/>
      <c r="EQ239" s="762"/>
      <c r="ER239" s="762"/>
      <c r="ES239" s="762"/>
      <c r="ET239" s="762"/>
      <c r="EU239" s="762"/>
      <c r="EV239" s="762"/>
      <c r="EW239" s="762"/>
      <c r="EX239" s="762"/>
      <c r="EY239" s="762"/>
      <c r="EZ239" s="762"/>
      <c r="FA239" s="762"/>
      <c r="FB239" s="762"/>
      <c r="FC239" s="762"/>
      <c r="FD239" s="762"/>
      <c r="FE239" s="762"/>
      <c r="FF239" s="762"/>
      <c r="FG239" s="762"/>
      <c r="FH239" s="762"/>
      <c r="FI239" s="762"/>
      <c r="FJ239" s="762"/>
      <c r="FK239" s="762"/>
      <c r="FL239" s="762"/>
      <c r="FM239" s="762"/>
      <c r="FN239" s="762"/>
      <c r="FO239" s="762"/>
      <c r="FP239" s="762"/>
      <c r="FQ239" s="762"/>
      <c r="FR239" s="762"/>
      <c r="FS239" s="762"/>
      <c r="FT239" s="762"/>
      <c r="FU239" s="762"/>
      <c r="FV239" s="762"/>
      <c r="FW239" s="762"/>
      <c r="FX239" s="762"/>
      <c r="FY239" s="762"/>
      <c r="FZ239" s="762"/>
      <c r="GA239" s="762"/>
      <c r="GB239" s="762"/>
      <c r="GC239" s="762"/>
      <c r="GD239" s="762"/>
      <c r="GE239" s="762"/>
      <c r="GF239" s="762"/>
      <c r="GG239" s="762"/>
      <c r="GH239" s="762"/>
      <c r="GI239" s="762"/>
      <c r="GJ239" s="762"/>
      <c r="GK239" s="762"/>
      <c r="GL239" s="762"/>
      <c r="GM239" s="762"/>
      <c r="GN239" s="762"/>
      <c r="GO239" s="762"/>
      <c r="GP239" s="762"/>
      <c r="GQ239" s="762"/>
      <c r="GR239" s="762"/>
      <c r="GS239" s="762"/>
      <c r="GT239" s="762"/>
      <c r="GU239" s="762"/>
      <c r="GV239" s="762"/>
      <c r="GW239" s="762"/>
      <c r="GX239" s="762"/>
      <c r="GY239" s="762"/>
      <c r="GZ239" s="762"/>
      <c r="HA239" s="762"/>
      <c r="HB239" s="762"/>
      <c r="HC239" s="762"/>
      <c r="HD239" s="762"/>
      <c r="HE239" s="762"/>
      <c r="HF239" s="762"/>
      <c r="HG239" s="762"/>
      <c r="HH239" s="762"/>
      <c r="HI239" s="762"/>
      <c r="HJ239" s="762"/>
      <c r="HK239" s="762"/>
      <c r="HL239" s="762"/>
      <c r="HM239" s="762"/>
      <c r="HN239" s="762"/>
      <c r="HO239" s="762"/>
      <c r="HP239" s="762"/>
      <c r="HQ239" s="762"/>
      <c r="HR239" s="762"/>
      <c r="HS239" s="762"/>
      <c r="HT239" s="762"/>
      <c r="HU239" s="762"/>
      <c r="HV239" s="762"/>
      <c r="HW239" s="762"/>
      <c r="HX239" s="762"/>
      <c r="HY239" s="762"/>
      <c r="HZ239" s="762"/>
      <c r="IA239" s="762"/>
      <c r="IB239" s="762"/>
      <c r="IC239" s="762"/>
      <c r="ID239" s="762"/>
      <c r="IE239" s="762"/>
      <c r="IF239" s="762"/>
      <c r="IG239" s="762"/>
      <c r="IH239" s="762"/>
      <c r="II239" s="762"/>
      <c r="IJ239" s="762"/>
      <c r="IK239" s="762"/>
      <c r="IL239" s="762"/>
      <c r="IM239" s="762"/>
      <c r="IN239" s="762"/>
      <c r="IO239" s="762"/>
      <c r="IP239" s="762"/>
      <c r="IQ239" s="762"/>
      <c r="IR239" s="762"/>
    </row>
    <row r="240" spans="1:252">
      <c r="A240" s="1322" t="s">
        <v>33</v>
      </c>
      <c r="B240" s="1323" t="s">
        <v>1587</v>
      </c>
      <c r="C240" s="1322"/>
      <c r="D240" s="1324" t="s">
        <v>1448</v>
      </c>
      <c r="E240" s="1322" t="s">
        <v>167</v>
      </c>
      <c r="F240" s="1325">
        <v>0.2</v>
      </c>
      <c r="G240" s="1326">
        <v>19.100000000000001</v>
      </c>
      <c r="H240" s="1346">
        <f t="shared" si="36"/>
        <v>14</v>
      </c>
      <c r="I240" s="1326">
        <f>ROUND(F240*G240*0.30314,2)</f>
        <v>1.1599999999999999</v>
      </c>
      <c r="J240" s="1326">
        <f>ROUND(F240*G240*0.69685,2)</f>
        <v>2.66</v>
      </c>
      <c r="K240" s="1347">
        <f t="shared" si="28"/>
        <v>3.8200000000000003</v>
      </c>
      <c r="L240" s="1347"/>
      <c r="M240" s="1347"/>
      <c r="N240" s="1347"/>
      <c r="O240" s="1347"/>
      <c r="P240" s="1348"/>
      <c r="R240" s="1326" t="str">
        <f t="shared" si="29"/>
        <v/>
      </c>
      <c r="S240" s="1326">
        <f t="shared" si="30"/>
        <v>66.988557704906626</v>
      </c>
      <c r="T240" s="1326" t="str">
        <f t="shared" si="31"/>
        <v/>
      </c>
      <c r="U240" s="762"/>
      <c r="V240" s="762"/>
      <c r="W240" s="762"/>
      <c r="X240" s="762"/>
      <c r="Y240" s="762"/>
      <c r="Z240" s="762"/>
      <c r="AA240" s="762"/>
      <c r="AB240" s="762"/>
      <c r="AC240" s="762"/>
      <c r="AD240" s="762"/>
      <c r="AE240" s="762"/>
      <c r="AF240" s="762"/>
      <c r="AG240" s="762"/>
      <c r="AH240" s="762"/>
      <c r="AI240" s="762"/>
      <c r="AJ240" s="762"/>
      <c r="AK240" s="762"/>
      <c r="AL240" s="762"/>
      <c r="AM240" s="762"/>
      <c r="AN240" s="762"/>
      <c r="AO240" s="762"/>
      <c r="AP240" s="762"/>
      <c r="AQ240" s="762"/>
      <c r="AR240" s="762"/>
      <c r="AS240" s="762"/>
      <c r="AT240" s="762"/>
      <c r="AU240" s="762"/>
      <c r="AV240" s="762"/>
      <c r="AW240" s="762"/>
      <c r="AX240" s="762"/>
      <c r="AY240" s="762"/>
      <c r="AZ240" s="762"/>
      <c r="BA240" s="762"/>
      <c r="BB240" s="762"/>
      <c r="BC240" s="762"/>
      <c r="BD240" s="762"/>
      <c r="BE240" s="762"/>
      <c r="BF240" s="762"/>
      <c r="BG240" s="762"/>
      <c r="BH240" s="762"/>
      <c r="BI240" s="762"/>
      <c r="BJ240" s="762"/>
      <c r="BK240" s="762"/>
      <c r="BL240" s="762"/>
      <c r="BM240" s="762"/>
      <c r="BN240" s="762"/>
      <c r="BO240" s="762"/>
      <c r="BP240" s="762"/>
      <c r="BQ240" s="762"/>
      <c r="BR240" s="762"/>
      <c r="BS240" s="762"/>
      <c r="BT240" s="762"/>
      <c r="BU240" s="762"/>
      <c r="BV240" s="762"/>
      <c r="BW240" s="762"/>
      <c r="BX240" s="762"/>
      <c r="BY240" s="762"/>
      <c r="BZ240" s="762"/>
      <c r="CA240" s="762"/>
      <c r="CB240" s="762"/>
      <c r="CC240" s="762"/>
      <c r="CD240" s="762"/>
      <c r="CE240" s="762"/>
      <c r="CF240" s="762"/>
      <c r="CG240" s="762"/>
      <c r="CH240" s="762"/>
      <c r="CI240" s="762"/>
      <c r="CJ240" s="762"/>
      <c r="CK240" s="762"/>
      <c r="CL240" s="762"/>
      <c r="CM240" s="762"/>
      <c r="CN240" s="762"/>
      <c r="CO240" s="762"/>
      <c r="CP240" s="762"/>
      <c r="CQ240" s="762"/>
      <c r="CR240" s="762"/>
      <c r="CS240" s="762"/>
      <c r="CT240" s="762"/>
      <c r="CU240" s="762"/>
      <c r="CV240" s="762"/>
      <c r="CW240" s="762"/>
      <c r="CX240" s="762"/>
      <c r="CY240" s="762"/>
      <c r="CZ240" s="762"/>
      <c r="DA240" s="762"/>
      <c r="DB240" s="762"/>
      <c r="DC240" s="762"/>
      <c r="DD240" s="762"/>
      <c r="DE240" s="762"/>
      <c r="DF240" s="762"/>
      <c r="DG240" s="762"/>
      <c r="DH240" s="762"/>
      <c r="DI240" s="762"/>
      <c r="DJ240" s="762"/>
      <c r="DK240" s="762"/>
      <c r="DL240" s="762"/>
      <c r="DM240" s="762"/>
      <c r="DN240" s="762"/>
      <c r="DO240" s="762"/>
      <c r="DP240" s="762"/>
      <c r="DQ240" s="762"/>
      <c r="DR240" s="762"/>
      <c r="DS240" s="762"/>
      <c r="DT240" s="762"/>
      <c r="DU240" s="762"/>
      <c r="DV240" s="762"/>
      <c r="DW240" s="762"/>
      <c r="DX240" s="762"/>
      <c r="DY240" s="762"/>
      <c r="DZ240" s="762"/>
      <c r="EA240" s="762"/>
      <c r="EB240" s="762"/>
      <c r="EC240" s="762"/>
      <c r="ED240" s="762"/>
      <c r="EE240" s="762"/>
      <c r="EF240" s="762"/>
      <c r="EG240" s="762"/>
      <c r="EH240" s="762"/>
      <c r="EI240" s="762"/>
      <c r="EJ240" s="762"/>
      <c r="EK240" s="762"/>
      <c r="EL240" s="762"/>
      <c r="EM240" s="762"/>
      <c r="EN240" s="762"/>
      <c r="EO240" s="762"/>
      <c r="EP240" s="762"/>
      <c r="EQ240" s="762"/>
      <c r="ER240" s="762"/>
      <c r="ES240" s="762"/>
      <c r="ET240" s="762"/>
      <c r="EU240" s="762"/>
      <c r="EV240" s="762"/>
      <c r="EW240" s="762"/>
      <c r="EX240" s="762"/>
      <c r="EY240" s="762"/>
      <c r="EZ240" s="762"/>
      <c r="FA240" s="762"/>
      <c r="FB240" s="762"/>
      <c r="FC240" s="762"/>
      <c r="FD240" s="762"/>
      <c r="FE240" s="762"/>
      <c r="FF240" s="762"/>
      <c r="FG240" s="762"/>
      <c r="FH240" s="762"/>
      <c r="FI240" s="762"/>
      <c r="FJ240" s="762"/>
      <c r="FK240" s="762"/>
      <c r="FL240" s="762"/>
      <c r="FM240" s="762"/>
      <c r="FN240" s="762"/>
      <c r="FO240" s="762"/>
      <c r="FP240" s="762"/>
      <c r="FQ240" s="762"/>
      <c r="FR240" s="762"/>
      <c r="FS240" s="762"/>
      <c r="FT240" s="762"/>
      <c r="FU240" s="762"/>
      <c r="FV240" s="762"/>
      <c r="FW240" s="762"/>
      <c r="FX240" s="762"/>
      <c r="FY240" s="762"/>
      <c r="FZ240" s="762"/>
      <c r="GA240" s="762"/>
      <c r="GB240" s="762"/>
      <c r="GC240" s="762"/>
      <c r="GD240" s="762"/>
      <c r="GE240" s="762"/>
      <c r="GF240" s="762"/>
      <c r="GG240" s="762"/>
      <c r="GH240" s="762"/>
      <c r="GI240" s="762"/>
      <c r="GJ240" s="762"/>
      <c r="GK240" s="762"/>
      <c r="GL240" s="762"/>
      <c r="GM240" s="762"/>
      <c r="GN240" s="762"/>
      <c r="GO240" s="762"/>
      <c r="GP240" s="762"/>
      <c r="GQ240" s="762"/>
      <c r="GR240" s="762"/>
      <c r="GS240" s="762"/>
      <c r="GT240" s="762"/>
      <c r="GU240" s="762"/>
      <c r="GV240" s="762"/>
      <c r="GW240" s="762"/>
      <c r="GX240" s="762"/>
      <c r="GY240" s="762"/>
      <c r="GZ240" s="762"/>
      <c r="HA240" s="762"/>
      <c r="HB240" s="762"/>
      <c r="HC240" s="762"/>
      <c r="HD240" s="762"/>
      <c r="HE240" s="762"/>
      <c r="HF240" s="762"/>
      <c r="HG240" s="762"/>
      <c r="HH240" s="762"/>
      <c r="HI240" s="762"/>
      <c r="HJ240" s="762"/>
      <c r="HK240" s="762"/>
      <c r="HL240" s="762"/>
      <c r="HM240" s="762"/>
      <c r="HN240" s="762"/>
      <c r="HO240" s="762"/>
      <c r="HP240" s="762"/>
      <c r="HQ240" s="762"/>
      <c r="HR240" s="762"/>
      <c r="HS240" s="762"/>
      <c r="HT240" s="762"/>
      <c r="HU240" s="762"/>
      <c r="HV240" s="762"/>
      <c r="HW240" s="762"/>
      <c r="HX240" s="762"/>
      <c r="HY240" s="762"/>
      <c r="HZ240" s="762"/>
      <c r="IA240" s="762"/>
      <c r="IB240" s="762"/>
      <c r="IC240" s="762"/>
      <c r="ID240" s="762"/>
      <c r="IE240" s="762"/>
      <c r="IF240" s="762"/>
      <c r="IG240" s="762"/>
      <c r="IH240" s="762"/>
      <c r="II240" s="762"/>
      <c r="IJ240" s="762"/>
      <c r="IK240" s="762"/>
      <c r="IL240" s="762"/>
      <c r="IM240" s="762"/>
      <c r="IN240" s="762"/>
      <c r="IO240" s="762"/>
      <c r="IP240" s="762"/>
      <c r="IQ240" s="762"/>
      <c r="IR240" s="762"/>
    </row>
    <row r="241" spans="1:252">
      <c r="A241" s="1334" t="s">
        <v>1561</v>
      </c>
      <c r="B241" s="1335"/>
      <c r="C241" s="1334" t="s">
        <v>1632</v>
      </c>
      <c r="D241" s="1336" t="s">
        <v>1633</v>
      </c>
      <c r="E241" s="1334" t="s">
        <v>1462</v>
      </c>
      <c r="F241" s="1337"/>
      <c r="G241" s="1338"/>
      <c r="H241" s="1337">
        <v>3</v>
      </c>
      <c r="I241" s="1338">
        <f>SUM(I242:I243)</f>
        <v>10.69</v>
      </c>
      <c r="J241" s="1338">
        <f>SUM(J243:J243)</f>
        <v>0.66</v>
      </c>
      <c r="K241" s="1338">
        <f t="shared" si="28"/>
        <v>11.35</v>
      </c>
      <c r="L241" s="1338">
        <f>H241*I241</f>
        <v>32.07</v>
      </c>
      <c r="M241" s="1338">
        <f>H241*J241</f>
        <v>1.98</v>
      </c>
      <c r="N241" s="1338">
        <f>L241+M241</f>
        <v>34.049999999999997</v>
      </c>
      <c r="O241" s="1338">
        <f>N241*$P$4</f>
        <v>8.6007178356782035</v>
      </c>
      <c r="P241" s="1338">
        <f>N241+O241</f>
        <v>42.650717835678201</v>
      </c>
      <c r="R241" s="1326" t="str">
        <f t="shared" si="29"/>
        <v/>
      </c>
      <c r="S241" s="1326" t="str">
        <f t="shared" si="30"/>
        <v/>
      </c>
      <c r="T241" s="1326" t="str">
        <f t="shared" si="31"/>
        <v/>
      </c>
    </row>
    <row r="242" spans="1:252">
      <c r="A242" s="1322" t="s">
        <v>33</v>
      </c>
      <c r="B242" s="1323" t="s">
        <v>1634</v>
      </c>
      <c r="C242" s="1322"/>
      <c r="D242" s="1324" t="s">
        <v>1635</v>
      </c>
      <c r="E242" s="1322" t="s">
        <v>1499</v>
      </c>
      <c r="F242" s="1325">
        <v>1</v>
      </c>
      <c r="G242" s="1345">
        <v>10.41</v>
      </c>
      <c r="H242" s="1346">
        <f>H241</f>
        <v>3</v>
      </c>
      <c r="I242" s="1347">
        <f>ROUND(F242*G242,2)</f>
        <v>10.41</v>
      </c>
      <c r="J242" s="1347"/>
      <c r="K242" s="1347">
        <f t="shared" si="28"/>
        <v>10.41</v>
      </c>
      <c r="L242" s="1347"/>
      <c r="M242" s="1347"/>
      <c r="N242" s="1347"/>
      <c r="O242" s="1347"/>
      <c r="P242" s="1348"/>
      <c r="R242" s="1326" t="str">
        <f t="shared" si="29"/>
        <v/>
      </c>
      <c r="S242" s="1326">
        <f t="shared" si="30"/>
        <v>39.118411688934813</v>
      </c>
      <c r="T242" s="1326" t="str">
        <f t="shared" si="31"/>
        <v/>
      </c>
      <c r="U242" s="762"/>
      <c r="V242" s="762"/>
      <c r="W242" s="762"/>
      <c r="X242" s="762"/>
      <c r="Y242" s="762"/>
      <c r="Z242" s="762"/>
      <c r="AA242" s="762"/>
      <c r="AB242" s="762"/>
      <c r="AC242" s="762"/>
      <c r="AD242" s="762"/>
      <c r="AE242" s="762"/>
      <c r="AF242" s="762"/>
      <c r="AG242" s="762"/>
      <c r="AH242" s="762"/>
      <c r="AI242" s="762"/>
      <c r="AJ242" s="762"/>
      <c r="AK242" s="762"/>
      <c r="AL242" s="762"/>
      <c r="AM242" s="762"/>
      <c r="AN242" s="762"/>
      <c r="AO242" s="762"/>
      <c r="AP242" s="762"/>
      <c r="AQ242" s="762"/>
      <c r="AR242" s="762"/>
      <c r="AS242" s="762"/>
      <c r="AT242" s="762"/>
      <c r="AU242" s="762"/>
      <c r="AV242" s="762"/>
      <c r="AW242" s="762"/>
      <c r="AX242" s="762"/>
      <c r="AY242" s="762"/>
      <c r="AZ242" s="762"/>
      <c r="BA242" s="762"/>
      <c r="BB242" s="762"/>
      <c r="BC242" s="762"/>
      <c r="BD242" s="762"/>
      <c r="BE242" s="762"/>
      <c r="BF242" s="762"/>
      <c r="BG242" s="762"/>
      <c r="BH242" s="762"/>
      <c r="BI242" s="762"/>
      <c r="BJ242" s="762"/>
      <c r="BK242" s="762"/>
      <c r="BL242" s="762"/>
      <c r="BM242" s="762"/>
      <c r="BN242" s="762"/>
      <c r="BO242" s="762"/>
      <c r="BP242" s="762"/>
      <c r="BQ242" s="762"/>
      <c r="BR242" s="762"/>
      <c r="BS242" s="762"/>
      <c r="BT242" s="762"/>
      <c r="BU242" s="762"/>
      <c r="BV242" s="762"/>
      <c r="BW242" s="762"/>
      <c r="BX242" s="762"/>
      <c r="BY242" s="762"/>
      <c r="BZ242" s="762"/>
      <c r="CA242" s="762"/>
      <c r="CB242" s="762"/>
      <c r="CC242" s="762"/>
      <c r="CD242" s="762"/>
      <c r="CE242" s="762"/>
      <c r="CF242" s="762"/>
      <c r="CG242" s="762"/>
      <c r="CH242" s="762"/>
      <c r="CI242" s="762"/>
      <c r="CJ242" s="762"/>
      <c r="CK242" s="762"/>
      <c r="CL242" s="762"/>
      <c r="CM242" s="762"/>
      <c r="CN242" s="762"/>
      <c r="CO242" s="762"/>
      <c r="CP242" s="762"/>
      <c r="CQ242" s="762"/>
      <c r="CR242" s="762"/>
      <c r="CS242" s="762"/>
      <c r="CT242" s="762"/>
      <c r="CU242" s="762"/>
      <c r="CV242" s="762"/>
      <c r="CW242" s="762"/>
      <c r="CX242" s="762"/>
      <c r="CY242" s="762"/>
      <c r="CZ242" s="762"/>
      <c r="DA242" s="762"/>
      <c r="DB242" s="762"/>
      <c r="DC242" s="762"/>
      <c r="DD242" s="762"/>
      <c r="DE242" s="762"/>
      <c r="DF242" s="762"/>
      <c r="DG242" s="762"/>
      <c r="DH242" s="762"/>
      <c r="DI242" s="762"/>
      <c r="DJ242" s="762"/>
      <c r="DK242" s="762"/>
      <c r="DL242" s="762"/>
      <c r="DM242" s="762"/>
      <c r="DN242" s="762"/>
      <c r="DO242" s="762"/>
      <c r="DP242" s="762"/>
      <c r="DQ242" s="762"/>
      <c r="DR242" s="762"/>
      <c r="DS242" s="762"/>
      <c r="DT242" s="762"/>
      <c r="DU242" s="762"/>
      <c r="DV242" s="762"/>
      <c r="DW242" s="762"/>
      <c r="DX242" s="762"/>
      <c r="DY242" s="762"/>
      <c r="DZ242" s="762"/>
      <c r="EA242" s="762"/>
      <c r="EB242" s="762"/>
      <c r="EC242" s="762"/>
      <c r="ED242" s="762"/>
      <c r="EE242" s="762"/>
      <c r="EF242" s="762"/>
      <c r="EG242" s="762"/>
      <c r="EH242" s="762"/>
      <c r="EI242" s="762"/>
      <c r="EJ242" s="762"/>
      <c r="EK242" s="762"/>
      <c r="EL242" s="762"/>
      <c r="EM242" s="762"/>
      <c r="EN242" s="762"/>
      <c r="EO242" s="762"/>
      <c r="EP242" s="762"/>
      <c r="EQ242" s="762"/>
      <c r="ER242" s="762"/>
      <c r="ES242" s="762"/>
      <c r="ET242" s="762"/>
      <c r="EU242" s="762"/>
      <c r="EV242" s="762"/>
      <c r="EW242" s="762"/>
      <c r="EX242" s="762"/>
      <c r="EY242" s="762"/>
      <c r="EZ242" s="762"/>
      <c r="FA242" s="762"/>
      <c r="FB242" s="762"/>
      <c r="FC242" s="762"/>
      <c r="FD242" s="762"/>
      <c r="FE242" s="762"/>
      <c r="FF242" s="762"/>
      <c r="FG242" s="762"/>
      <c r="FH242" s="762"/>
      <c r="FI242" s="762"/>
      <c r="FJ242" s="762"/>
      <c r="FK242" s="762"/>
      <c r="FL242" s="762"/>
      <c r="FM242" s="762"/>
      <c r="FN242" s="762"/>
      <c r="FO242" s="762"/>
      <c r="FP242" s="762"/>
      <c r="FQ242" s="762"/>
      <c r="FR242" s="762"/>
      <c r="FS242" s="762"/>
      <c r="FT242" s="762"/>
      <c r="FU242" s="762"/>
      <c r="FV242" s="762"/>
      <c r="FW242" s="762"/>
      <c r="FX242" s="762"/>
      <c r="FY242" s="762"/>
      <c r="FZ242" s="762"/>
      <c r="GA242" s="762"/>
      <c r="GB242" s="762"/>
      <c r="GC242" s="762"/>
      <c r="GD242" s="762"/>
      <c r="GE242" s="762"/>
      <c r="GF242" s="762"/>
      <c r="GG242" s="762"/>
      <c r="GH242" s="762"/>
      <c r="GI242" s="762"/>
      <c r="GJ242" s="762"/>
      <c r="GK242" s="762"/>
      <c r="GL242" s="762"/>
      <c r="GM242" s="762"/>
      <c r="GN242" s="762"/>
      <c r="GO242" s="762"/>
      <c r="GP242" s="762"/>
      <c r="GQ242" s="762"/>
      <c r="GR242" s="762"/>
      <c r="GS242" s="762"/>
      <c r="GT242" s="762"/>
      <c r="GU242" s="762"/>
      <c r="GV242" s="762"/>
      <c r="GW242" s="762"/>
      <c r="GX242" s="762"/>
      <c r="GY242" s="762"/>
      <c r="GZ242" s="762"/>
      <c r="HA242" s="762"/>
      <c r="HB242" s="762"/>
      <c r="HC242" s="762"/>
      <c r="HD242" s="762"/>
      <c r="HE242" s="762"/>
      <c r="HF242" s="762"/>
      <c r="HG242" s="762"/>
      <c r="HH242" s="762"/>
      <c r="HI242" s="762"/>
      <c r="HJ242" s="762"/>
      <c r="HK242" s="762"/>
      <c r="HL242" s="762"/>
      <c r="HM242" s="762"/>
      <c r="HN242" s="762"/>
      <c r="HO242" s="762"/>
      <c r="HP242" s="762"/>
      <c r="HQ242" s="762"/>
      <c r="HR242" s="762"/>
      <c r="HS242" s="762"/>
      <c r="HT242" s="762"/>
      <c r="HU242" s="762"/>
      <c r="HV242" s="762"/>
      <c r="HW242" s="762"/>
      <c r="HX242" s="762"/>
      <c r="HY242" s="762"/>
      <c r="HZ242" s="762"/>
      <c r="IA242" s="762"/>
      <c r="IB242" s="762"/>
      <c r="IC242" s="762"/>
      <c r="ID242" s="762"/>
      <c r="IE242" s="762"/>
      <c r="IF242" s="762"/>
      <c r="IG242" s="762"/>
      <c r="IH242" s="762"/>
      <c r="II242" s="762"/>
      <c r="IJ242" s="762"/>
      <c r="IK242" s="762"/>
      <c r="IL242" s="762"/>
      <c r="IM242" s="762"/>
      <c r="IN242" s="762"/>
      <c r="IO242" s="762"/>
      <c r="IP242" s="762"/>
      <c r="IQ242" s="762"/>
      <c r="IR242" s="762"/>
    </row>
    <row r="243" spans="1:252">
      <c r="A243" s="1333" t="s">
        <v>33</v>
      </c>
      <c r="B243" s="1323" t="s">
        <v>1449</v>
      </c>
      <c r="C243" s="1322"/>
      <c r="D243" s="1324" t="s">
        <v>1450</v>
      </c>
      <c r="E243" s="1322" t="s">
        <v>167</v>
      </c>
      <c r="F243" s="1325">
        <v>0.05</v>
      </c>
      <c r="G243" s="1326">
        <v>18.899999999999999</v>
      </c>
      <c r="H243" s="1346">
        <f>H242</f>
        <v>3</v>
      </c>
      <c r="I243" s="1326">
        <f>ROUND(F243*G243*0.30053,2)</f>
        <v>0.28000000000000003</v>
      </c>
      <c r="J243" s="1326">
        <f>ROUND(F243*G243*0.69947,2)</f>
        <v>0.66</v>
      </c>
      <c r="K243" s="1347">
        <f t="shared" si="28"/>
        <v>0.94000000000000006</v>
      </c>
      <c r="L243" s="1347"/>
      <c r="M243" s="1347"/>
      <c r="N243" s="1347"/>
      <c r="O243" s="1347"/>
      <c r="P243" s="1348"/>
      <c r="R243" s="1326" t="str">
        <f t="shared" si="29"/>
        <v/>
      </c>
      <c r="S243" s="1326">
        <f t="shared" si="30"/>
        <v>3.5323061467433936</v>
      </c>
      <c r="T243" s="1326" t="str">
        <f t="shared" si="31"/>
        <v/>
      </c>
      <c r="U243" s="762"/>
      <c r="V243" s="762"/>
      <c r="W243" s="762"/>
      <c r="X243" s="762"/>
      <c r="Y243" s="762"/>
      <c r="Z243" s="762"/>
      <c r="AA243" s="762"/>
      <c r="AB243" s="762"/>
      <c r="AC243" s="762"/>
      <c r="AD243" s="762"/>
      <c r="AE243" s="762"/>
      <c r="AF243" s="762"/>
      <c r="AG243" s="762"/>
      <c r="AH243" s="762"/>
      <c r="AI243" s="762"/>
      <c r="AJ243" s="762"/>
      <c r="AK243" s="762"/>
      <c r="AL243" s="762"/>
      <c r="AM243" s="762"/>
      <c r="AN243" s="762"/>
      <c r="AO243" s="762"/>
      <c r="AP243" s="762"/>
      <c r="AQ243" s="762"/>
      <c r="AR243" s="762"/>
      <c r="AS243" s="762"/>
      <c r="AT243" s="762"/>
      <c r="AU243" s="762"/>
      <c r="AV243" s="762"/>
      <c r="AW243" s="762"/>
      <c r="AX243" s="762"/>
      <c r="AY243" s="762"/>
      <c r="AZ243" s="762"/>
      <c r="BA243" s="762"/>
      <c r="BB243" s="762"/>
      <c r="BC243" s="762"/>
      <c r="BD243" s="762"/>
      <c r="BE243" s="762"/>
      <c r="BF243" s="762"/>
      <c r="BG243" s="762"/>
      <c r="BH243" s="762"/>
      <c r="BI243" s="762"/>
      <c r="BJ243" s="762"/>
      <c r="BK243" s="762"/>
      <c r="BL243" s="762"/>
      <c r="BM243" s="762"/>
      <c r="BN243" s="762"/>
      <c r="BO243" s="762"/>
      <c r="BP243" s="762"/>
      <c r="BQ243" s="762"/>
      <c r="BR243" s="762"/>
      <c r="BS243" s="762"/>
      <c r="BT243" s="762"/>
      <c r="BU243" s="762"/>
      <c r="BV243" s="762"/>
      <c r="BW243" s="762"/>
      <c r="BX243" s="762"/>
      <c r="BY243" s="762"/>
      <c r="BZ243" s="762"/>
      <c r="CA243" s="762"/>
      <c r="CB243" s="762"/>
      <c r="CC243" s="762"/>
      <c r="CD243" s="762"/>
      <c r="CE243" s="762"/>
      <c r="CF243" s="762"/>
      <c r="CG243" s="762"/>
      <c r="CH243" s="762"/>
      <c r="CI243" s="762"/>
      <c r="CJ243" s="762"/>
      <c r="CK243" s="762"/>
      <c r="CL243" s="762"/>
      <c r="CM243" s="762"/>
      <c r="CN243" s="762"/>
      <c r="CO243" s="762"/>
      <c r="CP243" s="762"/>
      <c r="CQ243" s="762"/>
      <c r="CR243" s="762"/>
      <c r="CS243" s="762"/>
      <c r="CT243" s="762"/>
      <c r="CU243" s="762"/>
      <c r="CV243" s="762"/>
      <c r="CW243" s="762"/>
      <c r="CX243" s="762"/>
      <c r="CY243" s="762"/>
      <c r="CZ243" s="762"/>
      <c r="DA243" s="762"/>
      <c r="DB243" s="762"/>
      <c r="DC243" s="762"/>
      <c r="DD243" s="762"/>
      <c r="DE243" s="762"/>
      <c r="DF243" s="762"/>
      <c r="DG243" s="762"/>
      <c r="DH243" s="762"/>
      <c r="DI243" s="762"/>
      <c r="DJ243" s="762"/>
      <c r="DK243" s="762"/>
      <c r="DL243" s="762"/>
      <c r="DM243" s="762"/>
      <c r="DN243" s="762"/>
      <c r="DO243" s="762"/>
      <c r="DP243" s="762"/>
      <c r="DQ243" s="762"/>
      <c r="DR243" s="762"/>
      <c r="DS243" s="762"/>
      <c r="DT243" s="762"/>
      <c r="DU243" s="762"/>
      <c r="DV243" s="762"/>
      <c r="DW243" s="762"/>
      <c r="DX243" s="762"/>
      <c r="DY243" s="762"/>
      <c r="DZ243" s="762"/>
      <c r="EA243" s="762"/>
      <c r="EB243" s="762"/>
      <c r="EC243" s="762"/>
      <c r="ED243" s="762"/>
      <c r="EE243" s="762"/>
      <c r="EF243" s="762"/>
      <c r="EG243" s="762"/>
      <c r="EH243" s="762"/>
      <c r="EI243" s="762"/>
      <c r="EJ243" s="762"/>
      <c r="EK243" s="762"/>
      <c r="EL243" s="762"/>
      <c r="EM243" s="762"/>
      <c r="EN243" s="762"/>
      <c r="EO243" s="762"/>
      <c r="EP243" s="762"/>
      <c r="EQ243" s="762"/>
      <c r="ER243" s="762"/>
      <c r="ES243" s="762"/>
      <c r="ET243" s="762"/>
      <c r="EU243" s="762"/>
      <c r="EV243" s="762"/>
      <c r="EW243" s="762"/>
      <c r="EX243" s="762"/>
      <c r="EY243" s="762"/>
      <c r="EZ243" s="762"/>
      <c r="FA243" s="762"/>
      <c r="FB243" s="762"/>
      <c r="FC243" s="762"/>
      <c r="FD243" s="762"/>
      <c r="FE243" s="762"/>
      <c r="FF243" s="762"/>
      <c r="FG243" s="762"/>
      <c r="FH243" s="762"/>
      <c r="FI243" s="762"/>
      <c r="FJ243" s="762"/>
      <c r="FK243" s="762"/>
      <c r="FL243" s="762"/>
      <c r="FM243" s="762"/>
      <c r="FN243" s="762"/>
      <c r="FO243" s="762"/>
      <c r="FP243" s="762"/>
      <c r="FQ243" s="762"/>
      <c r="FR243" s="762"/>
      <c r="FS243" s="762"/>
      <c r="FT243" s="762"/>
      <c r="FU243" s="762"/>
      <c r="FV243" s="762"/>
      <c r="FW243" s="762"/>
      <c r="FX243" s="762"/>
      <c r="FY243" s="762"/>
      <c r="FZ243" s="762"/>
      <c r="GA243" s="762"/>
      <c r="GB243" s="762"/>
      <c r="GC243" s="762"/>
      <c r="GD243" s="762"/>
      <c r="GE243" s="762"/>
      <c r="GF243" s="762"/>
      <c r="GG243" s="762"/>
      <c r="GH243" s="762"/>
      <c r="GI243" s="762"/>
      <c r="GJ243" s="762"/>
      <c r="GK243" s="762"/>
      <c r="GL243" s="762"/>
      <c r="GM243" s="762"/>
      <c r="GN243" s="762"/>
      <c r="GO243" s="762"/>
      <c r="GP243" s="762"/>
      <c r="GQ243" s="762"/>
      <c r="GR243" s="762"/>
      <c r="GS243" s="762"/>
      <c r="GT243" s="762"/>
      <c r="GU243" s="762"/>
      <c r="GV243" s="762"/>
      <c r="GW243" s="762"/>
      <c r="GX243" s="762"/>
      <c r="GY243" s="762"/>
      <c r="GZ243" s="762"/>
      <c r="HA243" s="762"/>
      <c r="HB243" s="762"/>
      <c r="HC243" s="762"/>
      <c r="HD243" s="762"/>
      <c r="HE243" s="762"/>
      <c r="HF243" s="762"/>
      <c r="HG243" s="762"/>
      <c r="HH243" s="762"/>
      <c r="HI243" s="762"/>
      <c r="HJ243" s="762"/>
      <c r="HK243" s="762"/>
      <c r="HL243" s="762"/>
      <c r="HM243" s="762"/>
      <c r="HN243" s="762"/>
      <c r="HO243" s="762"/>
      <c r="HP243" s="762"/>
      <c r="HQ243" s="762"/>
      <c r="HR243" s="762"/>
      <c r="HS243" s="762"/>
      <c r="HT243" s="762"/>
      <c r="HU243" s="762"/>
      <c r="HV243" s="762"/>
      <c r="HW243" s="762"/>
      <c r="HX243" s="762"/>
      <c r="HY243" s="762"/>
      <c r="HZ243" s="762"/>
      <c r="IA243" s="762"/>
      <c r="IB243" s="762"/>
      <c r="IC243" s="762"/>
      <c r="ID243" s="762"/>
      <c r="IE243" s="762"/>
      <c r="IF243" s="762"/>
      <c r="IG243" s="762"/>
      <c r="IH243" s="762"/>
      <c r="II243" s="762"/>
      <c r="IJ243" s="762"/>
      <c r="IK243" s="762"/>
      <c r="IL243" s="762"/>
      <c r="IM243" s="762"/>
      <c r="IN243" s="762"/>
      <c r="IO243" s="762"/>
      <c r="IP243" s="762"/>
      <c r="IQ243" s="762"/>
      <c r="IR243" s="762"/>
    </row>
    <row r="244" spans="1:252">
      <c r="A244" s="1333"/>
      <c r="B244" s="1323"/>
      <c r="C244" s="1322"/>
      <c r="D244" s="1324"/>
      <c r="E244" s="1322"/>
      <c r="F244" s="1325"/>
      <c r="G244" s="1326"/>
      <c r="H244" s="1322"/>
      <c r="I244" s="1347"/>
      <c r="J244" s="1347"/>
      <c r="K244" s="1347"/>
      <c r="L244" s="1347"/>
      <c r="M244" s="1347"/>
      <c r="N244" s="1347"/>
      <c r="O244" s="1347"/>
      <c r="P244" s="1348"/>
      <c r="R244" s="1326" t="str">
        <f t="shared" si="29"/>
        <v/>
      </c>
      <c r="S244" s="1326" t="str">
        <f t="shared" si="30"/>
        <v/>
      </c>
      <c r="T244" s="1326" t="str">
        <f t="shared" si="31"/>
        <v/>
      </c>
      <c r="U244" s="762"/>
      <c r="V244" s="762"/>
      <c r="W244" s="762"/>
      <c r="X244" s="762"/>
      <c r="Y244" s="762"/>
      <c r="Z244" s="762"/>
      <c r="AA244" s="762"/>
      <c r="AB244" s="762"/>
      <c r="AC244" s="762"/>
      <c r="AD244" s="762"/>
      <c r="AE244" s="762"/>
      <c r="AF244" s="762"/>
      <c r="AG244" s="762"/>
      <c r="AH244" s="762"/>
      <c r="AI244" s="762"/>
      <c r="AJ244" s="762"/>
      <c r="AK244" s="762"/>
      <c r="AL244" s="762"/>
      <c r="AM244" s="762"/>
      <c r="AN244" s="762"/>
      <c r="AO244" s="762"/>
      <c r="AP244" s="762"/>
      <c r="AQ244" s="762"/>
      <c r="AR244" s="762"/>
      <c r="AS244" s="762"/>
      <c r="AT244" s="762"/>
      <c r="AU244" s="762"/>
      <c r="AV244" s="762"/>
      <c r="AW244" s="762"/>
      <c r="AX244" s="762"/>
      <c r="AY244" s="762"/>
      <c r="AZ244" s="762"/>
      <c r="BA244" s="762"/>
      <c r="BB244" s="762"/>
      <c r="BC244" s="762"/>
      <c r="BD244" s="762"/>
      <c r="BE244" s="762"/>
      <c r="BF244" s="762"/>
      <c r="BG244" s="762"/>
      <c r="BH244" s="762"/>
      <c r="BI244" s="762"/>
      <c r="BJ244" s="762"/>
      <c r="BK244" s="762"/>
      <c r="BL244" s="762"/>
      <c r="BM244" s="762"/>
      <c r="BN244" s="762"/>
      <c r="BO244" s="762"/>
      <c r="BP244" s="762"/>
      <c r="BQ244" s="762"/>
      <c r="BR244" s="762"/>
      <c r="BS244" s="762"/>
      <c r="BT244" s="762"/>
      <c r="BU244" s="762"/>
      <c r="BV244" s="762"/>
      <c r="BW244" s="762"/>
      <c r="BX244" s="762"/>
      <c r="BY244" s="762"/>
      <c r="BZ244" s="762"/>
      <c r="CA244" s="762"/>
      <c r="CB244" s="762"/>
      <c r="CC244" s="762"/>
      <c r="CD244" s="762"/>
      <c r="CE244" s="762"/>
      <c r="CF244" s="762"/>
      <c r="CG244" s="762"/>
      <c r="CH244" s="762"/>
      <c r="CI244" s="762"/>
      <c r="CJ244" s="762"/>
      <c r="CK244" s="762"/>
      <c r="CL244" s="762"/>
      <c r="CM244" s="762"/>
      <c r="CN244" s="762"/>
      <c r="CO244" s="762"/>
      <c r="CP244" s="762"/>
      <c r="CQ244" s="762"/>
      <c r="CR244" s="762"/>
      <c r="CS244" s="762"/>
      <c r="CT244" s="762"/>
      <c r="CU244" s="762"/>
      <c r="CV244" s="762"/>
      <c r="CW244" s="762"/>
      <c r="CX244" s="762"/>
      <c r="CY244" s="762"/>
      <c r="CZ244" s="762"/>
      <c r="DA244" s="762"/>
      <c r="DB244" s="762"/>
      <c r="DC244" s="762"/>
      <c r="DD244" s="762"/>
      <c r="DE244" s="762"/>
      <c r="DF244" s="762"/>
      <c r="DG244" s="762"/>
      <c r="DH244" s="762"/>
      <c r="DI244" s="762"/>
      <c r="DJ244" s="762"/>
      <c r="DK244" s="762"/>
      <c r="DL244" s="762"/>
      <c r="DM244" s="762"/>
      <c r="DN244" s="762"/>
      <c r="DO244" s="762"/>
      <c r="DP244" s="762"/>
      <c r="DQ244" s="762"/>
      <c r="DR244" s="762"/>
      <c r="DS244" s="762"/>
      <c r="DT244" s="762"/>
      <c r="DU244" s="762"/>
      <c r="DV244" s="762"/>
      <c r="DW244" s="762"/>
      <c r="DX244" s="762"/>
      <c r="DY244" s="762"/>
      <c r="DZ244" s="762"/>
      <c r="EA244" s="762"/>
      <c r="EB244" s="762"/>
      <c r="EC244" s="762"/>
      <c r="ED244" s="762"/>
      <c r="EE244" s="762"/>
      <c r="EF244" s="762"/>
      <c r="EG244" s="762"/>
      <c r="EH244" s="762"/>
      <c r="EI244" s="762"/>
      <c r="EJ244" s="762"/>
      <c r="EK244" s="762"/>
      <c r="EL244" s="762"/>
      <c r="EM244" s="762"/>
      <c r="EN244" s="762"/>
      <c r="EO244" s="762"/>
      <c r="EP244" s="762"/>
      <c r="EQ244" s="762"/>
      <c r="ER244" s="762"/>
      <c r="ES244" s="762"/>
      <c r="ET244" s="762"/>
      <c r="EU244" s="762"/>
      <c r="EV244" s="762"/>
      <c r="EW244" s="762"/>
      <c r="EX244" s="762"/>
      <c r="EY244" s="762"/>
      <c r="EZ244" s="762"/>
      <c r="FA244" s="762"/>
      <c r="FB244" s="762"/>
      <c r="FC244" s="762"/>
      <c r="FD244" s="762"/>
      <c r="FE244" s="762"/>
      <c r="FF244" s="762"/>
      <c r="FG244" s="762"/>
      <c r="FH244" s="762"/>
      <c r="FI244" s="762"/>
      <c r="FJ244" s="762"/>
      <c r="FK244" s="762"/>
      <c r="FL244" s="762"/>
      <c r="FM244" s="762"/>
      <c r="FN244" s="762"/>
      <c r="FO244" s="762"/>
      <c r="FP244" s="762"/>
      <c r="FQ244" s="762"/>
      <c r="FR244" s="762"/>
      <c r="FS244" s="762"/>
      <c r="FT244" s="762"/>
      <c r="FU244" s="762"/>
      <c r="FV244" s="762"/>
      <c r="FW244" s="762"/>
      <c r="FX244" s="762"/>
      <c r="FY244" s="762"/>
      <c r="FZ244" s="762"/>
      <c r="GA244" s="762"/>
      <c r="GB244" s="762"/>
      <c r="GC244" s="762"/>
      <c r="GD244" s="762"/>
      <c r="GE244" s="762"/>
      <c r="GF244" s="762"/>
      <c r="GG244" s="762"/>
      <c r="GH244" s="762"/>
      <c r="GI244" s="762"/>
      <c r="GJ244" s="762"/>
      <c r="GK244" s="762"/>
      <c r="GL244" s="762"/>
      <c r="GM244" s="762"/>
      <c r="GN244" s="762"/>
      <c r="GO244" s="762"/>
      <c r="GP244" s="762"/>
      <c r="GQ244" s="762"/>
      <c r="GR244" s="762"/>
      <c r="GS244" s="762"/>
      <c r="GT244" s="762"/>
      <c r="GU244" s="762"/>
      <c r="GV244" s="762"/>
      <c r="GW244" s="762"/>
      <c r="GX244" s="762"/>
      <c r="GY244" s="762"/>
      <c r="GZ244" s="762"/>
      <c r="HA244" s="762"/>
      <c r="HB244" s="762"/>
      <c r="HC244" s="762"/>
      <c r="HD244" s="762"/>
      <c r="HE244" s="762"/>
      <c r="HF244" s="762"/>
      <c r="HG244" s="762"/>
      <c r="HH244" s="762"/>
      <c r="HI244" s="762"/>
      <c r="HJ244" s="762"/>
      <c r="HK244" s="762"/>
      <c r="HL244" s="762"/>
      <c r="HM244" s="762"/>
      <c r="HN244" s="762"/>
      <c r="HO244" s="762"/>
      <c r="HP244" s="762"/>
      <c r="HQ244" s="762"/>
      <c r="HR244" s="762"/>
      <c r="HS244" s="762"/>
      <c r="HT244" s="762"/>
      <c r="HU244" s="762"/>
      <c r="HV244" s="762"/>
      <c r="HW244" s="762"/>
      <c r="HX244" s="762"/>
      <c r="HY244" s="762"/>
      <c r="HZ244" s="762"/>
      <c r="IA244" s="762"/>
      <c r="IB244" s="762"/>
      <c r="IC244" s="762"/>
      <c r="ID244" s="762"/>
      <c r="IE244" s="762"/>
      <c r="IF244" s="762"/>
      <c r="IG244" s="762"/>
      <c r="IH244" s="762"/>
      <c r="II244" s="762"/>
      <c r="IJ244" s="762"/>
      <c r="IK244" s="762"/>
      <c r="IL244" s="762"/>
      <c r="IM244" s="762"/>
      <c r="IN244" s="762"/>
      <c r="IO244" s="762"/>
      <c r="IP244" s="762"/>
      <c r="IQ244" s="762"/>
      <c r="IR244" s="762"/>
    </row>
    <row r="245" spans="1:252">
      <c r="A245" s="1327"/>
      <c r="B245" s="1328"/>
      <c r="C245" s="1327"/>
      <c r="D245" s="1344" t="s">
        <v>1636</v>
      </c>
      <c r="E245" s="1327"/>
      <c r="F245" s="1329"/>
      <c r="G245" s="1330"/>
      <c r="H245" s="1327"/>
      <c r="I245" s="1330"/>
      <c r="J245" s="1330"/>
      <c r="K245" s="1330"/>
      <c r="L245" s="1330"/>
      <c r="M245" s="1330"/>
      <c r="N245" s="1330"/>
      <c r="O245" s="1330"/>
      <c r="P245" s="1330"/>
      <c r="R245" s="1326" t="str">
        <f t="shared" si="29"/>
        <v/>
      </c>
      <c r="S245" s="1326" t="str">
        <f t="shared" si="30"/>
        <v/>
      </c>
      <c r="T245" s="1326" t="str">
        <f t="shared" si="31"/>
        <v/>
      </c>
    </row>
    <row r="246" spans="1:252">
      <c r="A246" s="1322"/>
      <c r="B246" s="1323"/>
      <c r="C246" s="1322"/>
      <c r="D246" s="1324"/>
      <c r="E246" s="1322"/>
      <c r="F246" s="1325"/>
      <c r="G246" s="1326"/>
      <c r="H246" s="1322"/>
      <c r="I246" s="1326"/>
      <c r="J246" s="1326"/>
      <c r="K246" s="1326"/>
      <c r="L246" s="1326"/>
      <c r="M246" s="1326"/>
      <c r="N246" s="1326"/>
      <c r="O246" s="1326"/>
      <c r="P246" s="1326"/>
      <c r="R246" s="1326"/>
      <c r="S246" s="1326"/>
      <c r="T246" s="1326"/>
    </row>
    <row r="247" spans="1:252">
      <c r="A247" s="1334" t="s">
        <v>1561</v>
      </c>
      <c r="B247" s="1335"/>
      <c r="C247" s="1334" t="s">
        <v>1632</v>
      </c>
      <c r="D247" s="1336" t="s">
        <v>1637</v>
      </c>
      <c r="E247" s="1334" t="s">
        <v>1462</v>
      </c>
      <c r="F247" s="1337"/>
      <c r="G247" s="1338"/>
      <c r="H247" s="1337">
        <v>150</v>
      </c>
      <c r="I247" s="1338">
        <f>SUM(I248:I250)</f>
        <v>4.9400000000000004</v>
      </c>
      <c r="J247" s="1338">
        <f>SUM(J248:J250)</f>
        <v>4.84</v>
      </c>
      <c r="K247" s="1338">
        <f t="shared" ref="K247:K293" si="37">I247+J247</f>
        <v>9.7800000000000011</v>
      </c>
      <c r="L247" s="1338">
        <f>H247*I247</f>
        <v>741.00000000000011</v>
      </c>
      <c r="M247" s="1338">
        <f>H247*J247</f>
        <v>726</v>
      </c>
      <c r="N247" s="1338">
        <f>L247+M247</f>
        <v>1467</v>
      </c>
      <c r="O247" s="1338">
        <f>N247*$P$4</f>
        <v>370.55075080587153</v>
      </c>
      <c r="P247" s="1338">
        <f>N247+O247</f>
        <v>1837.5507508058715</v>
      </c>
      <c r="R247" s="1326" t="str">
        <f t="shared" ref="R247:R310" si="38">IF(AND(A247="Cotação",G247&gt;0,H247&gt;0),H247*K247*(1+$P$4),"")</f>
        <v/>
      </c>
      <c r="S247" s="1326" t="str">
        <f t="shared" ref="S247:S310" si="39">IF(AND(A247="SINAPI",G247&gt;0,H247&gt;0),H247*K247*(1+$P$4),"")</f>
        <v/>
      </c>
      <c r="T247" s="1326" t="str">
        <f t="shared" ref="T247:T310" si="40">IF(AND(A247="TCPO",G247&gt;0,H247&gt;0),H247*K247*(1+$P$4),"")</f>
        <v/>
      </c>
    </row>
    <row r="248" spans="1:252">
      <c r="A248" s="1333" t="s">
        <v>17</v>
      </c>
      <c r="B248" s="1323" t="s">
        <v>1638</v>
      </c>
      <c r="C248" s="1322"/>
      <c r="D248" s="1324" t="s">
        <v>1637</v>
      </c>
      <c r="E248" s="1322" t="s">
        <v>1462</v>
      </c>
      <c r="F248" s="1325">
        <v>1</v>
      </c>
      <c r="G248" s="1326">
        <v>3.2</v>
      </c>
      <c r="H248" s="1339">
        <f>H247</f>
        <v>150</v>
      </c>
      <c r="I248" s="1326">
        <f>ROUND(F248*G248,2)</f>
        <v>3.2</v>
      </c>
      <c r="J248" s="1326"/>
      <c r="K248" s="1326">
        <f t="shared" si="37"/>
        <v>3.2</v>
      </c>
      <c r="L248" s="1326"/>
      <c r="M248" s="1326"/>
      <c r="N248" s="1326"/>
      <c r="O248" s="1326"/>
      <c r="P248" s="1326"/>
      <c r="R248" s="1326" t="str">
        <f t="shared" si="38"/>
        <v/>
      </c>
      <c r="S248" s="1326" t="str">
        <f t="shared" si="39"/>
        <v/>
      </c>
      <c r="T248" s="1326">
        <f t="shared" si="40"/>
        <v>601.24359944568391</v>
      </c>
    </row>
    <row r="249" spans="1:252">
      <c r="A249" s="1322" t="s">
        <v>33</v>
      </c>
      <c r="B249" s="1323">
        <v>88264</v>
      </c>
      <c r="C249" s="1322"/>
      <c r="D249" s="1324" t="s">
        <v>1447</v>
      </c>
      <c r="E249" s="1322" t="s">
        <v>167</v>
      </c>
      <c r="F249" s="1325">
        <v>0.15</v>
      </c>
      <c r="G249" s="1326">
        <v>24.73</v>
      </c>
      <c r="H249" s="1339">
        <f>H248</f>
        <v>150</v>
      </c>
      <c r="I249" s="1326">
        <f>ROUND(F249*G249*0.23413,2)</f>
        <v>0.87</v>
      </c>
      <c r="J249" s="1326">
        <f>ROUND(F249*G249*0.76587,2)</f>
        <v>2.84</v>
      </c>
      <c r="K249" s="1326">
        <f t="shared" si="37"/>
        <v>3.71</v>
      </c>
      <c r="L249" s="1326"/>
      <c r="M249" s="1326"/>
      <c r="N249" s="1326"/>
      <c r="O249" s="1326"/>
      <c r="P249" s="1326"/>
      <c r="R249" s="1326" t="str">
        <f t="shared" si="38"/>
        <v/>
      </c>
      <c r="S249" s="1326">
        <f t="shared" si="39"/>
        <v>697.06679810733976</v>
      </c>
      <c r="T249" s="1326" t="str">
        <f t="shared" si="40"/>
        <v/>
      </c>
    </row>
    <row r="250" spans="1:252">
      <c r="A250" s="1322" t="s">
        <v>33</v>
      </c>
      <c r="B250" s="1323">
        <v>88247</v>
      </c>
      <c r="C250" s="1322"/>
      <c r="D250" s="1324" t="s">
        <v>1448</v>
      </c>
      <c r="E250" s="1322" t="s">
        <v>167</v>
      </c>
      <c r="F250" s="1325">
        <v>0.15</v>
      </c>
      <c r="G250" s="1326">
        <v>19.100000000000001</v>
      </c>
      <c r="H250" s="1339">
        <f>H249</f>
        <v>150</v>
      </c>
      <c r="I250" s="1326">
        <f>ROUND(F250*G250*0.30314,2)</f>
        <v>0.87</v>
      </c>
      <c r="J250" s="1326">
        <f>ROUND(F250*G250*0.69685,2)</f>
        <v>2</v>
      </c>
      <c r="K250" s="1326">
        <f t="shared" si="37"/>
        <v>2.87</v>
      </c>
      <c r="L250" s="1326"/>
      <c r="M250" s="1326"/>
      <c r="N250" s="1326"/>
      <c r="O250" s="1326"/>
      <c r="P250" s="1326"/>
      <c r="R250" s="1326" t="str">
        <f t="shared" si="38"/>
        <v/>
      </c>
      <c r="S250" s="1326">
        <f t="shared" si="39"/>
        <v>539.24035325284774</v>
      </c>
      <c r="T250" s="1326" t="str">
        <f t="shared" si="40"/>
        <v/>
      </c>
    </row>
    <row r="251" spans="1:252">
      <c r="A251" s="1334" t="s">
        <v>1561</v>
      </c>
      <c r="B251" s="1335"/>
      <c r="C251" s="1334" t="s">
        <v>1639</v>
      </c>
      <c r="D251" s="1336" t="s">
        <v>1640</v>
      </c>
      <c r="E251" s="1334" t="s">
        <v>1462</v>
      </c>
      <c r="F251" s="1337"/>
      <c r="G251" s="1338"/>
      <c r="H251" s="1337">
        <v>6</v>
      </c>
      <c r="I251" s="1338">
        <f>SUM(I252:I254)</f>
        <v>10.119999999999999</v>
      </c>
      <c r="J251" s="1338">
        <f>SUM(J252:J254)</f>
        <v>4.84</v>
      </c>
      <c r="K251" s="1338">
        <f t="shared" si="37"/>
        <v>14.959999999999999</v>
      </c>
      <c r="L251" s="1338">
        <f>H251*I251</f>
        <v>60.72</v>
      </c>
      <c r="M251" s="1338">
        <f>H251*J251</f>
        <v>29.04</v>
      </c>
      <c r="N251" s="1338">
        <f>L251+M251</f>
        <v>89.759999999999991</v>
      </c>
      <c r="O251" s="1338">
        <f>N251*$P$4</f>
        <v>22.672553096342892</v>
      </c>
      <c r="P251" s="1338">
        <f>N251+O251</f>
        <v>112.43255309634289</v>
      </c>
      <c r="R251" s="1326" t="str">
        <f t="shared" si="38"/>
        <v/>
      </c>
      <c r="S251" s="1326" t="str">
        <f t="shared" si="39"/>
        <v/>
      </c>
      <c r="T251" s="1326" t="str">
        <f t="shared" si="40"/>
        <v/>
      </c>
    </row>
    <row r="252" spans="1:252">
      <c r="A252" s="1333" t="s">
        <v>17</v>
      </c>
      <c r="B252" s="1323" t="s">
        <v>1641</v>
      </c>
      <c r="C252" s="1322"/>
      <c r="D252" s="1324" t="s">
        <v>1640</v>
      </c>
      <c r="E252" s="1322" t="s">
        <v>1462</v>
      </c>
      <c r="F252" s="1325">
        <v>1</v>
      </c>
      <c r="G252" s="1326">
        <v>8.3800000000000008</v>
      </c>
      <c r="H252" s="1339">
        <f>H251</f>
        <v>6</v>
      </c>
      <c r="I252" s="1326">
        <f>ROUND(F252*G252,2)</f>
        <v>8.3800000000000008</v>
      </c>
      <c r="J252" s="1326"/>
      <c r="K252" s="1326">
        <f t="shared" si="37"/>
        <v>8.3800000000000008</v>
      </c>
      <c r="L252" s="1326"/>
      <c r="M252" s="1326"/>
      <c r="N252" s="1326"/>
      <c r="O252" s="1326"/>
      <c r="P252" s="1326"/>
      <c r="R252" s="1326" t="str">
        <f t="shared" si="38"/>
        <v/>
      </c>
      <c r="S252" s="1326" t="str">
        <f t="shared" si="39"/>
        <v/>
      </c>
      <c r="T252" s="1326">
        <f t="shared" si="40"/>
        <v>62.980267041935392</v>
      </c>
    </row>
    <row r="253" spans="1:252">
      <c r="A253" s="1322" t="s">
        <v>33</v>
      </c>
      <c r="B253" s="1323">
        <v>88264</v>
      </c>
      <c r="C253" s="1322"/>
      <c r="D253" s="1324" t="s">
        <v>1447</v>
      </c>
      <c r="E253" s="1322" t="s">
        <v>167</v>
      </c>
      <c r="F253" s="1325">
        <v>0.15</v>
      </c>
      <c r="G253" s="1326">
        <v>24.73</v>
      </c>
      <c r="H253" s="1339">
        <f>H252</f>
        <v>6</v>
      </c>
      <c r="I253" s="1326">
        <f>ROUND(F253*G253*0.23413,2)</f>
        <v>0.87</v>
      </c>
      <c r="J253" s="1326">
        <f>ROUND(F253*G253*0.76587,2)</f>
        <v>2.84</v>
      </c>
      <c r="K253" s="1326">
        <f t="shared" si="37"/>
        <v>3.71</v>
      </c>
      <c r="L253" s="1326"/>
      <c r="M253" s="1326"/>
      <c r="N253" s="1326"/>
      <c r="O253" s="1326"/>
      <c r="P253" s="1326"/>
      <c r="R253" s="1326" t="str">
        <f t="shared" si="38"/>
        <v/>
      </c>
      <c r="S253" s="1326">
        <f t="shared" si="39"/>
        <v>27.882671924293589</v>
      </c>
      <c r="T253" s="1326" t="str">
        <f t="shared" si="40"/>
        <v/>
      </c>
    </row>
    <row r="254" spans="1:252">
      <c r="A254" s="1322" t="s">
        <v>33</v>
      </c>
      <c r="B254" s="1323">
        <v>88247</v>
      </c>
      <c r="C254" s="1322"/>
      <c r="D254" s="1324" t="s">
        <v>1448</v>
      </c>
      <c r="E254" s="1322" t="s">
        <v>167</v>
      </c>
      <c r="F254" s="1325">
        <v>0.15</v>
      </c>
      <c r="G254" s="1326">
        <v>19.100000000000001</v>
      </c>
      <c r="H254" s="1339">
        <f>H253</f>
        <v>6</v>
      </c>
      <c r="I254" s="1326">
        <f>ROUND(F254*G254*0.30314,2)</f>
        <v>0.87</v>
      </c>
      <c r="J254" s="1326">
        <f>ROUND(F254*G254*0.69685,2)</f>
        <v>2</v>
      </c>
      <c r="K254" s="1326">
        <f t="shared" si="37"/>
        <v>2.87</v>
      </c>
      <c r="L254" s="1326"/>
      <c r="M254" s="1326"/>
      <c r="N254" s="1326"/>
      <c r="O254" s="1326"/>
      <c r="P254" s="1326"/>
      <c r="R254" s="1326" t="str">
        <f t="shared" si="38"/>
        <v/>
      </c>
      <c r="S254" s="1326">
        <f t="shared" si="39"/>
        <v>21.569614130113909</v>
      </c>
      <c r="T254" s="1326" t="str">
        <f t="shared" si="40"/>
        <v/>
      </c>
    </row>
    <row r="255" spans="1:252" ht="20.399999999999999">
      <c r="A255" s="1334" t="s">
        <v>1561</v>
      </c>
      <c r="B255" s="1335"/>
      <c r="C255" s="1334" t="s">
        <v>1642</v>
      </c>
      <c r="D255" s="1336" t="s">
        <v>1643</v>
      </c>
      <c r="E255" s="1334" t="s">
        <v>1462</v>
      </c>
      <c r="F255" s="1337"/>
      <c r="G255" s="1338"/>
      <c r="H255" s="1337">
        <v>85</v>
      </c>
      <c r="I255" s="1338">
        <f>SUM(I256:I258)</f>
        <v>4.74</v>
      </c>
      <c r="J255" s="1338">
        <f>SUM(J256:J258)</f>
        <v>4.84</v>
      </c>
      <c r="K255" s="1338">
        <f t="shared" si="37"/>
        <v>9.58</v>
      </c>
      <c r="L255" s="1338">
        <f>H255*I255</f>
        <v>402.90000000000003</v>
      </c>
      <c r="M255" s="1338">
        <f>H255*J255</f>
        <v>411.4</v>
      </c>
      <c r="N255" s="1338">
        <f>L255+M255</f>
        <v>814.3</v>
      </c>
      <c r="O255" s="1338">
        <f>$P$4*N255</f>
        <v>205.68471464295922</v>
      </c>
      <c r="P255" s="1338">
        <f>N255+O255</f>
        <v>1019.9847146429591</v>
      </c>
      <c r="R255" s="1326" t="str">
        <f t="shared" si="38"/>
        <v/>
      </c>
      <c r="S255" s="1326" t="str">
        <f t="shared" si="39"/>
        <v/>
      </c>
      <c r="T255" s="1326" t="str">
        <f t="shared" si="40"/>
        <v/>
      </c>
    </row>
    <row r="256" spans="1:252" ht="20.399999999999999">
      <c r="A256" s="1322" t="s">
        <v>582</v>
      </c>
      <c r="B256" s="1323"/>
      <c r="C256" s="1322"/>
      <c r="D256" s="1324" t="s">
        <v>1643</v>
      </c>
      <c r="E256" s="1322" t="s">
        <v>1462</v>
      </c>
      <c r="F256" s="1325">
        <v>1</v>
      </c>
      <c r="G256" s="1326">
        <v>3</v>
      </c>
      <c r="H256" s="1339">
        <f>H255</f>
        <v>85</v>
      </c>
      <c r="I256" s="1326">
        <f>ROUND(F256*G256,2)</f>
        <v>3</v>
      </c>
      <c r="J256" s="1326"/>
      <c r="K256" s="1326">
        <f t="shared" si="37"/>
        <v>3</v>
      </c>
      <c r="L256" s="1326"/>
      <c r="M256" s="1326"/>
      <c r="N256" s="1326"/>
      <c r="O256" s="1326"/>
      <c r="P256" s="1326"/>
      <c r="R256" s="1326">
        <f t="shared" si="38"/>
        <v>319.4106622055196</v>
      </c>
      <c r="S256" s="1326" t="str">
        <f t="shared" si="39"/>
        <v/>
      </c>
      <c r="T256" s="1326" t="str">
        <f t="shared" si="40"/>
        <v/>
      </c>
    </row>
    <row r="257" spans="1:20">
      <c r="A257" s="1322" t="s">
        <v>33</v>
      </c>
      <c r="B257" s="1323" t="s">
        <v>1446</v>
      </c>
      <c r="C257" s="1322"/>
      <c r="D257" s="1324" t="s">
        <v>1447</v>
      </c>
      <c r="E257" s="1322" t="s">
        <v>167</v>
      </c>
      <c r="F257" s="1325">
        <v>0.15</v>
      </c>
      <c r="G257" s="1326">
        <v>24.73</v>
      </c>
      <c r="H257" s="1339">
        <f>H256</f>
        <v>85</v>
      </c>
      <c r="I257" s="1326">
        <f>ROUND(F257*G257*0.23413,2)</f>
        <v>0.87</v>
      </c>
      <c r="J257" s="1326">
        <f>ROUND(F257*G257*0.76587,2)</f>
        <v>2.84</v>
      </c>
      <c r="K257" s="1326">
        <f t="shared" si="37"/>
        <v>3.71</v>
      </c>
      <c r="L257" s="1326"/>
      <c r="M257" s="1326"/>
      <c r="N257" s="1326"/>
      <c r="O257" s="1326"/>
      <c r="P257" s="1326"/>
      <c r="R257" s="1326" t="str">
        <f t="shared" si="38"/>
        <v/>
      </c>
      <c r="S257" s="1326">
        <f t="shared" si="39"/>
        <v>395.0045189274926</v>
      </c>
      <c r="T257" s="1326" t="str">
        <f t="shared" si="40"/>
        <v/>
      </c>
    </row>
    <row r="258" spans="1:20">
      <c r="A258" s="1322" t="s">
        <v>33</v>
      </c>
      <c r="B258" s="1323" t="s">
        <v>1587</v>
      </c>
      <c r="C258" s="1322"/>
      <c r="D258" s="1324" t="s">
        <v>1448</v>
      </c>
      <c r="E258" s="1322" t="s">
        <v>167</v>
      </c>
      <c r="F258" s="1325">
        <v>0.15</v>
      </c>
      <c r="G258" s="1326">
        <v>19.100000000000001</v>
      </c>
      <c r="H258" s="1339">
        <f>H257</f>
        <v>85</v>
      </c>
      <c r="I258" s="1326">
        <f>ROUND(F258*G258*0.30314,2)</f>
        <v>0.87</v>
      </c>
      <c r="J258" s="1326">
        <f>ROUND(F258*G258*0.69685,2)</f>
        <v>2</v>
      </c>
      <c r="K258" s="1326">
        <f t="shared" si="37"/>
        <v>2.87</v>
      </c>
      <c r="L258" s="1326"/>
      <c r="M258" s="1326"/>
      <c r="N258" s="1326"/>
      <c r="O258" s="1326"/>
      <c r="P258" s="1326"/>
      <c r="R258" s="1326" t="str">
        <f t="shared" si="38"/>
        <v/>
      </c>
      <c r="S258" s="1326">
        <f t="shared" si="39"/>
        <v>305.56953350994712</v>
      </c>
      <c r="T258" s="1326" t="str">
        <f t="shared" si="40"/>
        <v/>
      </c>
    </row>
    <row r="259" spans="1:20" ht="20.399999999999999">
      <c r="A259" s="1334" t="s">
        <v>1561</v>
      </c>
      <c r="B259" s="1335"/>
      <c r="C259" s="1334" t="s">
        <v>1644</v>
      </c>
      <c r="D259" s="1336" t="s">
        <v>1645</v>
      </c>
      <c r="E259" s="1334" t="s">
        <v>1462</v>
      </c>
      <c r="F259" s="1337"/>
      <c r="G259" s="1338"/>
      <c r="H259" s="1337">
        <v>1</v>
      </c>
      <c r="I259" s="1338">
        <f>SUM(I260:I262)</f>
        <v>7.41</v>
      </c>
      <c r="J259" s="1338">
        <f>SUM(J260:J262)</f>
        <v>5.48</v>
      </c>
      <c r="K259" s="1338">
        <f t="shared" si="37"/>
        <v>12.89</v>
      </c>
      <c r="L259" s="1338">
        <f>H259*I259</f>
        <v>7.41</v>
      </c>
      <c r="M259" s="1338">
        <f>H259*J259</f>
        <v>5.48</v>
      </c>
      <c r="N259" s="1338">
        <f>L259+M259</f>
        <v>12.89</v>
      </c>
      <c r="O259" s="1338">
        <f>$P$4*N259</f>
        <v>3.255895826780971</v>
      </c>
      <c r="P259" s="1338">
        <f>N259+O259</f>
        <v>16.145895826780972</v>
      </c>
      <c r="R259" s="1326" t="str">
        <f t="shared" si="38"/>
        <v/>
      </c>
      <c r="S259" s="1326" t="str">
        <f t="shared" si="39"/>
        <v/>
      </c>
      <c r="T259" s="1326" t="str">
        <f t="shared" si="40"/>
        <v/>
      </c>
    </row>
    <row r="260" spans="1:20" ht="20.399999999999999">
      <c r="A260" s="1322" t="s">
        <v>582</v>
      </c>
      <c r="B260" s="1323"/>
      <c r="C260" s="1322"/>
      <c r="D260" s="1324" t="s">
        <v>1645</v>
      </c>
      <c r="E260" s="1322" t="s">
        <v>1462</v>
      </c>
      <c r="F260" s="1325">
        <v>1</v>
      </c>
      <c r="G260" s="1326">
        <v>5.45</v>
      </c>
      <c r="H260" s="1339">
        <f>H259</f>
        <v>1</v>
      </c>
      <c r="I260" s="1326">
        <f>ROUND(F260*G260,2)</f>
        <v>5.45</v>
      </c>
      <c r="J260" s="1326"/>
      <c r="K260" s="1326">
        <f t="shared" si="37"/>
        <v>5.45</v>
      </c>
      <c r="L260" s="1326"/>
      <c r="M260" s="1326"/>
      <c r="N260" s="1326"/>
      <c r="O260" s="1326"/>
      <c r="P260" s="1326"/>
      <c r="R260" s="1326">
        <f t="shared" si="38"/>
        <v>6.8266200353728701</v>
      </c>
      <c r="S260" s="1326" t="str">
        <f t="shared" si="39"/>
        <v/>
      </c>
      <c r="T260" s="1326" t="str">
        <f t="shared" si="40"/>
        <v/>
      </c>
    </row>
    <row r="261" spans="1:20">
      <c r="A261" s="1322" t="s">
        <v>33</v>
      </c>
      <c r="B261" s="1323" t="s">
        <v>1446</v>
      </c>
      <c r="C261" s="1322"/>
      <c r="D261" s="1324" t="s">
        <v>1447</v>
      </c>
      <c r="E261" s="1322" t="s">
        <v>167</v>
      </c>
      <c r="F261" s="1325">
        <v>0.17</v>
      </c>
      <c r="G261" s="1326">
        <v>24.73</v>
      </c>
      <c r="H261" s="1339">
        <f>H260</f>
        <v>1</v>
      </c>
      <c r="I261" s="1326">
        <f>ROUND(F261*G261*0.23413,2)</f>
        <v>0.98</v>
      </c>
      <c r="J261" s="1326">
        <f>ROUND(F261*G261*0.76587,2)</f>
        <v>3.22</v>
      </c>
      <c r="K261" s="1326">
        <f t="shared" si="37"/>
        <v>4.2</v>
      </c>
      <c r="L261" s="1326"/>
      <c r="M261" s="1326"/>
      <c r="N261" s="1326"/>
      <c r="O261" s="1326"/>
      <c r="P261" s="1326"/>
      <c r="R261" s="1326" t="str">
        <f t="shared" si="38"/>
        <v/>
      </c>
      <c r="S261" s="1326">
        <f t="shared" si="39"/>
        <v>5.2608814951497349</v>
      </c>
      <c r="T261" s="1326" t="str">
        <f t="shared" si="40"/>
        <v/>
      </c>
    </row>
    <row r="262" spans="1:20">
      <c r="A262" s="1322" t="s">
        <v>33</v>
      </c>
      <c r="B262" s="1323" t="s">
        <v>1587</v>
      </c>
      <c r="C262" s="1322"/>
      <c r="D262" s="1324" t="s">
        <v>1448</v>
      </c>
      <c r="E262" s="1322" t="s">
        <v>167</v>
      </c>
      <c r="F262" s="1325">
        <v>0.17</v>
      </c>
      <c r="G262" s="1326">
        <v>19.100000000000001</v>
      </c>
      <c r="H262" s="1339">
        <f>H261</f>
        <v>1</v>
      </c>
      <c r="I262" s="1326">
        <f>ROUND(F262*G262*0.30314,2)</f>
        <v>0.98</v>
      </c>
      <c r="J262" s="1326">
        <f>ROUND(F262*G262*0.69685,2)</f>
        <v>2.2599999999999998</v>
      </c>
      <c r="K262" s="1326">
        <f t="shared" si="37"/>
        <v>3.2399999999999998</v>
      </c>
      <c r="L262" s="1326"/>
      <c r="M262" s="1326"/>
      <c r="N262" s="1326"/>
      <c r="O262" s="1326"/>
      <c r="P262" s="1326"/>
      <c r="R262" s="1326" t="str">
        <f t="shared" si="38"/>
        <v/>
      </c>
      <c r="S262" s="1326">
        <f t="shared" si="39"/>
        <v>4.0583942962583661</v>
      </c>
      <c r="T262" s="1326" t="str">
        <f t="shared" si="40"/>
        <v/>
      </c>
    </row>
    <row r="263" spans="1:20">
      <c r="A263" s="1334" t="s">
        <v>1561</v>
      </c>
      <c r="B263" s="1335"/>
      <c r="C263" s="1334" t="s">
        <v>1646</v>
      </c>
      <c r="D263" s="1336" t="s">
        <v>1647</v>
      </c>
      <c r="E263" s="1334" t="s">
        <v>1462</v>
      </c>
      <c r="F263" s="1337"/>
      <c r="G263" s="1338"/>
      <c r="H263" s="1337">
        <v>39</v>
      </c>
      <c r="I263" s="1338">
        <f>SUM(I264:I267)</f>
        <v>18.029999999999998</v>
      </c>
      <c r="J263" s="1338">
        <f>SUM(J264:J267)</f>
        <v>9.67</v>
      </c>
      <c r="K263" s="1338">
        <f t="shared" si="37"/>
        <v>27.699999999999996</v>
      </c>
      <c r="L263" s="1338">
        <f>H263*I263</f>
        <v>703.17</v>
      </c>
      <c r="M263" s="1338">
        <f>H263*J263</f>
        <v>377.13</v>
      </c>
      <c r="N263" s="1338">
        <f>L263+M263</f>
        <v>1080.3</v>
      </c>
      <c r="O263" s="1338">
        <f>N263*$P$4</f>
        <v>272.87387600244239</v>
      </c>
      <c r="P263" s="1338">
        <f>N263+O263</f>
        <v>1353.1738760024423</v>
      </c>
      <c r="R263" s="1326" t="str">
        <f t="shared" si="38"/>
        <v/>
      </c>
      <c r="S263" s="1326" t="str">
        <f t="shared" si="39"/>
        <v/>
      </c>
      <c r="T263" s="1326" t="str">
        <f t="shared" si="40"/>
        <v/>
      </c>
    </row>
    <row r="264" spans="1:20">
      <c r="A264" s="1333" t="s">
        <v>17</v>
      </c>
      <c r="B264" s="1323" t="s">
        <v>1648</v>
      </c>
      <c r="C264" s="1322"/>
      <c r="D264" s="1324" t="s">
        <v>1647</v>
      </c>
      <c r="E264" s="1322" t="s">
        <v>1462</v>
      </c>
      <c r="F264" s="1325">
        <v>1</v>
      </c>
      <c r="G264" s="1326">
        <v>11.03</v>
      </c>
      <c r="H264" s="1339">
        <f>H263</f>
        <v>39</v>
      </c>
      <c r="I264" s="1326">
        <f>ROUND(F264*G264,2)</f>
        <v>11.03</v>
      </c>
      <c r="J264" s="1326"/>
      <c r="K264" s="1326">
        <f t="shared" si="37"/>
        <v>11.03</v>
      </c>
      <c r="L264" s="1326"/>
      <c r="M264" s="1326"/>
      <c r="N264" s="1326"/>
      <c r="O264" s="1326"/>
      <c r="P264" s="1326"/>
      <c r="R264" s="1326" t="str">
        <f t="shared" si="38"/>
        <v/>
      </c>
      <c r="S264" s="1326" t="str">
        <f t="shared" si="39"/>
        <v/>
      </c>
      <c r="T264" s="1326">
        <f t="shared" si="40"/>
        <v>538.82699827822887</v>
      </c>
    </row>
    <row r="265" spans="1:20" ht="20.399999999999999">
      <c r="A265" s="1333" t="s">
        <v>17</v>
      </c>
      <c r="B265" s="1323" t="s">
        <v>1648</v>
      </c>
      <c r="C265" s="1322"/>
      <c r="D265" s="1324" t="s">
        <v>1649</v>
      </c>
      <c r="E265" s="1322" t="s">
        <v>1462</v>
      </c>
      <c r="F265" s="1325">
        <v>1</v>
      </c>
      <c r="G265" s="1326">
        <v>3.52</v>
      </c>
      <c r="H265" s="1339">
        <f>H264</f>
        <v>39</v>
      </c>
      <c r="I265" s="1326">
        <f>ROUND(F265*G265,2)</f>
        <v>3.52</v>
      </c>
      <c r="J265" s="1326"/>
      <c r="K265" s="1326">
        <f t="shared" si="37"/>
        <v>3.52</v>
      </c>
      <c r="L265" s="1326"/>
      <c r="M265" s="1326"/>
      <c r="N265" s="1326"/>
      <c r="O265" s="1326"/>
      <c r="P265" s="1326"/>
      <c r="R265" s="1326" t="str">
        <f t="shared" si="38"/>
        <v/>
      </c>
      <c r="S265" s="1326" t="str">
        <f t="shared" si="39"/>
        <v/>
      </c>
      <c r="T265" s="1326">
        <f t="shared" si="40"/>
        <v>171.9556694414656</v>
      </c>
    </row>
    <row r="266" spans="1:20">
      <c r="A266" s="1322" t="s">
        <v>33</v>
      </c>
      <c r="B266" s="1323">
        <v>88264</v>
      </c>
      <c r="C266" s="1322"/>
      <c r="D266" s="1324" t="s">
        <v>1447</v>
      </c>
      <c r="E266" s="1322" t="s">
        <v>167</v>
      </c>
      <c r="F266" s="1325">
        <v>0.3</v>
      </c>
      <c r="G266" s="1326">
        <v>24.73</v>
      </c>
      <c r="H266" s="1339">
        <f>H265</f>
        <v>39</v>
      </c>
      <c r="I266" s="1326">
        <f>ROUND(F266*G266*0.23413,2)</f>
        <v>1.74</v>
      </c>
      <c r="J266" s="1326">
        <f>ROUND(F266*G266*0.76587,2)</f>
        <v>5.68</v>
      </c>
      <c r="K266" s="1326">
        <f t="shared" si="37"/>
        <v>7.42</v>
      </c>
      <c r="L266" s="1326"/>
      <c r="M266" s="1326"/>
      <c r="N266" s="1326"/>
      <c r="O266" s="1326"/>
      <c r="P266" s="1326"/>
      <c r="R266" s="1326" t="str">
        <f t="shared" si="38"/>
        <v/>
      </c>
      <c r="S266" s="1326">
        <f t="shared" si="39"/>
        <v>362.47473501581669</v>
      </c>
      <c r="T266" s="1326" t="str">
        <f t="shared" si="40"/>
        <v/>
      </c>
    </row>
    <row r="267" spans="1:20">
      <c r="A267" s="1322" t="s">
        <v>33</v>
      </c>
      <c r="B267" s="1323">
        <v>88247</v>
      </c>
      <c r="C267" s="1322"/>
      <c r="D267" s="1324" t="s">
        <v>1448</v>
      </c>
      <c r="E267" s="1322" t="s">
        <v>167</v>
      </c>
      <c r="F267" s="1325">
        <v>0.3</v>
      </c>
      <c r="G267" s="1326">
        <v>19.100000000000001</v>
      </c>
      <c r="H267" s="1339">
        <f>H266</f>
        <v>39</v>
      </c>
      <c r="I267" s="1326">
        <f>ROUND(F267*G267*0.30314,2)</f>
        <v>1.74</v>
      </c>
      <c r="J267" s="1326">
        <f>ROUND(F267*G267*0.69685,2)</f>
        <v>3.99</v>
      </c>
      <c r="K267" s="1326">
        <f t="shared" si="37"/>
        <v>5.73</v>
      </c>
      <c r="L267" s="1326"/>
      <c r="M267" s="1326"/>
      <c r="N267" s="1326"/>
      <c r="O267" s="1326"/>
      <c r="P267" s="1326"/>
      <c r="R267" s="1326" t="str">
        <f t="shared" si="38"/>
        <v/>
      </c>
      <c r="S267" s="1326">
        <f t="shared" si="39"/>
        <v>279.91647326693123</v>
      </c>
      <c r="T267" s="1326" t="str">
        <f t="shared" si="40"/>
        <v/>
      </c>
    </row>
    <row r="268" spans="1:20">
      <c r="A268" s="1334" t="s">
        <v>1561</v>
      </c>
      <c r="B268" s="1335"/>
      <c r="C268" s="1334" t="s">
        <v>1650</v>
      </c>
      <c r="D268" s="1336" t="s">
        <v>1651</v>
      </c>
      <c r="E268" s="1334" t="s">
        <v>1499</v>
      </c>
      <c r="F268" s="1337"/>
      <c r="G268" s="1338"/>
      <c r="H268" s="1337">
        <v>320</v>
      </c>
      <c r="I268" s="1338">
        <f>SUM(I269:I271)</f>
        <v>6.09</v>
      </c>
      <c r="J268" s="1338">
        <f>SUM(J269:J271)</f>
        <v>2.9</v>
      </c>
      <c r="K268" s="1338">
        <f t="shared" si="37"/>
        <v>8.99</v>
      </c>
      <c r="L268" s="1338">
        <f>H268*I268</f>
        <v>1948.8</v>
      </c>
      <c r="M268" s="1338">
        <f>H268*J268</f>
        <v>928</v>
      </c>
      <c r="N268" s="1338">
        <f>L268+M268</f>
        <v>2876.8</v>
      </c>
      <c r="O268" s="1338">
        <f>$P$4*N268</f>
        <v>726.65330601113237</v>
      </c>
      <c r="P268" s="1338">
        <f>N268+O268</f>
        <v>3603.4533060111326</v>
      </c>
      <c r="R268" s="1326" t="str">
        <f t="shared" si="38"/>
        <v/>
      </c>
      <c r="S268" s="1326" t="str">
        <f t="shared" si="39"/>
        <v/>
      </c>
      <c r="T268" s="1326" t="str">
        <f t="shared" si="40"/>
        <v/>
      </c>
    </row>
    <row r="269" spans="1:20" ht="20.399999999999999">
      <c r="A269" s="1333" t="s">
        <v>33</v>
      </c>
      <c r="B269" s="1323" t="s">
        <v>1652</v>
      </c>
      <c r="C269" s="1322"/>
      <c r="D269" s="1324" t="s">
        <v>1653</v>
      </c>
      <c r="E269" s="1322" t="s">
        <v>1499</v>
      </c>
      <c r="F269" s="1325">
        <v>1.1000000000000001</v>
      </c>
      <c r="G269" s="1342">
        <v>4.59</v>
      </c>
      <c r="H269" s="1343">
        <f>H268</f>
        <v>320</v>
      </c>
      <c r="I269" s="1326">
        <f>ROUND(F269*G269,2)</f>
        <v>5.05</v>
      </c>
      <c r="J269" s="1326"/>
      <c r="K269" s="1326">
        <f t="shared" si="37"/>
        <v>5.05</v>
      </c>
      <c r="L269" s="1326"/>
      <c r="M269" s="1326"/>
      <c r="N269" s="1326"/>
      <c r="O269" s="1326"/>
      <c r="P269" s="1326"/>
      <c r="R269" s="1326" t="str">
        <f t="shared" si="38"/>
        <v/>
      </c>
      <c r="S269" s="1326">
        <f t="shared" si="39"/>
        <v>2024.1867848004692</v>
      </c>
      <c r="T269" s="1326" t="str">
        <f t="shared" si="40"/>
        <v/>
      </c>
    </row>
    <row r="270" spans="1:20">
      <c r="A270" s="1322" t="s">
        <v>33</v>
      </c>
      <c r="B270" s="1323" t="s">
        <v>1446</v>
      </c>
      <c r="C270" s="1322"/>
      <c r="D270" s="1324" t="s">
        <v>1447</v>
      </c>
      <c r="E270" s="1322" t="s">
        <v>167</v>
      </c>
      <c r="F270" s="1325">
        <v>0.09</v>
      </c>
      <c r="G270" s="1326">
        <v>24.73</v>
      </c>
      <c r="H270" s="1339">
        <f>H269</f>
        <v>320</v>
      </c>
      <c r="I270" s="1326">
        <f>ROUND(F270*G270*0.23413,2)</f>
        <v>0.52</v>
      </c>
      <c r="J270" s="1326">
        <f>ROUND(F270*G270*0.76587,2)</f>
        <v>1.7</v>
      </c>
      <c r="K270" s="1326">
        <f t="shared" si="37"/>
        <v>2.2199999999999998</v>
      </c>
      <c r="L270" s="1326"/>
      <c r="M270" s="1326"/>
      <c r="N270" s="1326"/>
      <c r="O270" s="1326"/>
      <c r="P270" s="1326"/>
      <c r="R270" s="1326" t="str">
        <f t="shared" si="38"/>
        <v/>
      </c>
      <c r="S270" s="1326">
        <f t="shared" si="39"/>
        <v>889.84052717961208</v>
      </c>
      <c r="T270" s="1326" t="str">
        <f t="shared" si="40"/>
        <v/>
      </c>
    </row>
    <row r="271" spans="1:20">
      <c r="A271" s="1322" t="s">
        <v>33</v>
      </c>
      <c r="B271" s="1323" t="s">
        <v>1587</v>
      </c>
      <c r="C271" s="1322"/>
      <c r="D271" s="1324" t="s">
        <v>1448</v>
      </c>
      <c r="E271" s="1322" t="s">
        <v>167</v>
      </c>
      <c r="F271" s="1325">
        <v>0.09</v>
      </c>
      <c r="G271" s="1326">
        <v>19.100000000000001</v>
      </c>
      <c r="H271" s="1339">
        <f>H270</f>
        <v>320</v>
      </c>
      <c r="I271" s="1326">
        <f>ROUND(F271*G271*0.30314,2)</f>
        <v>0.52</v>
      </c>
      <c r="J271" s="1326">
        <f>ROUND(F271*G271*0.69685,2)</f>
        <v>1.2</v>
      </c>
      <c r="K271" s="1326">
        <f t="shared" si="37"/>
        <v>1.72</v>
      </c>
      <c r="L271" s="1326"/>
      <c r="M271" s="1326"/>
      <c r="N271" s="1326"/>
      <c r="O271" s="1326"/>
      <c r="P271" s="1326"/>
      <c r="R271" s="1326" t="str">
        <f t="shared" si="38"/>
        <v/>
      </c>
      <c r="S271" s="1326">
        <f t="shared" si="39"/>
        <v>689.42599403105089</v>
      </c>
      <c r="T271" s="1326" t="str">
        <f t="shared" si="40"/>
        <v/>
      </c>
    </row>
    <row r="272" spans="1:20">
      <c r="A272" s="1334" t="s">
        <v>1506</v>
      </c>
      <c r="B272" s="1335"/>
      <c r="C272" s="1334" t="s">
        <v>1654</v>
      </c>
      <c r="D272" s="1336" t="s">
        <v>1655</v>
      </c>
      <c r="E272" s="1334" t="s">
        <v>1499</v>
      </c>
      <c r="F272" s="1337"/>
      <c r="G272" s="1338"/>
      <c r="H272" s="1337">
        <v>45</v>
      </c>
      <c r="I272" s="1338">
        <f>SUM(I273:I275)</f>
        <v>9.3399999999999981</v>
      </c>
      <c r="J272" s="1338">
        <f>SUM(J273:J275)</f>
        <v>3.42</v>
      </c>
      <c r="K272" s="1338">
        <f t="shared" si="37"/>
        <v>12.759999999999998</v>
      </c>
      <c r="L272" s="1338">
        <f>H272*I272</f>
        <v>420.2999999999999</v>
      </c>
      <c r="M272" s="1338">
        <f>H272*J272</f>
        <v>153.9</v>
      </c>
      <c r="N272" s="1338">
        <f>L272+M272</f>
        <v>574.19999999999993</v>
      </c>
      <c r="O272" s="1338">
        <f>N272*$P$4</f>
        <v>145.03765583689938</v>
      </c>
      <c r="P272" s="1338">
        <f>N272+O272</f>
        <v>719.23765583689931</v>
      </c>
      <c r="R272" s="1326" t="str">
        <f t="shared" si="38"/>
        <v/>
      </c>
      <c r="S272" s="1326" t="str">
        <f t="shared" si="39"/>
        <v/>
      </c>
      <c r="T272" s="1326" t="str">
        <f t="shared" si="40"/>
        <v/>
      </c>
    </row>
    <row r="273" spans="1:20">
      <c r="A273" s="1333" t="s">
        <v>33</v>
      </c>
      <c r="B273" s="1323" t="s">
        <v>1656</v>
      </c>
      <c r="C273" s="1322"/>
      <c r="D273" s="1324" t="s">
        <v>1657</v>
      </c>
      <c r="E273" s="1322" t="s">
        <v>1499</v>
      </c>
      <c r="F273" s="1325">
        <v>1.0169999999999999</v>
      </c>
      <c r="G273" s="1326">
        <v>7.98</v>
      </c>
      <c r="H273" s="1339">
        <f>H272</f>
        <v>45</v>
      </c>
      <c r="I273" s="1326">
        <f>ROUND(F273*G273,2)</f>
        <v>8.1199999999999992</v>
      </c>
      <c r="J273" s="1326"/>
      <c r="K273" s="1326">
        <f t="shared" si="37"/>
        <v>8.1199999999999992</v>
      </c>
      <c r="L273" s="1326"/>
      <c r="M273" s="1326"/>
      <c r="N273" s="1326"/>
      <c r="O273" s="1326"/>
      <c r="P273" s="1326"/>
      <c r="R273" s="1326" t="str">
        <f t="shared" si="38"/>
        <v/>
      </c>
      <c r="S273" s="1326">
        <f t="shared" si="39"/>
        <v>457.69669007802685</v>
      </c>
      <c r="T273" s="1326" t="str">
        <f t="shared" si="40"/>
        <v/>
      </c>
    </row>
    <row r="274" spans="1:20">
      <c r="A274" s="1322" t="s">
        <v>33</v>
      </c>
      <c r="B274" s="1323">
        <v>88264</v>
      </c>
      <c r="C274" s="1322"/>
      <c r="D274" s="1324" t="s">
        <v>1447</v>
      </c>
      <c r="E274" s="1322" t="s">
        <v>167</v>
      </c>
      <c r="F274" s="1325">
        <v>0.106</v>
      </c>
      <c r="G274" s="1326">
        <v>24.73</v>
      </c>
      <c r="H274" s="1339">
        <f>H273</f>
        <v>45</v>
      </c>
      <c r="I274" s="1326">
        <f>ROUND(F274*G274*0.23413,2)</f>
        <v>0.61</v>
      </c>
      <c r="J274" s="1326">
        <f>ROUND(F274*G274*0.76587,2)</f>
        <v>2.0099999999999998</v>
      </c>
      <c r="K274" s="1326">
        <f t="shared" si="37"/>
        <v>2.6199999999999997</v>
      </c>
      <c r="L274" s="1326"/>
      <c r="M274" s="1326"/>
      <c r="N274" s="1326"/>
      <c r="O274" s="1326"/>
      <c r="P274" s="1326"/>
      <c r="R274" s="1326" t="str">
        <f t="shared" si="38"/>
        <v/>
      </c>
      <c r="S274" s="1326">
        <f t="shared" si="39"/>
        <v>147.6804591138461</v>
      </c>
      <c r="T274" s="1326" t="str">
        <f t="shared" si="40"/>
        <v/>
      </c>
    </row>
    <row r="275" spans="1:20">
      <c r="A275" s="1322" t="s">
        <v>33</v>
      </c>
      <c r="B275" s="1323">
        <v>88247</v>
      </c>
      <c r="C275" s="1322"/>
      <c r="D275" s="1324" t="s">
        <v>1448</v>
      </c>
      <c r="E275" s="1322" t="s">
        <v>167</v>
      </c>
      <c r="F275" s="1325">
        <v>0.106</v>
      </c>
      <c r="G275" s="1326">
        <v>19.100000000000001</v>
      </c>
      <c r="H275" s="1339">
        <f>H274</f>
        <v>45</v>
      </c>
      <c r="I275" s="1326">
        <f>ROUND(F275*G275*0.30314,2)</f>
        <v>0.61</v>
      </c>
      <c r="J275" s="1326">
        <f>ROUND(F275*G275*0.69685,2)</f>
        <v>1.41</v>
      </c>
      <c r="K275" s="1326">
        <f t="shared" si="37"/>
        <v>2.02</v>
      </c>
      <c r="L275" s="1326"/>
      <c r="M275" s="1326"/>
      <c r="N275" s="1326"/>
      <c r="O275" s="1326"/>
      <c r="P275" s="1326"/>
      <c r="R275" s="1326" t="str">
        <f t="shared" si="38"/>
        <v/>
      </c>
      <c r="S275" s="1326">
        <f t="shared" si="39"/>
        <v>113.8605066450264</v>
      </c>
      <c r="T275" s="1326" t="str">
        <f t="shared" si="40"/>
        <v/>
      </c>
    </row>
    <row r="276" spans="1:20">
      <c r="A276" s="1334" t="s">
        <v>1506</v>
      </c>
      <c r="B276" s="1335"/>
      <c r="C276" s="1334" t="s">
        <v>1658</v>
      </c>
      <c r="D276" s="1336" t="s">
        <v>1659</v>
      </c>
      <c r="E276" s="1334" t="s">
        <v>1499</v>
      </c>
      <c r="F276" s="1337"/>
      <c r="G276" s="1338"/>
      <c r="H276" s="1337">
        <v>5</v>
      </c>
      <c r="I276" s="1338">
        <f>SUM(I277:I279)</f>
        <v>32.39</v>
      </c>
      <c r="J276" s="1338">
        <f>SUM(J277:J279)</f>
        <v>4.97</v>
      </c>
      <c r="K276" s="1338">
        <f t="shared" si="37"/>
        <v>37.36</v>
      </c>
      <c r="L276" s="1338">
        <f>H276*I276</f>
        <v>161.94999999999999</v>
      </c>
      <c r="M276" s="1338">
        <f>H276*J276</f>
        <v>24.849999999999998</v>
      </c>
      <c r="N276" s="1338">
        <f>L276+M276</f>
        <v>186.79999999999998</v>
      </c>
      <c r="O276" s="1338">
        <f>N276*$P$4</f>
        <v>47.183967450945325</v>
      </c>
      <c r="P276" s="1338">
        <f>N276+O276</f>
        <v>233.9839674509453</v>
      </c>
      <c r="R276" s="1326" t="str">
        <f t="shared" si="38"/>
        <v/>
      </c>
      <c r="S276" s="1326" t="str">
        <f t="shared" si="39"/>
        <v/>
      </c>
      <c r="T276" s="1326" t="str">
        <f t="shared" si="40"/>
        <v/>
      </c>
    </row>
    <row r="277" spans="1:20">
      <c r="A277" s="1333" t="s">
        <v>33</v>
      </c>
      <c r="B277" s="1323" t="s">
        <v>1521</v>
      </c>
      <c r="C277" s="1322"/>
      <c r="D277" s="1324" t="s">
        <v>1660</v>
      </c>
      <c r="E277" s="1322" t="s">
        <v>1499</v>
      </c>
      <c r="F277" s="1325">
        <v>1.1000000000000001</v>
      </c>
      <c r="G277" s="1326">
        <v>27.83</v>
      </c>
      <c r="H277" s="1339">
        <f>H276</f>
        <v>5</v>
      </c>
      <c r="I277" s="1326">
        <f>ROUND(F277*G277,2)</f>
        <v>30.61</v>
      </c>
      <c r="J277" s="1326"/>
      <c r="K277" s="1326">
        <f t="shared" si="37"/>
        <v>30.61</v>
      </c>
      <c r="L277" s="1326"/>
      <c r="M277" s="1326"/>
      <c r="N277" s="1326"/>
      <c r="O277" s="1326"/>
      <c r="P277" s="1326"/>
      <c r="R277" s="1326" t="str">
        <f t="shared" si="38"/>
        <v/>
      </c>
      <c r="S277" s="1326">
        <f t="shared" si="39"/>
        <v>191.7090268649207</v>
      </c>
      <c r="T277" s="1326" t="str">
        <f t="shared" si="40"/>
        <v/>
      </c>
    </row>
    <row r="278" spans="1:20">
      <c r="A278" s="1322" t="s">
        <v>33</v>
      </c>
      <c r="B278" s="1323">
        <v>88264</v>
      </c>
      <c r="C278" s="1322"/>
      <c r="D278" s="1324" t="s">
        <v>1447</v>
      </c>
      <c r="E278" s="1322" t="s">
        <v>167</v>
      </c>
      <c r="F278" s="1325">
        <v>0.154</v>
      </c>
      <c r="G278" s="1326">
        <v>24.73</v>
      </c>
      <c r="H278" s="1339">
        <f>H277</f>
        <v>5</v>
      </c>
      <c r="I278" s="1326">
        <f>ROUND(F278*G278*0.23413,2)</f>
        <v>0.89</v>
      </c>
      <c r="J278" s="1326">
        <f>ROUND(F278*G278*0.76587,2)</f>
        <v>2.92</v>
      </c>
      <c r="K278" s="1326">
        <f t="shared" si="37"/>
        <v>3.81</v>
      </c>
      <c r="L278" s="1326"/>
      <c r="M278" s="1326"/>
      <c r="N278" s="1326"/>
      <c r="O278" s="1326"/>
      <c r="P278" s="1326"/>
      <c r="R278" s="1326" t="str">
        <f t="shared" si="38"/>
        <v/>
      </c>
      <c r="S278" s="1326">
        <f t="shared" si="39"/>
        <v>23.861855353000582</v>
      </c>
      <c r="T278" s="1326" t="str">
        <f t="shared" si="40"/>
        <v/>
      </c>
    </row>
    <row r="279" spans="1:20">
      <c r="A279" s="1322" t="s">
        <v>33</v>
      </c>
      <c r="B279" s="1323">
        <v>88247</v>
      </c>
      <c r="C279" s="1322"/>
      <c r="D279" s="1324" t="s">
        <v>1448</v>
      </c>
      <c r="E279" s="1322" t="s">
        <v>167</v>
      </c>
      <c r="F279" s="1325">
        <v>0.154</v>
      </c>
      <c r="G279" s="1326">
        <v>19.100000000000001</v>
      </c>
      <c r="H279" s="1339">
        <f>H278</f>
        <v>5</v>
      </c>
      <c r="I279" s="1326">
        <f>ROUND(F279*G279*0.30314,2)</f>
        <v>0.89</v>
      </c>
      <c r="J279" s="1326">
        <f>ROUND(F279*G279*0.69685,2)</f>
        <v>2.0499999999999998</v>
      </c>
      <c r="K279" s="1326">
        <f t="shared" si="37"/>
        <v>2.94</v>
      </c>
      <c r="L279" s="1326"/>
      <c r="M279" s="1326"/>
      <c r="N279" s="1326"/>
      <c r="O279" s="1326"/>
      <c r="P279" s="1326"/>
      <c r="R279" s="1326" t="str">
        <f t="shared" si="38"/>
        <v/>
      </c>
      <c r="S279" s="1326">
        <f t="shared" si="39"/>
        <v>18.41308523302407</v>
      </c>
      <c r="T279" s="1326" t="str">
        <f t="shared" si="40"/>
        <v/>
      </c>
    </row>
    <row r="280" spans="1:20">
      <c r="A280" s="1334" t="s">
        <v>1506</v>
      </c>
      <c r="B280" s="1335"/>
      <c r="C280" s="1334" t="s">
        <v>1661</v>
      </c>
      <c r="D280" s="1336" t="s">
        <v>1662</v>
      </c>
      <c r="E280" s="1334" t="s">
        <v>1462</v>
      </c>
      <c r="F280" s="1337"/>
      <c r="G280" s="1338"/>
      <c r="H280" s="1337">
        <v>14</v>
      </c>
      <c r="I280" s="1338">
        <f>SUM(I281:I284)</f>
        <v>5.43</v>
      </c>
      <c r="J280" s="1338">
        <f>SUM(J281:J284)</f>
        <v>2.2600000000000002</v>
      </c>
      <c r="K280" s="1338">
        <f t="shared" si="37"/>
        <v>7.6899999999999995</v>
      </c>
      <c r="L280" s="1338">
        <f>H280*I280</f>
        <v>76.02</v>
      </c>
      <c r="M280" s="1338">
        <f>H280*J280</f>
        <v>31.640000000000004</v>
      </c>
      <c r="N280" s="1338">
        <f>L280+M280</f>
        <v>107.66</v>
      </c>
      <c r="O280" s="1338">
        <f>$P$4*N280</f>
        <v>27.19392899233819</v>
      </c>
      <c r="P280" s="1338">
        <f>N280+O280</f>
        <v>134.85392899233818</v>
      </c>
      <c r="R280" s="1326" t="str">
        <f t="shared" si="38"/>
        <v/>
      </c>
      <c r="S280" s="1326" t="str">
        <f t="shared" si="39"/>
        <v/>
      </c>
      <c r="T280" s="1326" t="str">
        <f t="shared" si="40"/>
        <v/>
      </c>
    </row>
    <row r="281" spans="1:20">
      <c r="A281" s="1333" t="s">
        <v>33</v>
      </c>
      <c r="B281" s="1323" t="s">
        <v>1663</v>
      </c>
      <c r="C281" s="1322"/>
      <c r="D281" s="1324" t="s">
        <v>1662</v>
      </c>
      <c r="E281" s="1322" t="s">
        <v>1462</v>
      </c>
      <c r="F281" s="1325">
        <v>1</v>
      </c>
      <c r="G281" s="1326">
        <v>2.84</v>
      </c>
      <c r="H281" s="1339">
        <f>H280</f>
        <v>14</v>
      </c>
      <c r="I281" s="1326">
        <f>ROUND(F281*G281,2)</f>
        <v>2.84</v>
      </c>
      <c r="J281" s="1326"/>
      <c r="K281" s="1326">
        <f t="shared" si="37"/>
        <v>2.84</v>
      </c>
      <c r="L281" s="1326"/>
      <c r="M281" s="1326"/>
      <c r="N281" s="1326"/>
      <c r="O281" s="1326"/>
      <c r="P281" s="1326"/>
      <c r="R281" s="1326" t="str">
        <f t="shared" si="38"/>
        <v/>
      </c>
      <c r="S281" s="1326">
        <f t="shared" si="39"/>
        <v>49.803011487417486</v>
      </c>
      <c r="T281" s="1326" t="str">
        <f t="shared" si="40"/>
        <v/>
      </c>
    </row>
    <row r="282" spans="1:20">
      <c r="A282" s="1333" t="s">
        <v>33</v>
      </c>
      <c r="B282" s="1323" t="s">
        <v>1664</v>
      </c>
      <c r="C282" s="1322"/>
      <c r="D282" s="1324" t="s">
        <v>1665</v>
      </c>
      <c r="E282" s="1322" t="s">
        <v>1462</v>
      </c>
      <c r="F282" s="1325">
        <v>1</v>
      </c>
      <c r="G282" s="1326">
        <v>1.77</v>
      </c>
      <c r="H282" s="1339">
        <f>H281</f>
        <v>14</v>
      </c>
      <c r="I282" s="1326">
        <f>ROUND(F282*G282,2)</f>
        <v>1.77</v>
      </c>
      <c r="J282" s="1326"/>
      <c r="K282" s="1326">
        <f t="shared" si="37"/>
        <v>1.77</v>
      </c>
      <c r="L282" s="1326"/>
      <c r="M282" s="1326"/>
      <c r="N282" s="1326"/>
      <c r="O282" s="1326"/>
      <c r="P282" s="1326"/>
      <c r="R282" s="1326" t="str">
        <f t="shared" si="38"/>
        <v/>
      </c>
      <c r="S282" s="1326">
        <f t="shared" si="39"/>
        <v>31.039200821383435</v>
      </c>
      <c r="T282" s="1326" t="str">
        <f t="shared" si="40"/>
        <v/>
      </c>
    </row>
    <row r="283" spans="1:20">
      <c r="A283" s="1322" t="s">
        <v>33</v>
      </c>
      <c r="B283" s="1323" t="s">
        <v>1446</v>
      </c>
      <c r="C283" s="1322"/>
      <c r="D283" s="1324" t="s">
        <v>1447</v>
      </c>
      <c r="E283" s="1322" t="s">
        <v>167</v>
      </c>
      <c r="F283" s="1325">
        <v>7.0000000000000007E-2</v>
      </c>
      <c r="G283" s="1326">
        <v>24.73</v>
      </c>
      <c r="H283" s="1339">
        <f>H282</f>
        <v>14</v>
      </c>
      <c r="I283" s="1326">
        <f>ROUND(F283*G283*0.23413,2)</f>
        <v>0.41</v>
      </c>
      <c r="J283" s="1326">
        <f>ROUND(F283*G283*0.76587,2)</f>
        <v>1.33</v>
      </c>
      <c r="K283" s="1326">
        <f t="shared" si="37"/>
        <v>1.74</v>
      </c>
      <c r="L283" s="1326"/>
      <c r="M283" s="1326"/>
      <c r="N283" s="1326"/>
      <c r="O283" s="1326"/>
      <c r="P283" s="1326"/>
      <c r="R283" s="1326" t="str">
        <f t="shared" si="38"/>
        <v/>
      </c>
      <c r="S283" s="1326">
        <f t="shared" si="39"/>
        <v>30.513112671868459</v>
      </c>
      <c r="T283" s="1326" t="str">
        <f t="shared" si="40"/>
        <v/>
      </c>
    </row>
    <row r="284" spans="1:20">
      <c r="A284" s="1322" t="s">
        <v>33</v>
      </c>
      <c r="B284" s="1323" t="s">
        <v>1587</v>
      </c>
      <c r="C284" s="1322"/>
      <c r="D284" s="1324" t="s">
        <v>1448</v>
      </c>
      <c r="E284" s="1322" t="s">
        <v>167</v>
      </c>
      <c r="F284" s="1325">
        <v>7.0000000000000007E-2</v>
      </c>
      <c r="G284" s="1326">
        <v>19.100000000000001</v>
      </c>
      <c r="H284" s="1339">
        <f>H283</f>
        <v>14</v>
      </c>
      <c r="I284" s="1326">
        <f>ROUND(F284*G284*0.30314,2)</f>
        <v>0.41</v>
      </c>
      <c r="J284" s="1326">
        <f>ROUND(F284*G284*0.69685,2)</f>
        <v>0.93</v>
      </c>
      <c r="K284" s="1326">
        <f t="shared" si="37"/>
        <v>1.34</v>
      </c>
      <c r="L284" s="1326"/>
      <c r="M284" s="1326"/>
      <c r="N284" s="1326"/>
      <c r="O284" s="1326"/>
      <c r="P284" s="1326"/>
      <c r="R284" s="1326" t="str">
        <f t="shared" si="38"/>
        <v/>
      </c>
      <c r="S284" s="1326">
        <f t="shared" si="39"/>
        <v>23.498604011668817</v>
      </c>
      <c r="T284" s="1326" t="str">
        <f t="shared" si="40"/>
        <v/>
      </c>
    </row>
    <row r="285" spans="1:20">
      <c r="A285" s="1334" t="s">
        <v>1506</v>
      </c>
      <c r="B285" s="1335"/>
      <c r="C285" s="1334" t="s">
        <v>1666</v>
      </c>
      <c r="D285" s="1336" t="s">
        <v>1667</v>
      </c>
      <c r="E285" s="1334" t="s">
        <v>1462</v>
      </c>
      <c r="F285" s="1337"/>
      <c r="G285" s="1338"/>
      <c r="H285" s="1337">
        <v>1</v>
      </c>
      <c r="I285" s="1338">
        <f>SUM(I286:I289)</f>
        <v>9.94</v>
      </c>
      <c r="J285" s="1338">
        <f>SUM(J286:J289)</f>
        <v>2.9</v>
      </c>
      <c r="K285" s="1338">
        <f t="shared" si="37"/>
        <v>12.84</v>
      </c>
      <c r="L285" s="1338">
        <f>H285*I285</f>
        <v>9.94</v>
      </c>
      <c r="M285" s="1338">
        <f>H285*J285</f>
        <v>2.9</v>
      </c>
      <c r="N285" s="1338">
        <f>L285+M285</f>
        <v>12.84</v>
      </c>
      <c r="O285" s="1338">
        <f>$P$4*N285</f>
        <v>3.2432662851720453</v>
      </c>
      <c r="P285" s="1338">
        <f>N285+O285</f>
        <v>16.083266285172044</v>
      </c>
      <c r="R285" s="1326" t="str">
        <f t="shared" si="38"/>
        <v/>
      </c>
      <c r="S285" s="1326" t="str">
        <f t="shared" si="39"/>
        <v/>
      </c>
      <c r="T285" s="1326" t="str">
        <f t="shared" si="40"/>
        <v/>
      </c>
    </row>
    <row r="286" spans="1:20">
      <c r="A286" s="1333" t="s">
        <v>33</v>
      </c>
      <c r="B286" s="1323" t="s">
        <v>1668</v>
      </c>
      <c r="C286" s="1322"/>
      <c r="D286" s="1324" t="s">
        <v>1667</v>
      </c>
      <c r="E286" s="1322" t="s">
        <v>1462</v>
      </c>
      <c r="F286" s="1325">
        <v>1</v>
      </c>
      <c r="G286" s="1326">
        <v>6.01</v>
      </c>
      <c r="H286" s="1339">
        <f>H285</f>
        <v>1</v>
      </c>
      <c r="I286" s="1326">
        <f>ROUND(F286*G286,2)</f>
        <v>6.01</v>
      </c>
      <c r="J286" s="1326"/>
      <c r="K286" s="1326">
        <f t="shared" si="37"/>
        <v>6.01</v>
      </c>
      <c r="L286" s="1326"/>
      <c r="M286" s="1326"/>
      <c r="N286" s="1326"/>
      <c r="O286" s="1326"/>
      <c r="P286" s="1326"/>
      <c r="R286" s="1326" t="str">
        <f t="shared" si="38"/>
        <v/>
      </c>
      <c r="S286" s="1326">
        <f t="shared" si="39"/>
        <v>7.5280709013928337</v>
      </c>
      <c r="T286" s="1326" t="str">
        <f t="shared" si="40"/>
        <v/>
      </c>
    </row>
    <row r="287" spans="1:20">
      <c r="A287" s="1333" t="s">
        <v>33</v>
      </c>
      <c r="B287" s="1323" t="s">
        <v>1669</v>
      </c>
      <c r="C287" s="1322"/>
      <c r="D287" s="1324" t="s">
        <v>1670</v>
      </c>
      <c r="E287" s="1322" t="s">
        <v>1462</v>
      </c>
      <c r="F287" s="1325">
        <v>1</v>
      </c>
      <c r="G287" s="1326">
        <v>2.89</v>
      </c>
      <c r="H287" s="1339">
        <f>H286</f>
        <v>1</v>
      </c>
      <c r="I287" s="1326">
        <f>ROUND(F287*G287,2)</f>
        <v>2.89</v>
      </c>
      <c r="J287" s="1326"/>
      <c r="K287" s="1326">
        <f t="shared" si="37"/>
        <v>2.89</v>
      </c>
      <c r="L287" s="1326"/>
      <c r="M287" s="1326"/>
      <c r="N287" s="1326"/>
      <c r="O287" s="1326"/>
      <c r="P287" s="1326"/>
      <c r="R287" s="1326" t="str">
        <f t="shared" si="38"/>
        <v/>
      </c>
      <c r="S287" s="1326">
        <f t="shared" si="39"/>
        <v>3.6199875049958887</v>
      </c>
      <c r="T287" s="1326" t="str">
        <f t="shared" si="40"/>
        <v/>
      </c>
    </row>
    <row r="288" spans="1:20">
      <c r="A288" s="1322" t="s">
        <v>33</v>
      </c>
      <c r="B288" s="1323" t="s">
        <v>1446</v>
      </c>
      <c r="C288" s="1322"/>
      <c r="D288" s="1324" t="s">
        <v>1447</v>
      </c>
      <c r="E288" s="1322" t="s">
        <v>167</v>
      </c>
      <c r="F288" s="1325">
        <v>0.09</v>
      </c>
      <c r="G288" s="1326">
        <v>24.73</v>
      </c>
      <c r="H288" s="1339">
        <f>H286</f>
        <v>1</v>
      </c>
      <c r="I288" s="1326">
        <f>ROUND(F288*G288*0.23413,2)</f>
        <v>0.52</v>
      </c>
      <c r="J288" s="1326">
        <f>ROUND(F288*G288*0.76587,2)</f>
        <v>1.7</v>
      </c>
      <c r="K288" s="1326">
        <f t="shared" si="37"/>
        <v>2.2199999999999998</v>
      </c>
      <c r="L288" s="1326"/>
      <c r="M288" s="1326"/>
      <c r="N288" s="1326"/>
      <c r="O288" s="1326"/>
      <c r="P288" s="1326"/>
      <c r="R288" s="1326" t="str">
        <f t="shared" si="38"/>
        <v/>
      </c>
      <c r="S288" s="1326">
        <f t="shared" si="39"/>
        <v>2.7807516474362877</v>
      </c>
      <c r="T288" s="1326" t="str">
        <f t="shared" si="40"/>
        <v/>
      </c>
    </row>
    <row r="289" spans="1:20">
      <c r="A289" s="1322" t="s">
        <v>33</v>
      </c>
      <c r="B289" s="1323" t="s">
        <v>1587</v>
      </c>
      <c r="C289" s="1322"/>
      <c r="D289" s="1324" t="s">
        <v>1448</v>
      </c>
      <c r="E289" s="1322" t="s">
        <v>167</v>
      </c>
      <c r="F289" s="1325">
        <v>0.09</v>
      </c>
      <c r="G289" s="1326">
        <v>19.100000000000001</v>
      </c>
      <c r="H289" s="1339">
        <f>H288</f>
        <v>1</v>
      </c>
      <c r="I289" s="1326">
        <f>ROUND(F289*G289*0.30314,2)</f>
        <v>0.52</v>
      </c>
      <c r="J289" s="1326">
        <f>ROUND(F289*G289*0.69685,2)</f>
        <v>1.2</v>
      </c>
      <c r="K289" s="1326">
        <f t="shared" si="37"/>
        <v>1.72</v>
      </c>
      <c r="L289" s="1326"/>
      <c r="M289" s="1326"/>
      <c r="N289" s="1326"/>
      <c r="O289" s="1326"/>
      <c r="P289" s="1326"/>
      <c r="R289" s="1326" t="str">
        <f t="shared" si="38"/>
        <v/>
      </c>
      <c r="S289" s="1326">
        <f t="shared" si="39"/>
        <v>2.1544562313470341</v>
      </c>
      <c r="T289" s="1326" t="str">
        <f t="shared" si="40"/>
        <v/>
      </c>
    </row>
    <row r="290" spans="1:20" ht="20.399999999999999">
      <c r="A290" s="1334" t="s">
        <v>1561</v>
      </c>
      <c r="B290" s="1335"/>
      <c r="C290" s="1334" t="s">
        <v>1671</v>
      </c>
      <c r="D290" s="1336" t="s">
        <v>1672</v>
      </c>
      <c r="E290" s="1334" t="s">
        <v>1462</v>
      </c>
      <c r="F290" s="1337"/>
      <c r="G290" s="1338"/>
      <c r="H290" s="1337">
        <v>3</v>
      </c>
      <c r="I290" s="1338">
        <f>SUM(I291:I293)</f>
        <v>145.5</v>
      </c>
      <c r="J290" s="1338">
        <f>SUM(J291:J293)</f>
        <v>48.370000000000005</v>
      </c>
      <c r="K290" s="1338">
        <f t="shared" si="37"/>
        <v>193.87</v>
      </c>
      <c r="L290" s="1338">
        <f>H290*I290</f>
        <v>436.5</v>
      </c>
      <c r="M290" s="1338">
        <f>H290*J290</f>
        <v>145.11000000000001</v>
      </c>
      <c r="N290" s="1338">
        <f>L290+M290</f>
        <v>581.61</v>
      </c>
      <c r="O290" s="1338">
        <f>$P$4*N290</f>
        <v>146.90935390334215</v>
      </c>
      <c r="P290" s="1338">
        <f>N290+O290</f>
        <v>728.51935390334211</v>
      </c>
      <c r="R290" s="1326" t="str">
        <f t="shared" si="38"/>
        <v/>
      </c>
      <c r="S290" s="1326" t="str">
        <f t="shared" si="39"/>
        <v/>
      </c>
      <c r="T290" s="1326" t="str">
        <f t="shared" si="40"/>
        <v/>
      </c>
    </row>
    <row r="291" spans="1:20" ht="20.399999999999999">
      <c r="A291" s="1333" t="s">
        <v>17</v>
      </c>
      <c r="B291" s="1323" t="s">
        <v>1495</v>
      </c>
      <c r="C291" s="1322"/>
      <c r="D291" s="1324" t="s">
        <v>1496</v>
      </c>
      <c r="E291" s="1322" t="s">
        <v>1462</v>
      </c>
      <c r="F291" s="1325">
        <v>1</v>
      </c>
      <c r="G291" s="1326">
        <v>128.13</v>
      </c>
      <c r="H291" s="1339">
        <f>H290</f>
        <v>3</v>
      </c>
      <c r="I291" s="1326">
        <f>ROUND(F291*G291,2)</f>
        <v>128.13</v>
      </c>
      <c r="J291" s="1326"/>
      <c r="K291" s="1326">
        <f t="shared" si="37"/>
        <v>128.13</v>
      </c>
      <c r="L291" s="1326"/>
      <c r="M291" s="1326"/>
      <c r="N291" s="1326"/>
      <c r="O291" s="1326"/>
      <c r="P291" s="1326"/>
      <c r="R291" s="1326" t="str">
        <f t="shared" si="38"/>
        <v/>
      </c>
      <c r="S291" s="1326" t="str">
        <f t="shared" si="39"/>
        <v/>
      </c>
      <c r="T291" s="1326">
        <f t="shared" si="40"/>
        <v>481.48338998109676</v>
      </c>
    </row>
    <row r="292" spans="1:20">
      <c r="A292" s="1322" t="s">
        <v>33</v>
      </c>
      <c r="B292" s="1323" t="s">
        <v>1446</v>
      </c>
      <c r="C292" s="1322"/>
      <c r="D292" s="1324" t="s">
        <v>1447</v>
      </c>
      <c r="E292" s="1322" t="s">
        <v>167</v>
      </c>
      <c r="F292" s="1325">
        <v>1.5</v>
      </c>
      <c r="G292" s="1326">
        <v>24.73</v>
      </c>
      <c r="H292" s="1339">
        <f>H291</f>
        <v>3</v>
      </c>
      <c r="I292" s="1326">
        <f>ROUND(F292*G292*0.23413,2)</f>
        <v>8.69</v>
      </c>
      <c r="J292" s="1326">
        <f>ROUND(F292*G292*0.76587,2)</f>
        <v>28.41</v>
      </c>
      <c r="K292" s="1326">
        <f t="shared" si="37"/>
        <v>37.1</v>
      </c>
      <c r="L292" s="1326"/>
      <c r="M292" s="1326"/>
      <c r="N292" s="1326"/>
      <c r="O292" s="1326"/>
      <c r="P292" s="1326"/>
      <c r="R292" s="1326" t="str">
        <f t="shared" si="38"/>
        <v/>
      </c>
      <c r="S292" s="1326">
        <f t="shared" si="39"/>
        <v>139.41335962146798</v>
      </c>
      <c r="T292" s="1326" t="str">
        <f t="shared" si="40"/>
        <v/>
      </c>
    </row>
    <row r="293" spans="1:20">
      <c r="A293" s="1322" t="s">
        <v>33</v>
      </c>
      <c r="B293" s="1323" t="s">
        <v>1587</v>
      </c>
      <c r="C293" s="1322"/>
      <c r="D293" s="1324" t="s">
        <v>1448</v>
      </c>
      <c r="E293" s="1322" t="s">
        <v>167</v>
      </c>
      <c r="F293" s="1325">
        <v>1.5</v>
      </c>
      <c r="G293" s="1326">
        <v>19.100000000000001</v>
      </c>
      <c r="H293" s="1339">
        <f>H292</f>
        <v>3</v>
      </c>
      <c r="I293" s="1326">
        <f>ROUND(F293*G293*0.30314,2)</f>
        <v>8.68</v>
      </c>
      <c r="J293" s="1326">
        <f>ROUND(F293*G293*0.69685,2)</f>
        <v>19.96</v>
      </c>
      <c r="K293" s="1326">
        <f t="shared" si="37"/>
        <v>28.64</v>
      </c>
      <c r="L293" s="1326"/>
      <c r="M293" s="1326"/>
      <c r="N293" s="1326"/>
      <c r="O293" s="1326"/>
      <c r="P293" s="1326"/>
      <c r="R293" s="1326" t="str">
        <f t="shared" si="38"/>
        <v/>
      </c>
      <c r="S293" s="1326">
        <f t="shared" si="39"/>
        <v>107.62260430077743</v>
      </c>
      <c r="T293" s="1326" t="str">
        <f t="shared" si="40"/>
        <v/>
      </c>
    </row>
    <row r="294" spans="1:20">
      <c r="A294" s="1322"/>
      <c r="B294" s="1323"/>
      <c r="C294" s="1322"/>
      <c r="D294" s="1324"/>
      <c r="E294" s="1322"/>
      <c r="F294" s="1325"/>
      <c r="G294" s="1326"/>
      <c r="H294" s="1325"/>
      <c r="I294" s="1326"/>
      <c r="J294" s="1326"/>
      <c r="K294" s="1326"/>
      <c r="L294" s="1326"/>
      <c r="M294" s="1326"/>
      <c r="N294" s="1326"/>
      <c r="O294" s="1326"/>
      <c r="P294" s="1326"/>
      <c r="R294" s="1326" t="str">
        <f t="shared" si="38"/>
        <v/>
      </c>
      <c r="S294" s="1326" t="str">
        <f t="shared" si="39"/>
        <v/>
      </c>
      <c r="T294" s="1326" t="str">
        <f t="shared" si="40"/>
        <v/>
      </c>
    </row>
    <row r="295" spans="1:20">
      <c r="A295" s="1327"/>
      <c r="B295" s="1328"/>
      <c r="C295" s="1327" t="s">
        <v>1673</v>
      </c>
      <c r="D295" s="1344" t="s">
        <v>1674</v>
      </c>
      <c r="E295" s="1327"/>
      <c r="F295" s="1329"/>
      <c r="G295" s="1330"/>
      <c r="H295" s="1329"/>
      <c r="I295" s="1330"/>
      <c r="J295" s="1330"/>
      <c r="K295" s="1330"/>
      <c r="L295" s="1330"/>
      <c r="M295" s="1330"/>
      <c r="N295" s="1330"/>
      <c r="O295" s="1330"/>
      <c r="P295" s="1330">
        <f>SUM(P296:P332)</f>
        <v>93424.387010767445</v>
      </c>
      <c r="R295" s="1326" t="str">
        <f t="shared" si="38"/>
        <v/>
      </c>
      <c r="S295" s="1326" t="str">
        <f t="shared" si="39"/>
        <v/>
      </c>
      <c r="T295" s="1326" t="str">
        <f t="shared" si="40"/>
        <v/>
      </c>
    </row>
    <row r="296" spans="1:20">
      <c r="A296" s="1322"/>
      <c r="B296" s="1323"/>
      <c r="C296" s="1322"/>
      <c r="D296" s="1324"/>
      <c r="E296" s="1322"/>
      <c r="F296" s="1325"/>
      <c r="G296" s="1326"/>
      <c r="H296" s="1325"/>
      <c r="I296" s="1326"/>
      <c r="J296" s="1326"/>
      <c r="K296" s="1326"/>
      <c r="L296" s="1326"/>
      <c r="M296" s="1326"/>
      <c r="N296" s="1326"/>
      <c r="O296" s="1326"/>
      <c r="P296" s="1326"/>
      <c r="R296" s="1326" t="str">
        <f t="shared" si="38"/>
        <v/>
      </c>
      <c r="S296" s="1326" t="str">
        <f t="shared" si="39"/>
        <v/>
      </c>
      <c r="T296" s="1326" t="str">
        <f t="shared" si="40"/>
        <v/>
      </c>
    </row>
    <row r="297" spans="1:20">
      <c r="A297" s="1334" t="s">
        <v>1561</v>
      </c>
      <c r="B297" s="1335"/>
      <c r="C297" s="1334" t="s">
        <v>1675</v>
      </c>
      <c r="D297" s="1336" t="s">
        <v>1676</v>
      </c>
      <c r="E297" s="1334" t="s">
        <v>1499</v>
      </c>
      <c r="F297" s="1337" t="s">
        <v>1443</v>
      </c>
      <c r="G297" s="1338"/>
      <c r="H297" s="1337">
        <v>6050</v>
      </c>
      <c r="I297" s="1338">
        <f>SUM(I298:I301)</f>
        <v>4.25</v>
      </c>
      <c r="J297" s="1338">
        <f>SUM(J298:J301)</f>
        <v>3.54</v>
      </c>
      <c r="K297" s="1338">
        <f t="shared" ref="K297:K331" si="41">I297+J297</f>
        <v>7.79</v>
      </c>
      <c r="L297" s="1338">
        <f>H297*I297</f>
        <v>25712.5</v>
      </c>
      <c r="M297" s="1338">
        <f>H297*J297</f>
        <v>21417</v>
      </c>
      <c r="N297" s="1338">
        <f>L297+M297</f>
        <v>47129.5</v>
      </c>
      <c r="O297" s="1338">
        <f>$P$4*N297</f>
        <v>11904.479625157002</v>
      </c>
      <c r="P297" s="1338">
        <f>N297+O297</f>
        <v>59033.979625157001</v>
      </c>
      <c r="R297" s="1326" t="str">
        <f t="shared" si="38"/>
        <v/>
      </c>
      <c r="S297" s="1326" t="str">
        <f t="shared" si="39"/>
        <v/>
      </c>
      <c r="T297" s="1326" t="str">
        <f t="shared" si="40"/>
        <v/>
      </c>
    </row>
    <row r="298" spans="1:20" ht="30.6">
      <c r="A298" s="1333" t="s">
        <v>17</v>
      </c>
      <c r="B298" s="1323" t="s">
        <v>1677</v>
      </c>
      <c r="C298" s="1322"/>
      <c r="D298" s="1324" t="s">
        <v>1678</v>
      </c>
      <c r="E298" s="1322" t="s">
        <v>1499</v>
      </c>
      <c r="F298" s="1325">
        <v>1.02</v>
      </c>
      <c r="G298" s="1326">
        <v>2.86</v>
      </c>
      <c r="H298" s="1339">
        <f>H297</f>
        <v>6050</v>
      </c>
      <c r="I298" s="1326">
        <f>ROUND(F298*G298,2)</f>
        <v>2.92</v>
      </c>
      <c r="J298" s="1326"/>
      <c r="K298" s="1326">
        <f t="shared" si="41"/>
        <v>2.92</v>
      </c>
      <c r="L298" s="1326"/>
      <c r="M298" s="1326"/>
      <c r="N298" s="1326"/>
      <c r="O298" s="1326"/>
      <c r="P298" s="1326"/>
      <c r="R298" s="1326" t="str">
        <f t="shared" si="38"/>
        <v/>
      </c>
      <c r="S298" s="1326" t="str">
        <f t="shared" si="39"/>
        <v/>
      </c>
      <c r="T298" s="1326">
        <f t="shared" si="40"/>
        <v>22128.269641265524</v>
      </c>
    </row>
    <row r="299" spans="1:20">
      <c r="A299" s="1333" t="s">
        <v>33</v>
      </c>
      <c r="B299" s="1323" t="s">
        <v>1679</v>
      </c>
      <c r="C299" s="1322"/>
      <c r="D299" s="1324" t="s">
        <v>1680</v>
      </c>
      <c r="E299" s="1322" t="s">
        <v>1462</v>
      </c>
      <c r="F299" s="1325">
        <v>0.01</v>
      </c>
      <c r="G299" s="1326">
        <v>5.16</v>
      </c>
      <c r="H299" s="1339">
        <f>H298</f>
        <v>6050</v>
      </c>
      <c r="I299" s="1326">
        <f>ROUND(F299*G299,2)</f>
        <v>0.05</v>
      </c>
      <c r="J299" s="1326"/>
      <c r="K299" s="1326">
        <f t="shared" si="41"/>
        <v>0.05</v>
      </c>
      <c r="L299" s="1326"/>
      <c r="M299" s="1326"/>
      <c r="N299" s="1326"/>
      <c r="O299" s="1326"/>
      <c r="P299" s="1326"/>
      <c r="R299" s="1326" t="str">
        <f t="shared" si="38"/>
        <v/>
      </c>
      <c r="S299" s="1326">
        <f t="shared" si="39"/>
        <v>378.90872673399872</v>
      </c>
      <c r="T299" s="1326" t="str">
        <f t="shared" si="40"/>
        <v/>
      </c>
    </row>
    <row r="300" spans="1:20">
      <c r="A300" s="1322" t="s">
        <v>33</v>
      </c>
      <c r="B300" s="1323" t="s">
        <v>1446</v>
      </c>
      <c r="C300" s="1322"/>
      <c r="D300" s="1324" t="s">
        <v>1447</v>
      </c>
      <c r="E300" s="1322" t="s">
        <v>167</v>
      </c>
      <c r="F300" s="1325">
        <v>0.11</v>
      </c>
      <c r="G300" s="1326">
        <v>24.73</v>
      </c>
      <c r="H300" s="1339">
        <f>H299</f>
        <v>6050</v>
      </c>
      <c r="I300" s="1326">
        <f>ROUND(F300*G300*0.23413,2)</f>
        <v>0.64</v>
      </c>
      <c r="J300" s="1326">
        <f>ROUND(F300*G300*0.76587,2)</f>
        <v>2.08</v>
      </c>
      <c r="K300" s="1326">
        <f t="shared" si="41"/>
        <v>2.72</v>
      </c>
      <c r="L300" s="1326"/>
      <c r="M300" s="1326"/>
      <c r="N300" s="1326"/>
      <c r="O300" s="1326"/>
      <c r="P300" s="1326"/>
      <c r="R300" s="1326" t="str">
        <f t="shared" si="38"/>
        <v/>
      </c>
      <c r="S300" s="1326">
        <f t="shared" si="39"/>
        <v>20612.634734329531</v>
      </c>
      <c r="T300" s="1326" t="str">
        <f t="shared" si="40"/>
        <v/>
      </c>
    </row>
    <row r="301" spans="1:20">
      <c r="A301" s="1322" t="s">
        <v>33</v>
      </c>
      <c r="B301" s="1323" t="s">
        <v>1587</v>
      </c>
      <c r="C301" s="1322"/>
      <c r="D301" s="1324" t="s">
        <v>1448</v>
      </c>
      <c r="E301" s="1322" t="s">
        <v>167</v>
      </c>
      <c r="F301" s="1325">
        <v>0.11</v>
      </c>
      <c r="G301" s="1326">
        <v>19.100000000000001</v>
      </c>
      <c r="H301" s="1339">
        <f>H300</f>
        <v>6050</v>
      </c>
      <c r="I301" s="1326">
        <f>ROUND(F301*G301*0.30314,2)</f>
        <v>0.64</v>
      </c>
      <c r="J301" s="1326">
        <f>ROUND(F301*G301*0.69685,2)</f>
        <v>1.46</v>
      </c>
      <c r="K301" s="1326">
        <f t="shared" si="41"/>
        <v>2.1</v>
      </c>
      <c r="L301" s="1326"/>
      <c r="M301" s="1326"/>
      <c r="N301" s="1326"/>
      <c r="O301" s="1326"/>
      <c r="P301" s="1326"/>
      <c r="R301" s="1326" t="str">
        <f t="shared" si="38"/>
        <v/>
      </c>
      <c r="S301" s="1326">
        <f t="shared" si="39"/>
        <v>15914.166522827947</v>
      </c>
      <c r="T301" s="1326" t="str">
        <f t="shared" si="40"/>
        <v/>
      </c>
    </row>
    <row r="302" spans="1:20">
      <c r="A302" s="1334" t="s">
        <v>1561</v>
      </c>
      <c r="B302" s="1335"/>
      <c r="C302" s="1334" t="s">
        <v>1681</v>
      </c>
      <c r="D302" s="1336" t="s">
        <v>1682</v>
      </c>
      <c r="E302" s="1334" t="s">
        <v>1499</v>
      </c>
      <c r="F302" s="1337"/>
      <c r="G302" s="1338"/>
      <c r="H302" s="1337">
        <v>2000</v>
      </c>
      <c r="I302" s="1338">
        <f>SUM(I303:I306)</f>
        <v>5.8899999999999988</v>
      </c>
      <c r="J302" s="1338">
        <f>SUM(J303:J306)</f>
        <v>3.87</v>
      </c>
      <c r="K302" s="1338">
        <f t="shared" si="41"/>
        <v>9.759999999999998</v>
      </c>
      <c r="L302" s="1338">
        <f>H302*I302</f>
        <v>11779.999999999998</v>
      </c>
      <c r="M302" s="1338">
        <f>H302*J302</f>
        <v>7740</v>
      </c>
      <c r="N302" s="1338">
        <f>L302+M302</f>
        <v>19520</v>
      </c>
      <c r="O302" s="1338">
        <f>$P$4*N302</f>
        <v>4930.5730441244796</v>
      </c>
      <c r="P302" s="1338">
        <f>N302+O302</f>
        <v>24450.573044124481</v>
      </c>
      <c r="R302" s="1326" t="str">
        <f t="shared" si="38"/>
        <v/>
      </c>
      <c r="S302" s="1326" t="str">
        <f t="shared" si="39"/>
        <v/>
      </c>
      <c r="T302" s="1326" t="str">
        <f t="shared" si="40"/>
        <v/>
      </c>
    </row>
    <row r="303" spans="1:20" ht="30.6">
      <c r="A303" s="1333" t="s">
        <v>17</v>
      </c>
      <c r="B303" s="1323" t="s">
        <v>1683</v>
      </c>
      <c r="C303" s="1322"/>
      <c r="D303" s="1324" t="s">
        <v>1684</v>
      </c>
      <c r="E303" s="1322" t="s">
        <v>1499</v>
      </c>
      <c r="F303" s="1325">
        <v>1.02</v>
      </c>
      <c r="G303" s="1326">
        <v>4.37</v>
      </c>
      <c r="H303" s="1339">
        <f>H302</f>
        <v>2000</v>
      </c>
      <c r="I303" s="1326">
        <f>ROUND(F303*G303,2)</f>
        <v>4.46</v>
      </c>
      <c r="J303" s="1326"/>
      <c r="K303" s="1326">
        <f t="shared" si="41"/>
        <v>4.46</v>
      </c>
      <c r="L303" s="1326"/>
      <c r="M303" s="1326"/>
      <c r="N303" s="1326"/>
      <c r="O303" s="1326"/>
      <c r="P303" s="1326"/>
      <c r="R303" s="1326" t="str">
        <f t="shared" si="38"/>
        <v/>
      </c>
      <c r="S303" s="1326" t="str">
        <f t="shared" si="39"/>
        <v/>
      </c>
      <c r="T303" s="1326">
        <f t="shared" si="40"/>
        <v>11173.110223032292</v>
      </c>
    </row>
    <row r="304" spans="1:20">
      <c r="A304" s="1333" t="s">
        <v>33</v>
      </c>
      <c r="B304" s="1323" t="s">
        <v>1679</v>
      </c>
      <c r="C304" s="1322"/>
      <c r="D304" s="1324" t="s">
        <v>1680</v>
      </c>
      <c r="E304" s="1322" t="s">
        <v>1462</v>
      </c>
      <c r="F304" s="1325">
        <v>0.01</v>
      </c>
      <c r="G304" s="1326">
        <v>5.16</v>
      </c>
      <c r="H304" s="1339">
        <f>H303</f>
        <v>2000</v>
      </c>
      <c r="I304" s="1326">
        <f>ROUND(F304*G304,2)</f>
        <v>0.05</v>
      </c>
      <c r="J304" s="1326"/>
      <c r="K304" s="1326">
        <f t="shared" si="41"/>
        <v>0.05</v>
      </c>
      <c r="L304" s="1326"/>
      <c r="M304" s="1326"/>
      <c r="N304" s="1326"/>
      <c r="O304" s="1326"/>
      <c r="P304" s="1326"/>
      <c r="R304" s="1326" t="str">
        <f t="shared" si="38"/>
        <v/>
      </c>
      <c r="S304" s="1326">
        <f t="shared" si="39"/>
        <v>125.25908321785082</v>
      </c>
      <c r="T304" s="1326" t="str">
        <f t="shared" si="40"/>
        <v/>
      </c>
    </row>
    <row r="305" spans="1:20">
      <c r="A305" s="1322" t="s">
        <v>33</v>
      </c>
      <c r="B305" s="1323" t="s">
        <v>1446</v>
      </c>
      <c r="C305" s="1322"/>
      <c r="D305" s="1324" t="s">
        <v>1447</v>
      </c>
      <c r="E305" s="1322" t="s">
        <v>167</v>
      </c>
      <c r="F305" s="1325">
        <v>0.12</v>
      </c>
      <c r="G305" s="1326">
        <v>24.73</v>
      </c>
      <c r="H305" s="1339">
        <f>H304</f>
        <v>2000</v>
      </c>
      <c r="I305" s="1326">
        <f>ROUND(F305*G305*0.23413,2)</f>
        <v>0.69</v>
      </c>
      <c r="J305" s="1326">
        <f>ROUND(F305*G305*0.76587,2)</f>
        <v>2.27</v>
      </c>
      <c r="K305" s="1326">
        <f t="shared" si="41"/>
        <v>2.96</v>
      </c>
      <c r="L305" s="1326"/>
      <c r="M305" s="1326"/>
      <c r="N305" s="1326"/>
      <c r="O305" s="1326"/>
      <c r="P305" s="1326"/>
      <c r="R305" s="1326" t="str">
        <f t="shared" si="38"/>
        <v/>
      </c>
      <c r="S305" s="1326">
        <f t="shared" si="39"/>
        <v>7415.3377264967685</v>
      </c>
      <c r="T305" s="1326" t="str">
        <f t="shared" si="40"/>
        <v/>
      </c>
    </row>
    <row r="306" spans="1:20">
      <c r="A306" s="1322" t="s">
        <v>33</v>
      </c>
      <c r="B306" s="1323" t="s">
        <v>1587</v>
      </c>
      <c r="C306" s="1322"/>
      <c r="D306" s="1324" t="s">
        <v>1448</v>
      </c>
      <c r="E306" s="1322" t="s">
        <v>167</v>
      </c>
      <c r="F306" s="1325">
        <v>0.12</v>
      </c>
      <c r="G306" s="1326">
        <v>19.100000000000001</v>
      </c>
      <c r="H306" s="1339">
        <f>H305</f>
        <v>2000</v>
      </c>
      <c r="I306" s="1326">
        <f>ROUND(F306*G306*0.30314,2)</f>
        <v>0.69</v>
      </c>
      <c r="J306" s="1326">
        <f>ROUND(F306*G306*0.69685,2)</f>
        <v>1.6</v>
      </c>
      <c r="K306" s="1326">
        <f t="shared" si="41"/>
        <v>2.29</v>
      </c>
      <c r="L306" s="1326"/>
      <c r="M306" s="1326"/>
      <c r="N306" s="1326"/>
      <c r="O306" s="1326"/>
      <c r="P306" s="1326"/>
      <c r="R306" s="1326" t="str">
        <f t="shared" si="38"/>
        <v/>
      </c>
      <c r="S306" s="1326">
        <f t="shared" si="39"/>
        <v>5736.8660113775677</v>
      </c>
      <c r="T306" s="1326" t="str">
        <f t="shared" si="40"/>
        <v/>
      </c>
    </row>
    <row r="307" spans="1:20">
      <c r="A307" s="1334" t="s">
        <v>1561</v>
      </c>
      <c r="B307" s="1335"/>
      <c r="C307" s="1334" t="s">
        <v>1685</v>
      </c>
      <c r="D307" s="1336" t="s">
        <v>1686</v>
      </c>
      <c r="E307" s="1334" t="s">
        <v>1499</v>
      </c>
      <c r="F307" s="1337"/>
      <c r="G307" s="1338"/>
      <c r="H307" s="1337">
        <v>132</v>
      </c>
      <c r="I307" s="1338">
        <f>SUM(I308:I311)</f>
        <v>7.9399999999999995</v>
      </c>
      <c r="J307" s="1338">
        <f>SUM(J308:J311)</f>
        <v>4.1899999999999995</v>
      </c>
      <c r="K307" s="1338">
        <f t="shared" si="41"/>
        <v>12.129999999999999</v>
      </c>
      <c r="L307" s="1338">
        <f>H307*I307</f>
        <v>1048.08</v>
      </c>
      <c r="M307" s="1338">
        <f>H307*J307</f>
        <v>553.07999999999993</v>
      </c>
      <c r="N307" s="1338">
        <f>L307+M307</f>
        <v>1601.1599999999999</v>
      </c>
      <c r="O307" s="1338">
        <f>$P$4*N307</f>
        <v>404.43833685094012</v>
      </c>
      <c r="P307" s="1338">
        <f>N307+O307</f>
        <v>2005.5983368509401</v>
      </c>
      <c r="R307" s="1326" t="str">
        <f t="shared" si="38"/>
        <v/>
      </c>
      <c r="S307" s="1326" t="str">
        <f t="shared" si="39"/>
        <v/>
      </c>
      <c r="T307" s="1326" t="str">
        <f t="shared" si="40"/>
        <v/>
      </c>
    </row>
    <row r="308" spans="1:20" ht="30.6">
      <c r="A308" s="1333" t="s">
        <v>17</v>
      </c>
      <c r="B308" s="1323" t="s">
        <v>1687</v>
      </c>
      <c r="C308" s="1322"/>
      <c r="D308" s="1324" t="s">
        <v>1688</v>
      </c>
      <c r="E308" s="1322" t="s">
        <v>1499</v>
      </c>
      <c r="F308" s="1325">
        <v>1.02</v>
      </c>
      <c r="G308" s="1326">
        <v>6.26</v>
      </c>
      <c r="H308" s="1339">
        <f>H307</f>
        <v>132</v>
      </c>
      <c r="I308" s="1326">
        <f>ROUND(F308*G308,2)</f>
        <v>6.39</v>
      </c>
      <c r="J308" s="1326"/>
      <c r="K308" s="1326">
        <f t="shared" si="41"/>
        <v>6.39</v>
      </c>
      <c r="L308" s="1326"/>
      <c r="M308" s="1326"/>
      <c r="N308" s="1326"/>
      <c r="O308" s="1326"/>
      <c r="P308" s="1326"/>
      <c r="R308" s="1326" t="str">
        <f t="shared" si="38"/>
        <v/>
      </c>
      <c r="S308" s="1326" t="str">
        <f t="shared" si="39"/>
        <v/>
      </c>
      <c r="T308" s="1326">
        <f t="shared" si="40"/>
        <v>1056.535315125928</v>
      </c>
    </row>
    <row r="309" spans="1:20">
      <c r="A309" s="1333" t="s">
        <v>33</v>
      </c>
      <c r="B309" s="1323" t="s">
        <v>1679</v>
      </c>
      <c r="C309" s="1322"/>
      <c r="D309" s="1324" t="s">
        <v>1680</v>
      </c>
      <c r="E309" s="1322" t="s">
        <v>1462</v>
      </c>
      <c r="F309" s="1325">
        <v>0.01</v>
      </c>
      <c r="G309" s="1326">
        <v>5.16</v>
      </c>
      <c r="H309" s="1339">
        <f>H308</f>
        <v>132</v>
      </c>
      <c r="I309" s="1326">
        <f>ROUND(F309*G309,2)</f>
        <v>0.05</v>
      </c>
      <c r="J309" s="1326"/>
      <c r="K309" s="1326">
        <f t="shared" si="41"/>
        <v>0.05</v>
      </c>
      <c r="L309" s="1326"/>
      <c r="M309" s="1326"/>
      <c r="N309" s="1326"/>
      <c r="O309" s="1326"/>
      <c r="P309" s="1326"/>
      <c r="R309" s="1326" t="str">
        <f t="shared" si="38"/>
        <v/>
      </c>
      <c r="S309" s="1326">
        <f t="shared" si="39"/>
        <v>8.2670994923781542</v>
      </c>
      <c r="T309" s="1326" t="str">
        <f t="shared" si="40"/>
        <v/>
      </c>
    </row>
    <row r="310" spans="1:20">
      <c r="A310" s="1322" t="s">
        <v>33</v>
      </c>
      <c r="B310" s="1323" t="s">
        <v>1446</v>
      </c>
      <c r="C310" s="1322"/>
      <c r="D310" s="1324" t="s">
        <v>1447</v>
      </c>
      <c r="E310" s="1322" t="s">
        <v>167</v>
      </c>
      <c r="F310" s="1325">
        <v>0.13</v>
      </c>
      <c r="G310" s="1326">
        <v>24.73</v>
      </c>
      <c r="H310" s="1339">
        <f>H309</f>
        <v>132</v>
      </c>
      <c r="I310" s="1326">
        <f>ROUND(F310*G310*0.23413,2)</f>
        <v>0.75</v>
      </c>
      <c r="J310" s="1326">
        <f>ROUND(F310*G310*0.76587,2)</f>
        <v>2.46</v>
      </c>
      <c r="K310" s="1326">
        <f t="shared" si="41"/>
        <v>3.21</v>
      </c>
      <c r="L310" s="1326"/>
      <c r="M310" s="1326"/>
      <c r="N310" s="1326"/>
      <c r="O310" s="1326"/>
      <c r="P310" s="1326"/>
      <c r="R310" s="1326" t="str">
        <f t="shared" si="38"/>
        <v/>
      </c>
      <c r="S310" s="1326">
        <f t="shared" si="39"/>
        <v>530.74778741067746</v>
      </c>
      <c r="T310" s="1326" t="str">
        <f t="shared" si="40"/>
        <v/>
      </c>
    </row>
    <row r="311" spans="1:20">
      <c r="A311" s="1322" t="s">
        <v>33</v>
      </c>
      <c r="B311" s="1323" t="s">
        <v>1587</v>
      </c>
      <c r="C311" s="1322"/>
      <c r="D311" s="1324" t="s">
        <v>1448</v>
      </c>
      <c r="E311" s="1322" t="s">
        <v>167</v>
      </c>
      <c r="F311" s="1325">
        <v>0.13</v>
      </c>
      <c r="G311" s="1326">
        <v>19.100000000000001</v>
      </c>
      <c r="H311" s="1339">
        <f>H310</f>
        <v>132</v>
      </c>
      <c r="I311" s="1326">
        <f>ROUND(F311*G311*0.30314,2)</f>
        <v>0.75</v>
      </c>
      <c r="J311" s="1326">
        <f>ROUND(F311*G311*0.69685,2)</f>
        <v>1.73</v>
      </c>
      <c r="K311" s="1326">
        <f t="shared" si="41"/>
        <v>2.48</v>
      </c>
      <c r="L311" s="1326"/>
      <c r="M311" s="1326"/>
      <c r="N311" s="1326"/>
      <c r="O311" s="1326"/>
      <c r="P311" s="1326"/>
      <c r="R311" s="1326" t="str">
        <f t="shared" ref="R311:R335" si="42">IF(AND(A311="Cotação",G311&gt;0,H311&gt;0),H311*K311*(1+$P$4),"")</f>
        <v/>
      </c>
      <c r="S311" s="1326">
        <f t="shared" ref="S311:S335" si="43">IF(AND(A311="SINAPI",G311&gt;0,H311&gt;0),H311*K311*(1+$P$4),"")</f>
        <v>410.04813482195647</v>
      </c>
      <c r="T311" s="1326" t="str">
        <f t="shared" ref="T311:T335" si="44">IF(AND(A311="TCPO",G311&gt;0,H311&gt;0),H311*K311*(1+$P$4),"")</f>
        <v/>
      </c>
    </row>
    <row r="312" spans="1:20" ht="20.399999999999999">
      <c r="A312" s="1334" t="s">
        <v>1561</v>
      </c>
      <c r="B312" s="1335"/>
      <c r="C312" s="1334" t="s">
        <v>1689</v>
      </c>
      <c r="D312" s="1336" t="s">
        <v>1690</v>
      </c>
      <c r="E312" s="1334" t="s">
        <v>1499</v>
      </c>
      <c r="F312" s="1337" t="s">
        <v>1443</v>
      </c>
      <c r="G312" s="1338"/>
      <c r="H312" s="1337">
        <v>35</v>
      </c>
      <c r="I312" s="1338">
        <f>SUM(I313:I316)</f>
        <v>13.57</v>
      </c>
      <c r="J312" s="1338">
        <f>SUM(J313:J316)</f>
        <v>4.51</v>
      </c>
      <c r="K312" s="1338">
        <f t="shared" si="41"/>
        <v>18.079999999999998</v>
      </c>
      <c r="L312" s="1338">
        <f>H312*I312</f>
        <v>474.95</v>
      </c>
      <c r="M312" s="1338">
        <f>H312*J312</f>
        <v>157.85</v>
      </c>
      <c r="N312" s="1338">
        <f>L312+M312</f>
        <v>632.79999999999995</v>
      </c>
      <c r="O312" s="1338">
        <f>$P$4*N312</f>
        <v>159.83947860255998</v>
      </c>
      <c r="P312" s="1338">
        <f>N312+O312</f>
        <v>792.63947860255996</v>
      </c>
      <c r="R312" s="1326" t="str">
        <f t="shared" si="42"/>
        <v/>
      </c>
      <c r="S312" s="1326" t="str">
        <f t="shared" si="43"/>
        <v/>
      </c>
      <c r="T312" s="1326" t="str">
        <f t="shared" si="44"/>
        <v/>
      </c>
    </row>
    <row r="313" spans="1:20" ht="40.799999999999997">
      <c r="A313" s="1333" t="s">
        <v>17</v>
      </c>
      <c r="B313" s="1323" t="s">
        <v>1691</v>
      </c>
      <c r="C313" s="1322"/>
      <c r="D313" s="1324" t="s">
        <v>1692</v>
      </c>
      <c r="E313" s="1322" t="s">
        <v>1499</v>
      </c>
      <c r="F313" s="1325">
        <v>1.02</v>
      </c>
      <c r="G313" s="1326">
        <v>11.68</v>
      </c>
      <c r="H313" s="1339">
        <f>H312</f>
        <v>35</v>
      </c>
      <c r="I313" s="1326">
        <f>ROUND(F313*G313,2)</f>
        <v>11.91</v>
      </c>
      <c r="J313" s="1326"/>
      <c r="K313" s="1326">
        <f t="shared" si="41"/>
        <v>11.91</v>
      </c>
      <c r="L313" s="1326"/>
      <c r="M313" s="1326"/>
      <c r="N313" s="1326"/>
      <c r="O313" s="1326"/>
      <c r="P313" s="1326"/>
      <c r="R313" s="1326" t="str">
        <f t="shared" si="42"/>
        <v/>
      </c>
      <c r="S313" s="1326" t="str">
        <f t="shared" si="43"/>
        <v/>
      </c>
      <c r="T313" s="1326">
        <f t="shared" si="44"/>
        <v>522.14248839361119</v>
      </c>
    </row>
    <row r="314" spans="1:20">
      <c r="A314" s="1333" t="s">
        <v>33</v>
      </c>
      <c r="B314" s="1323" t="s">
        <v>1693</v>
      </c>
      <c r="C314" s="1322"/>
      <c r="D314" s="1324" t="s">
        <v>1694</v>
      </c>
      <c r="E314" s="1322" t="s">
        <v>1499</v>
      </c>
      <c r="F314" s="1325">
        <v>0.02</v>
      </c>
      <c r="G314" s="1326">
        <v>1.86</v>
      </c>
      <c r="H314" s="1339">
        <f>H313</f>
        <v>35</v>
      </c>
      <c r="I314" s="1326">
        <f>ROUND(F314*G314,2)</f>
        <v>0.04</v>
      </c>
      <c r="J314" s="1326"/>
      <c r="K314" s="1326">
        <f t="shared" si="41"/>
        <v>0.04</v>
      </c>
      <c r="L314" s="1326"/>
      <c r="M314" s="1326"/>
      <c r="N314" s="1326"/>
      <c r="O314" s="1326"/>
      <c r="P314" s="1326"/>
      <c r="R314" s="1326" t="str">
        <f t="shared" si="42"/>
        <v/>
      </c>
      <c r="S314" s="1326">
        <f t="shared" si="43"/>
        <v>1.7536271650499116</v>
      </c>
      <c r="T314" s="1326" t="str">
        <f t="shared" si="44"/>
        <v/>
      </c>
    </row>
    <row r="315" spans="1:20">
      <c r="A315" s="1322" t="s">
        <v>33</v>
      </c>
      <c r="B315" s="1323" t="s">
        <v>1446</v>
      </c>
      <c r="C315" s="1322"/>
      <c r="D315" s="1324" t="s">
        <v>1447</v>
      </c>
      <c r="E315" s="1322" t="s">
        <v>167</v>
      </c>
      <c r="F315" s="1325">
        <v>0.14000000000000001</v>
      </c>
      <c r="G315" s="1326">
        <v>24.73</v>
      </c>
      <c r="H315" s="1339">
        <f>H314</f>
        <v>35</v>
      </c>
      <c r="I315" s="1326">
        <f>ROUND(F315*G315*0.23413,2)</f>
        <v>0.81</v>
      </c>
      <c r="J315" s="1326">
        <f>ROUND(F315*G315*0.76587,2)</f>
        <v>2.65</v>
      </c>
      <c r="K315" s="1326">
        <f t="shared" si="41"/>
        <v>3.46</v>
      </c>
      <c r="L315" s="1326"/>
      <c r="M315" s="1326"/>
      <c r="N315" s="1326"/>
      <c r="O315" s="1326"/>
      <c r="P315" s="1326"/>
      <c r="R315" s="1326" t="str">
        <f t="shared" si="42"/>
        <v/>
      </c>
      <c r="S315" s="1326">
        <f t="shared" si="43"/>
        <v>151.68874977681733</v>
      </c>
      <c r="T315" s="1326" t="str">
        <f t="shared" si="44"/>
        <v/>
      </c>
    </row>
    <row r="316" spans="1:20">
      <c r="A316" s="1322" t="s">
        <v>33</v>
      </c>
      <c r="B316" s="1323" t="s">
        <v>1587</v>
      </c>
      <c r="C316" s="1322"/>
      <c r="D316" s="1324" t="s">
        <v>1448</v>
      </c>
      <c r="E316" s="1322" t="s">
        <v>167</v>
      </c>
      <c r="F316" s="1325">
        <v>0.14000000000000001</v>
      </c>
      <c r="G316" s="1326">
        <v>19.100000000000001</v>
      </c>
      <c r="H316" s="1339">
        <f>H315</f>
        <v>35</v>
      </c>
      <c r="I316" s="1326">
        <f>ROUND(F316*G316*0.30314,2)</f>
        <v>0.81</v>
      </c>
      <c r="J316" s="1326">
        <f>ROUND(F316*G316*0.69685,2)</f>
        <v>1.86</v>
      </c>
      <c r="K316" s="1326">
        <f t="shared" si="41"/>
        <v>2.67</v>
      </c>
      <c r="L316" s="1326"/>
      <c r="M316" s="1326"/>
      <c r="N316" s="1326"/>
      <c r="O316" s="1326"/>
      <c r="P316" s="1326"/>
      <c r="R316" s="1326" t="str">
        <f t="shared" si="42"/>
        <v/>
      </c>
      <c r="S316" s="1326">
        <f t="shared" si="43"/>
        <v>117.05461326708159</v>
      </c>
      <c r="T316" s="1326" t="str">
        <f t="shared" si="44"/>
        <v/>
      </c>
    </row>
    <row r="317" spans="1:20" ht="20.399999999999999">
      <c r="A317" s="1334" t="s">
        <v>1561</v>
      </c>
      <c r="B317" s="1335"/>
      <c r="C317" s="1334" t="s">
        <v>1695</v>
      </c>
      <c r="D317" s="1336" t="s">
        <v>1696</v>
      </c>
      <c r="E317" s="1334" t="s">
        <v>1499</v>
      </c>
      <c r="F317" s="1337" t="s">
        <v>1443</v>
      </c>
      <c r="G317" s="1338"/>
      <c r="H317" s="1337">
        <v>27</v>
      </c>
      <c r="I317" s="1338">
        <f>SUM(I318:I321)</f>
        <v>19.619999999999997</v>
      </c>
      <c r="J317" s="1338">
        <f>SUM(J318:J321)</f>
        <v>5.16</v>
      </c>
      <c r="K317" s="1338">
        <f t="shared" si="41"/>
        <v>24.779999999999998</v>
      </c>
      <c r="L317" s="1338">
        <f>H317*I317</f>
        <v>529.7399999999999</v>
      </c>
      <c r="M317" s="1338">
        <f>H317*J317</f>
        <v>139.32</v>
      </c>
      <c r="N317" s="1338">
        <f>L317+M317</f>
        <v>669.06</v>
      </c>
      <c r="O317" s="1338">
        <f>$P$4*N317</f>
        <v>168.99842217735267</v>
      </c>
      <c r="P317" s="1338">
        <f>N317+O317</f>
        <v>838.05842217735267</v>
      </c>
      <c r="R317" s="1326" t="str">
        <f t="shared" si="42"/>
        <v/>
      </c>
      <c r="S317" s="1326" t="str">
        <f t="shared" si="43"/>
        <v/>
      </c>
      <c r="T317" s="1326" t="str">
        <f t="shared" si="44"/>
        <v/>
      </c>
    </row>
    <row r="318" spans="1:20" ht="40.799999999999997">
      <c r="A318" s="1333" t="s">
        <v>17</v>
      </c>
      <c r="B318" s="1323" t="s">
        <v>1697</v>
      </c>
      <c r="C318" s="1322"/>
      <c r="D318" s="1324" t="s">
        <v>1698</v>
      </c>
      <c r="E318" s="1322" t="s">
        <v>1499</v>
      </c>
      <c r="F318" s="1325">
        <v>1.02</v>
      </c>
      <c r="G318" s="1326">
        <v>17.37</v>
      </c>
      <c r="H318" s="1339">
        <f>H317</f>
        <v>27</v>
      </c>
      <c r="I318" s="1326">
        <f>ROUND(F318*G318,2)</f>
        <v>17.72</v>
      </c>
      <c r="J318" s="1326"/>
      <c r="K318" s="1326">
        <f t="shared" si="41"/>
        <v>17.72</v>
      </c>
      <c r="L318" s="1326"/>
      <c r="M318" s="1326"/>
      <c r="N318" s="1326"/>
      <c r="O318" s="1326"/>
      <c r="P318" s="1326"/>
      <c r="R318" s="1326" t="str">
        <f t="shared" si="42"/>
        <v/>
      </c>
      <c r="S318" s="1326" t="str">
        <f t="shared" si="43"/>
        <v/>
      </c>
      <c r="T318" s="1326">
        <f t="shared" si="44"/>
        <v>599.28955774748533</v>
      </c>
    </row>
    <row r="319" spans="1:20">
      <c r="A319" s="1333" t="s">
        <v>33</v>
      </c>
      <c r="B319" s="1323" t="s">
        <v>1693</v>
      </c>
      <c r="C319" s="1322"/>
      <c r="D319" s="1324" t="s">
        <v>1694</v>
      </c>
      <c r="E319" s="1322" t="s">
        <v>1499</v>
      </c>
      <c r="F319" s="1325">
        <v>0.02</v>
      </c>
      <c r="G319" s="1326">
        <v>1.86</v>
      </c>
      <c r="H319" s="1339">
        <f>H318</f>
        <v>27</v>
      </c>
      <c r="I319" s="1326">
        <f>ROUND(F319*G319,2)</f>
        <v>0.04</v>
      </c>
      <c r="J319" s="1326"/>
      <c r="K319" s="1326">
        <f t="shared" si="41"/>
        <v>0.04</v>
      </c>
      <c r="L319" s="1326"/>
      <c r="M319" s="1326"/>
      <c r="N319" s="1326"/>
      <c r="O319" s="1326"/>
      <c r="P319" s="1326"/>
      <c r="R319" s="1326" t="str">
        <f t="shared" si="42"/>
        <v/>
      </c>
      <c r="S319" s="1326">
        <f t="shared" si="43"/>
        <v>1.352798098752789</v>
      </c>
      <c r="T319" s="1326" t="str">
        <f t="shared" si="44"/>
        <v/>
      </c>
    </row>
    <row r="320" spans="1:20">
      <c r="A320" s="1322" t="s">
        <v>33</v>
      </c>
      <c r="B320" s="1323" t="s">
        <v>1446</v>
      </c>
      <c r="C320" s="1322"/>
      <c r="D320" s="1324" t="s">
        <v>1447</v>
      </c>
      <c r="E320" s="1322" t="s">
        <v>167</v>
      </c>
      <c r="F320" s="1325">
        <v>0.16</v>
      </c>
      <c r="G320" s="1326">
        <v>24.73</v>
      </c>
      <c r="H320" s="1339">
        <f>H319</f>
        <v>27</v>
      </c>
      <c r="I320" s="1326">
        <f>ROUND(F320*G320*0.23413,2)</f>
        <v>0.93</v>
      </c>
      <c r="J320" s="1326">
        <f>ROUND(F320*G320*0.76587,2)</f>
        <v>3.03</v>
      </c>
      <c r="K320" s="1326">
        <f t="shared" si="41"/>
        <v>3.96</v>
      </c>
      <c r="L320" s="1326"/>
      <c r="M320" s="1326"/>
      <c r="N320" s="1326"/>
      <c r="O320" s="1326"/>
      <c r="P320" s="1326"/>
      <c r="R320" s="1326" t="str">
        <f t="shared" si="42"/>
        <v/>
      </c>
      <c r="S320" s="1326">
        <f t="shared" si="43"/>
        <v>133.92701177652609</v>
      </c>
      <c r="T320" s="1326" t="str">
        <f t="shared" si="44"/>
        <v/>
      </c>
    </row>
    <row r="321" spans="1:20">
      <c r="A321" s="1322" t="s">
        <v>33</v>
      </c>
      <c r="B321" s="1323" t="s">
        <v>1587</v>
      </c>
      <c r="C321" s="1322"/>
      <c r="D321" s="1324" t="s">
        <v>1448</v>
      </c>
      <c r="E321" s="1322" t="s">
        <v>167</v>
      </c>
      <c r="F321" s="1325">
        <v>0.16</v>
      </c>
      <c r="G321" s="1326">
        <v>19.100000000000001</v>
      </c>
      <c r="H321" s="1339">
        <f>H320</f>
        <v>27</v>
      </c>
      <c r="I321" s="1326">
        <f>ROUND(F321*G321*0.30314,2)</f>
        <v>0.93</v>
      </c>
      <c r="J321" s="1326">
        <f>ROUND(F321*G321*0.69685,2)</f>
        <v>2.13</v>
      </c>
      <c r="K321" s="1326">
        <f t="shared" si="41"/>
        <v>3.06</v>
      </c>
      <c r="L321" s="1326"/>
      <c r="M321" s="1326"/>
      <c r="N321" s="1326"/>
      <c r="O321" s="1326"/>
      <c r="P321" s="1326"/>
      <c r="R321" s="1326" t="str">
        <f t="shared" si="42"/>
        <v/>
      </c>
      <c r="S321" s="1326">
        <f t="shared" si="43"/>
        <v>103.48905455458835</v>
      </c>
      <c r="T321" s="1326" t="str">
        <f t="shared" si="44"/>
        <v/>
      </c>
    </row>
    <row r="322" spans="1:20" ht="20.399999999999999">
      <c r="A322" s="1334" t="s">
        <v>1561</v>
      </c>
      <c r="B322" s="1335"/>
      <c r="C322" s="1334" t="s">
        <v>1699</v>
      </c>
      <c r="D322" s="1336" t="s">
        <v>1700</v>
      </c>
      <c r="E322" s="1334" t="s">
        <v>1499</v>
      </c>
      <c r="F322" s="1337" t="s">
        <v>1443</v>
      </c>
      <c r="G322" s="1338"/>
      <c r="H322" s="1337">
        <v>13</v>
      </c>
      <c r="I322" s="1338">
        <f>SUM(I323:I326)</f>
        <v>41.019999999999996</v>
      </c>
      <c r="J322" s="1338">
        <f>SUM(J323:J326)</f>
        <v>6.7799999999999994</v>
      </c>
      <c r="K322" s="1338">
        <f t="shared" si="41"/>
        <v>47.8</v>
      </c>
      <c r="L322" s="1338">
        <f>H322*I322</f>
        <v>533.26</v>
      </c>
      <c r="M322" s="1338">
        <f>H322*J322</f>
        <v>88.139999999999986</v>
      </c>
      <c r="N322" s="1338">
        <f>L322+M322</f>
        <v>621.4</v>
      </c>
      <c r="O322" s="1338">
        <f>$P$4*N322</f>
        <v>156.959943115725</v>
      </c>
      <c r="P322" s="1338">
        <f>N322+O322</f>
        <v>778.35994311572495</v>
      </c>
      <c r="R322" s="1326" t="str">
        <f t="shared" si="42"/>
        <v/>
      </c>
      <c r="S322" s="1326" t="str">
        <f t="shared" si="43"/>
        <v/>
      </c>
      <c r="T322" s="1326" t="str">
        <f t="shared" si="44"/>
        <v/>
      </c>
    </row>
    <row r="323" spans="1:20" ht="40.799999999999997">
      <c r="A323" s="1333" t="s">
        <v>17</v>
      </c>
      <c r="B323" s="1323" t="s">
        <v>1701</v>
      </c>
      <c r="C323" s="1322"/>
      <c r="D323" s="1324" t="s">
        <v>1702</v>
      </c>
      <c r="E323" s="1322" t="s">
        <v>1499</v>
      </c>
      <c r="F323" s="1325">
        <v>1.02</v>
      </c>
      <c r="G323" s="1326">
        <v>37.78</v>
      </c>
      <c r="H323" s="1339">
        <f>H322</f>
        <v>13</v>
      </c>
      <c r="I323" s="1326">
        <f>ROUND(F323*G323,2)</f>
        <v>38.54</v>
      </c>
      <c r="J323" s="1326"/>
      <c r="K323" s="1326">
        <f t="shared" si="41"/>
        <v>38.54</v>
      </c>
      <c r="L323" s="1326"/>
      <c r="M323" s="1326"/>
      <c r="N323" s="1326"/>
      <c r="O323" s="1326"/>
      <c r="P323" s="1326"/>
      <c r="R323" s="1326" t="str">
        <f t="shared" si="42"/>
        <v/>
      </c>
      <c r="S323" s="1326" t="str">
        <f t="shared" si="43"/>
        <v/>
      </c>
      <c r="T323" s="1326">
        <f t="shared" si="44"/>
        <v>627.57305873807616</v>
      </c>
    </row>
    <row r="324" spans="1:20">
      <c r="A324" s="1333" t="s">
        <v>33</v>
      </c>
      <c r="B324" s="1323" t="s">
        <v>1693</v>
      </c>
      <c r="C324" s="1322"/>
      <c r="D324" s="1324" t="s">
        <v>1694</v>
      </c>
      <c r="E324" s="1322" t="s">
        <v>1499</v>
      </c>
      <c r="F324" s="1325">
        <v>0.02</v>
      </c>
      <c r="G324" s="1326">
        <v>1.86</v>
      </c>
      <c r="H324" s="1339">
        <f>H323</f>
        <v>13</v>
      </c>
      <c r="I324" s="1326">
        <f>ROUND(F324*G324,2)</f>
        <v>0.04</v>
      </c>
      <c r="J324" s="1326"/>
      <c r="K324" s="1326">
        <f t="shared" si="41"/>
        <v>0.04</v>
      </c>
      <c r="L324" s="1326"/>
      <c r="M324" s="1326"/>
      <c r="N324" s="1326"/>
      <c r="O324" s="1326"/>
      <c r="P324" s="1326"/>
      <c r="R324" s="1326" t="str">
        <f t="shared" si="42"/>
        <v/>
      </c>
      <c r="S324" s="1326">
        <f t="shared" si="43"/>
        <v>0.65134723273282424</v>
      </c>
      <c r="T324" s="1326" t="str">
        <f t="shared" si="44"/>
        <v/>
      </c>
    </row>
    <row r="325" spans="1:20">
      <c r="A325" s="1322" t="s">
        <v>33</v>
      </c>
      <c r="B325" s="1323" t="s">
        <v>1446</v>
      </c>
      <c r="C325" s="1322"/>
      <c r="D325" s="1324" t="s">
        <v>1447</v>
      </c>
      <c r="E325" s="1322" t="s">
        <v>167</v>
      </c>
      <c r="F325" s="1325">
        <v>0.21</v>
      </c>
      <c r="G325" s="1326">
        <v>24.73</v>
      </c>
      <c r="H325" s="1339">
        <f>H324</f>
        <v>13</v>
      </c>
      <c r="I325" s="1326">
        <f>ROUND(F325*G325*0.23413,2)</f>
        <v>1.22</v>
      </c>
      <c r="J325" s="1326">
        <f>ROUND(F325*G325*0.76587,2)</f>
        <v>3.98</v>
      </c>
      <c r="K325" s="1326">
        <f t="shared" si="41"/>
        <v>5.2</v>
      </c>
      <c r="L325" s="1326"/>
      <c r="M325" s="1326"/>
      <c r="N325" s="1326"/>
      <c r="O325" s="1326"/>
      <c r="P325" s="1326"/>
      <c r="R325" s="1326" t="str">
        <f t="shared" si="42"/>
        <v/>
      </c>
      <c r="S325" s="1326">
        <f t="shared" si="43"/>
        <v>84.675140255267166</v>
      </c>
      <c r="T325" s="1326" t="str">
        <f t="shared" si="44"/>
        <v/>
      </c>
    </row>
    <row r="326" spans="1:20">
      <c r="A326" s="1322" t="s">
        <v>33</v>
      </c>
      <c r="B326" s="1323" t="s">
        <v>1587</v>
      </c>
      <c r="C326" s="1322"/>
      <c r="D326" s="1324" t="s">
        <v>1448</v>
      </c>
      <c r="E326" s="1322" t="s">
        <v>167</v>
      </c>
      <c r="F326" s="1325">
        <v>0.21</v>
      </c>
      <c r="G326" s="1326">
        <v>19.100000000000001</v>
      </c>
      <c r="H326" s="1339">
        <f>H325</f>
        <v>13</v>
      </c>
      <c r="I326" s="1326">
        <f>ROUND(F326*G326*0.30314,2)</f>
        <v>1.22</v>
      </c>
      <c r="J326" s="1326">
        <f>ROUND(F326*G326*0.69685,2)</f>
        <v>2.8</v>
      </c>
      <c r="K326" s="1326">
        <f t="shared" si="41"/>
        <v>4.0199999999999996</v>
      </c>
      <c r="L326" s="1326"/>
      <c r="M326" s="1326"/>
      <c r="N326" s="1326"/>
      <c r="O326" s="1326"/>
      <c r="P326" s="1326"/>
      <c r="R326" s="1326" t="str">
        <f t="shared" si="42"/>
        <v/>
      </c>
      <c r="S326" s="1326">
        <f t="shared" si="43"/>
        <v>65.460396889648834</v>
      </c>
      <c r="T326" s="1326" t="str">
        <f t="shared" si="44"/>
        <v/>
      </c>
    </row>
    <row r="327" spans="1:20" ht="20.399999999999999">
      <c r="A327" s="1334" t="s">
        <v>1561</v>
      </c>
      <c r="B327" s="1335"/>
      <c r="C327" s="1334" t="s">
        <v>1703</v>
      </c>
      <c r="D327" s="1336" t="s">
        <v>1704</v>
      </c>
      <c r="E327" s="1334" t="s">
        <v>1499</v>
      </c>
      <c r="F327" s="1337" t="s">
        <v>1443</v>
      </c>
      <c r="G327" s="1338"/>
      <c r="H327" s="1337">
        <v>50</v>
      </c>
      <c r="I327" s="1338">
        <f>SUM(I328:I331)</f>
        <v>77.25</v>
      </c>
      <c r="J327" s="1338">
        <f>SUM(J328:J331)</f>
        <v>10.97</v>
      </c>
      <c r="K327" s="1338">
        <f t="shared" si="41"/>
        <v>88.22</v>
      </c>
      <c r="L327" s="1338">
        <f>H327*I327</f>
        <v>3862.5</v>
      </c>
      <c r="M327" s="1338">
        <f>H327*J327</f>
        <v>548.5</v>
      </c>
      <c r="N327" s="1338">
        <f>L327+M327</f>
        <v>4411</v>
      </c>
      <c r="O327" s="1338">
        <f>$P$4*N327</f>
        <v>1114.1781607393996</v>
      </c>
      <c r="P327" s="1338">
        <f>N327+O327</f>
        <v>5525.1781607393996</v>
      </c>
      <c r="R327" s="1326" t="str">
        <f t="shared" si="42"/>
        <v/>
      </c>
      <c r="S327" s="1326" t="str">
        <f t="shared" si="43"/>
        <v/>
      </c>
      <c r="T327" s="1326" t="str">
        <f t="shared" si="44"/>
        <v/>
      </c>
    </row>
    <row r="328" spans="1:20" ht="40.799999999999997">
      <c r="A328" s="1333" t="s">
        <v>17</v>
      </c>
      <c r="B328" s="1323" t="s">
        <v>1705</v>
      </c>
      <c r="C328" s="1322"/>
      <c r="D328" s="1324" t="s">
        <v>1706</v>
      </c>
      <c r="E328" s="1322" t="s">
        <v>1499</v>
      </c>
      <c r="F328" s="1325">
        <v>1.02</v>
      </c>
      <c r="G328" s="1326">
        <v>71.83</v>
      </c>
      <c r="H328" s="1339">
        <f>H327</f>
        <v>50</v>
      </c>
      <c r="I328" s="1326">
        <f>ROUND(F328*G328,2)</f>
        <v>73.27</v>
      </c>
      <c r="J328" s="1326"/>
      <c r="K328" s="1326">
        <f t="shared" si="41"/>
        <v>73.27</v>
      </c>
      <c r="L328" s="1326"/>
      <c r="M328" s="1326"/>
      <c r="N328" s="1326"/>
      <c r="O328" s="1326"/>
      <c r="P328" s="1326"/>
      <c r="R328" s="1326" t="str">
        <f t="shared" si="42"/>
        <v/>
      </c>
      <c r="S328" s="1326" t="str">
        <f t="shared" si="43"/>
        <v/>
      </c>
      <c r="T328" s="1326">
        <f t="shared" si="44"/>
        <v>4588.8665136859645</v>
      </c>
    </row>
    <row r="329" spans="1:20">
      <c r="A329" s="1333" t="s">
        <v>33</v>
      </c>
      <c r="B329" s="1323" t="s">
        <v>1693</v>
      </c>
      <c r="C329" s="1322"/>
      <c r="D329" s="1324" t="s">
        <v>1694</v>
      </c>
      <c r="E329" s="1322" t="s">
        <v>1499</v>
      </c>
      <c r="F329" s="1325">
        <v>0.02</v>
      </c>
      <c r="G329" s="1326">
        <v>1.86</v>
      </c>
      <c r="H329" s="1339">
        <f>H328</f>
        <v>50</v>
      </c>
      <c r="I329" s="1326">
        <f>ROUND(F329*G329,2)</f>
        <v>0.04</v>
      </c>
      <c r="J329" s="1326"/>
      <c r="K329" s="1326">
        <f t="shared" si="41"/>
        <v>0.04</v>
      </c>
      <c r="L329" s="1326"/>
      <c r="M329" s="1326"/>
      <c r="N329" s="1326"/>
      <c r="O329" s="1326"/>
      <c r="P329" s="1326"/>
      <c r="R329" s="1326" t="str">
        <f t="shared" si="42"/>
        <v/>
      </c>
      <c r="S329" s="1326">
        <f t="shared" si="43"/>
        <v>2.5051816643570164</v>
      </c>
      <c r="T329" s="1326" t="str">
        <f t="shared" si="44"/>
        <v/>
      </c>
    </row>
    <row r="330" spans="1:20">
      <c r="A330" s="1322" t="s">
        <v>33</v>
      </c>
      <c r="B330" s="1323" t="s">
        <v>1446</v>
      </c>
      <c r="C330" s="1322"/>
      <c r="D330" s="1324" t="s">
        <v>1447</v>
      </c>
      <c r="E330" s="1322" t="s">
        <v>167</v>
      </c>
      <c r="F330" s="1325">
        <v>0.34</v>
      </c>
      <c r="G330" s="1326">
        <v>24.73</v>
      </c>
      <c r="H330" s="1339">
        <f>H329</f>
        <v>50</v>
      </c>
      <c r="I330" s="1326">
        <f>ROUND(F330*G330*0.23413,2)</f>
        <v>1.97</v>
      </c>
      <c r="J330" s="1326">
        <f>ROUND(F330*G330*0.76587,2)</f>
        <v>6.44</v>
      </c>
      <c r="K330" s="1326">
        <f t="shared" si="41"/>
        <v>8.41</v>
      </c>
      <c r="L330" s="1326"/>
      <c r="M330" s="1326"/>
      <c r="N330" s="1326"/>
      <c r="O330" s="1326"/>
      <c r="P330" s="1326"/>
      <c r="R330" s="1326" t="str">
        <f t="shared" si="42"/>
        <v/>
      </c>
      <c r="S330" s="1326">
        <f t="shared" si="43"/>
        <v>526.71444493106264</v>
      </c>
      <c r="T330" s="1326" t="str">
        <f t="shared" si="44"/>
        <v/>
      </c>
    </row>
    <row r="331" spans="1:20">
      <c r="A331" s="1322" t="s">
        <v>33</v>
      </c>
      <c r="B331" s="1323" t="s">
        <v>1587</v>
      </c>
      <c r="C331" s="1322"/>
      <c r="D331" s="1324" t="s">
        <v>1448</v>
      </c>
      <c r="E331" s="1322" t="s">
        <v>167</v>
      </c>
      <c r="F331" s="1325">
        <v>0.34</v>
      </c>
      <c r="G331" s="1326">
        <v>19.100000000000001</v>
      </c>
      <c r="H331" s="1339">
        <f>H330</f>
        <v>50</v>
      </c>
      <c r="I331" s="1326">
        <f>ROUND(F331*G331*0.30314,2)</f>
        <v>1.97</v>
      </c>
      <c r="J331" s="1326">
        <f>ROUND(F331*G331*0.69685,2)</f>
        <v>4.53</v>
      </c>
      <c r="K331" s="1326">
        <f t="shared" si="41"/>
        <v>6.5</v>
      </c>
      <c r="L331" s="1326"/>
      <c r="M331" s="1326"/>
      <c r="N331" s="1326"/>
      <c r="O331" s="1326"/>
      <c r="P331" s="1326"/>
      <c r="R331" s="1326" t="str">
        <f t="shared" si="42"/>
        <v/>
      </c>
      <c r="S331" s="1326">
        <f t="shared" si="43"/>
        <v>407.09202045801516</v>
      </c>
      <c r="T331" s="1326" t="str">
        <f t="shared" si="44"/>
        <v/>
      </c>
    </row>
    <row r="332" spans="1:20">
      <c r="A332" s="1322"/>
      <c r="B332" s="1323"/>
      <c r="C332" s="1322"/>
      <c r="D332" s="1324"/>
      <c r="E332" s="1322"/>
      <c r="F332" s="1325"/>
      <c r="G332" s="1326"/>
      <c r="H332" s="1325"/>
      <c r="I332" s="1326"/>
      <c r="J332" s="1326"/>
      <c r="K332" s="1326"/>
      <c r="L332" s="1326"/>
      <c r="M332" s="1326"/>
      <c r="N332" s="1326"/>
      <c r="O332" s="1326"/>
      <c r="P332" s="1326"/>
      <c r="R332" s="1326" t="str">
        <f t="shared" si="42"/>
        <v/>
      </c>
      <c r="S332" s="1326" t="str">
        <f t="shared" si="43"/>
        <v/>
      </c>
      <c r="T332" s="1326" t="str">
        <f t="shared" si="44"/>
        <v/>
      </c>
    </row>
    <row r="333" spans="1:20">
      <c r="A333" s="1327"/>
      <c r="B333" s="1328"/>
      <c r="C333" s="1327" t="s">
        <v>1707</v>
      </c>
      <c r="D333" s="1329" t="s">
        <v>1708</v>
      </c>
      <c r="E333" s="1327"/>
      <c r="F333" s="1329"/>
      <c r="G333" s="1330"/>
      <c r="H333" s="1329"/>
      <c r="I333" s="1330"/>
      <c r="J333" s="1330"/>
      <c r="K333" s="1330"/>
      <c r="L333" s="1330"/>
      <c r="M333" s="1330"/>
      <c r="N333" s="1330"/>
      <c r="O333" s="1330"/>
      <c r="P333" s="1330">
        <f>SUM(P334:P413)</f>
        <v>7066.5412833683413</v>
      </c>
      <c r="R333" s="1326" t="str">
        <f t="shared" si="42"/>
        <v/>
      </c>
      <c r="S333" s="1326" t="str">
        <f t="shared" si="43"/>
        <v/>
      </c>
      <c r="T333" s="1326" t="str">
        <f t="shared" si="44"/>
        <v/>
      </c>
    </row>
    <row r="334" spans="1:20">
      <c r="A334" s="1322"/>
      <c r="B334" s="1323"/>
      <c r="C334" s="1322"/>
      <c r="D334" s="1324"/>
      <c r="E334" s="1322"/>
      <c r="F334" s="1325"/>
      <c r="G334" s="1326"/>
      <c r="H334" s="1325"/>
      <c r="I334" s="1326"/>
      <c r="J334" s="1326"/>
      <c r="K334" s="1326"/>
      <c r="L334" s="1326"/>
      <c r="M334" s="1326"/>
      <c r="N334" s="1326"/>
      <c r="O334" s="1326"/>
      <c r="P334" s="1326"/>
      <c r="R334" s="1326" t="str">
        <f t="shared" si="42"/>
        <v/>
      </c>
      <c r="S334" s="1326" t="str">
        <f t="shared" si="43"/>
        <v/>
      </c>
      <c r="T334" s="1326" t="str">
        <f t="shared" si="44"/>
        <v/>
      </c>
    </row>
    <row r="335" spans="1:20">
      <c r="A335" s="1327"/>
      <c r="B335" s="1328"/>
      <c r="C335" s="1327"/>
      <c r="D335" s="1344" t="s">
        <v>1709</v>
      </c>
      <c r="E335" s="1327"/>
      <c r="F335" s="1329"/>
      <c r="G335" s="1330"/>
      <c r="H335" s="1329"/>
      <c r="I335" s="1330"/>
      <c r="J335" s="1330"/>
      <c r="K335" s="1330"/>
      <c r="L335" s="1330"/>
      <c r="M335" s="1330"/>
      <c r="N335" s="1330"/>
      <c r="O335" s="1330"/>
      <c r="P335" s="1330"/>
      <c r="R335" s="1326" t="str">
        <f t="shared" si="42"/>
        <v/>
      </c>
      <c r="S335" s="1326" t="str">
        <f t="shared" si="43"/>
        <v/>
      </c>
      <c r="T335" s="1326" t="str">
        <f t="shared" si="44"/>
        <v/>
      </c>
    </row>
    <row r="336" spans="1:20">
      <c r="A336" s="1322"/>
      <c r="B336" s="1323"/>
      <c r="C336" s="1322"/>
      <c r="D336" s="1324"/>
      <c r="E336" s="1322"/>
      <c r="F336" s="1325"/>
      <c r="G336" s="1326"/>
      <c r="H336" s="1325"/>
      <c r="I336" s="1326"/>
      <c r="J336" s="1326"/>
      <c r="K336" s="1326"/>
      <c r="L336" s="1326"/>
      <c r="M336" s="1326"/>
      <c r="N336" s="1326"/>
      <c r="O336" s="1326"/>
      <c r="P336" s="1326"/>
      <c r="R336" s="1326"/>
      <c r="S336" s="1326"/>
      <c r="T336" s="1326"/>
    </row>
    <row r="337" spans="1:20">
      <c r="A337" s="1334" t="s">
        <v>1506</v>
      </c>
      <c r="B337" s="1335"/>
      <c r="C337" s="1334" t="s">
        <v>1710</v>
      </c>
      <c r="D337" s="1336" t="s">
        <v>1711</v>
      </c>
      <c r="E337" s="1334" t="s">
        <v>1462</v>
      </c>
      <c r="F337" s="1337"/>
      <c r="G337" s="1338"/>
      <c r="H337" s="1337">
        <v>7</v>
      </c>
      <c r="I337" s="1338">
        <f>SUM(I338:I340)</f>
        <v>10.700000000000001</v>
      </c>
      <c r="J337" s="1338">
        <f>SUM(J338:J340)</f>
        <v>6.7799999999999994</v>
      </c>
      <c r="K337" s="1338">
        <f t="shared" ref="K337:K388" si="45">I337+J337</f>
        <v>17.48</v>
      </c>
      <c r="L337" s="1338">
        <f>H337*I337</f>
        <v>74.900000000000006</v>
      </c>
      <c r="M337" s="1338">
        <f>H337*J337</f>
        <v>47.459999999999994</v>
      </c>
      <c r="N337" s="1338">
        <f>L337+M337</f>
        <v>122.36</v>
      </c>
      <c r="O337" s="1338">
        <f>$P$4*N337</f>
        <v>30.907014225362264</v>
      </c>
      <c r="P337" s="1338">
        <f>N337+O337</f>
        <v>153.26701422536226</v>
      </c>
      <c r="R337" s="1326" t="str">
        <f t="shared" ref="R337:R390" si="46">IF(AND(A337="Cotação",G337&gt;0,H337&gt;0),H337*K337*(1+$P$4),"")</f>
        <v/>
      </c>
      <c r="S337" s="1326" t="str">
        <f t="shared" ref="S337:S390" si="47">IF(AND(A337="SINAPI",G337&gt;0,H337&gt;0),H337*K337*(1+$P$4),"")</f>
        <v/>
      </c>
      <c r="T337" s="1326" t="str">
        <f t="shared" ref="T337:T390" si="48">IF(AND(A337="TCPO",G337&gt;0,H337&gt;0),H337*K337*(1+$P$4),"")</f>
        <v/>
      </c>
    </row>
    <row r="338" spans="1:20" ht="30.6">
      <c r="A338" s="1333" t="s">
        <v>33</v>
      </c>
      <c r="B338" s="1323" t="s">
        <v>1712</v>
      </c>
      <c r="C338" s="1322"/>
      <c r="D338" s="1324" t="s">
        <v>1713</v>
      </c>
      <c r="E338" s="1322" t="s">
        <v>1462</v>
      </c>
      <c r="F338" s="1325">
        <v>1</v>
      </c>
      <c r="G338" s="1326">
        <v>8.26</v>
      </c>
      <c r="H338" s="1339">
        <f>H337</f>
        <v>7</v>
      </c>
      <c r="I338" s="1326">
        <f>ROUND(F338*G338,2)</f>
        <v>8.26</v>
      </c>
      <c r="J338" s="1326"/>
      <c r="K338" s="1326">
        <f t="shared" si="45"/>
        <v>8.26</v>
      </c>
      <c r="L338" s="1326"/>
      <c r="M338" s="1326"/>
      <c r="N338" s="1326"/>
      <c r="O338" s="1326"/>
      <c r="P338" s="1326"/>
      <c r="R338" s="1326" t="str">
        <f t="shared" si="46"/>
        <v/>
      </c>
      <c r="S338" s="1326">
        <f t="shared" si="47"/>
        <v>72.42480191656135</v>
      </c>
      <c r="T338" s="1326" t="str">
        <f t="shared" si="48"/>
        <v/>
      </c>
    </row>
    <row r="339" spans="1:20">
      <c r="A339" s="1322" t="s">
        <v>33</v>
      </c>
      <c r="B339" s="1323" t="s">
        <v>1446</v>
      </c>
      <c r="C339" s="1322"/>
      <c r="D339" s="1324" t="s">
        <v>1447</v>
      </c>
      <c r="E339" s="1322" t="s">
        <v>167</v>
      </c>
      <c r="F339" s="1325">
        <v>0.21</v>
      </c>
      <c r="G339" s="1326">
        <v>24.73</v>
      </c>
      <c r="H339" s="1339">
        <f>H338</f>
        <v>7</v>
      </c>
      <c r="I339" s="1326">
        <f>ROUND(F339*G339*0.23413,2)</f>
        <v>1.22</v>
      </c>
      <c r="J339" s="1326">
        <f>ROUND(F339*G339*0.76587,2)</f>
        <v>3.98</v>
      </c>
      <c r="K339" s="1326">
        <f t="shared" si="45"/>
        <v>5.2</v>
      </c>
      <c r="L339" s="1326"/>
      <c r="M339" s="1326"/>
      <c r="N339" s="1326"/>
      <c r="O339" s="1326"/>
      <c r="P339" s="1326"/>
      <c r="R339" s="1326" t="str">
        <f t="shared" si="46"/>
        <v/>
      </c>
      <c r="S339" s="1326">
        <f t="shared" si="47"/>
        <v>45.594306291297698</v>
      </c>
      <c r="T339" s="1326" t="str">
        <f t="shared" si="48"/>
        <v/>
      </c>
    </row>
    <row r="340" spans="1:20">
      <c r="A340" s="1322" t="s">
        <v>33</v>
      </c>
      <c r="B340" s="1323" t="s">
        <v>1587</v>
      </c>
      <c r="C340" s="1322"/>
      <c r="D340" s="1324" t="s">
        <v>1448</v>
      </c>
      <c r="E340" s="1322" t="s">
        <v>167</v>
      </c>
      <c r="F340" s="1325">
        <v>0.21</v>
      </c>
      <c r="G340" s="1326">
        <v>19.100000000000001</v>
      </c>
      <c r="H340" s="1339">
        <f>H339</f>
        <v>7</v>
      </c>
      <c r="I340" s="1326">
        <f>ROUND(F340*G340*0.30314,2)</f>
        <v>1.22</v>
      </c>
      <c r="J340" s="1326">
        <f>ROUND(F340*G340*0.69685,2)</f>
        <v>2.8</v>
      </c>
      <c r="K340" s="1326">
        <f t="shared" si="45"/>
        <v>4.0199999999999996</v>
      </c>
      <c r="L340" s="1326"/>
      <c r="M340" s="1326"/>
      <c r="N340" s="1326"/>
      <c r="O340" s="1326"/>
      <c r="P340" s="1326"/>
      <c r="R340" s="1326" t="str">
        <f t="shared" si="46"/>
        <v/>
      </c>
      <c r="S340" s="1326">
        <f t="shared" si="47"/>
        <v>35.247906017503219</v>
      </c>
      <c r="T340" s="1326" t="str">
        <f t="shared" si="48"/>
        <v/>
      </c>
    </row>
    <row r="341" spans="1:20">
      <c r="A341" s="1334" t="s">
        <v>1506</v>
      </c>
      <c r="B341" s="1335"/>
      <c r="C341" s="1334" t="s">
        <v>1714</v>
      </c>
      <c r="D341" s="1336" t="s">
        <v>1715</v>
      </c>
      <c r="E341" s="1334" t="s">
        <v>1462</v>
      </c>
      <c r="F341" s="1337"/>
      <c r="G341" s="1338"/>
      <c r="H341" s="1337">
        <v>1</v>
      </c>
      <c r="I341" s="1338">
        <f>SUM(I342:I344)</f>
        <v>21.240000000000002</v>
      </c>
      <c r="J341" s="1338">
        <f>SUM(J342:J344)</f>
        <v>11.93</v>
      </c>
      <c r="K341" s="1338">
        <f t="shared" si="45"/>
        <v>33.17</v>
      </c>
      <c r="L341" s="1338">
        <f>H341*I341</f>
        <v>21.240000000000002</v>
      </c>
      <c r="M341" s="1338">
        <f>H341*J341</f>
        <v>11.93</v>
      </c>
      <c r="N341" s="1338">
        <f>L341+M341</f>
        <v>33.17</v>
      </c>
      <c r="O341" s="1338">
        <f>$P$4*N341</f>
        <v>8.3784379033611174</v>
      </c>
      <c r="P341" s="1338">
        <f>N341+O341</f>
        <v>41.548437903361119</v>
      </c>
      <c r="R341" s="1326" t="str">
        <f t="shared" si="46"/>
        <v/>
      </c>
      <c r="S341" s="1326" t="str">
        <f t="shared" si="47"/>
        <v/>
      </c>
      <c r="T341" s="1326" t="str">
        <f t="shared" si="48"/>
        <v/>
      </c>
    </row>
    <row r="342" spans="1:20" ht="30.6">
      <c r="A342" s="1333" t="s">
        <v>33</v>
      </c>
      <c r="B342" s="1323" t="s">
        <v>1716</v>
      </c>
      <c r="C342" s="1322"/>
      <c r="D342" s="1324" t="s">
        <v>1717</v>
      </c>
      <c r="E342" s="1322" t="s">
        <v>1462</v>
      </c>
      <c r="F342" s="1325">
        <v>1</v>
      </c>
      <c r="G342" s="1326">
        <v>16.96</v>
      </c>
      <c r="H342" s="1339">
        <f>H341</f>
        <v>1</v>
      </c>
      <c r="I342" s="1326">
        <f>ROUND(F342*G342,2)</f>
        <v>16.96</v>
      </c>
      <c r="J342" s="1326"/>
      <c r="K342" s="1326">
        <f t="shared" si="45"/>
        <v>16.96</v>
      </c>
      <c r="L342" s="1326"/>
      <c r="M342" s="1326"/>
      <c r="N342" s="1326"/>
      <c r="O342" s="1326"/>
      <c r="P342" s="1326"/>
      <c r="R342" s="1326" t="str">
        <f t="shared" si="46"/>
        <v/>
      </c>
      <c r="S342" s="1326">
        <f t="shared" si="47"/>
        <v>21.2439405137475</v>
      </c>
      <c r="T342" s="1326" t="str">
        <f t="shared" si="48"/>
        <v/>
      </c>
    </row>
    <row r="343" spans="1:20">
      <c r="A343" s="1322" t="s">
        <v>33</v>
      </c>
      <c r="B343" s="1323" t="s">
        <v>1446</v>
      </c>
      <c r="C343" s="1322"/>
      <c r="D343" s="1324" t="s">
        <v>1447</v>
      </c>
      <c r="E343" s="1322" t="s">
        <v>167</v>
      </c>
      <c r="F343" s="1325">
        <v>0.37</v>
      </c>
      <c r="G343" s="1326">
        <v>24.73</v>
      </c>
      <c r="H343" s="1339">
        <f>H342</f>
        <v>1</v>
      </c>
      <c r="I343" s="1326">
        <f>ROUND(F343*G343*0.23413,2)</f>
        <v>2.14</v>
      </c>
      <c r="J343" s="1326">
        <f>ROUND(F343*G343*0.76587,2)</f>
        <v>7.01</v>
      </c>
      <c r="K343" s="1326">
        <f t="shared" si="45"/>
        <v>9.15</v>
      </c>
      <c r="L343" s="1326"/>
      <c r="M343" s="1326"/>
      <c r="N343" s="1326"/>
      <c r="O343" s="1326"/>
      <c r="P343" s="1326"/>
      <c r="R343" s="1326" t="str">
        <f t="shared" si="46"/>
        <v/>
      </c>
      <c r="S343" s="1326">
        <f t="shared" si="47"/>
        <v>11.461206114433351</v>
      </c>
      <c r="T343" s="1326" t="str">
        <f t="shared" si="48"/>
        <v/>
      </c>
    </row>
    <row r="344" spans="1:20">
      <c r="A344" s="1322" t="s">
        <v>33</v>
      </c>
      <c r="B344" s="1323" t="s">
        <v>1587</v>
      </c>
      <c r="C344" s="1322"/>
      <c r="D344" s="1324" t="s">
        <v>1448</v>
      </c>
      <c r="E344" s="1322" t="s">
        <v>167</v>
      </c>
      <c r="F344" s="1325">
        <v>0.37</v>
      </c>
      <c r="G344" s="1326">
        <v>19.100000000000001</v>
      </c>
      <c r="H344" s="1339">
        <f>H343</f>
        <v>1</v>
      </c>
      <c r="I344" s="1326">
        <f>ROUND(F344*G344*0.30314,2)</f>
        <v>2.14</v>
      </c>
      <c r="J344" s="1326">
        <f>ROUND(F344*G344*0.69685,2)</f>
        <v>4.92</v>
      </c>
      <c r="K344" s="1326">
        <f t="shared" si="45"/>
        <v>7.0600000000000005</v>
      </c>
      <c r="L344" s="1326"/>
      <c r="M344" s="1326"/>
      <c r="N344" s="1326"/>
      <c r="O344" s="1326"/>
      <c r="P344" s="1326"/>
      <c r="R344" s="1326" t="str">
        <f t="shared" si="46"/>
        <v/>
      </c>
      <c r="S344" s="1326">
        <f t="shared" si="47"/>
        <v>8.8432912751802686</v>
      </c>
      <c r="T344" s="1326" t="str">
        <f t="shared" si="48"/>
        <v/>
      </c>
    </row>
    <row r="345" spans="1:20" ht="20.399999999999999">
      <c r="A345" s="1334" t="s">
        <v>1506</v>
      </c>
      <c r="B345" s="1335"/>
      <c r="C345" s="1334" t="s">
        <v>1718</v>
      </c>
      <c r="D345" s="1336" t="s">
        <v>1719</v>
      </c>
      <c r="E345" s="1334" t="s">
        <v>1462</v>
      </c>
      <c r="F345" s="1337"/>
      <c r="G345" s="1338"/>
      <c r="H345" s="1337">
        <v>10</v>
      </c>
      <c r="I345" s="1338">
        <f>SUM(I346:I348)</f>
        <v>22.19</v>
      </c>
      <c r="J345" s="1338">
        <f>SUM(J346:J348)</f>
        <v>11.93</v>
      </c>
      <c r="K345" s="1338">
        <f t="shared" si="45"/>
        <v>34.120000000000005</v>
      </c>
      <c r="L345" s="1338">
        <f>H345*I345</f>
        <v>221.9</v>
      </c>
      <c r="M345" s="1338">
        <f>H345*J345</f>
        <v>119.3</v>
      </c>
      <c r="N345" s="1338">
        <f>L345+M345</f>
        <v>341.2</v>
      </c>
      <c r="O345" s="1338">
        <f>$P$4*N345</f>
        <v>86.183991939306992</v>
      </c>
      <c r="P345" s="1338">
        <f>N345+O345</f>
        <v>427.38399193930695</v>
      </c>
      <c r="R345" s="1326" t="str">
        <f t="shared" si="46"/>
        <v/>
      </c>
      <c r="S345" s="1326" t="str">
        <f t="shared" si="47"/>
        <v/>
      </c>
      <c r="T345" s="1326" t="str">
        <f t="shared" si="48"/>
        <v/>
      </c>
    </row>
    <row r="346" spans="1:20" ht="30.6">
      <c r="A346" s="1333" t="s">
        <v>33</v>
      </c>
      <c r="B346" s="1323" t="s">
        <v>1720</v>
      </c>
      <c r="C346" s="1322"/>
      <c r="D346" s="1324" t="s">
        <v>1721</v>
      </c>
      <c r="E346" s="1322" t="s">
        <v>1462</v>
      </c>
      <c r="F346" s="1325">
        <v>1</v>
      </c>
      <c r="G346" s="1326">
        <v>17.91</v>
      </c>
      <c r="H346" s="1339">
        <f>H345</f>
        <v>10</v>
      </c>
      <c r="I346" s="1326">
        <f>ROUND(F346*G346,2)</f>
        <v>17.91</v>
      </c>
      <c r="J346" s="1326"/>
      <c r="K346" s="1326">
        <f t="shared" si="45"/>
        <v>17.91</v>
      </c>
      <c r="L346" s="1326"/>
      <c r="M346" s="1326"/>
      <c r="N346" s="1326"/>
      <c r="O346" s="1326"/>
      <c r="P346" s="1326"/>
      <c r="R346" s="1326" t="str">
        <f t="shared" si="46"/>
        <v/>
      </c>
      <c r="S346" s="1326">
        <f t="shared" si="47"/>
        <v>224.33901804317082</v>
      </c>
      <c r="T346" s="1326" t="str">
        <f t="shared" si="48"/>
        <v/>
      </c>
    </row>
    <row r="347" spans="1:20">
      <c r="A347" s="1322" t="s">
        <v>33</v>
      </c>
      <c r="B347" s="1323" t="s">
        <v>1446</v>
      </c>
      <c r="C347" s="1322"/>
      <c r="D347" s="1324" t="s">
        <v>1447</v>
      </c>
      <c r="E347" s="1322" t="s">
        <v>167</v>
      </c>
      <c r="F347" s="1325">
        <v>0.37</v>
      </c>
      <c r="G347" s="1326">
        <v>24.73</v>
      </c>
      <c r="H347" s="1339">
        <f>H346</f>
        <v>10</v>
      </c>
      <c r="I347" s="1326">
        <f>ROUND(F347*G347*0.23413,2)</f>
        <v>2.14</v>
      </c>
      <c r="J347" s="1326">
        <f>ROUND(F347*G347*0.76587,2)</f>
        <v>7.01</v>
      </c>
      <c r="K347" s="1326">
        <f t="shared" si="45"/>
        <v>9.15</v>
      </c>
      <c r="L347" s="1326"/>
      <c r="M347" s="1326"/>
      <c r="N347" s="1326"/>
      <c r="O347" s="1326"/>
      <c r="P347" s="1326"/>
      <c r="R347" s="1326" t="str">
        <f t="shared" si="46"/>
        <v/>
      </c>
      <c r="S347" s="1326">
        <f t="shared" si="47"/>
        <v>114.6120611443335</v>
      </c>
      <c r="T347" s="1326" t="str">
        <f t="shared" si="48"/>
        <v/>
      </c>
    </row>
    <row r="348" spans="1:20">
      <c r="A348" s="1322" t="s">
        <v>33</v>
      </c>
      <c r="B348" s="1323" t="s">
        <v>1587</v>
      </c>
      <c r="C348" s="1322"/>
      <c r="D348" s="1324" t="s">
        <v>1448</v>
      </c>
      <c r="E348" s="1322" t="s">
        <v>167</v>
      </c>
      <c r="F348" s="1325">
        <v>0.37</v>
      </c>
      <c r="G348" s="1326">
        <v>19.100000000000001</v>
      </c>
      <c r="H348" s="1339">
        <f>H347</f>
        <v>10</v>
      </c>
      <c r="I348" s="1326">
        <f>ROUND(F348*G348*0.30314,2)</f>
        <v>2.14</v>
      </c>
      <c r="J348" s="1326">
        <f>ROUND(F348*G348*0.69685,2)</f>
        <v>4.92</v>
      </c>
      <c r="K348" s="1326">
        <f t="shared" si="45"/>
        <v>7.0600000000000005</v>
      </c>
      <c r="L348" s="1326"/>
      <c r="M348" s="1326"/>
      <c r="N348" s="1326"/>
      <c r="O348" s="1326"/>
      <c r="P348" s="1326"/>
      <c r="R348" s="1326" t="str">
        <f t="shared" si="46"/>
        <v/>
      </c>
      <c r="S348" s="1326">
        <f t="shared" si="47"/>
        <v>88.432912751802689</v>
      </c>
      <c r="T348" s="1326" t="str">
        <f t="shared" si="48"/>
        <v/>
      </c>
    </row>
    <row r="349" spans="1:20">
      <c r="A349" s="1334" t="s">
        <v>1506</v>
      </c>
      <c r="B349" s="1335"/>
      <c r="C349" s="1334" t="s">
        <v>1722</v>
      </c>
      <c r="D349" s="1336" t="s">
        <v>1723</v>
      </c>
      <c r="E349" s="1334" t="s">
        <v>1462</v>
      </c>
      <c r="F349" s="1337"/>
      <c r="G349" s="1338"/>
      <c r="H349" s="1337">
        <v>12</v>
      </c>
      <c r="I349" s="1338">
        <f>SUM(I350:I352)</f>
        <v>14.6</v>
      </c>
      <c r="J349" s="1338">
        <f>SUM(J350:J352)</f>
        <v>9.35</v>
      </c>
      <c r="K349" s="1338">
        <f t="shared" si="45"/>
        <v>23.95</v>
      </c>
      <c r="L349" s="1338">
        <f>H349*I349</f>
        <v>175.2</v>
      </c>
      <c r="M349" s="1338">
        <f>H349*J349</f>
        <v>112.19999999999999</v>
      </c>
      <c r="N349" s="1338">
        <f>L349+M349</f>
        <v>287.39999999999998</v>
      </c>
      <c r="O349" s="1338">
        <f>$P$4*N349</f>
        <v>72.594605168103243</v>
      </c>
      <c r="P349" s="1338">
        <f>N349+O349</f>
        <v>359.99460516810325</v>
      </c>
      <c r="R349" s="1326" t="str">
        <f t="shared" si="46"/>
        <v/>
      </c>
      <c r="S349" s="1326" t="str">
        <f t="shared" si="47"/>
        <v/>
      </c>
      <c r="T349" s="1326" t="str">
        <f t="shared" si="48"/>
        <v/>
      </c>
    </row>
    <row r="350" spans="1:20" ht="30.6">
      <c r="A350" s="1333" t="s">
        <v>33</v>
      </c>
      <c r="B350" s="1323" t="s">
        <v>1724</v>
      </c>
      <c r="C350" s="1322"/>
      <c r="D350" s="1324" t="s">
        <v>1725</v>
      </c>
      <c r="E350" s="1322" t="s">
        <v>1462</v>
      </c>
      <c r="F350" s="1325">
        <v>1</v>
      </c>
      <c r="G350" s="1326">
        <v>11.24</v>
      </c>
      <c r="H350" s="1339">
        <f>H349</f>
        <v>12</v>
      </c>
      <c r="I350" s="1326">
        <f>ROUND(F350*G350,2)</f>
        <v>11.24</v>
      </c>
      <c r="J350" s="1326"/>
      <c r="K350" s="1326">
        <f t="shared" si="45"/>
        <v>11.24</v>
      </c>
      <c r="L350" s="1326"/>
      <c r="M350" s="1326"/>
      <c r="N350" s="1326"/>
      <c r="O350" s="1326"/>
      <c r="P350" s="1326"/>
      <c r="R350" s="1326" t="str">
        <f t="shared" si="46"/>
        <v/>
      </c>
      <c r="S350" s="1326">
        <f t="shared" si="47"/>
        <v>168.94945144423718</v>
      </c>
      <c r="T350" s="1326" t="str">
        <f t="shared" si="48"/>
        <v/>
      </c>
    </row>
    <row r="351" spans="1:20">
      <c r="A351" s="1322" t="s">
        <v>33</v>
      </c>
      <c r="B351" s="1323" t="s">
        <v>1446</v>
      </c>
      <c r="C351" s="1322"/>
      <c r="D351" s="1324" t="s">
        <v>1447</v>
      </c>
      <c r="E351" s="1322" t="s">
        <v>167</v>
      </c>
      <c r="F351" s="1325">
        <v>0.28999999999999998</v>
      </c>
      <c r="G351" s="1326">
        <v>24.73</v>
      </c>
      <c r="H351" s="1339">
        <f>H350</f>
        <v>12</v>
      </c>
      <c r="I351" s="1326">
        <f>ROUND(F351*G351*0.23413,2)</f>
        <v>1.68</v>
      </c>
      <c r="J351" s="1326">
        <f>ROUND(F351*G351*0.76587,2)</f>
        <v>5.49</v>
      </c>
      <c r="K351" s="1326">
        <f t="shared" si="45"/>
        <v>7.17</v>
      </c>
      <c r="L351" s="1326"/>
      <c r="M351" s="1326"/>
      <c r="N351" s="1326"/>
      <c r="O351" s="1326"/>
      <c r="P351" s="1326"/>
      <c r="R351" s="1326" t="str">
        <f t="shared" si="46"/>
        <v/>
      </c>
      <c r="S351" s="1326">
        <f t="shared" si="47"/>
        <v>107.77291520063883</v>
      </c>
      <c r="T351" s="1326" t="str">
        <f t="shared" si="48"/>
        <v/>
      </c>
    </row>
    <row r="352" spans="1:20">
      <c r="A352" s="1322" t="s">
        <v>33</v>
      </c>
      <c r="B352" s="1323" t="s">
        <v>1587</v>
      </c>
      <c r="C352" s="1322"/>
      <c r="D352" s="1324" t="s">
        <v>1448</v>
      </c>
      <c r="E352" s="1322" t="s">
        <v>167</v>
      </c>
      <c r="F352" s="1325">
        <v>0.28999999999999998</v>
      </c>
      <c r="G352" s="1326">
        <v>19.100000000000001</v>
      </c>
      <c r="H352" s="1339">
        <f>H351</f>
        <v>12</v>
      </c>
      <c r="I352" s="1326">
        <f>ROUND(F352*G352*0.30314,2)</f>
        <v>1.68</v>
      </c>
      <c r="J352" s="1326">
        <f>ROUND(F352*G352*0.69685,2)</f>
        <v>3.86</v>
      </c>
      <c r="K352" s="1326">
        <f t="shared" si="45"/>
        <v>5.54</v>
      </c>
      <c r="L352" s="1326"/>
      <c r="M352" s="1326"/>
      <c r="N352" s="1326"/>
      <c r="O352" s="1326"/>
      <c r="P352" s="1326"/>
      <c r="R352" s="1326" t="str">
        <f t="shared" si="46"/>
        <v/>
      </c>
      <c r="S352" s="1326">
        <f t="shared" si="47"/>
        <v>83.27223852322723</v>
      </c>
      <c r="T352" s="1326" t="str">
        <f t="shared" si="48"/>
        <v/>
      </c>
    </row>
    <row r="353" spans="1:252">
      <c r="A353" s="1334" t="s">
        <v>1506</v>
      </c>
      <c r="B353" s="1335"/>
      <c r="C353" s="1334" t="s">
        <v>1726</v>
      </c>
      <c r="D353" s="1336" t="s">
        <v>1727</v>
      </c>
      <c r="E353" s="1334" t="s">
        <v>1462</v>
      </c>
      <c r="F353" s="1337"/>
      <c r="G353" s="1338"/>
      <c r="H353" s="1337">
        <v>4</v>
      </c>
      <c r="I353" s="1338">
        <f>SUM(I354:I356)</f>
        <v>35.92</v>
      </c>
      <c r="J353" s="1338">
        <f>SUM(J354:J356)</f>
        <v>17.09</v>
      </c>
      <c r="K353" s="1338">
        <f t="shared" si="45"/>
        <v>53.010000000000005</v>
      </c>
      <c r="L353" s="1338">
        <f>H353*I353</f>
        <v>143.68</v>
      </c>
      <c r="M353" s="1338">
        <f>H353*J353</f>
        <v>68.36</v>
      </c>
      <c r="N353" s="1338">
        <f>L353+M353</f>
        <v>212.04000000000002</v>
      </c>
      <c r="O353" s="1338">
        <f>$P$4*N353</f>
        <v>53.559360055130881</v>
      </c>
      <c r="P353" s="1338">
        <f>N353+O353</f>
        <v>265.59936005513089</v>
      </c>
      <c r="R353" s="1326" t="str">
        <f t="shared" si="46"/>
        <v/>
      </c>
      <c r="S353" s="1326" t="str">
        <f t="shared" si="47"/>
        <v/>
      </c>
      <c r="T353" s="1326" t="str">
        <f t="shared" si="48"/>
        <v/>
      </c>
    </row>
    <row r="354" spans="1:252" ht="30.6">
      <c r="A354" s="1333" t="s">
        <v>33</v>
      </c>
      <c r="B354" s="1323" t="s">
        <v>1728</v>
      </c>
      <c r="C354" s="1322"/>
      <c r="D354" s="1324" t="s">
        <v>1729</v>
      </c>
      <c r="E354" s="1322" t="s">
        <v>1462</v>
      </c>
      <c r="F354" s="1325">
        <v>1</v>
      </c>
      <c r="G354" s="1326">
        <v>29.78</v>
      </c>
      <c r="H354" s="1339">
        <f>H353</f>
        <v>4</v>
      </c>
      <c r="I354" s="1326">
        <f>ROUND(F354*G354,2)</f>
        <v>29.78</v>
      </c>
      <c r="J354" s="1326"/>
      <c r="K354" s="1326">
        <f t="shared" si="45"/>
        <v>29.78</v>
      </c>
      <c r="L354" s="1326"/>
      <c r="M354" s="1326"/>
      <c r="N354" s="1326"/>
      <c r="O354" s="1326"/>
      <c r="P354" s="1326"/>
      <c r="R354" s="1326" t="str">
        <f t="shared" si="46"/>
        <v/>
      </c>
      <c r="S354" s="1326">
        <f t="shared" si="47"/>
        <v>149.20861992910389</v>
      </c>
      <c r="T354" s="1326" t="str">
        <f t="shared" si="48"/>
        <v/>
      </c>
    </row>
    <row r="355" spans="1:252">
      <c r="A355" s="1322" t="s">
        <v>33</v>
      </c>
      <c r="B355" s="1323" t="s">
        <v>1446</v>
      </c>
      <c r="C355" s="1322"/>
      <c r="D355" s="1324" t="s">
        <v>1447</v>
      </c>
      <c r="E355" s="1322" t="s">
        <v>167</v>
      </c>
      <c r="F355" s="1325">
        <v>0.53</v>
      </c>
      <c r="G355" s="1326">
        <v>24.73</v>
      </c>
      <c r="H355" s="1339">
        <f>H354</f>
        <v>4</v>
      </c>
      <c r="I355" s="1326">
        <f>ROUND(F355*G355*0.23413,2)</f>
        <v>3.07</v>
      </c>
      <c r="J355" s="1326">
        <f>ROUND(F355*G355*0.76587,2)</f>
        <v>10.039999999999999</v>
      </c>
      <c r="K355" s="1326">
        <f t="shared" si="45"/>
        <v>13.11</v>
      </c>
      <c r="L355" s="1326"/>
      <c r="M355" s="1326"/>
      <c r="N355" s="1326"/>
      <c r="O355" s="1326"/>
      <c r="P355" s="1326"/>
      <c r="R355" s="1326" t="str">
        <f t="shared" si="46"/>
        <v/>
      </c>
      <c r="S355" s="1326">
        <f t="shared" si="47"/>
        <v>65.685863239440963</v>
      </c>
      <c r="T355" s="1326" t="str">
        <f t="shared" si="48"/>
        <v/>
      </c>
    </row>
    <row r="356" spans="1:252">
      <c r="A356" s="1322" t="s">
        <v>33</v>
      </c>
      <c r="B356" s="1323" t="s">
        <v>1587</v>
      </c>
      <c r="C356" s="1322"/>
      <c r="D356" s="1324" t="s">
        <v>1448</v>
      </c>
      <c r="E356" s="1322" t="s">
        <v>167</v>
      </c>
      <c r="F356" s="1325">
        <v>0.53</v>
      </c>
      <c r="G356" s="1326">
        <v>19.100000000000001</v>
      </c>
      <c r="H356" s="1339">
        <f>H355</f>
        <v>4</v>
      </c>
      <c r="I356" s="1326">
        <f>ROUND(F356*G356*0.30314,2)</f>
        <v>3.07</v>
      </c>
      <c r="J356" s="1326">
        <f>ROUND(F356*G356*0.69685,2)</f>
        <v>7.05</v>
      </c>
      <c r="K356" s="1326">
        <f t="shared" si="45"/>
        <v>10.119999999999999</v>
      </c>
      <c r="L356" s="1326"/>
      <c r="M356" s="1326"/>
      <c r="N356" s="1326"/>
      <c r="O356" s="1326"/>
      <c r="P356" s="1326"/>
      <c r="R356" s="1326" t="str">
        <f t="shared" si="46"/>
        <v/>
      </c>
      <c r="S356" s="1326">
        <f t="shared" si="47"/>
        <v>50.704876886586007</v>
      </c>
      <c r="T356" s="1326" t="str">
        <f t="shared" si="48"/>
        <v/>
      </c>
    </row>
    <row r="357" spans="1:252">
      <c r="A357" s="1334" t="s">
        <v>1506</v>
      </c>
      <c r="B357" s="1335"/>
      <c r="C357" s="1334" t="s">
        <v>1730</v>
      </c>
      <c r="D357" s="1336" t="s">
        <v>1731</v>
      </c>
      <c r="E357" s="1334" t="s">
        <v>1462</v>
      </c>
      <c r="F357" s="1337"/>
      <c r="G357" s="1338"/>
      <c r="H357" s="1337">
        <v>62</v>
      </c>
      <c r="I357" s="1338">
        <f>SUM(I358:I360)</f>
        <v>22</v>
      </c>
      <c r="J357" s="1338">
        <f>SUM(J358:J360)</f>
        <v>9.35</v>
      </c>
      <c r="K357" s="1338">
        <f t="shared" si="45"/>
        <v>31.35</v>
      </c>
      <c r="L357" s="1338">
        <f>H357*I357</f>
        <v>1364</v>
      </c>
      <c r="M357" s="1338">
        <f>H357*J357</f>
        <v>579.69999999999993</v>
      </c>
      <c r="N357" s="1338">
        <f>L357+M357</f>
        <v>1943.6999999999998</v>
      </c>
      <c r="O357" s="1338">
        <f>$P$4*N357</f>
        <v>490.96080050536631</v>
      </c>
      <c r="P357" s="1338">
        <f>N357+O357</f>
        <v>2434.6608005053663</v>
      </c>
      <c r="R357" s="1326" t="str">
        <f t="shared" si="46"/>
        <v/>
      </c>
      <c r="S357" s="1326" t="str">
        <f t="shared" si="47"/>
        <v/>
      </c>
      <c r="T357" s="1326" t="str">
        <f t="shared" si="48"/>
        <v/>
      </c>
    </row>
    <row r="358" spans="1:252" ht="30.6">
      <c r="A358" s="1333" t="s">
        <v>33</v>
      </c>
      <c r="B358" s="1323" t="s">
        <v>1732</v>
      </c>
      <c r="C358" s="1322"/>
      <c r="D358" s="1324" t="s">
        <v>1733</v>
      </c>
      <c r="E358" s="1322" t="s">
        <v>1462</v>
      </c>
      <c r="F358" s="1325">
        <v>1</v>
      </c>
      <c r="G358" s="1326">
        <v>18.64</v>
      </c>
      <c r="H358" s="1339">
        <f>H357</f>
        <v>62</v>
      </c>
      <c r="I358" s="1326">
        <f>ROUND(F358*G358,2)</f>
        <v>18.64</v>
      </c>
      <c r="J358" s="1326"/>
      <c r="K358" s="1326">
        <f t="shared" si="45"/>
        <v>18.64</v>
      </c>
      <c r="L358" s="1326"/>
      <c r="M358" s="1326"/>
      <c r="N358" s="1326"/>
      <c r="O358" s="1326"/>
      <c r="P358" s="1326"/>
      <c r="R358" s="1326" t="str">
        <f t="shared" si="46"/>
        <v/>
      </c>
      <c r="S358" s="1326">
        <f t="shared" si="47"/>
        <v>1447.5941729320584</v>
      </c>
      <c r="T358" s="1326" t="str">
        <f t="shared" si="48"/>
        <v/>
      </c>
    </row>
    <row r="359" spans="1:252" s="1349" customFormat="1" ht="10.199999999999999">
      <c r="A359" s="1322" t="s">
        <v>33</v>
      </c>
      <c r="B359" s="1323" t="s">
        <v>1446</v>
      </c>
      <c r="C359" s="1322"/>
      <c r="D359" s="1324" t="s">
        <v>1447</v>
      </c>
      <c r="E359" s="1322" t="s">
        <v>167</v>
      </c>
      <c r="F359" s="1325">
        <v>0.28999999999999998</v>
      </c>
      <c r="G359" s="1326">
        <v>24.73</v>
      </c>
      <c r="H359" s="1339">
        <f>H358</f>
        <v>62</v>
      </c>
      <c r="I359" s="1326">
        <f>ROUND(F359*G359*0.23413,2)</f>
        <v>1.68</v>
      </c>
      <c r="J359" s="1326">
        <f>ROUND(F359*G359*0.76587,2)</f>
        <v>5.49</v>
      </c>
      <c r="K359" s="1326">
        <f t="shared" si="45"/>
        <v>7.17</v>
      </c>
      <c r="L359" s="1326"/>
      <c r="M359" s="1326"/>
      <c r="N359" s="1326"/>
      <c r="O359" s="1326"/>
      <c r="P359" s="1326"/>
      <c r="Q359" s="613"/>
      <c r="R359" s="1326" t="str">
        <f t="shared" si="46"/>
        <v/>
      </c>
      <c r="S359" s="1326">
        <f t="shared" si="47"/>
        <v>556.82672853663405</v>
      </c>
      <c r="T359" s="1326" t="str">
        <f t="shared" si="48"/>
        <v/>
      </c>
      <c r="U359" s="613"/>
      <c r="V359" s="613"/>
      <c r="W359" s="613"/>
      <c r="X359" s="613"/>
      <c r="Y359" s="613"/>
      <c r="Z359" s="613"/>
      <c r="AA359" s="613"/>
      <c r="AB359" s="613"/>
      <c r="AC359" s="613"/>
      <c r="AD359" s="613"/>
      <c r="AE359" s="613"/>
      <c r="AF359" s="613"/>
      <c r="AG359" s="613"/>
      <c r="AH359" s="613"/>
      <c r="AI359" s="613"/>
      <c r="AJ359" s="613"/>
      <c r="AK359" s="613"/>
      <c r="AL359" s="613"/>
      <c r="AM359" s="613"/>
      <c r="AN359" s="613"/>
      <c r="AO359" s="613"/>
      <c r="AP359" s="613"/>
      <c r="AQ359" s="613"/>
      <c r="AR359" s="613"/>
      <c r="AS359" s="613"/>
      <c r="AT359" s="613"/>
      <c r="AU359" s="613"/>
      <c r="AV359" s="613"/>
      <c r="AW359" s="613"/>
      <c r="AX359" s="613"/>
      <c r="AY359" s="613"/>
      <c r="AZ359" s="613"/>
      <c r="BA359" s="613"/>
      <c r="BB359" s="613"/>
      <c r="BC359" s="613"/>
      <c r="BD359" s="613"/>
      <c r="BE359" s="613"/>
      <c r="BF359" s="613"/>
      <c r="BG359" s="613"/>
      <c r="BH359" s="613"/>
      <c r="BI359" s="613"/>
      <c r="BJ359" s="613"/>
      <c r="BK359" s="613"/>
      <c r="BL359" s="613"/>
      <c r="BM359" s="613"/>
      <c r="BN359" s="613"/>
      <c r="BO359" s="613"/>
      <c r="BP359" s="613"/>
      <c r="BQ359" s="613"/>
      <c r="BR359" s="613"/>
      <c r="BS359" s="613"/>
      <c r="BT359" s="613"/>
      <c r="BU359" s="613"/>
      <c r="BV359" s="613"/>
      <c r="BW359" s="613"/>
      <c r="BX359" s="613"/>
      <c r="BY359" s="613"/>
      <c r="BZ359" s="613"/>
      <c r="CA359" s="613"/>
      <c r="CB359" s="613"/>
      <c r="CC359" s="613"/>
      <c r="CD359" s="613"/>
      <c r="CE359" s="613"/>
      <c r="CF359" s="613"/>
      <c r="CG359" s="613"/>
      <c r="CH359" s="613"/>
      <c r="CI359" s="613"/>
      <c r="CJ359" s="613"/>
      <c r="CK359" s="613"/>
      <c r="CL359" s="613"/>
      <c r="CM359" s="613"/>
      <c r="CN359" s="613"/>
      <c r="CO359" s="613"/>
      <c r="CP359" s="613"/>
      <c r="CQ359" s="613"/>
      <c r="CR359" s="613"/>
      <c r="CS359" s="613"/>
      <c r="CT359" s="613"/>
      <c r="CU359" s="613"/>
      <c r="CV359" s="613"/>
      <c r="CW359" s="613"/>
      <c r="CX359" s="613"/>
      <c r="CY359" s="613"/>
      <c r="CZ359" s="613"/>
      <c r="DA359" s="613"/>
      <c r="DB359" s="613"/>
      <c r="DC359" s="613"/>
      <c r="DD359" s="613"/>
      <c r="DE359" s="613"/>
      <c r="DF359" s="613"/>
      <c r="DG359" s="613"/>
      <c r="DH359" s="613"/>
      <c r="DI359" s="613"/>
      <c r="DJ359" s="613"/>
      <c r="DK359" s="613"/>
      <c r="DL359" s="613"/>
      <c r="DM359" s="613"/>
      <c r="DN359" s="613"/>
      <c r="DO359" s="613"/>
      <c r="DP359" s="613"/>
      <c r="DQ359" s="613"/>
      <c r="DR359" s="613"/>
      <c r="DS359" s="613"/>
      <c r="DT359" s="613"/>
      <c r="DU359" s="613"/>
      <c r="DV359" s="613"/>
      <c r="DW359" s="613"/>
      <c r="DX359" s="613"/>
      <c r="DY359" s="613"/>
      <c r="DZ359" s="613"/>
      <c r="EA359" s="613"/>
      <c r="EB359" s="613"/>
      <c r="EC359" s="613"/>
      <c r="ED359" s="613"/>
      <c r="EE359" s="613"/>
      <c r="EF359" s="613"/>
      <c r="EG359" s="613"/>
      <c r="EH359" s="613"/>
      <c r="EI359" s="613"/>
      <c r="EJ359" s="613"/>
      <c r="EK359" s="613"/>
      <c r="EL359" s="613"/>
      <c r="EM359" s="613"/>
      <c r="EN359" s="613"/>
      <c r="EO359" s="613"/>
      <c r="EP359" s="613"/>
      <c r="EQ359" s="613"/>
      <c r="ER359" s="613"/>
      <c r="ES359" s="613"/>
      <c r="ET359" s="613"/>
      <c r="EU359" s="613"/>
      <c r="EV359" s="613"/>
      <c r="EW359" s="613"/>
      <c r="EX359" s="613"/>
      <c r="EY359" s="613"/>
      <c r="EZ359" s="613"/>
      <c r="FA359" s="613"/>
      <c r="FB359" s="613"/>
      <c r="FC359" s="613"/>
      <c r="FD359" s="613"/>
      <c r="FE359" s="613"/>
      <c r="FF359" s="613"/>
      <c r="FG359" s="613"/>
      <c r="FH359" s="613"/>
      <c r="FI359" s="613"/>
      <c r="FJ359" s="613"/>
      <c r="FK359" s="613"/>
      <c r="FL359" s="613"/>
      <c r="FM359" s="613"/>
      <c r="FN359" s="613"/>
      <c r="FO359" s="613"/>
      <c r="FP359" s="613"/>
      <c r="FQ359" s="613"/>
      <c r="FR359" s="613"/>
      <c r="FS359" s="613"/>
      <c r="FT359" s="613"/>
      <c r="FU359" s="613"/>
      <c r="FV359" s="613"/>
      <c r="FW359" s="613"/>
      <c r="FX359" s="613"/>
      <c r="FY359" s="613"/>
      <c r="FZ359" s="613"/>
      <c r="GA359" s="613"/>
      <c r="GB359" s="613"/>
      <c r="GC359" s="613"/>
      <c r="GD359" s="613"/>
      <c r="GE359" s="613"/>
      <c r="GF359" s="613"/>
      <c r="GG359" s="613"/>
      <c r="GH359" s="613"/>
      <c r="GI359" s="613"/>
      <c r="GJ359" s="613"/>
      <c r="GK359" s="613"/>
      <c r="GL359" s="613"/>
      <c r="GM359" s="613"/>
      <c r="GN359" s="613"/>
      <c r="GO359" s="613"/>
      <c r="GP359" s="613"/>
      <c r="GQ359" s="613"/>
      <c r="GR359" s="613"/>
      <c r="GS359" s="613"/>
      <c r="GT359" s="613"/>
      <c r="GU359" s="613"/>
      <c r="GV359" s="613"/>
      <c r="GW359" s="613"/>
      <c r="GX359" s="613"/>
      <c r="GY359" s="613"/>
      <c r="GZ359" s="613"/>
      <c r="HA359" s="613"/>
      <c r="HB359" s="613"/>
      <c r="HC359" s="613"/>
      <c r="HD359" s="613"/>
      <c r="HE359" s="613"/>
      <c r="HF359" s="613"/>
      <c r="HG359" s="613"/>
      <c r="HH359" s="613"/>
      <c r="HI359" s="613"/>
      <c r="HJ359" s="613"/>
      <c r="HK359" s="613"/>
      <c r="HL359" s="613"/>
      <c r="HM359" s="613"/>
      <c r="HN359" s="613"/>
      <c r="HO359" s="613"/>
      <c r="HP359" s="613"/>
      <c r="HQ359" s="613"/>
      <c r="HR359" s="613"/>
      <c r="HS359" s="613"/>
      <c r="HT359" s="613"/>
      <c r="HU359" s="613"/>
      <c r="HV359" s="613"/>
      <c r="HW359" s="613"/>
      <c r="HX359" s="613"/>
      <c r="HY359" s="613"/>
      <c r="HZ359" s="613"/>
      <c r="IA359" s="613"/>
      <c r="IB359" s="613"/>
      <c r="IC359" s="613"/>
      <c r="ID359" s="613"/>
      <c r="IE359" s="613"/>
      <c r="IF359" s="613"/>
      <c r="IG359" s="613"/>
      <c r="IH359" s="613"/>
      <c r="II359" s="613"/>
      <c r="IJ359" s="613"/>
      <c r="IK359" s="613"/>
      <c r="IL359" s="613"/>
      <c r="IM359" s="613"/>
      <c r="IN359" s="613"/>
      <c r="IO359" s="613"/>
      <c r="IP359" s="613"/>
      <c r="IQ359" s="613"/>
      <c r="IR359" s="613"/>
    </row>
    <row r="360" spans="1:252">
      <c r="A360" s="1322" t="s">
        <v>33</v>
      </c>
      <c r="B360" s="1323" t="s">
        <v>1587</v>
      </c>
      <c r="C360" s="1322"/>
      <c r="D360" s="1324" t="s">
        <v>1448</v>
      </c>
      <c r="E360" s="1322" t="s">
        <v>167</v>
      </c>
      <c r="F360" s="1325">
        <v>0.28999999999999998</v>
      </c>
      <c r="G360" s="1326">
        <v>19.100000000000001</v>
      </c>
      <c r="H360" s="1339">
        <f>H359</f>
        <v>62</v>
      </c>
      <c r="I360" s="1326">
        <f>ROUND(F360*G360*0.30314,2)</f>
        <v>1.68</v>
      </c>
      <c r="J360" s="1326">
        <f>ROUND(F360*G360*0.69685,2)</f>
        <v>3.86</v>
      </c>
      <c r="K360" s="1326">
        <f t="shared" si="45"/>
        <v>5.54</v>
      </c>
      <c r="L360" s="1326"/>
      <c r="M360" s="1326"/>
      <c r="N360" s="1326"/>
      <c r="O360" s="1326"/>
      <c r="P360" s="1326"/>
      <c r="R360" s="1326" t="str">
        <f t="shared" si="46"/>
        <v/>
      </c>
      <c r="S360" s="1326">
        <f t="shared" si="47"/>
        <v>430.23989903667399</v>
      </c>
      <c r="T360" s="1326" t="str">
        <f t="shared" si="48"/>
        <v/>
      </c>
    </row>
    <row r="361" spans="1:252" ht="20.399999999999999">
      <c r="A361" s="1334" t="s">
        <v>1506</v>
      </c>
      <c r="B361" s="1335"/>
      <c r="C361" s="1334" t="s">
        <v>1734</v>
      </c>
      <c r="D361" s="1336" t="s">
        <v>1735</v>
      </c>
      <c r="E361" s="1334" t="s">
        <v>1462</v>
      </c>
      <c r="F361" s="1337"/>
      <c r="G361" s="1338"/>
      <c r="H361" s="1337">
        <v>9</v>
      </c>
      <c r="I361" s="1338">
        <f>SUM(I362:I366)</f>
        <v>32.25</v>
      </c>
      <c r="J361" s="1338">
        <f>SUM(J362:J366)</f>
        <v>11.93</v>
      </c>
      <c r="K361" s="1338">
        <f t="shared" si="45"/>
        <v>44.18</v>
      </c>
      <c r="L361" s="1338">
        <f>H361*I361</f>
        <v>290.25</v>
      </c>
      <c r="M361" s="1338">
        <f>H361*J361</f>
        <v>107.37</v>
      </c>
      <c r="N361" s="1338">
        <f>L361+M361</f>
        <v>397.62</v>
      </c>
      <c r="O361" s="1338">
        <f>$P$4*N361</f>
        <v>100.43516669081843</v>
      </c>
      <c r="P361" s="1338">
        <f>N361+O361</f>
        <v>498.05516669081845</v>
      </c>
      <c r="R361" s="1326" t="str">
        <f t="shared" si="46"/>
        <v/>
      </c>
      <c r="S361" s="1326" t="str">
        <f t="shared" si="47"/>
        <v/>
      </c>
      <c r="T361" s="1326" t="str">
        <f t="shared" si="48"/>
        <v/>
      </c>
    </row>
    <row r="362" spans="1:252" ht="20.399999999999999">
      <c r="A362" s="1333" t="s">
        <v>33</v>
      </c>
      <c r="B362" s="1323" t="s">
        <v>1736</v>
      </c>
      <c r="C362" s="1322"/>
      <c r="D362" s="1324" t="s">
        <v>1737</v>
      </c>
      <c r="E362" s="1322" t="s">
        <v>1462</v>
      </c>
      <c r="F362" s="1325">
        <v>2</v>
      </c>
      <c r="G362" s="1326">
        <v>11.71</v>
      </c>
      <c r="H362" s="1339">
        <f>H361</f>
        <v>9</v>
      </c>
      <c r="I362" s="1326">
        <f>ROUND(F362*G362,2)</f>
        <v>23.42</v>
      </c>
      <c r="J362" s="1326"/>
      <c r="K362" s="1326">
        <f t="shared" si="45"/>
        <v>23.42</v>
      </c>
      <c r="L362" s="1326"/>
      <c r="M362" s="1326"/>
      <c r="N362" s="1326"/>
      <c r="O362" s="1326"/>
      <c r="P362" s="1326"/>
      <c r="R362" s="1326" t="str">
        <f t="shared" si="46"/>
        <v/>
      </c>
      <c r="S362" s="1326">
        <f t="shared" si="47"/>
        <v>264.02109560658602</v>
      </c>
      <c r="T362" s="1326" t="str">
        <f t="shared" si="48"/>
        <v/>
      </c>
    </row>
    <row r="363" spans="1:252">
      <c r="A363" s="1333" t="s">
        <v>33</v>
      </c>
      <c r="B363" s="1323" t="s">
        <v>1664</v>
      </c>
      <c r="C363" s="1322"/>
      <c r="D363" s="1324" t="s">
        <v>1738</v>
      </c>
      <c r="E363" s="1322" t="s">
        <v>1462</v>
      </c>
      <c r="F363" s="1325">
        <v>1</v>
      </c>
      <c r="G363" s="1326">
        <v>1.77</v>
      </c>
      <c r="H363" s="1339">
        <f>H362</f>
        <v>9</v>
      </c>
      <c r="I363" s="1326">
        <f>ROUND(F363*G363,2)</f>
        <v>1.77</v>
      </c>
      <c r="J363" s="1326"/>
      <c r="K363" s="1326">
        <f t="shared" si="45"/>
        <v>1.77</v>
      </c>
      <c r="L363" s="1326"/>
      <c r="M363" s="1326"/>
      <c r="N363" s="1326"/>
      <c r="O363" s="1326"/>
      <c r="P363" s="1326"/>
      <c r="R363" s="1326" t="str">
        <f t="shared" si="46"/>
        <v/>
      </c>
      <c r="S363" s="1326">
        <f t="shared" si="47"/>
        <v>19.953771956603635</v>
      </c>
      <c r="T363" s="1326" t="str">
        <f t="shared" si="48"/>
        <v/>
      </c>
    </row>
    <row r="364" spans="1:252" ht="20.399999999999999">
      <c r="A364" s="1333" t="s">
        <v>33</v>
      </c>
      <c r="B364" s="1323" t="s">
        <v>1739</v>
      </c>
      <c r="C364" s="1322"/>
      <c r="D364" s="1324" t="s">
        <v>1740</v>
      </c>
      <c r="E364" s="1322" t="s">
        <v>1462</v>
      </c>
      <c r="F364" s="1325">
        <v>1</v>
      </c>
      <c r="G364" s="1326">
        <v>2.78</v>
      </c>
      <c r="H364" s="1339">
        <f>H363</f>
        <v>9</v>
      </c>
      <c r="I364" s="1326">
        <f>ROUND(F364*G364,2)</f>
        <v>2.78</v>
      </c>
      <c r="J364" s="1326"/>
      <c r="K364" s="1326">
        <f t="shared" si="45"/>
        <v>2.78</v>
      </c>
      <c r="L364" s="1326"/>
      <c r="M364" s="1326"/>
      <c r="N364" s="1326"/>
      <c r="O364" s="1326"/>
      <c r="P364" s="1326"/>
      <c r="R364" s="1326" t="str">
        <f t="shared" si="46"/>
        <v/>
      </c>
      <c r="S364" s="1326">
        <f t="shared" si="47"/>
        <v>31.339822621106276</v>
      </c>
      <c r="T364" s="1326" t="str">
        <f t="shared" si="48"/>
        <v/>
      </c>
    </row>
    <row r="365" spans="1:252">
      <c r="A365" s="1322" t="s">
        <v>33</v>
      </c>
      <c r="B365" s="1323" t="s">
        <v>1446</v>
      </c>
      <c r="C365" s="1322"/>
      <c r="D365" s="1324" t="s">
        <v>1447</v>
      </c>
      <c r="E365" s="1322" t="s">
        <v>167</v>
      </c>
      <c r="F365" s="1325">
        <v>0.37</v>
      </c>
      <c r="G365" s="1326">
        <v>24.73</v>
      </c>
      <c r="H365" s="1339">
        <f>H364</f>
        <v>9</v>
      </c>
      <c r="I365" s="1326">
        <f>ROUND(F365*G365*0.23413,2)</f>
        <v>2.14</v>
      </c>
      <c r="J365" s="1326">
        <f>ROUND(F365*G365*0.76587,2)</f>
        <v>7.01</v>
      </c>
      <c r="K365" s="1326">
        <f t="shared" si="45"/>
        <v>9.15</v>
      </c>
      <c r="L365" s="1326"/>
      <c r="M365" s="1326"/>
      <c r="N365" s="1326"/>
      <c r="O365" s="1326"/>
      <c r="P365" s="1326"/>
      <c r="R365" s="1326" t="str">
        <f t="shared" si="46"/>
        <v/>
      </c>
      <c r="S365" s="1326">
        <f t="shared" si="47"/>
        <v>103.15085502990016</v>
      </c>
      <c r="T365" s="1326" t="str">
        <f t="shared" si="48"/>
        <v/>
      </c>
    </row>
    <row r="366" spans="1:252">
      <c r="A366" s="1322" t="s">
        <v>33</v>
      </c>
      <c r="B366" s="1323" t="s">
        <v>1587</v>
      </c>
      <c r="C366" s="1322"/>
      <c r="D366" s="1324" t="s">
        <v>1448</v>
      </c>
      <c r="E366" s="1322" t="s">
        <v>167</v>
      </c>
      <c r="F366" s="1325">
        <v>0.37</v>
      </c>
      <c r="G366" s="1326">
        <v>19.100000000000001</v>
      </c>
      <c r="H366" s="1339">
        <f>H365</f>
        <v>9</v>
      </c>
      <c r="I366" s="1326">
        <f>ROUND(F366*G366*0.30314,2)</f>
        <v>2.14</v>
      </c>
      <c r="J366" s="1326">
        <f>ROUND(F366*G366*0.69685,2)</f>
        <v>4.92</v>
      </c>
      <c r="K366" s="1326">
        <f t="shared" si="45"/>
        <v>7.0600000000000005</v>
      </c>
      <c r="L366" s="1326"/>
      <c r="M366" s="1326"/>
      <c r="N366" s="1326"/>
      <c r="O366" s="1326"/>
      <c r="P366" s="1326"/>
      <c r="R366" s="1326" t="str">
        <f t="shared" si="46"/>
        <v/>
      </c>
      <c r="S366" s="1326">
        <f t="shared" si="47"/>
        <v>79.589621476622412</v>
      </c>
      <c r="T366" s="1326" t="str">
        <f t="shared" si="48"/>
        <v/>
      </c>
    </row>
    <row r="367" spans="1:252">
      <c r="A367" s="1334" t="s">
        <v>1506</v>
      </c>
      <c r="B367" s="1335"/>
      <c r="C367" s="1334" t="s">
        <v>1741</v>
      </c>
      <c r="D367" s="1336" t="s">
        <v>1742</v>
      </c>
      <c r="E367" s="1334" t="s">
        <v>1462</v>
      </c>
      <c r="F367" s="1337"/>
      <c r="G367" s="1338"/>
      <c r="H367" s="1337">
        <v>2</v>
      </c>
      <c r="I367" s="1338">
        <f>SUM(I368:I370)</f>
        <v>22</v>
      </c>
      <c r="J367" s="1338">
        <f>SUM(J368:J370)</f>
        <v>9.35</v>
      </c>
      <c r="K367" s="1338">
        <f t="shared" si="45"/>
        <v>31.35</v>
      </c>
      <c r="L367" s="1338">
        <f>H367*I367</f>
        <v>44</v>
      </c>
      <c r="M367" s="1338">
        <f>H367*J367</f>
        <v>18.7</v>
      </c>
      <c r="N367" s="1338">
        <f>L367+M367</f>
        <v>62.7</v>
      </c>
      <c r="O367" s="1338">
        <f>$P$4*N367</f>
        <v>15.837445177592464</v>
      </c>
      <c r="P367" s="1338">
        <f>N367+O367</f>
        <v>78.537445177592474</v>
      </c>
      <c r="R367" s="1326" t="str">
        <f t="shared" si="46"/>
        <v/>
      </c>
      <c r="S367" s="1326" t="str">
        <f t="shared" si="47"/>
        <v/>
      </c>
      <c r="T367" s="1326" t="str">
        <f t="shared" si="48"/>
        <v/>
      </c>
    </row>
    <row r="368" spans="1:252" ht="30.6">
      <c r="A368" s="1333" t="s">
        <v>33</v>
      </c>
      <c r="B368" s="1323" t="s">
        <v>1732</v>
      </c>
      <c r="C368" s="1322"/>
      <c r="D368" s="1324" t="s">
        <v>1743</v>
      </c>
      <c r="E368" s="1322" t="s">
        <v>1462</v>
      </c>
      <c r="F368" s="1325">
        <v>1</v>
      </c>
      <c r="G368" s="1326">
        <v>18.64</v>
      </c>
      <c r="H368" s="1339">
        <f>H367</f>
        <v>2</v>
      </c>
      <c r="I368" s="1326">
        <f>ROUND(F368*G368,2)</f>
        <v>18.64</v>
      </c>
      <c r="J368" s="1326"/>
      <c r="K368" s="1326">
        <f t="shared" si="45"/>
        <v>18.64</v>
      </c>
      <c r="L368" s="1326"/>
      <c r="M368" s="1326"/>
      <c r="N368" s="1326"/>
      <c r="O368" s="1326"/>
      <c r="P368" s="1326"/>
      <c r="R368" s="1326" t="str">
        <f t="shared" si="46"/>
        <v/>
      </c>
      <c r="S368" s="1326">
        <f t="shared" si="47"/>
        <v>46.696586223614787</v>
      </c>
      <c r="T368" s="1326" t="str">
        <f t="shared" si="48"/>
        <v/>
      </c>
    </row>
    <row r="369" spans="1:20">
      <c r="A369" s="1322" t="s">
        <v>33</v>
      </c>
      <c r="B369" s="1323" t="s">
        <v>1446</v>
      </c>
      <c r="C369" s="1322"/>
      <c r="D369" s="1324" t="s">
        <v>1447</v>
      </c>
      <c r="E369" s="1322" t="s">
        <v>167</v>
      </c>
      <c r="F369" s="1325">
        <v>0.28999999999999998</v>
      </c>
      <c r="G369" s="1326">
        <v>24.73</v>
      </c>
      <c r="H369" s="1339">
        <f>H368</f>
        <v>2</v>
      </c>
      <c r="I369" s="1326">
        <f>ROUND(F369*G369*0.23413,2)</f>
        <v>1.68</v>
      </c>
      <c r="J369" s="1326">
        <f>ROUND(F369*G369*0.76587,2)</f>
        <v>5.49</v>
      </c>
      <c r="K369" s="1326">
        <f t="shared" si="45"/>
        <v>7.17</v>
      </c>
      <c r="L369" s="1326"/>
      <c r="M369" s="1326"/>
      <c r="N369" s="1326"/>
      <c r="O369" s="1326"/>
      <c r="P369" s="1326"/>
      <c r="R369" s="1326" t="str">
        <f t="shared" si="46"/>
        <v/>
      </c>
      <c r="S369" s="1326">
        <f t="shared" si="47"/>
        <v>17.962152533439806</v>
      </c>
      <c r="T369" s="1326" t="str">
        <f t="shared" si="48"/>
        <v/>
      </c>
    </row>
    <row r="370" spans="1:20">
      <c r="A370" s="1322" t="s">
        <v>33</v>
      </c>
      <c r="B370" s="1323" t="s">
        <v>1587</v>
      </c>
      <c r="C370" s="1322"/>
      <c r="D370" s="1324" t="s">
        <v>1448</v>
      </c>
      <c r="E370" s="1322" t="s">
        <v>167</v>
      </c>
      <c r="F370" s="1325">
        <v>0.28999999999999998</v>
      </c>
      <c r="G370" s="1326">
        <v>19.100000000000001</v>
      </c>
      <c r="H370" s="1339">
        <f>H369</f>
        <v>2</v>
      </c>
      <c r="I370" s="1326">
        <f>ROUND(F370*G370*0.30314,2)</f>
        <v>1.68</v>
      </c>
      <c r="J370" s="1326">
        <f>ROUND(F370*G370*0.69685,2)</f>
        <v>3.86</v>
      </c>
      <c r="K370" s="1326">
        <f t="shared" si="45"/>
        <v>5.54</v>
      </c>
      <c r="L370" s="1326"/>
      <c r="M370" s="1326"/>
      <c r="N370" s="1326"/>
      <c r="O370" s="1326"/>
      <c r="P370" s="1326"/>
      <c r="R370" s="1326" t="str">
        <f t="shared" si="46"/>
        <v/>
      </c>
      <c r="S370" s="1326">
        <f t="shared" si="47"/>
        <v>13.878706420537871</v>
      </c>
      <c r="T370" s="1326" t="str">
        <f t="shared" si="48"/>
        <v/>
      </c>
    </row>
    <row r="371" spans="1:20" ht="20.399999999999999">
      <c r="A371" s="1334" t="s">
        <v>1506</v>
      </c>
      <c r="B371" s="1335"/>
      <c r="C371" s="1334" t="s">
        <v>1744</v>
      </c>
      <c r="D371" s="1336" t="s">
        <v>1745</v>
      </c>
      <c r="E371" s="1334" t="s">
        <v>1462</v>
      </c>
      <c r="F371" s="1337"/>
      <c r="G371" s="1338"/>
      <c r="H371" s="1337">
        <v>8</v>
      </c>
      <c r="I371" s="1338">
        <f>SUM(I372:I376)</f>
        <v>32.25</v>
      </c>
      <c r="J371" s="1338">
        <f>SUM(J372:J376)</f>
        <v>11.93</v>
      </c>
      <c r="K371" s="1338">
        <f t="shared" si="45"/>
        <v>44.18</v>
      </c>
      <c r="L371" s="1338">
        <f>H371*I371</f>
        <v>258</v>
      </c>
      <c r="M371" s="1338">
        <f>H371*J371</f>
        <v>95.44</v>
      </c>
      <c r="N371" s="1338">
        <f>L371+M371</f>
        <v>353.44</v>
      </c>
      <c r="O371" s="1338">
        <f>$P$4*N371</f>
        <v>89.275703725171937</v>
      </c>
      <c r="P371" s="1338">
        <f>N371+O371</f>
        <v>442.71570372517192</v>
      </c>
      <c r="R371" s="1326" t="str">
        <f t="shared" si="46"/>
        <v/>
      </c>
      <c r="S371" s="1326" t="str">
        <f t="shared" si="47"/>
        <v/>
      </c>
      <c r="T371" s="1326" t="str">
        <f t="shared" si="48"/>
        <v/>
      </c>
    </row>
    <row r="372" spans="1:20" ht="20.399999999999999">
      <c r="A372" s="1333" t="s">
        <v>33</v>
      </c>
      <c r="B372" s="1323" t="s">
        <v>1736</v>
      </c>
      <c r="C372" s="1322"/>
      <c r="D372" s="1324" t="s">
        <v>1746</v>
      </c>
      <c r="E372" s="1322" t="s">
        <v>1462</v>
      </c>
      <c r="F372" s="1325">
        <v>2</v>
      </c>
      <c r="G372" s="1326">
        <v>11.71</v>
      </c>
      <c r="H372" s="1339">
        <f>H371</f>
        <v>8</v>
      </c>
      <c r="I372" s="1326">
        <f>ROUND(F372*G372,2)</f>
        <v>23.42</v>
      </c>
      <c r="J372" s="1326"/>
      <c r="K372" s="1326">
        <f t="shared" si="45"/>
        <v>23.42</v>
      </c>
      <c r="L372" s="1326"/>
      <c r="M372" s="1326"/>
      <c r="N372" s="1326"/>
      <c r="O372" s="1326"/>
      <c r="P372" s="1326"/>
      <c r="R372" s="1326" t="str">
        <f t="shared" si="46"/>
        <v/>
      </c>
      <c r="S372" s="1326">
        <f t="shared" si="47"/>
        <v>234.68541831696533</v>
      </c>
      <c r="T372" s="1326" t="str">
        <f t="shared" si="48"/>
        <v/>
      </c>
    </row>
    <row r="373" spans="1:20">
      <c r="A373" s="1333" t="s">
        <v>33</v>
      </c>
      <c r="B373" s="1323" t="s">
        <v>1664</v>
      </c>
      <c r="C373" s="1322"/>
      <c r="D373" s="1324" t="s">
        <v>1738</v>
      </c>
      <c r="E373" s="1322" t="s">
        <v>1462</v>
      </c>
      <c r="F373" s="1325">
        <v>1</v>
      </c>
      <c r="G373" s="1326">
        <v>1.77</v>
      </c>
      <c r="H373" s="1339">
        <f>H372</f>
        <v>8</v>
      </c>
      <c r="I373" s="1326">
        <f>ROUND(F373*G373,2)</f>
        <v>1.77</v>
      </c>
      <c r="J373" s="1326"/>
      <c r="K373" s="1326">
        <f t="shared" si="45"/>
        <v>1.77</v>
      </c>
      <c r="L373" s="1326"/>
      <c r="M373" s="1326"/>
      <c r="N373" s="1326"/>
      <c r="O373" s="1326"/>
      <c r="P373" s="1326"/>
      <c r="R373" s="1326" t="str">
        <f t="shared" si="46"/>
        <v/>
      </c>
      <c r="S373" s="1326">
        <f t="shared" si="47"/>
        <v>17.736686183647677</v>
      </c>
      <c r="T373" s="1326" t="str">
        <f t="shared" si="48"/>
        <v/>
      </c>
    </row>
    <row r="374" spans="1:20" ht="20.399999999999999">
      <c r="A374" s="1333" t="s">
        <v>33</v>
      </c>
      <c r="B374" s="1323" t="s">
        <v>1739</v>
      </c>
      <c r="C374" s="1322"/>
      <c r="D374" s="1324" t="s">
        <v>1740</v>
      </c>
      <c r="E374" s="1322" t="s">
        <v>1462</v>
      </c>
      <c r="F374" s="1325">
        <v>1</v>
      </c>
      <c r="G374" s="1326">
        <v>2.78</v>
      </c>
      <c r="H374" s="1339">
        <f>H373</f>
        <v>8</v>
      </c>
      <c r="I374" s="1326">
        <f>ROUND(F374*G374,2)</f>
        <v>2.78</v>
      </c>
      <c r="J374" s="1326"/>
      <c r="K374" s="1326">
        <f t="shared" si="45"/>
        <v>2.78</v>
      </c>
      <c r="L374" s="1326"/>
      <c r="M374" s="1326"/>
      <c r="N374" s="1326"/>
      <c r="O374" s="1326"/>
      <c r="P374" s="1326"/>
      <c r="R374" s="1326" t="str">
        <f t="shared" si="46"/>
        <v/>
      </c>
      <c r="S374" s="1326">
        <f t="shared" si="47"/>
        <v>27.857620107650021</v>
      </c>
      <c r="T374" s="1326" t="str">
        <f t="shared" si="48"/>
        <v/>
      </c>
    </row>
    <row r="375" spans="1:20">
      <c r="A375" s="1322" t="s">
        <v>33</v>
      </c>
      <c r="B375" s="1323" t="s">
        <v>1446</v>
      </c>
      <c r="C375" s="1322"/>
      <c r="D375" s="1324" t="s">
        <v>1447</v>
      </c>
      <c r="E375" s="1322" t="s">
        <v>167</v>
      </c>
      <c r="F375" s="1325">
        <v>0.37</v>
      </c>
      <c r="G375" s="1326">
        <v>24.73</v>
      </c>
      <c r="H375" s="1339">
        <f>H374</f>
        <v>8</v>
      </c>
      <c r="I375" s="1326">
        <f>ROUND(F375*G375*0.23413,2)</f>
        <v>2.14</v>
      </c>
      <c r="J375" s="1326">
        <f>ROUND(F375*G375*0.76587,2)</f>
        <v>7.01</v>
      </c>
      <c r="K375" s="1326">
        <f t="shared" si="45"/>
        <v>9.15</v>
      </c>
      <c r="L375" s="1326"/>
      <c r="M375" s="1326"/>
      <c r="N375" s="1326"/>
      <c r="O375" s="1326"/>
      <c r="P375" s="1326"/>
      <c r="R375" s="1326" t="str">
        <f t="shared" si="46"/>
        <v/>
      </c>
      <c r="S375" s="1326">
        <f t="shared" si="47"/>
        <v>91.689648915466805</v>
      </c>
      <c r="T375" s="1326" t="str">
        <f t="shared" si="48"/>
        <v/>
      </c>
    </row>
    <row r="376" spans="1:20">
      <c r="A376" s="1322" t="s">
        <v>33</v>
      </c>
      <c r="B376" s="1323" t="s">
        <v>1587</v>
      </c>
      <c r="C376" s="1322"/>
      <c r="D376" s="1324" t="s">
        <v>1448</v>
      </c>
      <c r="E376" s="1322" t="s">
        <v>167</v>
      </c>
      <c r="F376" s="1325">
        <v>0.37</v>
      </c>
      <c r="G376" s="1326">
        <v>19.100000000000001</v>
      </c>
      <c r="H376" s="1339">
        <f>H375</f>
        <v>8</v>
      </c>
      <c r="I376" s="1326">
        <f>ROUND(F376*G376*0.30314,2)</f>
        <v>2.14</v>
      </c>
      <c r="J376" s="1326">
        <f>ROUND(F376*G376*0.69685,2)</f>
        <v>4.92</v>
      </c>
      <c r="K376" s="1326">
        <f t="shared" si="45"/>
        <v>7.0600000000000005</v>
      </c>
      <c r="L376" s="1326"/>
      <c r="M376" s="1326"/>
      <c r="N376" s="1326"/>
      <c r="O376" s="1326"/>
      <c r="P376" s="1326"/>
      <c r="R376" s="1326" t="str">
        <f t="shared" si="46"/>
        <v/>
      </c>
      <c r="S376" s="1326">
        <f t="shared" si="47"/>
        <v>70.746330201442149</v>
      </c>
      <c r="T376" s="1326" t="str">
        <f t="shared" si="48"/>
        <v/>
      </c>
    </row>
    <row r="377" spans="1:20" ht="20.399999999999999">
      <c r="A377" s="1334" t="s">
        <v>1506</v>
      </c>
      <c r="B377" s="1335"/>
      <c r="C377" s="1334" t="s">
        <v>1747</v>
      </c>
      <c r="D377" s="1336" t="s">
        <v>1748</v>
      </c>
      <c r="E377" s="1334" t="s">
        <v>1462</v>
      </c>
      <c r="F377" s="1337"/>
      <c r="G377" s="1338"/>
      <c r="H377" s="1337">
        <v>17</v>
      </c>
      <c r="I377" s="1338">
        <f>SUM(I378:I382)</f>
        <v>45.53</v>
      </c>
      <c r="J377" s="1338">
        <f>SUM(J378:J382)</f>
        <v>14.51</v>
      </c>
      <c r="K377" s="1338">
        <f t="shared" si="45"/>
        <v>60.04</v>
      </c>
      <c r="L377" s="1338">
        <f>H377*I377</f>
        <v>774.01</v>
      </c>
      <c r="M377" s="1338">
        <f>H377*J377</f>
        <v>246.67</v>
      </c>
      <c r="N377" s="1338">
        <f>L377+M377</f>
        <v>1020.68</v>
      </c>
      <c r="O377" s="1338">
        <f>$P$4*N377</f>
        <v>257.81441058795974</v>
      </c>
      <c r="P377" s="1338">
        <f>N377+O377</f>
        <v>1278.4944105879597</v>
      </c>
      <c r="R377" s="1326" t="str">
        <f t="shared" si="46"/>
        <v/>
      </c>
      <c r="S377" s="1326" t="str">
        <f t="shared" si="47"/>
        <v/>
      </c>
      <c r="T377" s="1326" t="str">
        <f t="shared" si="48"/>
        <v/>
      </c>
    </row>
    <row r="378" spans="1:20" ht="20.399999999999999">
      <c r="A378" s="1333" t="s">
        <v>33</v>
      </c>
      <c r="B378" s="1323" t="s">
        <v>1736</v>
      </c>
      <c r="C378" s="1322"/>
      <c r="D378" s="1324" t="s">
        <v>1746</v>
      </c>
      <c r="E378" s="1322" t="s">
        <v>1462</v>
      </c>
      <c r="F378" s="1325">
        <v>3</v>
      </c>
      <c r="G378" s="1326">
        <v>11.71</v>
      </c>
      <c r="H378" s="1339">
        <f>H377</f>
        <v>17</v>
      </c>
      <c r="I378" s="1326">
        <f>ROUND(F378*G378,2)</f>
        <v>35.130000000000003</v>
      </c>
      <c r="J378" s="1326"/>
      <c r="K378" s="1326">
        <f t="shared" si="45"/>
        <v>35.130000000000003</v>
      </c>
      <c r="L378" s="1326"/>
      <c r="M378" s="1326"/>
      <c r="N378" s="1326"/>
      <c r="O378" s="1326"/>
      <c r="P378" s="1326"/>
      <c r="R378" s="1326" t="str">
        <f t="shared" si="46"/>
        <v/>
      </c>
      <c r="S378" s="1326">
        <f t="shared" si="47"/>
        <v>748.05977088532688</v>
      </c>
      <c r="T378" s="1326" t="str">
        <f t="shared" si="48"/>
        <v/>
      </c>
    </row>
    <row r="379" spans="1:20">
      <c r="A379" s="1333" t="s">
        <v>33</v>
      </c>
      <c r="B379" s="1323" t="s">
        <v>1664</v>
      </c>
      <c r="C379" s="1322"/>
      <c r="D379" s="1324" t="s">
        <v>1738</v>
      </c>
      <c r="E379" s="1322" t="s">
        <v>1462</v>
      </c>
      <c r="F379" s="1325">
        <v>1</v>
      </c>
      <c r="G379" s="1326">
        <v>1.77</v>
      </c>
      <c r="H379" s="1339">
        <f>H378</f>
        <v>17</v>
      </c>
      <c r="I379" s="1326">
        <f>ROUND(F379*G379,2)</f>
        <v>1.77</v>
      </c>
      <c r="J379" s="1326"/>
      <c r="K379" s="1326">
        <f t="shared" si="45"/>
        <v>1.77</v>
      </c>
      <c r="L379" s="1326"/>
      <c r="M379" s="1326"/>
      <c r="N379" s="1326"/>
      <c r="O379" s="1326"/>
      <c r="P379" s="1326"/>
      <c r="R379" s="1326" t="str">
        <f t="shared" si="46"/>
        <v/>
      </c>
      <c r="S379" s="1326">
        <f t="shared" si="47"/>
        <v>37.690458140251309</v>
      </c>
      <c r="T379" s="1326" t="str">
        <f t="shared" si="48"/>
        <v/>
      </c>
    </row>
    <row r="380" spans="1:20" ht="20.399999999999999">
      <c r="A380" s="1333" t="s">
        <v>33</v>
      </c>
      <c r="B380" s="1323" t="s">
        <v>1749</v>
      </c>
      <c r="C380" s="1322"/>
      <c r="D380" s="1324" t="s">
        <v>1750</v>
      </c>
      <c r="E380" s="1322" t="s">
        <v>1462</v>
      </c>
      <c r="F380" s="1325">
        <v>1</v>
      </c>
      <c r="G380" s="1326">
        <v>3.41</v>
      </c>
      <c r="H380" s="1339">
        <f>H379</f>
        <v>17</v>
      </c>
      <c r="I380" s="1326">
        <f>ROUND(F380*G380,2)</f>
        <v>3.41</v>
      </c>
      <c r="J380" s="1326"/>
      <c r="K380" s="1326">
        <f t="shared" si="45"/>
        <v>3.41</v>
      </c>
      <c r="L380" s="1326"/>
      <c r="M380" s="1326"/>
      <c r="N380" s="1326"/>
      <c r="O380" s="1326"/>
      <c r="P380" s="1326"/>
      <c r="R380" s="1326" t="str">
        <f t="shared" si="46"/>
        <v/>
      </c>
      <c r="S380" s="1326">
        <f t="shared" si="47"/>
        <v>72.612690541388119</v>
      </c>
      <c r="T380" s="1326" t="str">
        <f t="shared" si="48"/>
        <v/>
      </c>
    </row>
    <row r="381" spans="1:20">
      <c r="A381" s="1322" t="s">
        <v>33</v>
      </c>
      <c r="B381" s="1323" t="s">
        <v>1446</v>
      </c>
      <c r="C381" s="1322"/>
      <c r="D381" s="1324" t="s">
        <v>1447</v>
      </c>
      <c r="E381" s="1322" t="s">
        <v>167</v>
      </c>
      <c r="F381" s="1325">
        <v>0.45</v>
      </c>
      <c r="G381" s="1326">
        <v>24.73</v>
      </c>
      <c r="H381" s="1339">
        <f>H380</f>
        <v>17</v>
      </c>
      <c r="I381" s="1326">
        <f>ROUND(F381*G381*0.23413,2)</f>
        <v>2.61</v>
      </c>
      <c r="J381" s="1326">
        <f>ROUND(F381*G381*0.76587,2)</f>
        <v>8.52</v>
      </c>
      <c r="K381" s="1326">
        <f t="shared" si="45"/>
        <v>11.129999999999999</v>
      </c>
      <c r="L381" s="1326"/>
      <c r="M381" s="1326"/>
      <c r="N381" s="1326"/>
      <c r="O381" s="1326"/>
      <c r="P381" s="1326"/>
      <c r="R381" s="1326" t="str">
        <f t="shared" si="46"/>
        <v/>
      </c>
      <c r="S381" s="1326">
        <f t="shared" si="47"/>
        <v>237.0027113564955</v>
      </c>
      <c r="T381" s="1326" t="str">
        <f t="shared" si="48"/>
        <v/>
      </c>
    </row>
    <row r="382" spans="1:20">
      <c r="A382" s="1322" t="s">
        <v>33</v>
      </c>
      <c r="B382" s="1323" t="s">
        <v>1587</v>
      </c>
      <c r="C382" s="1322"/>
      <c r="D382" s="1324" t="s">
        <v>1448</v>
      </c>
      <c r="E382" s="1322" t="s">
        <v>167</v>
      </c>
      <c r="F382" s="1325">
        <v>0.45</v>
      </c>
      <c r="G382" s="1326">
        <v>19.100000000000001</v>
      </c>
      <c r="H382" s="1339">
        <f>H381</f>
        <v>17</v>
      </c>
      <c r="I382" s="1326">
        <f>ROUND(F382*G382*0.30314,2)</f>
        <v>2.61</v>
      </c>
      <c r="J382" s="1326">
        <f>ROUND(F382*G382*0.69685,2)</f>
        <v>5.99</v>
      </c>
      <c r="K382" s="1326">
        <f t="shared" si="45"/>
        <v>8.6</v>
      </c>
      <c r="L382" s="1326"/>
      <c r="M382" s="1326"/>
      <c r="N382" s="1326"/>
      <c r="O382" s="1326"/>
      <c r="P382" s="1326"/>
      <c r="R382" s="1326" t="str">
        <f t="shared" si="46"/>
        <v/>
      </c>
      <c r="S382" s="1326">
        <f t="shared" si="47"/>
        <v>183.12877966449787</v>
      </c>
      <c r="T382" s="1326" t="str">
        <f t="shared" si="48"/>
        <v/>
      </c>
    </row>
    <row r="383" spans="1:20" ht="20.399999999999999">
      <c r="A383" s="1334" t="s">
        <v>1506</v>
      </c>
      <c r="B383" s="1335"/>
      <c r="C383" s="1334" t="s">
        <v>1751</v>
      </c>
      <c r="D383" s="1336" t="s">
        <v>1752</v>
      </c>
      <c r="E383" s="1334" t="s">
        <v>1462</v>
      </c>
      <c r="F383" s="1337"/>
      <c r="G383" s="1338"/>
      <c r="H383" s="1337">
        <v>1</v>
      </c>
      <c r="I383" s="1338">
        <f>SUM(I384:I388)</f>
        <v>50.160000000000004</v>
      </c>
      <c r="J383" s="1338">
        <f>SUM(J384:J388)</f>
        <v>14.51</v>
      </c>
      <c r="K383" s="1338">
        <f t="shared" si="45"/>
        <v>64.67</v>
      </c>
      <c r="L383" s="1338">
        <f>H383*I383</f>
        <v>50.160000000000004</v>
      </c>
      <c r="M383" s="1338">
        <f>H383*J383</f>
        <v>14.51</v>
      </c>
      <c r="N383" s="1338">
        <f>L383+M383</f>
        <v>64.67</v>
      </c>
      <c r="O383" s="1338">
        <f>$P$4*N383</f>
        <v>16.335049116984127</v>
      </c>
      <c r="P383" s="1338">
        <f>N383+O383</f>
        <v>81.005049116984125</v>
      </c>
      <c r="R383" s="1326" t="str">
        <f t="shared" si="46"/>
        <v/>
      </c>
      <c r="S383" s="1326" t="str">
        <f t="shared" si="47"/>
        <v/>
      </c>
      <c r="T383" s="1326" t="str">
        <f t="shared" si="48"/>
        <v/>
      </c>
    </row>
    <row r="384" spans="1:20" ht="20.399999999999999">
      <c r="A384" s="1333" t="s">
        <v>33</v>
      </c>
      <c r="B384" s="1323" t="s">
        <v>1736</v>
      </c>
      <c r="C384" s="1322"/>
      <c r="D384" s="1324" t="s">
        <v>1746</v>
      </c>
      <c r="E384" s="1322" t="s">
        <v>1462</v>
      </c>
      <c r="F384" s="1325">
        <v>3</v>
      </c>
      <c r="G384" s="1326">
        <v>11.71</v>
      </c>
      <c r="H384" s="1339">
        <f>H383</f>
        <v>1</v>
      </c>
      <c r="I384" s="1326">
        <f>ROUND(F384*G384,2)</f>
        <v>35.130000000000003</v>
      </c>
      <c r="J384" s="1326"/>
      <c r="K384" s="1326">
        <f t="shared" si="45"/>
        <v>35.130000000000003</v>
      </c>
      <c r="L384" s="1326"/>
      <c r="M384" s="1326"/>
      <c r="N384" s="1326"/>
      <c r="O384" s="1326"/>
      <c r="P384" s="1326"/>
      <c r="R384" s="1326" t="str">
        <f t="shared" si="46"/>
        <v/>
      </c>
      <c r="S384" s="1326">
        <f t="shared" si="47"/>
        <v>44.003515934430993</v>
      </c>
      <c r="T384" s="1326" t="str">
        <f t="shared" si="48"/>
        <v/>
      </c>
    </row>
    <row r="385" spans="1:20">
      <c r="A385" s="1333" t="s">
        <v>33</v>
      </c>
      <c r="B385" s="1323" t="s">
        <v>1669</v>
      </c>
      <c r="C385" s="1322"/>
      <c r="D385" s="1324" t="s">
        <v>1753</v>
      </c>
      <c r="E385" s="1322" t="s">
        <v>1462</v>
      </c>
      <c r="F385" s="1325">
        <v>1</v>
      </c>
      <c r="G385" s="1326">
        <v>2.89</v>
      </c>
      <c r="H385" s="1339">
        <f>H384</f>
        <v>1</v>
      </c>
      <c r="I385" s="1326">
        <f>ROUND(F385*G385,2)</f>
        <v>2.89</v>
      </c>
      <c r="J385" s="1326"/>
      <c r="K385" s="1326">
        <f t="shared" si="45"/>
        <v>2.89</v>
      </c>
      <c r="L385" s="1326"/>
      <c r="M385" s="1326"/>
      <c r="N385" s="1326"/>
      <c r="O385" s="1326"/>
      <c r="P385" s="1326"/>
      <c r="R385" s="1326" t="str">
        <f t="shared" si="46"/>
        <v/>
      </c>
      <c r="S385" s="1326">
        <f t="shared" si="47"/>
        <v>3.6199875049958887</v>
      </c>
      <c r="T385" s="1326" t="str">
        <f t="shared" si="48"/>
        <v/>
      </c>
    </row>
    <row r="386" spans="1:20" ht="20.399999999999999">
      <c r="A386" s="1333" t="s">
        <v>33</v>
      </c>
      <c r="B386" s="1323" t="s">
        <v>1754</v>
      </c>
      <c r="C386" s="1322"/>
      <c r="D386" s="1324" t="s">
        <v>1755</v>
      </c>
      <c r="E386" s="1322" t="s">
        <v>1462</v>
      </c>
      <c r="F386" s="1325">
        <v>1</v>
      </c>
      <c r="G386" s="1326">
        <v>6.92</v>
      </c>
      <c r="H386" s="1339">
        <f>H385</f>
        <v>1</v>
      </c>
      <c r="I386" s="1326">
        <f>ROUND(F386*G386,2)</f>
        <v>6.92</v>
      </c>
      <c r="J386" s="1326"/>
      <c r="K386" s="1326">
        <f t="shared" si="45"/>
        <v>6.92</v>
      </c>
      <c r="L386" s="1326"/>
      <c r="M386" s="1326"/>
      <c r="N386" s="1326"/>
      <c r="O386" s="1326"/>
      <c r="P386" s="1326"/>
      <c r="R386" s="1326" t="str">
        <f t="shared" si="46"/>
        <v/>
      </c>
      <c r="S386" s="1326">
        <f t="shared" si="47"/>
        <v>8.6679285586752766</v>
      </c>
      <c r="T386" s="1326" t="str">
        <f t="shared" si="48"/>
        <v/>
      </c>
    </row>
    <row r="387" spans="1:20">
      <c r="A387" s="1322" t="s">
        <v>33</v>
      </c>
      <c r="B387" s="1323" t="s">
        <v>1446</v>
      </c>
      <c r="C387" s="1322"/>
      <c r="D387" s="1324" t="s">
        <v>1447</v>
      </c>
      <c r="E387" s="1322" t="s">
        <v>167</v>
      </c>
      <c r="F387" s="1325">
        <v>0.45</v>
      </c>
      <c r="G387" s="1326">
        <v>24.73</v>
      </c>
      <c r="H387" s="1339">
        <f>H386</f>
        <v>1</v>
      </c>
      <c r="I387" s="1326">
        <f>ROUND(F387*G387*0.23413,2)</f>
        <v>2.61</v>
      </c>
      <c r="J387" s="1326">
        <f>ROUND(F387*G387*0.76587,2)</f>
        <v>8.52</v>
      </c>
      <c r="K387" s="1326">
        <f t="shared" si="45"/>
        <v>11.129999999999999</v>
      </c>
      <c r="L387" s="1326"/>
      <c r="M387" s="1326"/>
      <c r="N387" s="1326"/>
      <c r="O387" s="1326"/>
      <c r="P387" s="1326"/>
      <c r="R387" s="1326" t="str">
        <f t="shared" si="46"/>
        <v/>
      </c>
      <c r="S387" s="1326">
        <f t="shared" si="47"/>
        <v>13.941335962146795</v>
      </c>
      <c r="T387" s="1326" t="str">
        <f t="shared" si="48"/>
        <v/>
      </c>
    </row>
    <row r="388" spans="1:20">
      <c r="A388" s="1322" t="s">
        <v>33</v>
      </c>
      <c r="B388" s="1323" t="s">
        <v>1587</v>
      </c>
      <c r="C388" s="1322"/>
      <c r="D388" s="1324" t="s">
        <v>1448</v>
      </c>
      <c r="E388" s="1322" t="s">
        <v>167</v>
      </c>
      <c r="F388" s="1325">
        <v>0.45</v>
      </c>
      <c r="G388" s="1326">
        <v>19.100000000000001</v>
      </c>
      <c r="H388" s="1339">
        <f>H387</f>
        <v>1</v>
      </c>
      <c r="I388" s="1326">
        <f>ROUND(F388*G388*0.30314,2)</f>
        <v>2.61</v>
      </c>
      <c r="J388" s="1326">
        <f>ROUND(F388*G388*0.69685,2)</f>
        <v>5.99</v>
      </c>
      <c r="K388" s="1326">
        <f t="shared" si="45"/>
        <v>8.6</v>
      </c>
      <c r="L388" s="1326"/>
      <c r="M388" s="1326"/>
      <c r="N388" s="1326"/>
      <c r="O388" s="1326"/>
      <c r="P388" s="1326"/>
      <c r="R388" s="1326" t="str">
        <f t="shared" si="46"/>
        <v/>
      </c>
      <c r="S388" s="1326">
        <f t="shared" si="47"/>
        <v>10.77228115673517</v>
      </c>
      <c r="T388" s="1326" t="str">
        <f t="shared" si="48"/>
        <v/>
      </c>
    </row>
    <row r="389" spans="1:20">
      <c r="A389" s="1322"/>
      <c r="B389" s="1323"/>
      <c r="C389" s="1322"/>
      <c r="D389" s="1324"/>
      <c r="E389" s="1322"/>
      <c r="F389" s="1325"/>
      <c r="G389" s="1326"/>
      <c r="H389" s="1325"/>
      <c r="I389" s="1326"/>
      <c r="J389" s="1326"/>
      <c r="K389" s="1326"/>
      <c r="L389" s="1326"/>
      <c r="M389" s="1326"/>
      <c r="N389" s="1326"/>
      <c r="O389" s="1326"/>
      <c r="P389" s="1326"/>
      <c r="R389" s="1326" t="str">
        <f t="shared" si="46"/>
        <v/>
      </c>
      <c r="S389" s="1326" t="str">
        <f t="shared" si="47"/>
        <v/>
      </c>
      <c r="T389" s="1326" t="str">
        <f t="shared" si="48"/>
        <v/>
      </c>
    </row>
    <row r="390" spans="1:20">
      <c r="A390" s="1327"/>
      <c r="B390" s="1328"/>
      <c r="C390" s="1327"/>
      <c r="D390" s="1344" t="s">
        <v>1756</v>
      </c>
      <c r="E390" s="1327"/>
      <c r="F390" s="1329"/>
      <c r="G390" s="1330"/>
      <c r="H390" s="1329"/>
      <c r="I390" s="1330"/>
      <c r="J390" s="1330"/>
      <c r="K390" s="1330"/>
      <c r="L390" s="1330"/>
      <c r="M390" s="1330"/>
      <c r="N390" s="1330"/>
      <c r="O390" s="1330"/>
      <c r="P390" s="1330"/>
      <c r="R390" s="1326" t="str">
        <f t="shared" si="46"/>
        <v/>
      </c>
      <c r="S390" s="1326" t="str">
        <f t="shared" si="47"/>
        <v/>
      </c>
      <c r="T390" s="1326" t="str">
        <f t="shared" si="48"/>
        <v/>
      </c>
    </row>
    <row r="391" spans="1:20" s="613" customFormat="1" ht="10.199999999999999">
      <c r="A391" s="1350"/>
      <c r="B391" s="1351"/>
      <c r="C391" s="1350"/>
      <c r="D391" s="1352"/>
      <c r="E391" s="1350"/>
      <c r="F391" s="1353"/>
      <c r="G391" s="1331"/>
      <c r="H391" s="1353"/>
      <c r="I391" s="1331"/>
      <c r="J391" s="1331"/>
      <c r="K391" s="1331"/>
      <c r="L391" s="1331"/>
      <c r="M391" s="1331"/>
      <c r="N391" s="1331"/>
      <c r="O391" s="1331"/>
      <c r="P391" s="1331"/>
      <c r="R391" s="1326"/>
      <c r="S391" s="1326"/>
      <c r="T391" s="1326"/>
    </row>
    <row r="392" spans="1:20">
      <c r="A392" s="1334" t="s">
        <v>1561</v>
      </c>
      <c r="B392" s="1335"/>
      <c r="C392" s="1334" t="s">
        <v>1751</v>
      </c>
      <c r="D392" s="1336" t="s">
        <v>1757</v>
      </c>
      <c r="E392" s="1334" t="s">
        <v>1462</v>
      </c>
      <c r="F392" s="1337"/>
      <c r="G392" s="1338"/>
      <c r="H392" s="1337">
        <v>1</v>
      </c>
      <c r="I392" s="1338">
        <f>SUM(I393:I398)</f>
        <v>39.820000000000007</v>
      </c>
      <c r="J392" s="1338">
        <f>SUM(J393:J398)</f>
        <v>19.02</v>
      </c>
      <c r="K392" s="1338">
        <f t="shared" ref="K392:K412" si="49">I392+J392</f>
        <v>58.84</v>
      </c>
      <c r="L392" s="1338">
        <f>H392*I392</f>
        <v>39.820000000000007</v>
      </c>
      <c r="M392" s="1338">
        <f>H392*J392</f>
        <v>19.02</v>
      </c>
      <c r="N392" s="1338">
        <f>L392+M392</f>
        <v>58.84</v>
      </c>
      <c r="O392" s="1338">
        <f>$P$4*N392</f>
        <v>14.862444565383424</v>
      </c>
      <c r="P392" s="1338">
        <f>N392+O392</f>
        <v>73.702444565383431</v>
      </c>
      <c r="R392" s="1326" t="str">
        <f t="shared" ref="R392:R455" si="50">IF(AND(A392="Cotação",G392&gt;0,H392&gt;0),H392*K392*(1+$P$4),"")</f>
        <v/>
      </c>
      <c r="S392" s="1326" t="str">
        <f t="shared" ref="S392:S455" si="51">IF(AND(A392="SINAPI",G392&gt;0,H392&gt;0),H392*K392*(1+$P$4),"")</f>
        <v/>
      </c>
      <c r="T392" s="1326" t="str">
        <f t="shared" ref="T392:T455" si="52">IF(AND(A392="TCPO",G392&gt;0,H392&gt;0),H392*K392*(1+$P$4),"")</f>
        <v/>
      </c>
    </row>
    <row r="393" spans="1:20">
      <c r="A393" s="1333" t="s">
        <v>17</v>
      </c>
      <c r="B393" s="1323" t="s">
        <v>1648</v>
      </c>
      <c r="C393" s="1322"/>
      <c r="D393" s="1324" t="s">
        <v>1758</v>
      </c>
      <c r="E393" s="1322" t="s">
        <v>1462</v>
      </c>
      <c r="F393" s="1325">
        <v>1</v>
      </c>
      <c r="G393" s="1326">
        <v>11.03</v>
      </c>
      <c r="H393" s="1339">
        <f t="shared" ref="H393:H398" si="53">H392</f>
        <v>1</v>
      </c>
      <c r="I393" s="1326">
        <f>ROUND(F393*G393,2)</f>
        <v>11.03</v>
      </c>
      <c r="J393" s="1326"/>
      <c r="K393" s="1326">
        <f t="shared" si="49"/>
        <v>11.03</v>
      </c>
      <c r="L393" s="1326"/>
      <c r="M393" s="1326"/>
      <c r="N393" s="1326"/>
      <c r="O393" s="1326"/>
      <c r="P393" s="1326"/>
      <c r="R393" s="1326" t="str">
        <f t="shared" si="50"/>
        <v/>
      </c>
      <c r="S393" s="1326" t="str">
        <f t="shared" si="51"/>
        <v/>
      </c>
      <c r="T393" s="1326">
        <f t="shared" si="52"/>
        <v>13.816076878928945</v>
      </c>
    </row>
    <row r="394" spans="1:20">
      <c r="A394" s="1333" t="s">
        <v>17</v>
      </c>
      <c r="B394" s="1323" t="s">
        <v>1648</v>
      </c>
      <c r="C394" s="1322"/>
      <c r="D394" s="1324" t="s">
        <v>1759</v>
      </c>
      <c r="E394" s="1322" t="s">
        <v>1462</v>
      </c>
      <c r="F394" s="1325">
        <v>1</v>
      </c>
      <c r="G394" s="1326">
        <v>3.52</v>
      </c>
      <c r="H394" s="1339">
        <f t="shared" si="53"/>
        <v>1</v>
      </c>
      <c r="I394" s="1326">
        <f>ROUND(F394*G394,2)</f>
        <v>3.52</v>
      </c>
      <c r="J394" s="1326"/>
      <c r="K394" s="1326">
        <f t="shared" si="49"/>
        <v>3.52</v>
      </c>
      <c r="L394" s="1326"/>
      <c r="M394" s="1326"/>
      <c r="N394" s="1326"/>
      <c r="O394" s="1326"/>
      <c r="P394" s="1326"/>
      <c r="R394" s="1326" t="str">
        <f t="shared" si="50"/>
        <v/>
      </c>
      <c r="S394" s="1326" t="str">
        <f t="shared" si="51"/>
        <v/>
      </c>
      <c r="T394" s="1326">
        <f t="shared" si="52"/>
        <v>4.4091197292683493</v>
      </c>
    </row>
    <row r="395" spans="1:20">
      <c r="A395" s="1322" t="s">
        <v>582</v>
      </c>
      <c r="B395" s="1323"/>
      <c r="C395" s="1322"/>
      <c r="D395" s="1324" t="s">
        <v>1760</v>
      </c>
      <c r="E395" s="1322" t="s">
        <v>1462</v>
      </c>
      <c r="F395" s="1325">
        <v>1</v>
      </c>
      <c r="G395" s="1326">
        <v>6.72</v>
      </c>
      <c r="H395" s="1339">
        <f t="shared" si="53"/>
        <v>1</v>
      </c>
      <c r="I395" s="1326">
        <f>ROUND(F395*G395,2)</f>
        <v>6.72</v>
      </c>
      <c r="J395" s="1326"/>
      <c r="K395" s="1326">
        <f t="shared" si="49"/>
        <v>6.72</v>
      </c>
      <c r="L395" s="1326"/>
      <c r="M395" s="1326"/>
      <c r="N395" s="1326"/>
      <c r="O395" s="1326"/>
      <c r="P395" s="1326"/>
      <c r="R395" s="1326">
        <f t="shared" si="50"/>
        <v>8.4174103922395744</v>
      </c>
      <c r="S395" s="1326" t="str">
        <f t="shared" si="51"/>
        <v/>
      </c>
      <c r="T395" s="1326" t="str">
        <f t="shared" si="52"/>
        <v/>
      </c>
    </row>
    <row r="396" spans="1:20" ht="20.399999999999999">
      <c r="A396" s="1333" t="s">
        <v>33</v>
      </c>
      <c r="B396" s="1323" t="s">
        <v>1736</v>
      </c>
      <c r="C396" s="1322"/>
      <c r="D396" s="1324" t="s">
        <v>1761</v>
      </c>
      <c r="E396" s="1322" t="s">
        <v>1462</v>
      </c>
      <c r="F396" s="1325">
        <v>1</v>
      </c>
      <c r="G396" s="1326">
        <v>11.71</v>
      </c>
      <c r="H396" s="1339">
        <f t="shared" si="53"/>
        <v>1</v>
      </c>
      <c r="I396" s="1326">
        <f>ROUND(F396*G396,2)</f>
        <v>11.71</v>
      </c>
      <c r="J396" s="1326"/>
      <c r="K396" s="1326">
        <f t="shared" si="49"/>
        <v>11.71</v>
      </c>
      <c r="L396" s="1326"/>
      <c r="M396" s="1326"/>
      <c r="N396" s="1326"/>
      <c r="O396" s="1326"/>
      <c r="P396" s="1326"/>
      <c r="R396" s="1326" t="str">
        <f t="shared" si="50"/>
        <v/>
      </c>
      <c r="S396" s="1326">
        <f t="shared" si="51"/>
        <v>14.667838644810333</v>
      </c>
      <c r="T396" s="1326" t="str">
        <f t="shared" si="52"/>
        <v/>
      </c>
    </row>
    <row r="397" spans="1:20">
      <c r="A397" s="1322" t="s">
        <v>33</v>
      </c>
      <c r="B397" s="1323" t="s">
        <v>1446</v>
      </c>
      <c r="C397" s="1322"/>
      <c r="D397" s="1324" t="s">
        <v>1447</v>
      </c>
      <c r="E397" s="1322" t="s">
        <v>167</v>
      </c>
      <c r="F397" s="1325">
        <v>0.59</v>
      </c>
      <c r="G397" s="1326">
        <v>24.73</v>
      </c>
      <c r="H397" s="1339">
        <f t="shared" si="53"/>
        <v>1</v>
      </c>
      <c r="I397" s="1326">
        <f>ROUND(F397*G397*0.23413,2)</f>
        <v>3.42</v>
      </c>
      <c r="J397" s="1326">
        <f>ROUND(F397*G397*0.76587,2)</f>
        <v>11.17</v>
      </c>
      <c r="K397" s="1326">
        <f t="shared" si="49"/>
        <v>14.59</v>
      </c>
      <c r="L397" s="1326"/>
      <c r="M397" s="1326"/>
      <c r="N397" s="1326"/>
      <c r="O397" s="1326"/>
      <c r="P397" s="1326"/>
      <c r="R397" s="1326" t="str">
        <f t="shared" si="50"/>
        <v/>
      </c>
      <c r="S397" s="1326">
        <f t="shared" si="51"/>
        <v>18.275300241484434</v>
      </c>
      <c r="T397" s="1326" t="str">
        <f t="shared" si="52"/>
        <v/>
      </c>
    </row>
    <row r="398" spans="1:20">
      <c r="A398" s="1322" t="s">
        <v>33</v>
      </c>
      <c r="B398" s="1323" t="s">
        <v>1587</v>
      </c>
      <c r="C398" s="1322"/>
      <c r="D398" s="1324" t="s">
        <v>1448</v>
      </c>
      <c r="E398" s="1322" t="s">
        <v>167</v>
      </c>
      <c r="F398" s="1325">
        <v>0.59</v>
      </c>
      <c r="G398" s="1326">
        <v>19.100000000000001</v>
      </c>
      <c r="H398" s="1339">
        <f t="shared" si="53"/>
        <v>1</v>
      </c>
      <c r="I398" s="1326">
        <f>ROUND(F398*G398*0.30314,2)</f>
        <v>3.42</v>
      </c>
      <c r="J398" s="1326">
        <f>ROUND(F398*G398*0.69685,2)</f>
        <v>7.85</v>
      </c>
      <c r="K398" s="1326">
        <f t="shared" si="49"/>
        <v>11.27</v>
      </c>
      <c r="L398" s="1326"/>
      <c r="M398" s="1326"/>
      <c r="N398" s="1326"/>
      <c r="O398" s="1326"/>
      <c r="P398" s="1326"/>
      <c r="R398" s="1326" t="str">
        <f t="shared" si="50"/>
        <v/>
      </c>
      <c r="S398" s="1326">
        <f t="shared" si="51"/>
        <v>14.116698678651787</v>
      </c>
      <c r="T398" s="1326" t="str">
        <f t="shared" si="52"/>
        <v/>
      </c>
    </row>
    <row r="399" spans="1:20">
      <c r="A399" s="1334" t="s">
        <v>1561</v>
      </c>
      <c r="B399" s="1335"/>
      <c r="C399" s="1334" t="s">
        <v>1762</v>
      </c>
      <c r="D399" s="1336" t="s">
        <v>1763</v>
      </c>
      <c r="E399" s="1334" t="s">
        <v>1462</v>
      </c>
      <c r="F399" s="1337"/>
      <c r="G399" s="1338"/>
      <c r="H399" s="1337">
        <v>10</v>
      </c>
      <c r="I399" s="1338">
        <f>SUM(I400:I405)</f>
        <v>39.820000000000007</v>
      </c>
      <c r="J399" s="1338">
        <f>SUM(J400:J405)</f>
        <v>19.02</v>
      </c>
      <c r="K399" s="1338">
        <f t="shared" si="49"/>
        <v>58.84</v>
      </c>
      <c r="L399" s="1338">
        <f>H399*I399</f>
        <v>398.20000000000005</v>
      </c>
      <c r="M399" s="1338">
        <f>H399*J399</f>
        <v>190.2</v>
      </c>
      <c r="N399" s="1338">
        <f>L399+M399</f>
        <v>588.40000000000009</v>
      </c>
      <c r="O399" s="1338">
        <f>$P$4*N399</f>
        <v>148.62444565383424</v>
      </c>
      <c r="P399" s="1338">
        <f>N399+O399</f>
        <v>737.02444565383439</v>
      </c>
      <c r="R399" s="1326" t="str">
        <f t="shared" si="50"/>
        <v/>
      </c>
      <c r="S399" s="1326" t="str">
        <f t="shared" si="51"/>
        <v/>
      </c>
      <c r="T399" s="1326" t="str">
        <f t="shared" si="52"/>
        <v/>
      </c>
    </row>
    <row r="400" spans="1:20">
      <c r="A400" s="1333" t="s">
        <v>17</v>
      </c>
      <c r="B400" s="1323" t="s">
        <v>1648</v>
      </c>
      <c r="C400" s="1322"/>
      <c r="D400" s="1324" t="s">
        <v>1758</v>
      </c>
      <c r="E400" s="1322" t="s">
        <v>1462</v>
      </c>
      <c r="F400" s="1325">
        <v>1</v>
      </c>
      <c r="G400" s="1326">
        <v>11.03</v>
      </c>
      <c r="H400" s="1339">
        <f t="shared" ref="H400:H405" si="54">H399</f>
        <v>10</v>
      </c>
      <c r="I400" s="1326">
        <f>ROUND(F400*G400,2)</f>
        <v>11.03</v>
      </c>
      <c r="J400" s="1326"/>
      <c r="K400" s="1326">
        <f t="shared" si="49"/>
        <v>11.03</v>
      </c>
      <c r="L400" s="1326"/>
      <c r="M400" s="1326"/>
      <c r="N400" s="1326"/>
      <c r="O400" s="1326"/>
      <c r="P400" s="1326"/>
      <c r="R400" s="1326" t="str">
        <f t="shared" si="50"/>
        <v/>
      </c>
      <c r="S400" s="1326" t="str">
        <f t="shared" si="51"/>
        <v/>
      </c>
      <c r="T400" s="1326">
        <f t="shared" si="52"/>
        <v>138.16076878928945</v>
      </c>
    </row>
    <row r="401" spans="1:20">
      <c r="A401" s="1333" t="s">
        <v>17</v>
      </c>
      <c r="B401" s="1323" t="s">
        <v>1648</v>
      </c>
      <c r="C401" s="1322"/>
      <c r="D401" s="1324" t="s">
        <v>1759</v>
      </c>
      <c r="E401" s="1322" t="s">
        <v>1462</v>
      </c>
      <c r="F401" s="1325">
        <v>1</v>
      </c>
      <c r="G401" s="1326">
        <v>3.52</v>
      </c>
      <c r="H401" s="1339">
        <f t="shared" si="54"/>
        <v>10</v>
      </c>
      <c r="I401" s="1326">
        <f>ROUND(F401*G401,2)</f>
        <v>3.52</v>
      </c>
      <c r="J401" s="1326"/>
      <c r="K401" s="1326">
        <f t="shared" si="49"/>
        <v>3.52</v>
      </c>
      <c r="L401" s="1326"/>
      <c r="M401" s="1326"/>
      <c r="N401" s="1326"/>
      <c r="O401" s="1326"/>
      <c r="P401" s="1326"/>
      <c r="R401" s="1326" t="str">
        <f t="shared" si="50"/>
        <v/>
      </c>
      <c r="S401" s="1326" t="str">
        <f t="shared" si="51"/>
        <v/>
      </c>
      <c r="T401" s="1326">
        <f t="shared" si="52"/>
        <v>44.091197292683489</v>
      </c>
    </row>
    <row r="402" spans="1:20">
      <c r="A402" s="1322" t="s">
        <v>582</v>
      </c>
      <c r="B402" s="1323"/>
      <c r="C402" s="1322"/>
      <c r="D402" s="1324" t="s">
        <v>1760</v>
      </c>
      <c r="E402" s="1322" t="s">
        <v>1462</v>
      </c>
      <c r="F402" s="1325">
        <v>1</v>
      </c>
      <c r="G402" s="1326">
        <v>6.72</v>
      </c>
      <c r="H402" s="1339">
        <f t="shared" si="54"/>
        <v>10</v>
      </c>
      <c r="I402" s="1326">
        <f>ROUND(F402*G402,2)</f>
        <v>6.72</v>
      </c>
      <c r="J402" s="1326"/>
      <c r="K402" s="1326">
        <f t="shared" si="49"/>
        <v>6.72</v>
      </c>
      <c r="L402" s="1326"/>
      <c r="M402" s="1326"/>
      <c r="N402" s="1326"/>
      <c r="O402" s="1326"/>
      <c r="P402" s="1326"/>
      <c r="R402" s="1326">
        <f t="shared" si="50"/>
        <v>84.174103922395759</v>
      </c>
      <c r="S402" s="1326" t="str">
        <f t="shared" si="51"/>
        <v/>
      </c>
      <c r="T402" s="1326" t="str">
        <f t="shared" si="52"/>
        <v/>
      </c>
    </row>
    <row r="403" spans="1:20" ht="20.399999999999999">
      <c r="A403" s="1333" t="s">
        <v>33</v>
      </c>
      <c r="B403" s="1323" t="s">
        <v>1736</v>
      </c>
      <c r="C403" s="1322"/>
      <c r="D403" s="1324" t="s">
        <v>1746</v>
      </c>
      <c r="E403" s="1322" t="s">
        <v>1462</v>
      </c>
      <c r="F403" s="1325">
        <v>1</v>
      </c>
      <c r="G403" s="1326">
        <v>11.71</v>
      </c>
      <c r="H403" s="1339">
        <f t="shared" si="54"/>
        <v>10</v>
      </c>
      <c r="I403" s="1326">
        <f>ROUND(F403*G403,2)</f>
        <v>11.71</v>
      </c>
      <c r="J403" s="1326"/>
      <c r="K403" s="1326">
        <f t="shared" si="49"/>
        <v>11.71</v>
      </c>
      <c r="L403" s="1326"/>
      <c r="M403" s="1326"/>
      <c r="N403" s="1326"/>
      <c r="O403" s="1326"/>
      <c r="P403" s="1326"/>
      <c r="R403" s="1326" t="str">
        <f t="shared" si="50"/>
        <v/>
      </c>
      <c r="S403" s="1326">
        <f t="shared" si="51"/>
        <v>146.67838644810331</v>
      </c>
      <c r="T403" s="1326" t="str">
        <f t="shared" si="52"/>
        <v/>
      </c>
    </row>
    <row r="404" spans="1:20">
      <c r="A404" s="1322" t="s">
        <v>33</v>
      </c>
      <c r="B404" s="1323" t="s">
        <v>1446</v>
      </c>
      <c r="C404" s="1322"/>
      <c r="D404" s="1324" t="s">
        <v>1447</v>
      </c>
      <c r="E404" s="1322" t="s">
        <v>167</v>
      </c>
      <c r="F404" s="1325">
        <v>0.59</v>
      </c>
      <c r="G404" s="1326">
        <v>24.73</v>
      </c>
      <c r="H404" s="1339">
        <f t="shared" si="54"/>
        <v>10</v>
      </c>
      <c r="I404" s="1326">
        <f>ROUND(F404*G404*0.23413,2)</f>
        <v>3.42</v>
      </c>
      <c r="J404" s="1326">
        <f>ROUND(F404*G404*0.76587,2)</f>
        <v>11.17</v>
      </c>
      <c r="K404" s="1326">
        <f t="shared" si="49"/>
        <v>14.59</v>
      </c>
      <c r="L404" s="1326"/>
      <c r="M404" s="1326"/>
      <c r="N404" s="1326"/>
      <c r="O404" s="1326"/>
      <c r="P404" s="1326"/>
      <c r="R404" s="1326" t="str">
        <f t="shared" si="50"/>
        <v/>
      </c>
      <c r="S404" s="1326">
        <f t="shared" si="51"/>
        <v>182.75300241484436</v>
      </c>
      <c r="T404" s="1326" t="str">
        <f t="shared" si="52"/>
        <v/>
      </c>
    </row>
    <row r="405" spans="1:20">
      <c r="A405" s="1322" t="s">
        <v>33</v>
      </c>
      <c r="B405" s="1323" t="s">
        <v>1587</v>
      </c>
      <c r="C405" s="1322"/>
      <c r="D405" s="1324" t="s">
        <v>1448</v>
      </c>
      <c r="E405" s="1322" t="s">
        <v>167</v>
      </c>
      <c r="F405" s="1325">
        <v>0.59</v>
      </c>
      <c r="G405" s="1326">
        <v>19.100000000000001</v>
      </c>
      <c r="H405" s="1339">
        <f t="shared" si="54"/>
        <v>10</v>
      </c>
      <c r="I405" s="1326">
        <f>ROUND(F405*G405*0.30314,2)</f>
        <v>3.42</v>
      </c>
      <c r="J405" s="1326">
        <f>ROUND(F405*G405*0.69685,2)</f>
        <v>7.85</v>
      </c>
      <c r="K405" s="1326">
        <f t="shared" si="49"/>
        <v>11.27</v>
      </c>
      <c r="L405" s="1326"/>
      <c r="M405" s="1326"/>
      <c r="N405" s="1326"/>
      <c r="O405" s="1326"/>
      <c r="P405" s="1326"/>
      <c r="R405" s="1326" t="str">
        <f t="shared" si="50"/>
        <v/>
      </c>
      <c r="S405" s="1326">
        <f t="shared" si="51"/>
        <v>141.16698678651787</v>
      </c>
      <c r="T405" s="1326" t="str">
        <f t="shared" si="52"/>
        <v/>
      </c>
    </row>
    <row r="406" spans="1:20" ht="20.399999999999999">
      <c r="A406" s="1334" t="s">
        <v>1561</v>
      </c>
      <c r="B406" s="1335"/>
      <c r="C406" s="1334" t="s">
        <v>1764</v>
      </c>
      <c r="D406" s="1336" t="s">
        <v>1765</v>
      </c>
      <c r="E406" s="1334" t="s">
        <v>1462</v>
      </c>
      <c r="F406" s="1337"/>
      <c r="G406" s="1338"/>
      <c r="H406" s="1337">
        <v>2</v>
      </c>
      <c r="I406" s="1338">
        <f>SUM(I407:I412)</f>
        <v>56.050000000000004</v>
      </c>
      <c r="J406" s="1338">
        <f>SUM(J407:J412)</f>
        <v>21.61</v>
      </c>
      <c r="K406" s="1338">
        <f t="shared" si="49"/>
        <v>77.66</v>
      </c>
      <c r="L406" s="1338">
        <f>H406*I406</f>
        <v>112.10000000000001</v>
      </c>
      <c r="M406" s="1338">
        <f>H406*J406</f>
        <v>43.22</v>
      </c>
      <c r="N406" s="1338">
        <f>L406+M406</f>
        <v>155.32</v>
      </c>
      <c r="O406" s="1338">
        <f>$P$4*N406</f>
        <v>39.232408053965891</v>
      </c>
      <c r="P406" s="1338">
        <f>N406+O406</f>
        <v>194.55240805396588</v>
      </c>
      <c r="R406" s="1326" t="str">
        <f t="shared" si="50"/>
        <v/>
      </c>
      <c r="S406" s="1326" t="str">
        <f t="shared" si="51"/>
        <v/>
      </c>
      <c r="T406" s="1326" t="str">
        <f t="shared" si="52"/>
        <v/>
      </c>
    </row>
    <row r="407" spans="1:20">
      <c r="A407" s="1333" t="s">
        <v>17</v>
      </c>
      <c r="B407" s="1323" t="s">
        <v>1648</v>
      </c>
      <c r="C407" s="1322"/>
      <c r="D407" s="1324" t="s">
        <v>1758</v>
      </c>
      <c r="E407" s="1322" t="s">
        <v>1462</v>
      </c>
      <c r="F407" s="1325">
        <v>1</v>
      </c>
      <c r="G407" s="1326">
        <v>11.03</v>
      </c>
      <c r="H407" s="1339">
        <f t="shared" ref="H407:H412" si="55">H406</f>
        <v>2</v>
      </c>
      <c r="I407" s="1326">
        <f>ROUND(F407*G407,2)</f>
        <v>11.03</v>
      </c>
      <c r="J407" s="1326"/>
      <c r="K407" s="1326">
        <f t="shared" si="49"/>
        <v>11.03</v>
      </c>
      <c r="L407" s="1326"/>
      <c r="M407" s="1326"/>
      <c r="N407" s="1326"/>
      <c r="O407" s="1326"/>
      <c r="P407" s="1326"/>
      <c r="R407" s="1326" t="str">
        <f t="shared" si="50"/>
        <v/>
      </c>
      <c r="S407" s="1326" t="str">
        <f t="shared" si="51"/>
        <v/>
      </c>
      <c r="T407" s="1326">
        <f t="shared" si="52"/>
        <v>27.632153757857889</v>
      </c>
    </row>
    <row r="408" spans="1:20">
      <c r="A408" s="1333" t="s">
        <v>17</v>
      </c>
      <c r="B408" s="1323" t="s">
        <v>1648</v>
      </c>
      <c r="C408" s="1322"/>
      <c r="D408" s="1324" t="s">
        <v>1759</v>
      </c>
      <c r="E408" s="1322" t="s">
        <v>1462</v>
      </c>
      <c r="F408" s="1325">
        <v>1</v>
      </c>
      <c r="G408" s="1326">
        <v>3.52</v>
      </c>
      <c r="H408" s="1339">
        <f t="shared" si="55"/>
        <v>2</v>
      </c>
      <c r="I408" s="1326">
        <f>ROUND(F408*G408,2)</f>
        <v>3.52</v>
      </c>
      <c r="J408" s="1326"/>
      <c r="K408" s="1326">
        <f t="shared" si="49"/>
        <v>3.52</v>
      </c>
      <c r="L408" s="1326"/>
      <c r="M408" s="1326"/>
      <c r="N408" s="1326"/>
      <c r="O408" s="1326"/>
      <c r="P408" s="1326"/>
      <c r="R408" s="1326" t="str">
        <f t="shared" si="50"/>
        <v/>
      </c>
      <c r="S408" s="1326" t="str">
        <f t="shared" si="51"/>
        <v/>
      </c>
      <c r="T408" s="1326">
        <f t="shared" si="52"/>
        <v>8.8182394585366985</v>
      </c>
    </row>
    <row r="409" spans="1:20">
      <c r="A409" s="1322" t="s">
        <v>582</v>
      </c>
      <c r="B409" s="1323"/>
      <c r="C409" s="1322"/>
      <c r="D409" s="1324" t="s">
        <v>1766</v>
      </c>
      <c r="E409" s="1322" t="s">
        <v>1462</v>
      </c>
      <c r="F409" s="1325">
        <v>1</v>
      </c>
      <c r="G409" s="1326">
        <v>10.32</v>
      </c>
      <c r="H409" s="1339">
        <f t="shared" si="55"/>
        <v>2</v>
      </c>
      <c r="I409" s="1326">
        <f>ROUND(F409*G409,2)</f>
        <v>10.32</v>
      </c>
      <c r="J409" s="1326"/>
      <c r="K409" s="1326">
        <f t="shared" si="49"/>
        <v>10.32</v>
      </c>
      <c r="L409" s="1326"/>
      <c r="M409" s="1326"/>
      <c r="N409" s="1326"/>
      <c r="O409" s="1326"/>
      <c r="P409" s="1326"/>
      <c r="R409" s="1326">
        <f t="shared" si="50"/>
        <v>25.853474776164411</v>
      </c>
      <c r="S409" s="1326" t="str">
        <f t="shared" si="51"/>
        <v/>
      </c>
      <c r="T409" s="1326" t="str">
        <f t="shared" si="52"/>
        <v/>
      </c>
    </row>
    <row r="410" spans="1:20" ht="20.399999999999999">
      <c r="A410" s="1333" t="s">
        <v>33</v>
      </c>
      <c r="B410" s="1323" t="s">
        <v>1736</v>
      </c>
      <c r="C410" s="1322"/>
      <c r="D410" s="1324" t="s">
        <v>1746</v>
      </c>
      <c r="E410" s="1322" t="s">
        <v>1462</v>
      </c>
      <c r="F410" s="1325">
        <v>2</v>
      </c>
      <c r="G410" s="1326">
        <v>11.71</v>
      </c>
      <c r="H410" s="1339">
        <f t="shared" si="55"/>
        <v>2</v>
      </c>
      <c r="I410" s="1326">
        <f>ROUND(F410*G410,2)</f>
        <v>23.42</v>
      </c>
      <c r="J410" s="1326"/>
      <c r="K410" s="1326">
        <f t="shared" si="49"/>
        <v>23.42</v>
      </c>
      <c r="L410" s="1326"/>
      <c r="M410" s="1326"/>
      <c r="N410" s="1326"/>
      <c r="O410" s="1326"/>
      <c r="P410" s="1326"/>
      <c r="R410" s="1326" t="str">
        <f t="shared" si="50"/>
        <v/>
      </c>
      <c r="S410" s="1326">
        <f t="shared" si="51"/>
        <v>58.671354579241331</v>
      </c>
      <c r="T410" s="1326" t="str">
        <f t="shared" si="52"/>
        <v/>
      </c>
    </row>
    <row r="411" spans="1:20">
      <c r="A411" s="1322" t="s">
        <v>33</v>
      </c>
      <c r="B411" s="1323" t="s">
        <v>1446</v>
      </c>
      <c r="C411" s="1322"/>
      <c r="D411" s="1324" t="s">
        <v>1447</v>
      </c>
      <c r="E411" s="1322" t="s">
        <v>167</v>
      </c>
      <c r="F411" s="1325">
        <v>0.67</v>
      </c>
      <c r="G411" s="1326">
        <v>24.73</v>
      </c>
      <c r="H411" s="1339">
        <f t="shared" si="55"/>
        <v>2</v>
      </c>
      <c r="I411" s="1326">
        <f>ROUND(F411*G411*0.23413,2)</f>
        <v>3.88</v>
      </c>
      <c r="J411" s="1326">
        <f>ROUND(F411*G411*0.76587,2)</f>
        <v>12.69</v>
      </c>
      <c r="K411" s="1326">
        <f t="shared" si="49"/>
        <v>16.57</v>
      </c>
      <c r="L411" s="1326"/>
      <c r="M411" s="1326"/>
      <c r="N411" s="1326"/>
      <c r="O411" s="1326"/>
      <c r="P411" s="1326"/>
      <c r="R411" s="1326" t="str">
        <f t="shared" si="50"/>
        <v/>
      </c>
      <c r="S411" s="1326">
        <f t="shared" si="51"/>
        <v>41.51086017839576</v>
      </c>
      <c r="T411" s="1326" t="str">
        <f t="shared" si="52"/>
        <v/>
      </c>
    </row>
    <row r="412" spans="1:20">
      <c r="A412" s="1322" t="s">
        <v>33</v>
      </c>
      <c r="B412" s="1323" t="s">
        <v>1587</v>
      </c>
      <c r="C412" s="1322"/>
      <c r="D412" s="1324" t="s">
        <v>1448</v>
      </c>
      <c r="E412" s="1322" t="s">
        <v>167</v>
      </c>
      <c r="F412" s="1325">
        <v>0.67</v>
      </c>
      <c r="G412" s="1326">
        <v>19.100000000000001</v>
      </c>
      <c r="H412" s="1339">
        <f t="shared" si="55"/>
        <v>2</v>
      </c>
      <c r="I412" s="1326">
        <f>ROUND(F412*G412*0.30314,2)</f>
        <v>3.88</v>
      </c>
      <c r="J412" s="1326">
        <f>ROUND(F412*G412*0.69685,2)</f>
        <v>8.92</v>
      </c>
      <c r="K412" s="1326">
        <f t="shared" si="49"/>
        <v>12.8</v>
      </c>
      <c r="L412" s="1326"/>
      <c r="M412" s="1326"/>
      <c r="N412" s="1326"/>
      <c r="O412" s="1326"/>
      <c r="P412" s="1326"/>
      <c r="R412" s="1326" t="str">
        <f t="shared" si="50"/>
        <v/>
      </c>
      <c r="S412" s="1326">
        <f t="shared" si="51"/>
        <v>32.066325303769808</v>
      </c>
      <c r="T412" s="1326" t="str">
        <f t="shared" si="52"/>
        <v/>
      </c>
    </row>
    <row r="413" spans="1:20">
      <c r="A413" s="1322"/>
      <c r="B413" s="1323"/>
      <c r="C413" s="1322"/>
      <c r="D413" s="1324"/>
      <c r="E413" s="1322"/>
      <c r="F413" s="1325"/>
      <c r="G413" s="1326"/>
      <c r="H413" s="1325"/>
      <c r="I413" s="1326"/>
      <c r="J413" s="1326"/>
      <c r="K413" s="1326"/>
      <c r="L413" s="1326"/>
      <c r="M413" s="1326"/>
      <c r="N413" s="1326"/>
      <c r="O413" s="1326"/>
      <c r="P413" s="1326"/>
      <c r="R413" s="1326" t="str">
        <f t="shared" si="50"/>
        <v/>
      </c>
      <c r="S413" s="1326" t="str">
        <f t="shared" si="51"/>
        <v/>
      </c>
      <c r="T413" s="1326" t="str">
        <f t="shared" si="52"/>
        <v/>
      </c>
    </row>
    <row r="414" spans="1:20">
      <c r="A414" s="1327"/>
      <c r="B414" s="1328"/>
      <c r="C414" s="1327" t="s">
        <v>1767</v>
      </c>
      <c r="D414" s="1344" t="s">
        <v>1768</v>
      </c>
      <c r="E414" s="1327"/>
      <c r="F414" s="1329"/>
      <c r="G414" s="1330"/>
      <c r="H414" s="1329"/>
      <c r="I414" s="1330"/>
      <c r="J414" s="1330"/>
      <c r="K414" s="1330"/>
      <c r="L414" s="1330"/>
      <c r="M414" s="1330"/>
      <c r="N414" s="1330"/>
      <c r="O414" s="1330"/>
      <c r="P414" s="1330">
        <f>SUM(P415:P441)</f>
        <v>9612.0814243381465</v>
      </c>
      <c r="R414" s="1326" t="str">
        <f t="shared" si="50"/>
        <v/>
      </c>
      <c r="S414" s="1326" t="str">
        <f t="shared" si="51"/>
        <v/>
      </c>
      <c r="T414" s="1326" t="str">
        <f t="shared" si="52"/>
        <v/>
      </c>
    </row>
    <row r="415" spans="1:20">
      <c r="A415" s="1322"/>
      <c r="B415" s="1323"/>
      <c r="C415" s="1322"/>
      <c r="D415" s="1324"/>
      <c r="E415" s="1322"/>
      <c r="F415" s="1325"/>
      <c r="G415" s="1326"/>
      <c r="H415" s="1325"/>
      <c r="I415" s="1326"/>
      <c r="J415" s="1326"/>
      <c r="K415" s="1326"/>
      <c r="L415" s="1326"/>
      <c r="M415" s="1326"/>
      <c r="N415" s="1326"/>
      <c r="O415" s="1326"/>
      <c r="P415" s="1326"/>
      <c r="R415" s="1326" t="str">
        <f t="shared" si="50"/>
        <v/>
      </c>
      <c r="S415" s="1326" t="str">
        <f t="shared" si="51"/>
        <v/>
      </c>
      <c r="T415" s="1326" t="str">
        <f t="shared" si="52"/>
        <v/>
      </c>
    </row>
    <row r="416" spans="1:20">
      <c r="A416" s="1334" t="s">
        <v>1561</v>
      </c>
      <c r="B416" s="1335"/>
      <c r="C416" s="1334" t="s">
        <v>1769</v>
      </c>
      <c r="D416" s="1336" t="s">
        <v>1770</v>
      </c>
      <c r="E416" s="1334" t="s">
        <v>1462</v>
      </c>
      <c r="F416" s="1337"/>
      <c r="G416" s="1338"/>
      <c r="H416" s="1337">
        <v>3</v>
      </c>
      <c r="I416" s="1338">
        <f>SUM(I417:I421)</f>
        <v>1322.1000000000001</v>
      </c>
      <c r="J416" s="1338">
        <f>SUM(J417:J421)</f>
        <v>80.62</v>
      </c>
      <c r="K416" s="1338">
        <f t="shared" ref="K416:K440" si="56">I416+J416</f>
        <v>1402.7200000000003</v>
      </c>
      <c r="L416" s="1338">
        <f>H416*I416</f>
        <v>3966.3</v>
      </c>
      <c r="M416" s="1338">
        <f>H416*J416</f>
        <v>241.86</v>
      </c>
      <c r="N416" s="1338">
        <f>L416+M416</f>
        <v>4208.16</v>
      </c>
      <c r="O416" s="1338">
        <f>$P$4*N416</f>
        <v>1062.9426363403111</v>
      </c>
      <c r="P416" s="1338">
        <f>N416+O416</f>
        <v>5271.1026363403107</v>
      </c>
      <c r="R416" s="1326" t="str">
        <f t="shared" si="50"/>
        <v/>
      </c>
      <c r="S416" s="1326" t="str">
        <f t="shared" si="51"/>
        <v/>
      </c>
      <c r="T416" s="1326" t="str">
        <f t="shared" si="52"/>
        <v/>
      </c>
    </row>
    <row r="417" spans="1:20" ht="40.799999999999997">
      <c r="A417" s="1322" t="s">
        <v>582</v>
      </c>
      <c r="B417" s="1323"/>
      <c r="C417" s="1322"/>
      <c r="D417" s="1324" t="s">
        <v>1771</v>
      </c>
      <c r="E417" s="1322" t="s">
        <v>1462</v>
      </c>
      <c r="F417" s="1325">
        <v>1</v>
      </c>
      <c r="G417" s="1342">
        <v>1224.06</v>
      </c>
      <c r="H417" s="1339">
        <f>H416</f>
        <v>3</v>
      </c>
      <c r="I417" s="1326">
        <f>ROUND(F417*G417,2)</f>
        <v>1224.06</v>
      </c>
      <c r="J417" s="1326"/>
      <c r="K417" s="1326">
        <f t="shared" si="56"/>
        <v>1224.06</v>
      </c>
      <c r="L417" s="1326"/>
      <c r="M417" s="1326"/>
      <c r="N417" s="1326"/>
      <c r="O417" s="1326"/>
      <c r="P417" s="1326"/>
      <c r="R417" s="1326">
        <f t="shared" si="50"/>
        <v>4599.7390021092742</v>
      </c>
      <c r="S417" s="1326" t="str">
        <f t="shared" si="51"/>
        <v/>
      </c>
      <c r="T417" s="1326" t="str">
        <f t="shared" si="52"/>
        <v/>
      </c>
    </row>
    <row r="418" spans="1:20">
      <c r="A418" s="1322" t="s">
        <v>582</v>
      </c>
      <c r="B418" s="1323"/>
      <c r="C418" s="1322"/>
      <c r="D418" s="1324" t="s">
        <v>1772</v>
      </c>
      <c r="E418" s="1322" t="s">
        <v>1462</v>
      </c>
      <c r="F418" s="1325">
        <v>2</v>
      </c>
      <c r="G418" s="1342">
        <v>29.69</v>
      </c>
      <c r="H418" s="1339">
        <f>H417</f>
        <v>3</v>
      </c>
      <c r="I418" s="1326">
        <f>ROUND(F418*G418,2)</f>
        <v>59.38</v>
      </c>
      <c r="J418" s="1326"/>
      <c r="K418" s="1326">
        <f t="shared" si="56"/>
        <v>59.38</v>
      </c>
      <c r="L418" s="1326"/>
      <c r="M418" s="1326"/>
      <c r="N418" s="1326"/>
      <c r="O418" s="1326"/>
      <c r="P418" s="1326"/>
      <c r="R418" s="1326">
        <f t="shared" si="50"/>
        <v>223.13653084427946</v>
      </c>
      <c r="S418" s="1326" t="str">
        <f t="shared" si="51"/>
        <v/>
      </c>
      <c r="T418" s="1326" t="str">
        <f t="shared" si="52"/>
        <v/>
      </c>
    </row>
    <row r="419" spans="1:20" ht="20.399999999999999">
      <c r="A419" s="1333" t="s">
        <v>17</v>
      </c>
      <c r="B419" s="1323" t="s">
        <v>1773</v>
      </c>
      <c r="C419" s="1322"/>
      <c r="D419" s="1354" t="s">
        <v>1774</v>
      </c>
      <c r="E419" s="1322" t="s">
        <v>1775</v>
      </c>
      <c r="F419" s="1325">
        <v>1</v>
      </c>
      <c r="G419" s="1326">
        <v>9.7100000000000009</v>
      </c>
      <c r="H419" s="1339">
        <f>H418</f>
        <v>3</v>
      </c>
      <c r="I419" s="1326">
        <f>ROUND(F419*G419,2)</f>
        <v>9.7100000000000009</v>
      </c>
      <c r="J419" s="1326"/>
      <c r="K419" s="1326">
        <f t="shared" si="56"/>
        <v>9.7100000000000009</v>
      </c>
      <c r="L419" s="1326"/>
      <c r="M419" s="1326"/>
      <c r="N419" s="1326"/>
      <c r="O419" s="1326"/>
      <c r="P419" s="1326"/>
      <c r="R419" s="1326" t="str">
        <f t="shared" si="50"/>
        <v/>
      </c>
      <c r="S419" s="1326" t="str">
        <f t="shared" si="51"/>
        <v/>
      </c>
      <c r="T419" s="1326">
        <f t="shared" si="52"/>
        <v>36.487970941359947</v>
      </c>
    </row>
    <row r="420" spans="1:20">
      <c r="A420" s="1322" t="s">
        <v>33</v>
      </c>
      <c r="B420" s="1323">
        <v>88264</v>
      </c>
      <c r="C420" s="1322"/>
      <c r="D420" s="1324" t="s">
        <v>1447</v>
      </c>
      <c r="E420" s="1322" t="s">
        <v>167</v>
      </c>
      <c r="F420" s="1325">
        <v>2.5</v>
      </c>
      <c r="G420" s="1326">
        <v>24.73</v>
      </c>
      <c r="H420" s="1339">
        <f>H419</f>
        <v>3</v>
      </c>
      <c r="I420" s="1326">
        <f>ROUND(F420*G420*0.23413,2)</f>
        <v>14.48</v>
      </c>
      <c r="J420" s="1326">
        <f>ROUND(F420*G420*0.76587,2)</f>
        <v>47.35</v>
      </c>
      <c r="K420" s="1326">
        <f t="shared" si="56"/>
        <v>61.83</v>
      </c>
      <c r="L420" s="1326"/>
      <c r="M420" s="1326"/>
      <c r="N420" s="1326"/>
      <c r="O420" s="1326"/>
      <c r="P420" s="1326"/>
      <c r="R420" s="1326" t="str">
        <f t="shared" si="50"/>
        <v/>
      </c>
      <c r="S420" s="1326">
        <f t="shared" si="51"/>
        <v>232.34307346079149</v>
      </c>
      <c r="T420" s="1326" t="str">
        <f t="shared" si="52"/>
        <v/>
      </c>
    </row>
    <row r="421" spans="1:20">
      <c r="A421" s="1322" t="s">
        <v>33</v>
      </c>
      <c r="B421" s="1323">
        <v>88247</v>
      </c>
      <c r="C421" s="1322"/>
      <c r="D421" s="1324" t="s">
        <v>1448</v>
      </c>
      <c r="E421" s="1322" t="s">
        <v>167</v>
      </c>
      <c r="F421" s="1325">
        <v>2.5</v>
      </c>
      <c r="G421" s="1326">
        <v>19.100000000000001</v>
      </c>
      <c r="H421" s="1339">
        <f>H420</f>
        <v>3</v>
      </c>
      <c r="I421" s="1326">
        <f>ROUND(F421*G421*0.30314,2)</f>
        <v>14.47</v>
      </c>
      <c r="J421" s="1326">
        <f>ROUND(F421*G421*0.69685,2)</f>
        <v>33.270000000000003</v>
      </c>
      <c r="K421" s="1326">
        <f t="shared" si="56"/>
        <v>47.74</v>
      </c>
      <c r="L421" s="1326"/>
      <c r="M421" s="1326"/>
      <c r="N421" s="1326"/>
      <c r="O421" s="1326"/>
      <c r="P421" s="1326"/>
      <c r="R421" s="1326" t="str">
        <f t="shared" si="50"/>
        <v/>
      </c>
      <c r="S421" s="1326">
        <f t="shared" si="51"/>
        <v>179.39605898460593</v>
      </c>
      <c r="T421" s="1326" t="str">
        <f t="shared" si="52"/>
        <v/>
      </c>
    </row>
    <row r="422" spans="1:20" ht="20.399999999999999">
      <c r="A422" s="1334" t="s">
        <v>1561</v>
      </c>
      <c r="B422" s="1335"/>
      <c r="C422" s="1334" t="s">
        <v>1776</v>
      </c>
      <c r="D422" s="1336" t="s">
        <v>1777</v>
      </c>
      <c r="E422" s="1334" t="s">
        <v>1462</v>
      </c>
      <c r="F422" s="1337"/>
      <c r="G422" s="1338"/>
      <c r="H422" s="1337">
        <v>4</v>
      </c>
      <c r="I422" s="1338">
        <f>SUM(I423:I426)</f>
        <v>333.75</v>
      </c>
      <c r="J422" s="1338">
        <f>SUM(J423:J426)</f>
        <v>64.5</v>
      </c>
      <c r="K422" s="1338">
        <f t="shared" si="56"/>
        <v>398.25</v>
      </c>
      <c r="L422" s="1338">
        <f>H422*I422</f>
        <v>1335</v>
      </c>
      <c r="M422" s="1338">
        <f>H422*J422</f>
        <v>258</v>
      </c>
      <c r="N422" s="1338">
        <f>L422+M422</f>
        <v>1593</v>
      </c>
      <c r="O422" s="1338">
        <f>$P$4*N422</f>
        <v>402.37719566036355</v>
      </c>
      <c r="P422" s="1338">
        <f>N422+O422</f>
        <v>1995.3771956603637</v>
      </c>
      <c r="R422" s="1326" t="str">
        <f t="shared" si="50"/>
        <v/>
      </c>
      <c r="S422" s="1326" t="str">
        <f t="shared" si="51"/>
        <v/>
      </c>
      <c r="T422" s="1326" t="str">
        <f t="shared" si="52"/>
        <v/>
      </c>
    </row>
    <row r="423" spans="1:20" ht="20.399999999999999">
      <c r="A423" s="1322" t="s">
        <v>582</v>
      </c>
      <c r="B423" s="1323"/>
      <c r="C423" s="1322"/>
      <c r="D423" s="1324" t="s">
        <v>1778</v>
      </c>
      <c r="E423" s="1322" t="s">
        <v>1462</v>
      </c>
      <c r="F423" s="1325">
        <v>1</v>
      </c>
      <c r="G423" s="1342">
        <v>270.68</v>
      </c>
      <c r="H423" s="1339">
        <f>H422</f>
        <v>4</v>
      </c>
      <c r="I423" s="1326">
        <f>ROUND(F423*G423,2)</f>
        <v>270.68</v>
      </c>
      <c r="J423" s="1326"/>
      <c r="K423" s="1326">
        <f t="shared" si="56"/>
        <v>270.68</v>
      </c>
      <c r="L423" s="1326"/>
      <c r="M423" s="1326"/>
      <c r="N423" s="1326"/>
      <c r="O423" s="1326"/>
      <c r="P423" s="1326"/>
      <c r="R423" s="1326">
        <f t="shared" si="50"/>
        <v>1356.2051458163144</v>
      </c>
      <c r="S423" s="1326" t="str">
        <f t="shared" si="51"/>
        <v/>
      </c>
      <c r="T423" s="1326" t="str">
        <f t="shared" si="52"/>
        <v/>
      </c>
    </row>
    <row r="424" spans="1:20">
      <c r="A424" s="1322" t="s">
        <v>582</v>
      </c>
      <c r="B424" s="1323"/>
      <c r="C424" s="1322"/>
      <c r="D424" s="1324" t="s">
        <v>1779</v>
      </c>
      <c r="E424" s="1322" t="s">
        <v>1462</v>
      </c>
      <c r="F424" s="1325">
        <v>1</v>
      </c>
      <c r="G424" s="1326">
        <v>39.909999999999997</v>
      </c>
      <c r="H424" s="1339">
        <f>H423</f>
        <v>4</v>
      </c>
      <c r="I424" s="1326">
        <f>ROUND(F424*G424,2)</f>
        <v>39.909999999999997</v>
      </c>
      <c r="J424" s="1326"/>
      <c r="K424" s="1326">
        <f t="shared" si="56"/>
        <v>39.909999999999997</v>
      </c>
      <c r="L424" s="1326"/>
      <c r="M424" s="1326"/>
      <c r="N424" s="1326"/>
      <c r="O424" s="1326"/>
      <c r="P424" s="1326"/>
      <c r="R424" s="1326">
        <f t="shared" si="50"/>
        <v>199.96360044897702</v>
      </c>
      <c r="S424" s="1326" t="str">
        <f t="shared" si="51"/>
        <v/>
      </c>
      <c r="T424" s="1326" t="str">
        <f t="shared" si="52"/>
        <v/>
      </c>
    </row>
    <row r="425" spans="1:20">
      <c r="A425" s="1322" t="s">
        <v>33</v>
      </c>
      <c r="B425" s="1323">
        <v>88264</v>
      </c>
      <c r="C425" s="1322"/>
      <c r="D425" s="1324" t="s">
        <v>1447</v>
      </c>
      <c r="E425" s="1322" t="s">
        <v>167</v>
      </c>
      <c r="F425" s="1325">
        <v>2</v>
      </c>
      <c r="G425" s="1326">
        <v>24.73</v>
      </c>
      <c r="H425" s="1339">
        <f>H424</f>
        <v>4</v>
      </c>
      <c r="I425" s="1326">
        <f>ROUND(F425*G425*0.23413,2)</f>
        <v>11.58</v>
      </c>
      <c r="J425" s="1326">
        <f>ROUND(F425*G425*0.76587,2)</f>
        <v>37.880000000000003</v>
      </c>
      <c r="K425" s="1326">
        <f t="shared" si="56"/>
        <v>49.46</v>
      </c>
      <c r="L425" s="1326"/>
      <c r="M425" s="1326"/>
      <c r="N425" s="1326"/>
      <c r="O425" s="1326"/>
      <c r="P425" s="1326"/>
      <c r="R425" s="1326" t="str">
        <f t="shared" si="50"/>
        <v/>
      </c>
      <c r="S425" s="1326">
        <f t="shared" si="51"/>
        <v>247.81257023819606</v>
      </c>
      <c r="T425" s="1326" t="str">
        <f t="shared" si="52"/>
        <v/>
      </c>
    </row>
    <row r="426" spans="1:20">
      <c r="A426" s="1322" t="s">
        <v>33</v>
      </c>
      <c r="B426" s="1323">
        <v>88247</v>
      </c>
      <c r="C426" s="1322"/>
      <c r="D426" s="1324" t="s">
        <v>1448</v>
      </c>
      <c r="E426" s="1322" t="s">
        <v>167</v>
      </c>
      <c r="F426" s="1325">
        <v>2</v>
      </c>
      <c r="G426" s="1326">
        <v>19.100000000000001</v>
      </c>
      <c r="H426" s="1339">
        <f>H425</f>
        <v>4</v>
      </c>
      <c r="I426" s="1326">
        <f>ROUND(F426*G426*0.30314,2)</f>
        <v>11.58</v>
      </c>
      <c r="J426" s="1326">
        <f>ROUND(F426*G426*0.69685,2)</f>
        <v>26.62</v>
      </c>
      <c r="K426" s="1326">
        <f t="shared" si="56"/>
        <v>38.200000000000003</v>
      </c>
      <c r="L426" s="1326"/>
      <c r="M426" s="1326"/>
      <c r="N426" s="1326"/>
      <c r="O426" s="1326"/>
      <c r="P426" s="1326"/>
      <c r="R426" s="1326" t="str">
        <f t="shared" si="50"/>
        <v/>
      </c>
      <c r="S426" s="1326">
        <f t="shared" si="51"/>
        <v>191.39587915687608</v>
      </c>
      <c r="T426" s="1326" t="str">
        <f t="shared" si="52"/>
        <v/>
      </c>
    </row>
    <row r="427" spans="1:20" ht="20.399999999999999">
      <c r="A427" s="1334" t="s">
        <v>1561</v>
      </c>
      <c r="B427" s="1335"/>
      <c r="C427" s="1334" t="s">
        <v>1780</v>
      </c>
      <c r="D427" s="1336" t="s">
        <v>1781</v>
      </c>
      <c r="E427" s="1334" t="s">
        <v>1462</v>
      </c>
      <c r="F427" s="1337"/>
      <c r="G427" s="1338"/>
      <c r="H427" s="1337">
        <v>21</v>
      </c>
      <c r="I427" s="1338">
        <f>SUM(I428:I429)</f>
        <v>28.779999999999998</v>
      </c>
      <c r="J427" s="1338">
        <f>SUM(J428:J429)</f>
        <v>1.89</v>
      </c>
      <c r="K427" s="1338">
        <f t="shared" si="56"/>
        <v>30.669999999999998</v>
      </c>
      <c r="L427" s="1338">
        <f>H427*I427</f>
        <v>604.38</v>
      </c>
      <c r="M427" s="1338">
        <f>H427*J427</f>
        <v>39.69</v>
      </c>
      <c r="N427" s="1338">
        <f>L427+M427</f>
        <v>644.06999999999994</v>
      </c>
      <c r="O427" s="1338">
        <f>$P$4*N427</f>
        <v>162.68617728121177</v>
      </c>
      <c r="P427" s="1338">
        <f>N427+O427</f>
        <v>806.75617728121165</v>
      </c>
      <c r="R427" s="1326" t="str">
        <f t="shared" si="50"/>
        <v/>
      </c>
      <c r="S427" s="1326" t="str">
        <f t="shared" si="51"/>
        <v/>
      </c>
      <c r="T427" s="1326" t="str">
        <f t="shared" si="52"/>
        <v/>
      </c>
    </row>
    <row r="428" spans="1:20" ht="20.399999999999999">
      <c r="A428" s="1322" t="s">
        <v>582</v>
      </c>
      <c r="B428" s="1323"/>
      <c r="C428" s="1322"/>
      <c r="D428" s="1324" t="s">
        <v>1782</v>
      </c>
      <c r="E428" s="1322" t="s">
        <v>1462</v>
      </c>
      <c r="F428" s="1325">
        <v>1</v>
      </c>
      <c r="G428" s="1326">
        <v>28.2</v>
      </c>
      <c r="H428" s="1339">
        <f>H427</f>
        <v>21</v>
      </c>
      <c r="I428" s="1326">
        <f>ROUND(F428*G428,2)</f>
        <v>28.2</v>
      </c>
      <c r="J428" s="1326"/>
      <c r="K428" s="1326">
        <f t="shared" si="56"/>
        <v>28.2</v>
      </c>
      <c r="L428" s="1326"/>
      <c r="M428" s="1326"/>
      <c r="N428" s="1326"/>
      <c r="O428" s="1326"/>
      <c r="P428" s="1326"/>
      <c r="R428" s="1326">
        <f t="shared" si="50"/>
        <v>741.7842908161125</v>
      </c>
      <c r="S428" s="1326" t="str">
        <f t="shared" si="51"/>
        <v/>
      </c>
      <c r="T428" s="1326" t="str">
        <f t="shared" si="52"/>
        <v/>
      </c>
    </row>
    <row r="429" spans="1:20">
      <c r="A429" s="1322" t="s">
        <v>33</v>
      </c>
      <c r="B429" s="1323">
        <v>88264</v>
      </c>
      <c r="C429" s="1322"/>
      <c r="D429" s="1324" t="s">
        <v>1447</v>
      </c>
      <c r="E429" s="1322" t="s">
        <v>167</v>
      </c>
      <c r="F429" s="1325">
        <v>0.1</v>
      </c>
      <c r="G429" s="1326">
        <v>24.73</v>
      </c>
      <c r="H429" s="1339">
        <f>H428</f>
        <v>21</v>
      </c>
      <c r="I429" s="1326">
        <f>ROUND(F429*G429*0.23413,2)</f>
        <v>0.57999999999999996</v>
      </c>
      <c r="J429" s="1326">
        <f>ROUND(F429*G429*0.76587,2)</f>
        <v>1.89</v>
      </c>
      <c r="K429" s="1326">
        <f t="shared" si="56"/>
        <v>2.4699999999999998</v>
      </c>
      <c r="L429" s="1326"/>
      <c r="M429" s="1326"/>
      <c r="N429" s="1326"/>
      <c r="O429" s="1326"/>
      <c r="P429" s="1326"/>
      <c r="R429" s="1326" t="str">
        <f t="shared" si="50"/>
        <v/>
      </c>
      <c r="S429" s="1326">
        <f t="shared" si="51"/>
        <v>64.971886465099217</v>
      </c>
      <c r="T429" s="1326" t="str">
        <f t="shared" si="52"/>
        <v/>
      </c>
    </row>
    <row r="430" spans="1:20" ht="20.399999999999999">
      <c r="A430" s="1334" t="s">
        <v>1561</v>
      </c>
      <c r="B430" s="1335"/>
      <c r="C430" s="1334" t="s">
        <v>1783</v>
      </c>
      <c r="D430" s="1336" t="s">
        <v>1784</v>
      </c>
      <c r="E430" s="1334" t="s">
        <v>1462</v>
      </c>
      <c r="F430" s="1337"/>
      <c r="G430" s="1338"/>
      <c r="H430" s="1337">
        <v>19</v>
      </c>
      <c r="I430" s="1338">
        <f>SUM(I431:I433)</f>
        <v>14.110000000000001</v>
      </c>
      <c r="J430" s="1338">
        <f>SUM(J431:J433)</f>
        <v>6.7799999999999994</v>
      </c>
      <c r="K430" s="1338">
        <f t="shared" si="56"/>
        <v>20.89</v>
      </c>
      <c r="L430" s="1338">
        <f>H430*I430</f>
        <v>268.09000000000003</v>
      </c>
      <c r="M430" s="1338">
        <f>H430*J430</f>
        <v>128.82</v>
      </c>
      <c r="N430" s="1338">
        <f>L430+M430</f>
        <v>396.91</v>
      </c>
      <c r="O430" s="1338">
        <f>$P$4*N430</f>
        <v>100.25582719997169</v>
      </c>
      <c r="P430" s="1338">
        <f>N430+O430</f>
        <v>497.16582719997172</v>
      </c>
      <c r="R430" s="1326" t="str">
        <f t="shared" si="50"/>
        <v/>
      </c>
      <c r="S430" s="1326" t="str">
        <f t="shared" si="51"/>
        <v/>
      </c>
      <c r="T430" s="1326" t="str">
        <f t="shared" si="52"/>
        <v/>
      </c>
    </row>
    <row r="431" spans="1:20" ht="20.399999999999999">
      <c r="A431" s="1322" t="s">
        <v>582</v>
      </c>
      <c r="B431" s="1323"/>
      <c r="C431" s="1322"/>
      <c r="D431" s="1324" t="s">
        <v>1785</v>
      </c>
      <c r="E431" s="1322" t="s">
        <v>1462</v>
      </c>
      <c r="F431" s="1325">
        <v>1</v>
      </c>
      <c r="G431" s="1326">
        <v>11.67</v>
      </c>
      <c r="H431" s="1339">
        <f>H430</f>
        <v>19</v>
      </c>
      <c r="I431" s="1326">
        <f>ROUND(F431*G431,2)</f>
        <v>11.67</v>
      </c>
      <c r="J431" s="1326"/>
      <c r="K431" s="1326">
        <f t="shared" si="56"/>
        <v>11.67</v>
      </c>
      <c r="L431" s="1326"/>
      <c r="M431" s="1326"/>
      <c r="N431" s="1326"/>
      <c r="O431" s="1326"/>
      <c r="P431" s="1326"/>
      <c r="R431" s="1326">
        <f t="shared" si="50"/>
        <v>277.73696521894061</v>
      </c>
      <c r="S431" s="1326" t="str">
        <f t="shared" si="51"/>
        <v/>
      </c>
      <c r="T431" s="1326" t="str">
        <f t="shared" si="52"/>
        <v/>
      </c>
    </row>
    <row r="432" spans="1:20">
      <c r="A432" s="1322" t="s">
        <v>33</v>
      </c>
      <c r="B432" s="1323">
        <v>88264</v>
      </c>
      <c r="C432" s="1322"/>
      <c r="D432" s="1324" t="s">
        <v>1447</v>
      </c>
      <c r="E432" s="1322" t="s">
        <v>167</v>
      </c>
      <c r="F432" s="1325">
        <v>0.21</v>
      </c>
      <c r="G432" s="1326">
        <v>24.73</v>
      </c>
      <c r="H432" s="1339">
        <f>H431</f>
        <v>19</v>
      </c>
      <c r="I432" s="1326">
        <f>ROUND(F432*G432*0.23413,2)</f>
        <v>1.22</v>
      </c>
      <c r="J432" s="1326">
        <f>ROUND(F432*G432*0.76587,2)</f>
        <v>3.98</v>
      </c>
      <c r="K432" s="1326">
        <f t="shared" si="56"/>
        <v>5.2</v>
      </c>
      <c r="L432" s="1326"/>
      <c r="M432" s="1326"/>
      <c r="N432" s="1326"/>
      <c r="O432" s="1326"/>
      <c r="P432" s="1326"/>
      <c r="R432" s="1326" t="str">
        <f t="shared" si="50"/>
        <v/>
      </c>
      <c r="S432" s="1326">
        <f t="shared" si="51"/>
        <v>123.75597421923661</v>
      </c>
      <c r="T432" s="1326" t="str">
        <f t="shared" si="52"/>
        <v/>
      </c>
    </row>
    <row r="433" spans="1:20">
      <c r="A433" s="1322" t="s">
        <v>33</v>
      </c>
      <c r="B433" s="1323">
        <v>88247</v>
      </c>
      <c r="C433" s="1322"/>
      <c r="D433" s="1324" t="s">
        <v>1448</v>
      </c>
      <c r="E433" s="1322" t="s">
        <v>167</v>
      </c>
      <c r="F433" s="1325">
        <v>0.21</v>
      </c>
      <c r="G433" s="1326">
        <v>19.100000000000001</v>
      </c>
      <c r="H433" s="1339">
        <f>H432</f>
        <v>19</v>
      </c>
      <c r="I433" s="1326">
        <f>ROUND(F433*G433*0.30314,2)</f>
        <v>1.22</v>
      </c>
      <c r="J433" s="1326">
        <f>ROUND(F433*G433*0.69685,2)</f>
        <v>2.8</v>
      </c>
      <c r="K433" s="1326">
        <f t="shared" si="56"/>
        <v>4.0199999999999996</v>
      </c>
      <c r="L433" s="1326"/>
      <c r="M433" s="1326"/>
      <c r="N433" s="1326"/>
      <c r="O433" s="1326"/>
      <c r="P433" s="1326"/>
      <c r="R433" s="1326" t="str">
        <f t="shared" si="50"/>
        <v/>
      </c>
      <c r="S433" s="1326">
        <f t="shared" si="51"/>
        <v>95.672887761794456</v>
      </c>
      <c r="T433" s="1326" t="str">
        <f t="shared" si="52"/>
        <v/>
      </c>
    </row>
    <row r="434" spans="1:20" ht="20.399999999999999">
      <c r="A434" s="1334" t="s">
        <v>1561</v>
      </c>
      <c r="B434" s="1335"/>
      <c r="C434" s="1334" t="s">
        <v>1786</v>
      </c>
      <c r="D434" s="1336" t="s">
        <v>1787</v>
      </c>
      <c r="E434" s="1334" t="s">
        <v>1462</v>
      </c>
      <c r="F434" s="1337"/>
      <c r="G434" s="1338"/>
      <c r="H434" s="1337">
        <v>38</v>
      </c>
      <c r="I434" s="1338">
        <f>SUM(I435:I437)</f>
        <v>14.110000000000001</v>
      </c>
      <c r="J434" s="1338">
        <f>SUM(J435:J437)</f>
        <v>6.7799999999999994</v>
      </c>
      <c r="K434" s="1338">
        <f t="shared" si="56"/>
        <v>20.89</v>
      </c>
      <c r="L434" s="1338">
        <f>H434*I434</f>
        <v>536.18000000000006</v>
      </c>
      <c r="M434" s="1338">
        <f>H434*J434</f>
        <v>257.64</v>
      </c>
      <c r="N434" s="1338">
        <f>L434+M434</f>
        <v>793.82</v>
      </c>
      <c r="O434" s="1338">
        <f>$P$4*N434</f>
        <v>200.51165439994338</v>
      </c>
      <c r="P434" s="1338">
        <f>N434+O434</f>
        <v>994.33165439994343</v>
      </c>
      <c r="R434" s="1326" t="str">
        <f t="shared" si="50"/>
        <v/>
      </c>
      <c r="S434" s="1326" t="str">
        <f t="shared" si="51"/>
        <v/>
      </c>
      <c r="T434" s="1326" t="str">
        <f t="shared" si="52"/>
        <v/>
      </c>
    </row>
    <row r="435" spans="1:20" ht="20.399999999999999">
      <c r="A435" s="1322" t="s">
        <v>582</v>
      </c>
      <c r="B435" s="1323"/>
      <c r="C435" s="1322"/>
      <c r="D435" s="1324" t="s">
        <v>1788</v>
      </c>
      <c r="E435" s="1322" t="s">
        <v>1462</v>
      </c>
      <c r="F435" s="1325">
        <v>1</v>
      </c>
      <c r="G435" s="1326">
        <v>11.67</v>
      </c>
      <c r="H435" s="1339">
        <f>H434</f>
        <v>38</v>
      </c>
      <c r="I435" s="1326">
        <f>ROUND(F435*G435,2)</f>
        <v>11.67</v>
      </c>
      <c r="J435" s="1326"/>
      <c r="K435" s="1326">
        <f t="shared" si="56"/>
        <v>11.67</v>
      </c>
      <c r="L435" s="1326"/>
      <c r="M435" s="1326"/>
      <c r="N435" s="1326"/>
      <c r="O435" s="1326"/>
      <c r="P435" s="1326"/>
      <c r="R435" s="1326">
        <f t="shared" si="50"/>
        <v>555.47393043788122</v>
      </c>
      <c r="S435" s="1326" t="str">
        <f t="shared" si="51"/>
        <v/>
      </c>
      <c r="T435" s="1326" t="str">
        <f t="shared" si="52"/>
        <v/>
      </c>
    </row>
    <row r="436" spans="1:20">
      <c r="A436" s="1322" t="s">
        <v>33</v>
      </c>
      <c r="B436" s="1323">
        <v>88264</v>
      </c>
      <c r="C436" s="1322"/>
      <c r="D436" s="1324" t="s">
        <v>1447</v>
      </c>
      <c r="E436" s="1322" t="s">
        <v>167</v>
      </c>
      <c r="F436" s="1325">
        <v>0.21</v>
      </c>
      <c r="G436" s="1326">
        <v>24.73</v>
      </c>
      <c r="H436" s="1339">
        <f>H435</f>
        <v>38</v>
      </c>
      <c r="I436" s="1326">
        <f>ROUND(F436*G436*0.23413,2)</f>
        <v>1.22</v>
      </c>
      <c r="J436" s="1326">
        <f>ROUND(F436*G436*0.76587,2)</f>
        <v>3.98</v>
      </c>
      <c r="K436" s="1326">
        <f t="shared" si="56"/>
        <v>5.2</v>
      </c>
      <c r="L436" s="1326"/>
      <c r="M436" s="1326"/>
      <c r="N436" s="1326"/>
      <c r="O436" s="1326"/>
      <c r="P436" s="1326"/>
      <c r="R436" s="1326" t="str">
        <f t="shared" si="50"/>
        <v/>
      </c>
      <c r="S436" s="1326">
        <f t="shared" si="51"/>
        <v>247.51194843847321</v>
      </c>
      <c r="T436" s="1326" t="str">
        <f t="shared" si="52"/>
        <v/>
      </c>
    </row>
    <row r="437" spans="1:20">
      <c r="A437" s="1322" t="s">
        <v>33</v>
      </c>
      <c r="B437" s="1323">
        <v>88247</v>
      </c>
      <c r="C437" s="1322"/>
      <c r="D437" s="1324" t="s">
        <v>1448</v>
      </c>
      <c r="E437" s="1322" t="s">
        <v>167</v>
      </c>
      <c r="F437" s="1325">
        <v>0.21</v>
      </c>
      <c r="G437" s="1326">
        <v>19.100000000000001</v>
      </c>
      <c r="H437" s="1339">
        <f>H436</f>
        <v>38</v>
      </c>
      <c r="I437" s="1326">
        <f>ROUND(F437*G437*0.30314,2)</f>
        <v>1.22</v>
      </c>
      <c r="J437" s="1326">
        <f>ROUND(F437*G437*0.69685,2)</f>
        <v>2.8</v>
      </c>
      <c r="K437" s="1326">
        <f t="shared" si="56"/>
        <v>4.0199999999999996</v>
      </c>
      <c r="L437" s="1326"/>
      <c r="M437" s="1326"/>
      <c r="N437" s="1326"/>
      <c r="O437" s="1326"/>
      <c r="P437" s="1326"/>
      <c r="R437" s="1326" t="str">
        <f t="shared" si="50"/>
        <v/>
      </c>
      <c r="S437" s="1326">
        <f t="shared" si="51"/>
        <v>191.34577552358891</v>
      </c>
      <c r="T437" s="1326" t="str">
        <f t="shared" si="52"/>
        <v/>
      </c>
    </row>
    <row r="438" spans="1:20">
      <c r="A438" s="1334" t="s">
        <v>1561</v>
      </c>
      <c r="B438" s="1335"/>
      <c r="C438" s="1334" t="s">
        <v>1789</v>
      </c>
      <c r="D438" s="1336" t="s">
        <v>1790</v>
      </c>
      <c r="E438" s="1334" t="s">
        <v>1462</v>
      </c>
      <c r="F438" s="1337"/>
      <c r="G438" s="1338"/>
      <c r="H438" s="1337">
        <v>6</v>
      </c>
      <c r="I438" s="1338">
        <f>SUM(I439:I440)</f>
        <v>4.41</v>
      </c>
      <c r="J438" s="1338">
        <f>SUM(J439:J440)</f>
        <v>1.89</v>
      </c>
      <c r="K438" s="1338">
        <f t="shared" si="56"/>
        <v>6.3</v>
      </c>
      <c r="L438" s="1338">
        <f>H438*I438</f>
        <v>26.46</v>
      </c>
      <c r="M438" s="1338">
        <f>H438*J438</f>
        <v>11.34</v>
      </c>
      <c r="N438" s="1338">
        <f>L438+M438</f>
        <v>37.799999999999997</v>
      </c>
      <c r="O438" s="1338">
        <f>$P$4*N438</f>
        <v>9.547933456347609</v>
      </c>
      <c r="P438" s="1338">
        <f>N438+O438</f>
        <v>47.347933456347604</v>
      </c>
      <c r="R438" s="1326" t="str">
        <f t="shared" si="50"/>
        <v/>
      </c>
      <c r="S438" s="1326" t="str">
        <f t="shared" si="51"/>
        <v/>
      </c>
      <c r="T438" s="1326" t="str">
        <f t="shared" si="52"/>
        <v/>
      </c>
    </row>
    <row r="439" spans="1:20" ht="20.399999999999999">
      <c r="A439" s="1322" t="s">
        <v>582</v>
      </c>
      <c r="B439" s="1323"/>
      <c r="C439" s="1322"/>
      <c r="D439" s="1324" t="s">
        <v>1791</v>
      </c>
      <c r="E439" s="1322" t="s">
        <v>1462</v>
      </c>
      <c r="F439" s="1325">
        <v>1</v>
      </c>
      <c r="G439" s="1326">
        <v>3.83</v>
      </c>
      <c r="H439" s="1339">
        <f>H438</f>
        <v>6</v>
      </c>
      <c r="I439" s="1326">
        <f>ROUND(F439*G439,2)</f>
        <v>3.83</v>
      </c>
      <c r="J439" s="1326"/>
      <c r="K439" s="1326">
        <f t="shared" si="56"/>
        <v>3.83</v>
      </c>
      <c r="L439" s="1326"/>
      <c r="M439" s="1326"/>
      <c r="N439" s="1326"/>
      <c r="O439" s="1326"/>
      <c r="P439" s="1326"/>
      <c r="R439" s="1326">
        <f t="shared" si="50"/>
        <v>28.784537323462118</v>
      </c>
      <c r="S439" s="1326" t="str">
        <f t="shared" si="51"/>
        <v/>
      </c>
      <c r="T439" s="1326" t="str">
        <f t="shared" si="52"/>
        <v/>
      </c>
    </row>
    <row r="440" spans="1:20">
      <c r="A440" s="1322" t="s">
        <v>33</v>
      </c>
      <c r="B440" s="1323">
        <v>88264</v>
      </c>
      <c r="C440" s="1322"/>
      <c r="D440" s="1324" t="s">
        <v>1447</v>
      </c>
      <c r="E440" s="1322" t="s">
        <v>167</v>
      </c>
      <c r="F440" s="1325">
        <v>0.1</v>
      </c>
      <c r="G440" s="1326">
        <v>24.73</v>
      </c>
      <c r="H440" s="1339">
        <f>H439</f>
        <v>6</v>
      </c>
      <c r="I440" s="1326">
        <f>ROUND(F440*G440*0.23413,2)</f>
        <v>0.57999999999999996</v>
      </c>
      <c r="J440" s="1326">
        <f>ROUND(F440*G440*0.76587,2)</f>
        <v>1.89</v>
      </c>
      <c r="K440" s="1326">
        <f t="shared" si="56"/>
        <v>2.4699999999999998</v>
      </c>
      <c r="L440" s="1326"/>
      <c r="M440" s="1326"/>
      <c r="N440" s="1326"/>
      <c r="O440" s="1326"/>
      <c r="P440" s="1326"/>
      <c r="R440" s="1326" t="str">
        <f t="shared" si="50"/>
        <v/>
      </c>
      <c r="S440" s="1326">
        <f t="shared" si="51"/>
        <v>18.56339613288549</v>
      </c>
      <c r="T440" s="1326" t="str">
        <f t="shared" si="52"/>
        <v/>
      </c>
    </row>
    <row r="441" spans="1:20">
      <c r="A441" s="1322"/>
      <c r="B441" s="1323"/>
      <c r="C441" s="1322"/>
      <c r="D441" s="1324"/>
      <c r="E441" s="1322"/>
      <c r="F441" s="1325"/>
      <c r="G441" s="1326"/>
      <c r="H441" s="1325"/>
      <c r="I441" s="1326"/>
      <c r="J441" s="1326"/>
      <c r="K441" s="1326"/>
      <c r="L441" s="1326"/>
      <c r="M441" s="1326"/>
      <c r="N441" s="1326"/>
      <c r="O441" s="1326"/>
      <c r="P441" s="1326"/>
      <c r="R441" s="1326" t="str">
        <f t="shared" si="50"/>
        <v/>
      </c>
      <c r="S441" s="1326" t="str">
        <f t="shared" si="51"/>
        <v/>
      </c>
      <c r="T441" s="1326" t="str">
        <f t="shared" si="52"/>
        <v/>
      </c>
    </row>
    <row r="442" spans="1:20">
      <c r="A442" s="1327"/>
      <c r="B442" s="1328"/>
      <c r="C442" s="1327" t="s">
        <v>1792</v>
      </c>
      <c r="D442" s="1344" t="s">
        <v>1793</v>
      </c>
      <c r="E442" s="1327"/>
      <c r="F442" s="1329"/>
      <c r="G442" s="1330"/>
      <c r="H442" s="1329"/>
      <c r="I442" s="1330"/>
      <c r="J442" s="1330"/>
      <c r="K442" s="1330"/>
      <c r="L442" s="1330"/>
      <c r="M442" s="1330"/>
      <c r="N442" s="1330"/>
      <c r="O442" s="1330"/>
      <c r="P442" s="1330">
        <f>SUM(P443:P480)</f>
        <v>31981.988363039232</v>
      </c>
      <c r="R442" s="1326" t="str">
        <f t="shared" si="50"/>
        <v/>
      </c>
      <c r="S442" s="1326" t="str">
        <f t="shared" si="51"/>
        <v/>
      </c>
      <c r="T442" s="1326" t="str">
        <f t="shared" si="52"/>
        <v/>
      </c>
    </row>
    <row r="443" spans="1:20">
      <c r="A443" s="1322"/>
      <c r="B443" s="1323"/>
      <c r="C443" s="1322"/>
      <c r="D443" s="1324"/>
      <c r="E443" s="1322"/>
      <c r="F443" s="1325"/>
      <c r="G443" s="1326"/>
      <c r="H443" s="1325"/>
      <c r="I443" s="1326"/>
      <c r="J443" s="1326"/>
      <c r="K443" s="1326"/>
      <c r="L443" s="1326"/>
      <c r="M443" s="1326"/>
      <c r="N443" s="1326"/>
      <c r="O443" s="1326"/>
      <c r="P443" s="1326"/>
      <c r="R443" s="1326" t="str">
        <f t="shared" si="50"/>
        <v/>
      </c>
      <c r="S443" s="1326" t="str">
        <f t="shared" si="51"/>
        <v/>
      </c>
      <c r="T443" s="1326" t="str">
        <f t="shared" si="52"/>
        <v/>
      </c>
    </row>
    <row r="444" spans="1:20">
      <c r="A444" s="1334" t="s">
        <v>1561</v>
      </c>
      <c r="B444" s="1335"/>
      <c r="C444" s="1334" t="s">
        <v>1769</v>
      </c>
      <c r="D444" s="1336" t="s">
        <v>1794</v>
      </c>
      <c r="E444" s="1334" t="s">
        <v>1462</v>
      </c>
      <c r="F444" s="1337"/>
      <c r="G444" s="1338"/>
      <c r="H444" s="1337">
        <v>14</v>
      </c>
      <c r="I444" s="1338">
        <f>SUM(I445:I451)</f>
        <v>52.32</v>
      </c>
      <c r="J444" s="1338">
        <f>SUM(J445:J451)</f>
        <v>16.12</v>
      </c>
      <c r="K444" s="1338">
        <f t="shared" ref="K444:K479" si="57">I444+J444</f>
        <v>68.44</v>
      </c>
      <c r="L444" s="1338">
        <f>H444*I444</f>
        <v>732.48</v>
      </c>
      <c r="M444" s="1338">
        <f>H444*J444</f>
        <v>225.68</v>
      </c>
      <c r="N444" s="1338">
        <f>L444+M444</f>
        <v>958.16000000000008</v>
      </c>
      <c r="O444" s="1338">
        <f>$P$4*N444</f>
        <v>242.02243176015944</v>
      </c>
      <c r="P444" s="1338">
        <f>N444+O444</f>
        <v>1200.1824317601595</v>
      </c>
      <c r="R444" s="1326" t="str">
        <f t="shared" si="50"/>
        <v/>
      </c>
      <c r="S444" s="1326" t="str">
        <f t="shared" si="51"/>
        <v/>
      </c>
      <c r="T444" s="1326" t="str">
        <f t="shared" si="52"/>
        <v/>
      </c>
    </row>
    <row r="445" spans="1:20" ht="40.799999999999997">
      <c r="A445" s="1333" t="s">
        <v>33</v>
      </c>
      <c r="B445" s="1323" t="s">
        <v>1795</v>
      </c>
      <c r="C445" s="1322"/>
      <c r="D445" s="1324" t="s">
        <v>1796</v>
      </c>
      <c r="E445" s="1322" t="s">
        <v>1462</v>
      </c>
      <c r="F445" s="1325">
        <v>1</v>
      </c>
      <c r="G445" s="1326">
        <v>21.55</v>
      </c>
      <c r="H445" s="1339">
        <f t="shared" ref="H445:H451" si="58">H444</f>
        <v>14</v>
      </c>
      <c r="I445" s="1326">
        <f>ROUND(F445*G445,2)</f>
        <v>21.55</v>
      </c>
      <c r="J445" s="1326"/>
      <c r="K445" s="1326">
        <f t="shared" si="57"/>
        <v>21.55</v>
      </c>
      <c r="L445" s="1326"/>
      <c r="M445" s="1326"/>
      <c r="N445" s="1326"/>
      <c r="O445" s="1326"/>
      <c r="P445" s="1326"/>
      <c r="R445" s="1326" t="str">
        <f t="shared" si="50"/>
        <v/>
      </c>
      <c r="S445" s="1326">
        <f t="shared" si="51"/>
        <v>377.90665406825593</v>
      </c>
      <c r="T445" s="1326" t="str">
        <f t="shared" si="52"/>
        <v/>
      </c>
    </row>
    <row r="446" spans="1:20">
      <c r="A446" s="1322" t="s">
        <v>582</v>
      </c>
      <c r="B446" s="1323"/>
      <c r="C446" s="1322"/>
      <c r="D446" s="1355" t="s">
        <v>1797</v>
      </c>
      <c r="E446" s="1322" t="s">
        <v>1462</v>
      </c>
      <c r="F446" s="1325">
        <v>1</v>
      </c>
      <c r="G446" s="1326">
        <v>6.21</v>
      </c>
      <c r="H446" s="1339">
        <f t="shared" si="58"/>
        <v>14</v>
      </c>
      <c r="I446" s="1326">
        <f>ROUND(F446*G446,2)</f>
        <v>6.21</v>
      </c>
      <c r="J446" s="1326"/>
      <c r="K446" s="1326">
        <f t="shared" si="57"/>
        <v>6.21</v>
      </c>
      <c r="L446" s="1326"/>
      <c r="M446" s="1326"/>
      <c r="N446" s="1326"/>
      <c r="O446" s="1326"/>
      <c r="P446" s="1326"/>
      <c r="R446" s="1326">
        <f t="shared" si="50"/>
        <v>108.90024694959951</v>
      </c>
      <c r="S446" s="1326" t="str">
        <f t="shared" si="51"/>
        <v/>
      </c>
      <c r="T446" s="1326" t="str">
        <f t="shared" si="52"/>
        <v/>
      </c>
    </row>
    <row r="447" spans="1:20">
      <c r="A447" s="1322" t="s">
        <v>582</v>
      </c>
      <c r="B447" s="1323"/>
      <c r="C447" s="1322"/>
      <c r="D447" s="1324" t="s">
        <v>1798</v>
      </c>
      <c r="E447" s="1322" t="s">
        <v>1462</v>
      </c>
      <c r="F447" s="1325">
        <v>1</v>
      </c>
      <c r="G447" s="1326">
        <v>3.42</v>
      </c>
      <c r="H447" s="1339">
        <f t="shared" si="58"/>
        <v>14</v>
      </c>
      <c r="I447" s="1326">
        <f>ROUND(F447*G447,2)</f>
        <v>3.42</v>
      </c>
      <c r="J447" s="1326"/>
      <c r="K447" s="1326">
        <f t="shared" si="57"/>
        <v>3.42</v>
      </c>
      <c r="L447" s="1326"/>
      <c r="M447" s="1326"/>
      <c r="N447" s="1326"/>
      <c r="O447" s="1326"/>
      <c r="P447" s="1326"/>
      <c r="R447" s="1326">
        <f t="shared" si="50"/>
        <v>59.974049044706966</v>
      </c>
      <c r="S447" s="1326" t="str">
        <f t="shared" si="51"/>
        <v/>
      </c>
      <c r="T447" s="1326" t="str">
        <f t="shared" si="52"/>
        <v/>
      </c>
    </row>
    <row r="448" spans="1:20">
      <c r="A448" s="1322" t="s">
        <v>582</v>
      </c>
      <c r="B448" s="1323"/>
      <c r="C448" s="1322"/>
      <c r="D448" s="1324" t="s">
        <v>1799</v>
      </c>
      <c r="E448" s="1322" t="s">
        <v>1499</v>
      </c>
      <c r="F448" s="1325">
        <v>2</v>
      </c>
      <c r="G448" s="1342">
        <v>2.82</v>
      </c>
      <c r="H448" s="1339">
        <f t="shared" si="58"/>
        <v>14</v>
      </c>
      <c r="I448" s="1326">
        <f>ROUND(F448*G448,2)</f>
        <v>5.64</v>
      </c>
      <c r="J448" s="1326"/>
      <c r="K448" s="1326">
        <f t="shared" si="57"/>
        <v>5.64</v>
      </c>
      <c r="L448" s="1326"/>
      <c r="M448" s="1326"/>
      <c r="N448" s="1326"/>
      <c r="O448" s="1326"/>
      <c r="P448" s="1326"/>
      <c r="R448" s="1326">
        <f t="shared" si="50"/>
        <v>98.904572108815003</v>
      </c>
      <c r="S448" s="1326" t="str">
        <f t="shared" si="51"/>
        <v/>
      </c>
      <c r="T448" s="1326" t="str">
        <f t="shared" si="52"/>
        <v/>
      </c>
    </row>
    <row r="449" spans="1:252" ht="20.399999999999999">
      <c r="A449" s="1333" t="s">
        <v>17</v>
      </c>
      <c r="B449" s="1323" t="s">
        <v>1773</v>
      </c>
      <c r="C449" s="1322"/>
      <c r="D449" s="1354" t="s">
        <v>1774</v>
      </c>
      <c r="E449" s="1322" t="s">
        <v>1775</v>
      </c>
      <c r="F449" s="1325">
        <v>1</v>
      </c>
      <c r="G449" s="1326">
        <v>9.7100000000000009</v>
      </c>
      <c r="H449" s="1339">
        <f t="shared" si="58"/>
        <v>14</v>
      </c>
      <c r="I449" s="1326">
        <f>ROUND(F449*G449,2)</f>
        <v>9.7100000000000009</v>
      </c>
      <c r="J449" s="1326"/>
      <c r="K449" s="1326">
        <f t="shared" si="57"/>
        <v>9.7100000000000009</v>
      </c>
      <c r="L449" s="1326"/>
      <c r="M449" s="1326"/>
      <c r="N449" s="1326"/>
      <c r="O449" s="1326"/>
      <c r="P449" s="1326"/>
      <c r="R449" s="1326" t="str">
        <f t="shared" si="50"/>
        <v/>
      </c>
      <c r="S449" s="1326" t="str">
        <f t="shared" si="51"/>
        <v/>
      </c>
      <c r="T449" s="1326">
        <f t="shared" si="52"/>
        <v>170.2771977263464</v>
      </c>
    </row>
    <row r="450" spans="1:252">
      <c r="A450" s="1322" t="s">
        <v>33</v>
      </c>
      <c r="B450" s="1323" t="s">
        <v>1446</v>
      </c>
      <c r="C450" s="1322"/>
      <c r="D450" s="1324" t="s">
        <v>1447</v>
      </c>
      <c r="E450" s="1322" t="s">
        <v>167</v>
      </c>
      <c r="F450" s="1325">
        <v>0.5</v>
      </c>
      <c r="G450" s="1326">
        <v>24.73</v>
      </c>
      <c r="H450" s="1339">
        <f t="shared" si="58"/>
        <v>14</v>
      </c>
      <c r="I450" s="1326">
        <f>ROUND(F450*G450*0.23413,2)</f>
        <v>2.9</v>
      </c>
      <c r="J450" s="1326">
        <f>ROUND(F450*G450*0.76587,2)</f>
        <v>9.4700000000000006</v>
      </c>
      <c r="K450" s="1326">
        <f t="shared" si="57"/>
        <v>12.370000000000001</v>
      </c>
      <c r="L450" s="1326"/>
      <c r="M450" s="1326"/>
      <c r="N450" s="1326"/>
      <c r="O450" s="1326"/>
      <c r="P450" s="1326"/>
      <c r="R450" s="1326" t="str">
        <f t="shared" si="50"/>
        <v/>
      </c>
      <c r="S450" s="1326">
        <f t="shared" si="51"/>
        <v>216.92368031667405</v>
      </c>
      <c r="T450" s="1326" t="str">
        <f t="shared" si="52"/>
        <v/>
      </c>
    </row>
    <row r="451" spans="1:252">
      <c r="A451" s="1322" t="s">
        <v>33</v>
      </c>
      <c r="B451" s="1323" t="s">
        <v>1587</v>
      </c>
      <c r="C451" s="1322"/>
      <c r="D451" s="1324" t="s">
        <v>1448</v>
      </c>
      <c r="E451" s="1322" t="s">
        <v>167</v>
      </c>
      <c r="F451" s="1325">
        <v>0.5</v>
      </c>
      <c r="G451" s="1326">
        <v>19.100000000000001</v>
      </c>
      <c r="H451" s="1339">
        <f t="shared" si="58"/>
        <v>14</v>
      </c>
      <c r="I451" s="1326">
        <f>ROUND(F451*G451*0.30314,2)</f>
        <v>2.89</v>
      </c>
      <c r="J451" s="1326">
        <f>ROUND(F451*G451*0.69685,2)</f>
        <v>6.65</v>
      </c>
      <c r="K451" s="1326">
        <f t="shared" si="57"/>
        <v>9.5400000000000009</v>
      </c>
      <c r="L451" s="1326"/>
      <c r="M451" s="1326"/>
      <c r="N451" s="1326"/>
      <c r="O451" s="1326"/>
      <c r="P451" s="1326"/>
      <c r="R451" s="1326" t="str">
        <f t="shared" si="50"/>
        <v/>
      </c>
      <c r="S451" s="1326">
        <f t="shared" si="51"/>
        <v>167.29603154576156</v>
      </c>
      <c r="T451" s="1326" t="str">
        <f t="shared" si="52"/>
        <v/>
      </c>
    </row>
    <row r="452" spans="1:252">
      <c r="A452" s="1334" t="s">
        <v>1561</v>
      </c>
      <c r="B452" s="1335"/>
      <c r="C452" s="1334" t="s">
        <v>1800</v>
      </c>
      <c r="D452" s="1336" t="s">
        <v>1801</v>
      </c>
      <c r="E452" s="1334" t="s">
        <v>1462</v>
      </c>
      <c r="F452" s="1337"/>
      <c r="G452" s="1338"/>
      <c r="H452" s="1337">
        <v>6</v>
      </c>
      <c r="I452" s="1338">
        <f>SUM(I453:I459)</f>
        <v>55.64</v>
      </c>
      <c r="J452" s="1338">
        <f>SUM(J453:J459)</f>
        <v>16.12</v>
      </c>
      <c r="K452" s="1338">
        <f t="shared" si="57"/>
        <v>71.760000000000005</v>
      </c>
      <c r="L452" s="1338">
        <f>H452*I452</f>
        <v>333.84000000000003</v>
      </c>
      <c r="M452" s="1338">
        <f>H452*J452</f>
        <v>96.72</v>
      </c>
      <c r="N452" s="1338">
        <f>L452+M452</f>
        <v>430.56000000000006</v>
      </c>
      <c r="O452" s="1338">
        <f>$P$4*N452</f>
        <v>108.7555087027785</v>
      </c>
      <c r="P452" s="1338">
        <f>N452+O452</f>
        <v>539.31550870277852</v>
      </c>
      <c r="R452" s="1326" t="str">
        <f t="shared" si="50"/>
        <v/>
      </c>
      <c r="S452" s="1326" t="str">
        <f t="shared" si="51"/>
        <v/>
      </c>
      <c r="T452" s="1326" t="str">
        <f t="shared" si="52"/>
        <v/>
      </c>
    </row>
    <row r="453" spans="1:252" ht="51">
      <c r="A453" s="1333" t="s">
        <v>33</v>
      </c>
      <c r="B453" s="1323" t="s">
        <v>1795</v>
      </c>
      <c r="C453" s="1322"/>
      <c r="D453" s="1324" t="s">
        <v>1802</v>
      </c>
      <c r="E453" s="1322" t="s">
        <v>1462</v>
      </c>
      <c r="F453" s="1325">
        <v>1</v>
      </c>
      <c r="G453" s="1326">
        <v>21.55</v>
      </c>
      <c r="H453" s="1339">
        <f t="shared" ref="H453:H459" si="59">H452</f>
        <v>6</v>
      </c>
      <c r="I453" s="1326">
        <f>ROUND(F453*G453,2)</f>
        <v>21.55</v>
      </c>
      <c r="J453" s="1326"/>
      <c r="K453" s="1326">
        <f t="shared" si="57"/>
        <v>21.55</v>
      </c>
      <c r="L453" s="1326"/>
      <c r="M453" s="1326"/>
      <c r="N453" s="1326"/>
      <c r="O453" s="1326"/>
      <c r="P453" s="1326"/>
      <c r="R453" s="1326" t="str">
        <f t="shared" si="50"/>
        <v/>
      </c>
      <c r="S453" s="1326">
        <f t="shared" si="51"/>
        <v>161.95999460068111</v>
      </c>
      <c r="T453" s="1326" t="str">
        <f t="shared" si="52"/>
        <v/>
      </c>
    </row>
    <row r="454" spans="1:252" ht="20.399999999999999">
      <c r="A454" s="1322" t="s">
        <v>582</v>
      </c>
      <c r="B454" s="1323"/>
      <c r="C454" s="1322"/>
      <c r="D454" s="1355" t="s">
        <v>1803</v>
      </c>
      <c r="E454" s="1333" t="s">
        <v>1462</v>
      </c>
      <c r="F454" s="1341">
        <v>1</v>
      </c>
      <c r="G454" s="1326">
        <v>9.5299999999999994</v>
      </c>
      <c r="H454" s="1339">
        <f t="shared" si="59"/>
        <v>6</v>
      </c>
      <c r="I454" s="1326">
        <f>ROUND(F454*G454,2)</f>
        <v>9.5299999999999994</v>
      </c>
      <c r="J454" s="1326"/>
      <c r="K454" s="1326">
        <f t="shared" si="57"/>
        <v>9.5299999999999994</v>
      </c>
      <c r="L454" s="1326"/>
      <c r="M454" s="1326"/>
      <c r="N454" s="1326"/>
      <c r="O454" s="1326"/>
      <c r="P454" s="1326"/>
      <c r="R454" s="1326">
        <f t="shared" si="50"/>
        <v>71.623143783967095</v>
      </c>
      <c r="S454" s="1326" t="str">
        <f t="shared" si="51"/>
        <v/>
      </c>
      <c r="T454" s="1326" t="str">
        <f t="shared" si="52"/>
        <v/>
      </c>
    </row>
    <row r="455" spans="1:252">
      <c r="A455" s="1322" t="s">
        <v>582</v>
      </c>
      <c r="B455" s="1323"/>
      <c r="C455" s="1322"/>
      <c r="D455" s="1355" t="s">
        <v>1798</v>
      </c>
      <c r="E455" s="1333" t="s">
        <v>1462</v>
      </c>
      <c r="F455" s="1341">
        <v>1</v>
      </c>
      <c r="G455" s="1326">
        <v>3.42</v>
      </c>
      <c r="H455" s="1339">
        <f t="shared" si="59"/>
        <v>6</v>
      </c>
      <c r="I455" s="1326">
        <f>ROUND(F455*G455,2)</f>
        <v>3.42</v>
      </c>
      <c r="J455" s="1326"/>
      <c r="K455" s="1326">
        <f t="shared" si="57"/>
        <v>3.42</v>
      </c>
      <c r="L455" s="1326"/>
      <c r="M455" s="1326"/>
      <c r="N455" s="1326"/>
      <c r="O455" s="1326"/>
      <c r="P455" s="1326"/>
      <c r="R455" s="1326">
        <f t="shared" si="50"/>
        <v>25.703163876302987</v>
      </c>
      <c r="S455" s="1326" t="str">
        <f t="shared" si="51"/>
        <v/>
      </c>
      <c r="T455" s="1326" t="str">
        <f t="shared" si="52"/>
        <v/>
      </c>
    </row>
    <row r="456" spans="1:252">
      <c r="A456" s="1322" t="s">
        <v>582</v>
      </c>
      <c r="B456" s="1323"/>
      <c r="C456" s="1322"/>
      <c r="D456" s="1355" t="s">
        <v>1799</v>
      </c>
      <c r="E456" s="1333" t="s">
        <v>1499</v>
      </c>
      <c r="F456" s="1341">
        <v>2</v>
      </c>
      <c r="G456" s="1342">
        <v>2.82</v>
      </c>
      <c r="H456" s="1339">
        <f t="shared" si="59"/>
        <v>6</v>
      </c>
      <c r="I456" s="1326">
        <f>ROUND(F456*G456,2)</f>
        <v>5.64</v>
      </c>
      <c r="J456" s="1326"/>
      <c r="K456" s="1326">
        <f t="shared" si="57"/>
        <v>5.64</v>
      </c>
      <c r="L456" s="1326"/>
      <c r="M456" s="1326"/>
      <c r="N456" s="1326"/>
      <c r="O456" s="1326"/>
      <c r="P456" s="1326"/>
      <c r="R456" s="1326">
        <f t="shared" ref="R456:R519" si="60">IF(AND(A456="Cotação",G456&gt;0,H456&gt;0),H456*K456*(1+$P$4),"")</f>
        <v>42.387673760920713</v>
      </c>
      <c r="S456" s="1326" t="str">
        <f t="shared" ref="S456:S519" si="61">IF(AND(A456="SINAPI",G456&gt;0,H456&gt;0),H456*K456*(1+$P$4),"")</f>
        <v/>
      </c>
      <c r="T456" s="1326" t="str">
        <f t="shared" ref="T456:T519" si="62">IF(AND(A456="TCPO",G456&gt;0,H456&gt;0),H456*K456*(1+$P$4),"")</f>
        <v/>
      </c>
    </row>
    <row r="457" spans="1:252" ht="20.399999999999999">
      <c r="A457" s="1333" t="s">
        <v>17</v>
      </c>
      <c r="B457" s="1323" t="s">
        <v>1773</v>
      </c>
      <c r="C457" s="1322"/>
      <c r="D457" s="1354" t="s">
        <v>1774</v>
      </c>
      <c r="E457" s="1322" t="s">
        <v>1775</v>
      </c>
      <c r="F457" s="1325">
        <v>1</v>
      </c>
      <c r="G457" s="1326">
        <v>9.7100000000000009</v>
      </c>
      <c r="H457" s="1339">
        <f t="shared" si="59"/>
        <v>6</v>
      </c>
      <c r="I457" s="1326">
        <f>ROUND(F457*G457,2)</f>
        <v>9.7100000000000009</v>
      </c>
      <c r="J457" s="1326"/>
      <c r="K457" s="1326">
        <f t="shared" si="57"/>
        <v>9.7100000000000009</v>
      </c>
      <c r="L457" s="1326"/>
      <c r="M457" s="1326"/>
      <c r="N457" s="1326"/>
      <c r="O457" s="1326"/>
      <c r="P457" s="1326"/>
      <c r="R457" s="1326" t="str">
        <f t="shared" si="60"/>
        <v/>
      </c>
      <c r="S457" s="1326" t="str">
        <f t="shared" si="61"/>
        <v/>
      </c>
      <c r="T457" s="1326">
        <f t="shared" si="62"/>
        <v>72.975941882719894</v>
      </c>
      <c r="W457" s="613">
        <v>18</v>
      </c>
    </row>
    <row r="458" spans="1:252">
      <c r="A458" s="1322" t="s">
        <v>33</v>
      </c>
      <c r="B458" s="1323" t="s">
        <v>1446</v>
      </c>
      <c r="C458" s="1322"/>
      <c r="D458" s="1324" t="s">
        <v>1447</v>
      </c>
      <c r="E458" s="1322" t="s">
        <v>167</v>
      </c>
      <c r="F458" s="1325">
        <v>0.5</v>
      </c>
      <c r="G458" s="1326">
        <v>24.73</v>
      </c>
      <c r="H458" s="1339">
        <f t="shared" si="59"/>
        <v>6</v>
      </c>
      <c r="I458" s="1326">
        <f>ROUND(F458*G458*0.23413,2)</f>
        <v>2.9</v>
      </c>
      <c r="J458" s="1326">
        <f>ROUND(F458*G458*0.76587,2)</f>
        <v>9.4700000000000006</v>
      </c>
      <c r="K458" s="1326">
        <f t="shared" si="57"/>
        <v>12.370000000000001</v>
      </c>
      <c r="L458" s="1326"/>
      <c r="M458" s="1326"/>
      <c r="N458" s="1326"/>
      <c r="O458" s="1326"/>
      <c r="P458" s="1326"/>
      <c r="R458" s="1326" t="str">
        <f t="shared" si="60"/>
        <v/>
      </c>
      <c r="S458" s="1326">
        <f t="shared" si="61"/>
        <v>92.967291564288871</v>
      </c>
      <c r="T458" s="1326" t="str">
        <f t="shared" si="62"/>
        <v/>
      </c>
      <c r="W458" s="613">
        <v>27</v>
      </c>
    </row>
    <row r="459" spans="1:252">
      <c r="A459" s="1322" t="s">
        <v>33</v>
      </c>
      <c r="B459" s="1323" t="s">
        <v>1587</v>
      </c>
      <c r="C459" s="1322"/>
      <c r="D459" s="1324" t="s">
        <v>1448</v>
      </c>
      <c r="E459" s="1322" t="s">
        <v>167</v>
      </c>
      <c r="F459" s="1325">
        <v>0.5</v>
      </c>
      <c r="G459" s="1326">
        <v>19.100000000000001</v>
      </c>
      <c r="H459" s="1339">
        <f t="shared" si="59"/>
        <v>6</v>
      </c>
      <c r="I459" s="1326">
        <f>ROUND(F459*G459*0.30314,2)</f>
        <v>2.89</v>
      </c>
      <c r="J459" s="1326">
        <f>ROUND(F459*G459*0.69685,2)</f>
        <v>6.65</v>
      </c>
      <c r="K459" s="1326">
        <f t="shared" si="57"/>
        <v>9.5400000000000009</v>
      </c>
      <c r="L459" s="1326"/>
      <c r="M459" s="1326"/>
      <c r="N459" s="1326"/>
      <c r="O459" s="1326"/>
      <c r="P459" s="1326"/>
      <c r="R459" s="1326" t="str">
        <f t="shared" si="60"/>
        <v/>
      </c>
      <c r="S459" s="1326">
        <f t="shared" si="61"/>
        <v>71.698299233897814</v>
      </c>
      <c r="T459" s="1326" t="str">
        <f t="shared" si="62"/>
        <v/>
      </c>
    </row>
    <row r="460" spans="1:252" ht="20.399999999999999">
      <c r="A460" s="1334" t="s">
        <v>1561</v>
      </c>
      <c r="B460" s="1335"/>
      <c r="C460" s="1334" t="s">
        <v>1804</v>
      </c>
      <c r="D460" s="1336" t="s">
        <v>1805</v>
      </c>
      <c r="E460" s="1334" t="s">
        <v>1462</v>
      </c>
      <c r="F460" s="1337"/>
      <c r="G460" s="1338"/>
      <c r="H460" s="1337">
        <v>73</v>
      </c>
      <c r="I460" s="1338">
        <f>SUM(I461:I467)</f>
        <v>274.24999999999994</v>
      </c>
      <c r="J460" s="1338">
        <f>SUM(J461:J467)</f>
        <v>25.8</v>
      </c>
      <c r="K460" s="1338">
        <f t="shared" si="57"/>
        <v>300.04999999999995</v>
      </c>
      <c r="L460" s="1338">
        <f>H460*I460</f>
        <v>20020.249999999996</v>
      </c>
      <c r="M460" s="1338">
        <f>H460*J460</f>
        <v>1883.4</v>
      </c>
      <c r="N460" s="1338">
        <f>L460+M460</f>
        <v>21903.649999999998</v>
      </c>
      <c r="O460" s="1338">
        <f>$P$4*N460</f>
        <v>5532.6611812467809</v>
      </c>
      <c r="P460" s="1338">
        <f>N460+O460</f>
        <v>27436.31118124678</v>
      </c>
      <c r="R460" s="1326" t="str">
        <f t="shared" si="60"/>
        <v/>
      </c>
      <c r="S460" s="1326" t="str">
        <f t="shared" si="61"/>
        <v/>
      </c>
      <c r="T460" s="1326" t="str">
        <f t="shared" si="62"/>
        <v/>
      </c>
    </row>
    <row r="461" spans="1:252" ht="40.799999999999997">
      <c r="A461" s="1322" t="s">
        <v>582</v>
      </c>
      <c r="B461" s="1323"/>
      <c r="C461" s="1322"/>
      <c r="D461" s="1324" t="s">
        <v>1806</v>
      </c>
      <c r="E461" s="1322" t="s">
        <v>1462</v>
      </c>
      <c r="F461" s="1325">
        <v>1</v>
      </c>
      <c r="G461" s="1326">
        <v>196.6</v>
      </c>
      <c r="H461" s="1339">
        <f t="shared" ref="H461:H467" si="63">H460</f>
        <v>73</v>
      </c>
      <c r="I461" s="1326">
        <f>ROUND(F461*G461,2)</f>
        <v>196.6</v>
      </c>
      <c r="J461" s="1326"/>
      <c r="K461" s="1326">
        <f t="shared" si="57"/>
        <v>196.6</v>
      </c>
      <c r="L461" s="1326"/>
      <c r="M461" s="1326"/>
      <c r="N461" s="1326"/>
      <c r="O461" s="1326"/>
      <c r="P461" s="1326"/>
      <c r="R461" s="1326">
        <f t="shared" si="60"/>
        <v>17976.933105259512</v>
      </c>
      <c r="S461" s="1326" t="str">
        <f t="shared" si="61"/>
        <v/>
      </c>
      <c r="T461" s="1326" t="str">
        <f t="shared" si="62"/>
        <v/>
      </c>
    </row>
    <row r="462" spans="1:252" ht="51">
      <c r="A462" s="1333" t="s">
        <v>33</v>
      </c>
      <c r="B462" s="1323" t="s">
        <v>1807</v>
      </c>
      <c r="C462" s="1322"/>
      <c r="D462" s="1324" t="s">
        <v>1808</v>
      </c>
      <c r="E462" s="1322" t="s">
        <v>1462</v>
      </c>
      <c r="F462" s="1341">
        <v>4</v>
      </c>
      <c r="G462" s="1326">
        <v>11.47</v>
      </c>
      <c r="H462" s="1339">
        <f t="shared" si="63"/>
        <v>73</v>
      </c>
      <c r="I462" s="1326">
        <f>ROUND(F462*G462,2)</f>
        <v>45.88</v>
      </c>
      <c r="J462" s="1326"/>
      <c r="K462" s="1326">
        <f t="shared" si="57"/>
        <v>45.88</v>
      </c>
      <c r="L462" s="1326"/>
      <c r="M462" s="1326"/>
      <c r="N462" s="1326"/>
      <c r="O462" s="1326"/>
      <c r="P462" s="1326"/>
      <c r="R462" s="1326" t="str">
        <f t="shared" si="60"/>
        <v/>
      </c>
      <c r="S462" s="1326">
        <f t="shared" si="61"/>
        <v>4195.2273187655474</v>
      </c>
      <c r="T462" s="1326" t="str">
        <f t="shared" si="62"/>
        <v/>
      </c>
    </row>
    <row r="463" spans="1:252">
      <c r="A463" s="1333" t="s">
        <v>582</v>
      </c>
      <c r="B463" s="1356"/>
      <c r="C463" s="1333"/>
      <c r="D463" s="1355" t="s">
        <v>1798</v>
      </c>
      <c r="E463" s="1333" t="s">
        <v>1462</v>
      </c>
      <c r="F463" s="1341">
        <v>1</v>
      </c>
      <c r="G463" s="1326">
        <v>3.42</v>
      </c>
      <c r="H463" s="1339">
        <f t="shared" si="63"/>
        <v>73</v>
      </c>
      <c r="I463" s="1342">
        <f>ROUND(F463*G463,2)</f>
        <v>3.42</v>
      </c>
      <c r="J463" s="1342"/>
      <c r="K463" s="1342">
        <f t="shared" si="57"/>
        <v>3.42</v>
      </c>
      <c r="L463" s="1342"/>
      <c r="M463" s="1342"/>
      <c r="N463" s="1342"/>
      <c r="O463" s="1342"/>
      <c r="P463" s="1342"/>
      <c r="Q463" s="1349"/>
      <c r="R463" s="1326">
        <f t="shared" si="60"/>
        <v>312.72182716168635</v>
      </c>
      <c r="S463" s="1326" t="str">
        <f t="shared" si="61"/>
        <v/>
      </c>
      <c r="T463" s="1326" t="str">
        <f t="shared" si="62"/>
        <v/>
      </c>
      <c r="U463" s="1349"/>
      <c r="V463" s="1349"/>
      <c r="W463" s="1349"/>
      <c r="X463" s="1349"/>
      <c r="Y463" s="1349"/>
      <c r="Z463" s="1349"/>
      <c r="AA463" s="1349"/>
      <c r="AB463" s="1349"/>
      <c r="AC463" s="1349"/>
      <c r="AD463" s="1349"/>
      <c r="AE463" s="1349"/>
      <c r="AF463" s="1349"/>
      <c r="AG463" s="1349"/>
      <c r="AH463" s="1349"/>
      <c r="AI463" s="1349"/>
      <c r="AJ463" s="1349"/>
      <c r="AK463" s="1349"/>
      <c r="AL463" s="1349"/>
      <c r="AM463" s="1349"/>
      <c r="AN463" s="1349"/>
      <c r="AO463" s="1349"/>
      <c r="AP463" s="1349"/>
      <c r="AQ463" s="1349"/>
      <c r="AR463" s="1349"/>
      <c r="AS463" s="1349"/>
      <c r="AT463" s="1349"/>
      <c r="AU463" s="1349"/>
      <c r="AV463" s="1349"/>
      <c r="AW463" s="1349"/>
      <c r="AX463" s="1349"/>
      <c r="AY463" s="1349"/>
      <c r="AZ463" s="1349"/>
      <c r="BA463" s="1349"/>
      <c r="BB463" s="1349"/>
      <c r="BC463" s="1349"/>
      <c r="BD463" s="1349"/>
      <c r="BE463" s="1349"/>
      <c r="BF463" s="1349"/>
      <c r="BG463" s="1349"/>
      <c r="BH463" s="1349"/>
      <c r="BI463" s="1349"/>
      <c r="BJ463" s="1349"/>
      <c r="BK463" s="1349"/>
      <c r="BL463" s="1349"/>
      <c r="BM463" s="1349"/>
      <c r="BN463" s="1349"/>
      <c r="BO463" s="1349"/>
      <c r="BP463" s="1349"/>
      <c r="BQ463" s="1349"/>
      <c r="BR463" s="1349"/>
      <c r="BS463" s="1349"/>
      <c r="BT463" s="1349"/>
      <c r="BU463" s="1349"/>
      <c r="BV463" s="1349"/>
      <c r="BW463" s="1349"/>
      <c r="BX463" s="1349"/>
      <c r="BY463" s="1349"/>
      <c r="BZ463" s="1349"/>
      <c r="CA463" s="1349"/>
      <c r="CB463" s="1349"/>
      <c r="CC463" s="1349"/>
      <c r="CD463" s="1349"/>
      <c r="CE463" s="1349"/>
      <c r="CF463" s="1349"/>
      <c r="CG463" s="1349"/>
      <c r="CH463" s="1349"/>
      <c r="CI463" s="1349"/>
      <c r="CJ463" s="1349"/>
      <c r="CK463" s="1349"/>
      <c r="CL463" s="1349"/>
      <c r="CM463" s="1349"/>
      <c r="CN463" s="1349"/>
      <c r="CO463" s="1349"/>
      <c r="CP463" s="1349"/>
      <c r="CQ463" s="1349"/>
      <c r="CR463" s="1349"/>
      <c r="CS463" s="1349"/>
      <c r="CT463" s="1349"/>
      <c r="CU463" s="1349"/>
      <c r="CV463" s="1349"/>
      <c r="CW463" s="1349"/>
      <c r="CX463" s="1349"/>
      <c r="CY463" s="1349"/>
      <c r="CZ463" s="1349"/>
      <c r="DA463" s="1349"/>
      <c r="DB463" s="1349"/>
      <c r="DC463" s="1349"/>
      <c r="DD463" s="1349"/>
      <c r="DE463" s="1349"/>
      <c r="DF463" s="1349"/>
      <c r="DG463" s="1349"/>
      <c r="DH463" s="1349"/>
      <c r="DI463" s="1349"/>
      <c r="DJ463" s="1349"/>
      <c r="DK463" s="1349"/>
      <c r="DL463" s="1349"/>
      <c r="DM463" s="1349"/>
      <c r="DN463" s="1349"/>
      <c r="DO463" s="1349"/>
      <c r="DP463" s="1349"/>
      <c r="DQ463" s="1349"/>
      <c r="DR463" s="1349"/>
      <c r="DS463" s="1349"/>
      <c r="DT463" s="1349"/>
      <c r="DU463" s="1349"/>
      <c r="DV463" s="1349"/>
      <c r="DW463" s="1349"/>
      <c r="DX463" s="1349"/>
      <c r="DY463" s="1349"/>
      <c r="DZ463" s="1349"/>
      <c r="EA463" s="1349"/>
      <c r="EB463" s="1349"/>
      <c r="EC463" s="1349"/>
      <c r="ED463" s="1349"/>
      <c r="EE463" s="1349"/>
      <c r="EF463" s="1349"/>
      <c r="EG463" s="1349"/>
      <c r="EH463" s="1349"/>
      <c r="EI463" s="1349"/>
      <c r="EJ463" s="1349"/>
      <c r="EK463" s="1349"/>
      <c r="EL463" s="1349"/>
      <c r="EM463" s="1349"/>
      <c r="EN463" s="1349"/>
      <c r="EO463" s="1349"/>
      <c r="EP463" s="1349"/>
      <c r="EQ463" s="1349"/>
      <c r="ER463" s="1349"/>
      <c r="ES463" s="1349"/>
      <c r="ET463" s="1349"/>
      <c r="EU463" s="1349"/>
      <c r="EV463" s="1349"/>
      <c r="EW463" s="1349"/>
      <c r="EX463" s="1349"/>
      <c r="EY463" s="1349"/>
      <c r="EZ463" s="1349"/>
      <c r="FA463" s="1349"/>
      <c r="FB463" s="1349"/>
      <c r="FC463" s="1349"/>
      <c r="FD463" s="1349"/>
      <c r="FE463" s="1349"/>
      <c r="FF463" s="1349"/>
      <c r="FG463" s="1349"/>
      <c r="FH463" s="1349"/>
      <c r="FI463" s="1349"/>
      <c r="FJ463" s="1349"/>
      <c r="FK463" s="1349"/>
      <c r="FL463" s="1349"/>
      <c r="FM463" s="1349"/>
      <c r="FN463" s="1349"/>
      <c r="FO463" s="1349"/>
      <c r="FP463" s="1349"/>
      <c r="FQ463" s="1349"/>
      <c r="FR463" s="1349"/>
      <c r="FS463" s="1349"/>
      <c r="FT463" s="1349"/>
      <c r="FU463" s="1349"/>
      <c r="FV463" s="1349"/>
      <c r="FW463" s="1349"/>
      <c r="FX463" s="1349"/>
      <c r="FY463" s="1349"/>
      <c r="FZ463" s="1349"/>
      <c r="GA463" s="1349"/>
      <c r="GB463" s="1349"/>
      <c r="GC463" s="1349"/>
      <c r="GD463" s="1349"/>
      <c r="GE463" s="1349"/>
      <c r="GF463" s="1349"/>
      <c r="GG463" s="1349"/>
      <c r="GH463" s="1349"/>
      <c r="GI463" s="1349"/>
      <c r="GJ463" s="1349"/>
      <c r="GK463" s="1349"/>
      <c r="GL463" s="1349"/>
      <c r="GM463" s="1349"/>
      <c r="GN463" s="1349"/>
      <c r="GO463" s="1349"/>
      <c r="GP463" s="1349"/>
      <c r="GQ463" s="1349"/>
      <c r="GR463" s="1349"/>
      <c r="GS463" s="1349"/>
      <c r="GT463" s="1349"/>
      <c r="GU463" s="1349"/>
      <c r="GV463" s="1349"/>
      <c r="GW463" s="1349"/>
      <c r="GX463" s="1349"/>
      <c r="GY463" s="1349"/>
      <c r="GZ463" s="1349"/>
      <c r="HA463" s="1349"/>
      <c r="HB463" s="1349"/>
      <c r="HC463" s="1349"/>
      <c r="HD463" s="1349"/>
      <c r="HE463" s="1349"/>
      <c r="HF463" s="1349"/>
      <c r="HG463" s="1349"/>
      <c r="HH463" s="1349"/>
      <c r="HI463" s="1349"/>
      <c r="HJ463" s="1349"/>
      <c r="HK463" s="1349"/>
      <c r="HL463" s="1349"/>
      <c r="HM463" s="1349"/>
      <c r="HN463" s="1349"/>
      <c r="HO463" s="1349"/>
      <c r="HP463" s="1349"/>
      <c r="HQ463" s="1349"/>
      <c r="HR463" s="1349"/>
      <c r="HS463" s="1349"/>
      <c r="HT463" s="1349"/>
      <c r="HU463" s="1349"/>
      <c r="HV463" s="1349"/>
      <c r="HW463" s="1349"/>
      <c r="HX463" s="1349"/>
      <c r="HY463" s="1349"/>
      <c r="HZ463" s="1349"/>
      <c r="IA463" s="1349"/>
      <c r="IB463" s="1349"/>
      <c r="IC463" s="1349"/>
      <c r="ID463" s="1349"/>
      <c r="IE463" s="1349"/>
      <c r="IF463" s="1349"/>
      <c r="IG463" s="1349"/>
      <c r="IH463" s="1349"/>
      <c r="II463" s="1349"/>
      <c r="IJ463" s="1349"/>
      <c r="IK463" s="1349"/>
      <c r="IL463" s="1349"/>
      <c r="IM463" s="1349"/>
      <c r="IN463" s="1349"/>
      <c r="IO463" s="1349"/>
      <c r="IP463" s="1349"/>
      <c r="IQ463" s="1349"/>
      <c r="IR463" s="1349"/>
    </row>
    <row r="464" spans="1:252">
      <c r="A464" s="1322" t="s">
        <v>582</v>
      </c>
      <c r="B464" s="1323"/>
      <c r="C464" s="1322"/>
      <c r="D464" s="1324" t="s">
        <v>1809</v>
      </c>
      <c r="E464" s="1322" t="s">
        <v>1499</v>
      </c>
      <c r="F464" s="1325">
        <v>2</v>
      </c>
      <c r="G464" s="1326">
        <v>4.6900000000000004</v>
      </c>
      <c r="H464" s="1339">
        <f t="shared" si="63"/>
        <v>73</v>
      </c>
      <c r="I464" s="1326">
        <f>ROUND(F464*G464,2)</f>
        <v>9.3800000000000008</v>
      </c>
      <c r="J464" s="1326"/>
      <c r="K464" s="1326">
        <f t="shared" si="57"/>
        <v>9.3800000000000008</v>
      </c>
      <c r="L464" s="1326"/>
      <c r="M464" s="1326"/>
      <c r="N464" s="1326"/>
      <c r="O464" s="1326"/>
      <c r="P464" s="1326"/>
      <c r="R464" s="1326">
        <f t="shared" si="60"/>
        <v>857.69904642591166</v>
      </c>
      <c r="S464" s="1326" t="str">
        <f t="shared" si="61"/>
        <v/>
      </c>
      <c r="T464" s="1326" t="str">
        <f t="shared" si="62"/>
        <v/>
      </c>
    </row>
    <row r="465" spans="1:20" ht="20.399999999999999">
      <c r="A465" s="1333" t="s">
        <v>17</v>
      </c>
      <c r="B465" s="1323" t="s">
        <v>1773</v>
      </c>
      <c r="C465" s="1322"/>
      <c r="D465" s="1354" t="s">
        <v>1774</v>
      </c>
      <c r="E465" s="1322" t="s">
        <v>1775</v>
      </c>
      <c r="F465" s="1325">
        <v>1</v>
      </c>
      <c r="G465" s="1326">
        <v>9.7100000000000009</v>
      </c>
      <c r="H465" s="1339">
        <f t="shared" si="63"/>
        <v>73</v>
      </c>
      <c r="I465" s="1326">
        <f>ROUND(F465*G465,2)</f>
        <v>9.7100000000000009</v>
      </c>
      <c r="J465" s="1326"/>
      <c r="K465" s="1326">
        <f t="shared" si="57"/>
        <v>9.7100000000000009</v>
      </c>
      <c r="L465" s="1326"/>
      <c r="M465" s="1326"/>
      <c r="N465" s="1326"/>
      <c r="O465" s="1326"/>
      <c r="P465" s="1326"/>
      <c r="R465" s="1326" t="str">
        <f t="shared" si="60"/>
        <v/>
      </c>
      <c r="S465" s="1326" t="str">
        <f t="shared" si="61"/>
        <v/>
      </c>
      <c r="T465" s="1326">
        <f t="shared" si="62"/>
        <v>887.87395957309207</v>
      </c>
    </row>
    <row r="466" spans="1:20">
      <c r="A466" s="1322" t="s">
        <v>33</v>
      </c>
      <c r="B466" s="1323" t="s">
        <v>1446</v>
      </c>
      <c r="C466" s="1322"/>
      <c r="D466" s="1324" t="s">
        <v>1447</v>
      </c>
      <c r="E466" s="1322" t="s">
        <v>167</v>
      </c>
      <c r="F466" s="1325">
        <v>0.8</v>
      </c>
      <c r="G466" s="1326">
        <v>24.73</v>
      </c>
      <c r="H466" s="1339">
        <f t="shared" si="63"/>
        <v>73</v>
      </c>
      <c r="I466" s="1326">
        <f>ROUND(F466*G466*0.23413,2)</f>
        <v>4.63</v>
      </c>
      <c r="J466" s="1326">
        <f>ROUND(F466*G466*0.76587,2)</f>
        <v>15.15</v>
      </c>
      <c r="K466" s="1326">
        <f t="shared" si="57"/>
        <v>19.78</v>
      </c>
      <c r="L466" s="1326"/>
      <c r="M466" s="1326"/>
      <c r="N466" s="1326"/>
      <c r="O466" s="1326"/>
      <c r="P466" s="1326"/>
      <c r="R466" s="1326" t="str">
        <f t="shared" si="60"/>
        <v/>
      </c>
      <c r="S466" s="1326">
        <f t="shared" si="61"/>
        <v>1808.6660062158353</v>
      </c>
      <c r="T466" s="1326" t="str">
        <f t="shared" si="62"/>
        <v/>
      </c>
    </row>
    <row r="467" spans="1:20">
      <c r="A467" s="1322" t="s">
        <v>33</v>
      </c>
      <c r="B467" s="1323" t="s">
        <v>1587</v>
      </c>
      <c r="C467" s="1322"/>
      <c r="D467" s="1324" t="s">
        <v>1448</v>
      </c>
      <c r="E467" s="1322" t="s">
        <v>167</v>
      </c>
      <c r="F467" s="1325">
        <v>0.8</v>
      </c>
      <c r="G467" s="1326">
        <v>19.100000000000001</v>
      </c>
      <c r="H467" s="1339">
        <f t="shared" si="63"/>
        <v>73</v>
      </c>
      <c r="I467" s="1326">
        <f>ROUND(F467*G467*0.30314,2)</f>
        <v>4.63</v>
      </c>
      <c r="J467" s="1326">
        <f>ROUND(F467*G467*0.69685,2)</f>
        <v>10.65</v>
      </c>
      <c r="K467" s="1326">
        <f t="shared" si="57"/>
        <v>15.280000000000001</v>
      </c>
      <c r="L467" s="1326"/>
      <c r="M467" s="1326"/>
      <c r="N467" s="1326"/>
      <c r="O467" s="1326"/>
      <c r="P467" s="1326"/>
      <c r="R467" s="1326" t="str">
        <f t="shared" si="60"/>
        <v/>
      </c>
      <c r="S467" s="1326">
        <f t="shared" si="61"/>
        <v>1397.1899178451952</v>
      </c>
      <c r="T467" s="1326" t="str">
        <f t="shared" si="62"/>
        <v/>
      </c>
    </row>
    <row r="468" spans="1:20" ht="20.399999999999999">
      <c r="A468" s="1334" t="s">
        <v>1561</v>
      </c>
      <c r="B468" s="1335"/>
      <c r="C468" s="1334" t="s">
        <v>1810</v>
      </c>
      <c r="D468" s="1336" t="s">
        <v>1811</v>
      </c>
      <c r="E468" s="1334" t="s">
        <v>1462</v>
      </c>
      <c r="F468" s="1337"/>
      <c r="G468" s="1338"/>
      <c r="H468" s="1337">
        <v>21</v>
      </c>
      <c r="I468" s="1338">
        <f>SUM(I469:I474)</f>
        <v>65.660000000000011</v>
      </c>
      <c r="J468" s="1338">
        <f>SUM(J469:J474)</f>
        <v>25.8</v>
      </c>
      <c r="K468" s="1338">
        <f t="shared" si="57"/>
        <v>91.460000000000008</v>
      </c>
      <c r="L468" s="1338">
        <f>H468*I468</f>
        <v>1378.8600000000001</v>
      </c>
      <c r="M468" s="1338">
        <f>H468*J468</f>
        <v>541.80000000000007</v>
      </c>
      <c r="N468" s="1338">
        <f>L468+M468</f>
        <v>1920.6600000000003</v>
      </c>
      <c r="O468" s="1338">
        <f>N468*$P$4</f>
        <v>485.14110773197365</v>
      </c>
      <c r="P468" s="1338">
        <f>N468+O468</f>
        <v>2405.8011077319738</v>
      </c>
      <c r="R468" s="1326" t="str">
        <f t="shared" si="60"/>
        <v/>
      </c>
      <c r="S468" s="1326" t="str">
        <f t="shared" si="61"/>
        <v/>
      </c>
      <c r="T468" s="1326" t="str">
        <f t="shared" si="62"/>
        <v/>
      </c>
    </row>
    <row r="469" spans="1:20" ht="51">
      <c r="A469" s="1357" t="s">
        <v>582</v>
      </c>
      <c r="B469" s="1357"/>
      <c r="C469" s="1357"/>
      <c r="D469" s="1358" t="s">
        <v>1812</v>
      </c>
      <c r="E469" s="1357" t="s">
        <v>1462</v>
      </c>
      <c r="F469" s="1359">
        <v>1</v>
      </c>
      <c r="G469" s="1360">
        <v>33.89</v>
      </c>
      <c r="H469" s="1361">
        <f>H468</f>
        <v>21</v>
      </c>
      <c r="I469" s="1360">
        <f>ROUND(F469*G469,2)</f>
        <v>33.89</v>
      </c>
      <c r="J469" s="1360"/>
      <c r="K469" s="1360">
        <f t="shared" si="57"/>
        <v>33.89</v>
      </c>
      <c r="L469" s="1360"/>
      <c r="M469" s="1360"/>
      <c r="N469" s="1360"/>
      <c r="O469" s="1360"/>
      <c r="P469" s="1360"/>
      <c r="R469" s="1326">
        <f t="shared" si="60"/>
        <v>891.45636935312257</v>
      </c>
      <c r="S469" s="1326" t="str">
        <f t="shared" si="61"/>
        <v/>
      </c>
      <c r="T469" s="1326" t="str">
        <f t="shared" si="62"/>
        <v/>
      </c>
    </row>
    <row r="470" spans="1:20">
      <c r="A470" s="1357" t="s">
        <v>582</v>
      </c>
      <c r="B470" s="1357"/>
      <c r="C470" s="1357"/>
      <c r="D470" s="1358" t="s">
        <v>1798</v>
      </c>
      <c r="E470" s="1357" t="s">
        <v>1462</v>
      </c>
      <c r="F470" s="1359">
        <v>1</v>
      </c>
      <c r="G470" s="1326">
        <v>3.42</v>
      </c>
      <c r="H470" s="1361">
        <f>H469</f>
        <v>21</v>
      </c>
      <c r="I470" s="1360">
        <f>ROUND(F470*G470,2)</f>
        <v>3.42</v>
      </c>
      <c r="J470" s="1360"/>
      <c r="K470" s="1360">
        <f t="shared" si="57"/>
        <v>3.42</v>
      </c>
      <c r="L470" s="1360"/>
      <c r="M470" s="1360"/>
      <c r="N470" s="1360"/>
      <c r="O470" s="1360"/>
      <c r="P470" s="1360"/>
      <c r="R470" s="1326">
        <f t="shared" si="60"/>
        <v>89.961073567060453</v>
      </c>
      <c r="S470" s="1326" t="str">
        <f t="shared" si="61"/>
        <v/>
      </c>
      <c r="T470" s="1326" t="str">
        <f t="shared" si="62"/>
        <v/>
      </c>
    </row>
    <row r="471" spans="1:20">
      <c r="A471" s="1357" t="s">
        <v>582</v>
      </c>
      <c r="B471" s="1357"/>
      <c r="C471" s="1357"/>
      <c r="D471" s="1358" t="s">
        <v>1809</v>
      </c>
      <c r="E471" s="1357" t="s">
        <v>1499</v>
      </c>
      <c r="F471" s="1359">
        <v>2</v>
      </c>
      <c r="G471" s="1326">
        <v>4.6900000000000004</v>
      </c>
      <c r="H471" s="1361">
        <f>H470</f>
        <v>21</v>
      </c>
      <c r="I471" s="1360">
        <f>ROUND(F471*G471,2)</f>
        <v>9.3800000000000008</v>
      </c>
      <c r="J471" s="1360"/>
      <c r="K471" s="1360">
        <f t="shared" si="57"/>
        <v>9.3800000000000008</v>
      </c>
      <c r="L471" s="1360"/>
      <c r="M471" s="1360"/>
      <c r="N471" s="1360"/>
      <c r="O471" s="1360"/>
      <c r="P471" s="1360"/>
      <c r="R471" s="1326">
        <f t="shared" si="60"/>
        <v>246.73534212252255</v>
      </c>
      <c r="S471" s="1326" t="str">
        <f t="shared" si="61"/>
        <v/>
      </c>
      <c r="T471" s="1326" t="str">
        <f t="shared" si="62"/>
        <v/>
      </c>
    </row>
    <row r="472" spans="1:20" ht="20.399999999999999">
      <c r="A472" s="1333" t="s">
        <v>17</v>
      </c>
      <c r="B472" s="1323" t="s">
        <v>1773</v>
      </c>
      <c r="C472" s="1322"/>
      <c r="D472" s="1354" t="s">
        <v>1774</v>
      </c>
      <c r="E472" s="1322" t="s">
        <v>1775</v>
      </c>
      <c r="F472" s="1325">
        <v>1</v>
      </c>
      <c r="G472" s="1326">
        <v>9.7100000000000009</v>
      </c>
      <c r="H472" s="1339">
        <f>H471</f>
        <v>21</v>
      </c>
      <c r="I472" s="1326">
        <f>ROUND(F472*G472,2)</f>
        <v>9.7100000000000009</v>
      </c>
      <c r="J472" s="1326"/>
      <c r="K472" s="1326">
        <f t="shared" si="57"/>
        <v>9.7100000000000009</v>
      </c>
      <c r="L472" s="1326"/>
      <c r="M472" s="1326"/>
      <c r="N472" s="1326"/>
      <c r="O472" s="1326"/>
      <c r="P472" s="1326"/>
      <c r="R472" s="1326" t="str">
        <f t="shared" si="60"/>
        <v/>
      </c>
      <c r="S472" s="1326" t="str">
        <f t="shared" si="61"/>
        <v/>
      </c>
      <c r="T472" s="1326">
        <f t="shared" si="62"/>
        <v>255.41579658951963</v>
      </c>
    </row>
    <row r="473" spans="1:20">
      <c r="A473" s="1357" t="s">
        <v>33</v>
      </c>
      <c r="B473" s="1357">
        <v>88264</v>
      </c>
      <c r="C473" s="1357"/>
      <c r="D473" s="1358" t="s">
        <v>1447</v>
      </c>
      <c r="E473" s="1357" t="s">
        <v>167</v>
      </c>
      <c r="F473" s="1359">
        <v>0.8</v>
      </c>
      <c r="G473" s="1326">
        <v>24.73</v>
      </c>
      <c r="H473" s="1361">
        <f>H471</f>
        <v>21</v>
      </c>
      <c r="I473" s="1326">
        <f>ROUND(F473*G473*0.23413,2)</f>
        <v>4.63</v>
      </c>
      <c r="J473" s="1326">
        <f>ROUND(F473*G473*0.76587,2)</f>
        <v>15.15</v>
      </c>
      <c r="K473" s="1360">
        <f t="shared" si="57"/>
        <v>19.78</v>
      </c>
      <c r="L473" s="1360"/>
      <c r="M473" s="1360"/>
      <c r="N473" s="1360"/>
      <c r="O473" s="1360"/>
      <c r="P473" s="1360"/>
      <c r="R473" s="1326" t="str">
        <f t="shared" si="60"/>
        <v/>
      </c>
      <c r="S473" s="1326">
        <f t="shared" si="61"/>
        <v>520.30117987030872</v>
      </c>
      <c r="T473" s="1326" t="str">
        <f t="shared" si="62"/>
        <v/>
      </c>
    </row>
    <row r="474" spans="1:20">
      <c r="A474" s="1357" t="s">
        <v>33</v>
      </c>
      <c r="B474" s="1357">
        <v>88247</v>
      </c>
      <c r="C474" s="1357"/>
      <c r="D474" s="1358" t="s">
        <v>1448</v>
      </c>
      <c r="E474" s="1357" t="s">
        <v>167</v>
      </c>
      <c r="F474" s="1359">
        <v>0.8</v>
      </c>
      <c r="G474" s="1326">
        <v>19.100000000000001</v>
      </c>
      <c r="H474" s="1361">
        <f>H473</f>
        <v>21</v>
      </c>
      <c r="I474" s="1326">
        <f>ROUND(F474*G474*0.30314,2)</f>
        <v>4.63</v>
      </c>
      <c r="J474" s="1326">
        <f>ROUND(F474*G474*0.69685,2)</f>
        <v>10.65</v>
      </c>
      <c r="K474" s="1360">
        <f t="shared" si="57"/>
        <v>15.280000000000001</v>
      </c>
      <c r="L474" s="1360"/>
      <c r="M474" s="1360"/>
      <c r="N474" s="1360"/>
      <c r="O474" s="1360"/>
      <c r="P474" s="1360"/>
      <c r="R474" s="1326" t="str">
        <f t="shared" si="60"/>
        <v/>
      </c>
      <c r="S474" s="1326">
        <f t="shared" si="61"/>
        <v>401.93134622943973</v>
      </c>
      <c r="T474" s="1326" t="str">
        <f t="shared" si="62"/>
        <v/>
      </c>
    </row>
    <row r="475" spans="1:20">
      <c r="A475" s="1334" t="s">
        <v>1561</v>
      </c>
      <c r="B475" s="1335"/>
      <c r="C475" s="1334" t="s">
        <v>1813</v>
      </c>
      <c r="D475" s="1336" t="s">
        <v>1814</v>
      </c>
      <c r="E475" s="1334" t="s">
        <v>1462</v>
      </c>
      <c r="F475" s="1337"/>
      <c r="G475" s="1338"/>
      <c r="H475" s="1337">
        <v>4</v>
      </c>
      <c r="I475" s="1338">
        <f>SUM(I476:I479)</f>
        <v>63.79</v>
      </c>
      <c r="J475" s="1338">
        <f>SUM(J476:J479)</f>
        <v>16.12</v>
      </c>
      <c r="K475" s="1338">
        <f t="shared" si="57"/>
        <v>79.91</v>
      </c>
      <c r="L475" s="1338">
        <f>H475*I475</f>
        <v>255.16</v>
      </c>
      <c r="M475" s="1338">
        <f>H475*J475</f>
        <v>64.48</v>
      </c>
      <c r="N475" s="1338">
        <f>L475+M475</f>
        <v>319.64</v>
      </c>
      <c r="O475" s="1338">
        <f>$P$4*N475</f>
        <v>80.738133597538351</v>
      </c>
      <c r="P475" s="1338">
        <f>N475+O475</f>
        <v>400.37813359753835</v>
      </c>
      <c r="R475" s="1326" t="str">
        <f t="shared" si="60"/>
        <v/>
      </c>
      <c r="S475" s="1326" t="str">
        <f t="shared" si="61"/>
        <v/>
      </c>
      <c r="T475" s="1326" t="str">
        <f t="shared" si="62"/>
        <v/>
      </c>
    </row>
    <row r="476" spans="1:20" ht="30.6">
      <c r="A476" s="1333" t="s">
        <v>33</v>
      </c>
      <c r="B476" s="1323" t="s">
        <v>1815</v>
      </c>
      <c r="C476" s="1322"/>
      <c r="D476" s="1324" t="s">
        <v>1816</v>
      </c>
      <c r="E476" s="1322" t="s">
        <v>1462</v>
      </c>
      <c r="F476" s="1325">
        <v>1</v>
      </c>
      <c r="G476" s="1326">
        <v>48.62</v>
      </c>
      <c r="H476" s="1339">
        <f>H475</f>
        <v>4</v>
      </c>
      <c r="I476" s="1326">
        <f>ROUND(F476*G476,2)</f>
        <v>48.62</v>
      </c>
      <c r="J476" s="1326"/>
      <c r="K476" s="1326">
        <f t="shared" si="57"/>
        <v>48.62</v>
      </c>
      <c r="L476" s="1326"/>
      <c r="M476" s="1326"/>
      <c r="N476" s="1326"/>
      <c r="O476" s="1326"/>
      <c r="P476" s="1326"/>
      <c r="R476" s="1326" t="str">
        <f t="shared" si="60"/>
        <v/>
      </c>
      <c r="S476" s="1326">
        <f t="shared" si="61"/>
        <v>243.60386504207625</v>
      </c>
      <c r="T476" s="1326" t="str">
        <f t="shared" si="62"/>
        <v/>
      </c>
    </row>
    <row r="477" spans="1:20">
      <c r="A477" s="1322" t="s">
        <v>582</v>
      </c>
      <c r="B477" s="1323"/>
      <c r="C477" s="1322"/>
      <c r="D477" s="1324" t="s">
        <v>1809</v>
      </c>
      <c r="E477" s="1322" t="s">
        <v>1499</v>
      </c>
      <c r="F477" s="1325">
        <v>2</v>
      </c>
      <c r="G477" s="1326">
        <v>4.6900000000000004</v>
      </c>
      <c r="H477" s="1339">
        <f>H476</f>
        <v>4</v>
      </c>
      <c r="I477" s="1326">
        <f>ROUND(F477*G477,2)</f>
        <v>9.3800000000000008</v>
      </c>
      <c r="J477" s="1326"/>
      <c r="K477" s="1326">
        <f t="shared" si="57"/>
        <v>9.3800000000000008</v>
      </c>
      <c r="L477" s="1326"/>
      <c r="M477" s="1326"/>
      <c r="N477" s="1326"/>
      <c r="O477" s="1326"/>
      <c r="P477" s="1326"/>
      <c r="R477" s="1326">
        <f t="shared" si="60"/>
        <v>46.997208023337635</v>
      </c>
      <c r="S477" s="1326" t="str">
        <f t="shared" si="61"/>
        <v/>
      </c>
      <c r="T477" s="1326" t="str">
        <f t="shared" si="62"/>
        <v/>
      </c>
    </row>
    <row r="478" spans="1:20">
      <c r="A478" s="1322" t="s">
        <v>33</v>
      </c>
      <c r="B478" s="1323" t="s">
        <v>1446</v>
      </c>
      <c r="C478" s="1322"/>
      <c r="D478" s="1324" t="s">
        <v>1447</v>
      </c>
      <c r="E478" s="1322" t="s">
        <v>167</v>
      </c>
      <c r="F478" s="1325">
        <v>0.5</v>
      </c>
      <c r="G478" s="1326">
        <v>24.73</v>
      </c>
      <c r="H478" s="1339">
        <f>H477</f>
        <v>4</v>
      </c>
      <c r="I478" s="1326">
        <f>ROUND(F478*G478*0.23413,2)</f>
        <v>2.9</v>
      </c>
      <c r="J478" s="1326">
        <f>ROUND(F478*G478*0.76587,2)</f>
        <v>9.4700000000000006</v>
      </c>
      <c r="K478" s="1326">
        <f t="shared" si="57"/>
        <v>12.370000000000001</v>
      </c>
      <c r="L478" s="1326"/>
      <c r="M478" s="1326"/>
      <c r="N478" s="1326"/>
      <c r="O478" s="1326"/>
      <c r="P478" s="1326"/>
      <c r="R478" s="1326" t="str">
        <f t="shared" si="60"/>
        <v/>
      </c>
      <c r="S478" s="1326">
        <f t="shared" si="61"/>
        <v>61.97819437619259</v>
      </c>
      <c r="T478" s="1326" t="str">
        <f t="shared" si="62"/>
        <v/>
      </c>
    </row>
    <row r="479" spans="1:20">
      <c r="A479" s="1322" t="s">
        <v>33</v>
      </c>
      <c r="B479" s="1323" t="s">
        <v>1587</v>
      </c>
      <c r="C479" s="1322"/>
      <c r="D479" s="1324" t="s">
        <v>1448</v>
      </c>
      <c r="E479" s="1322" t="s">
        <v>167</v>
      </c>
      <c r="F479" s="1325">
        <v>0.5</v>
      </c>
      <c r="G479" s="1326">
        <v>19.100000000000001</v>
      </c>
      <c r="H479" s="1339">
        <f>H478</f>
        <v>4</v>
      </c>
      <c r="I479" s="1326">
        <f>ROUND(F479*G479*0.30314,2)</f>
        <v>2.89</v>
      </c>
      <c r="J479" s="1326">
        <f>ROUND(F479*G479*0.69685,2)</f>
        <v>6.65</v>
      </c>
      <c r="K479" s="1326">
        <f t="shared" si="57"/>
        <v>9.5400000000000009</v>
      </c>
      <c r="L479" s="1326"/>
      <c r="M479" s="1326"/>
      <c r="N479" s="1326"/>
      <c r="O479" s="1326"/>
      <c r="P479" s="1326"/>
      <c r="R479" s="1326" t="str">
        <f t="shared" si="60"/>
        <v/>
      </c>
      <c r="S479" s="1326">
        <f t="shared" si="61"/>
        <v>47.798866155931876</v>
      </c>
      <c r="T479" s="1326" t="str">
        <f t="shared" si="62"/>
        <v/>
      </c>
    </row>
    <row r="480" spans="1:20">
      <c r="A480" s="1322"/>
      <c r="B480" s="1323"/>
      <c r="C480" s="1322"/>
      <c r="D480" s="1324"/>
      <c r="E480" s="1322"/>
      <c r="F480" s="1325"/>
      <c r="G480" s="1326"/>
      <c r="H480" s="1325"/>
      <c r="I480" s="1326"/>
      <c r="J480" s="1326"/>
      <c r="K480" s="1326"/>
      <c r="L480" s="1326"/>
      <c r="M480" s="1326"/>
      <c r="N480" s="1326"/>
      <c r="O480" s="1326"/>
      <c r="P480" s="1326"/>
      <c r="R480" s="1326" t="str">
        <f t="shared" si="60"/>
        <v/>
      </c>
      <c r="S480" s="1326" t="str">
        <f t="shared" si="61"/>
        <v/>
      </c>
      <c r="T480" s="1326" t="str">
        <f t="shared" si="62"/>
        <v/>
      </c>
    </row>
    <row r="481" spans="1:22">
      <c r="A481" s="1327"/>
      <c r="B481" s="1328"/>
      <c r="C481" s="1327" t="s">
        <v>1817</v>
      </c>
      <c r="D481" s="1344" t="s">
        <v>1818</v>
      </c>
      <c r="E481" s="1327"/>
      <c r="F481" s="1329"/>
      <c r="G481" s="1330"/>
      <c r="H481" s="1329"/>
      <c r="I481" s="1330"/>
      <c r="J481" s="1330"/>
      <c r="K481" s="1330"/>
      <c r="L481" s="1330"/>
      <c r="M481" s="1330"/>
      <c r="N481" s="1330"/>
      <c r="O481" s="1330"/>
      <c r="P481" s="1330">
        <f>SUM(P482:P515)</f>
        <v>2488.3506013450342</v>
      </c>
      <c r="R481" s="1326" t="str">
        <f t="shared" si="60"/>
        <v/>
      </c>
      <c r="S481" s="1326" t="str">
        <f t="shared" si="61"/>
        <v/>
      </c>
      <c r="T481" s="1326" t="str">
        <f t="shared" si="62"/>
        <v/>
      </c>
    </row>
    <row r="482" spans="1:22">
      <c r="A482" s="1322"/>
      <c r="B482" s="1323"/>
      <c r="C482" s="1322"/>
      <c r="D482" s="1322"/>
      <c r="E482" s="1322"/>
      <c r="F482" s="1325"/>
      <c r="G482" s="1326"/>
      <c r="H482" s="1325"/>
      <c r="I482" s="1326"/>
      <c r="J482" s="1326"/>
      <c r="K482" s="1326"/>
      <c r="L482" s="1326"/>
      <c r="M482" s="1326"/>
      <c r="N482" s="1326"/>
      <c r="O482" s="1326"/>
      <c r="P482" s="1326"/>
      <c r="R482" s="1326" t="str">
        <f t="shared" si="60"/>
        <v/>
      </c>
      <c r="S482" s="1326" t="str">
        <f t="shared" si="61"/>
        <v/>
      </c>
      <c r="T482" s="1326" t="str">
        <f t="shared" si="62"/>
        <v/>
      </c>
    </row>
    <row r="483" spans="1:22">
      <c r="A483" s="1334" t="s">
        <v>1561</v>
      </c>
      <c r="B483" s="1335"/>
      <c r="C483" s="1334" t="s">
        <v>1819</v>
      </c>
      <c r="D483" s="1336" t="s">
        <v>1820</v>
      </c>
      <c r="E483" s="1334" t="s">
        <v>1462</v>
      </c>
      <c r="F483" s="1337"/>
      <c r="G483" s="1338"/>
      <c r="H483" s="1337">
        <v>8</v>
      </c>
      <c r="I483" s="1338">
        <f>SUM(I484:I487)</f>
        <v>40.74</v>
      </c>
      <c r="J483" s="1338">
        <f>SUM(J484:J487)</f>
        <v>25.8</v>
      </c>
      <c r="K483" s="1338">
        <f t="shared" ref="K483:K514" si="64">I483+J483</f>
        <v>66.540000000000006</v>
      </c>
      <c r="L483" s="1338">
        <f>H483*I483</f>
        <v>325.92</v>
      </c>
      <c r="M483" s="1338">
        <f>H483*J483</f>
        <v>206.4</v>
      </c>
      <c r="N483" s="1338">
        <f>L483+M483</f>
        <v>532.32000000000005</v>
      </c>
      <c r="O483" s="1338">
        <f>$P$4*N483</f>
        <v>134.45915178526349</v>
      </c>
      <c r="P483" s="1338">
        <f>N483+O483</f>
        <v>666.77915178526359</v>
      </c>
      <c r="R483" s="1326" t="str">
        <f t="shared" si="60"/>
        <v/>
      </c>
      <c r="S483" s="1326" t="str">
        <f t="shared" si="61"/>
        <v/>
      </c>
      <c r="T483" s="1326" t="str">
        <f t="shared" si="62"/>
        <v/>
      </c>
    </row>
    <row r="484" spans="1:22" ht="40.799999999999997">
      <c r="A484" s="1322" t="s">
        <v>582</v>
      </c>
      <c r="B484" s="1323"/>
      <c r="C484" s="1322"/>
      <c r="D484" s="1324" t="s">
        <v>1821</v>
      </c>
      <c r="E484" s="1322" t="s">
        <v>1462</v>
      </c>
      <c r="F484" s="1325">
        <v>1</v>
      </c>
      <c r="G484" s="1326">
        <v>22.9</v>
      </c>
      <c r="H484" s="1339">
        <f>H483</f>
        <v>8</v>
      </c>
      <c r="I484" s="1326">
        <f>ROUND(F484*G484,2)</f>
        <v>22.9</v>
      </c>
      <c r="J484" s="1326"/>
      <c r="K484" s="1326">
        <f t="shared" si="64"/>
        <v>22.9</v>
      </c>
      <c r="L484" s="1326"/>
      <c r="M484" s="1326"/>
      <c r="N484" s="1326"/>
      <c r="O484" s="1326"/>
      <c r="P484" s="1326"/>
      <c r="R484" s="1326">
        <f t="shared" si="60"/>
        <v>229.4746404551027</v>
      </c>
      <c r="S484" s="1326" t="str">
        <f t="shared" si="61"/>
        <v/>
      </c>
      <c r="T484" s="1326" t="str">
        <f t="shared" si="62"/>
        <v/>
      </c>
    </row>
    <row r="485" spans="1:22" ht="30.6">
      <c r="A485" s="1333" t="s">
        <v>33</v>
      </c>
      <c r="B485" s="1323" t="s">
        <v>1822</v>
      </c>
      <c r="C485" s="1322"/>
      <c r="D485" s="1324" t="s">
        <v>1823</v>
      </c>
      <c r="E485" s="1322" t="s">
        <v>1462</v>
      </c>
      <c r="F485" s="1325">
        <v>1</v>
      </c>
      <c r="G485" s="1326">
        <v>8.58</v>
      </c>
      <c r="H485" s="1339">
        <f>H484</f>
        <v>8</v>
      </c>
      <c r="I485" s="1326">
        <f>ROUND(F485*G485,2)</f>
        <v>8.58</v>
      </c>
      <c r="J485" s="1326"/>
      <c r="K485" s="1326">
        <f t="shared" si="64"/>
        <v>8.58</v>
      </c>
      <c r="L485" s="1326"/>
      <c r="M485" s="1326"/>
      <c r="N485" s="1326"/>
      <c r="O485" s="1326"/>
      <c r="P485" s="1326"/>
      <c r="R485" s="1326" t="str">
        <f t="shared" si="60"/>
        <v/>
      </c>
      <c r="S485" s="1326">
        <f t="shared" si="61"/>
        <v>85.977834720732801</v>
      </c>
      <c r="T485" s="1326" t="str">
        <f t="shared" si="62"/>
        <v/>
      </c>
    </row>
    <row r="486" spans="1:22">
      <c r="A486" s="1322" t="s">
        <v>33</v>
      </c>
      <c r="B486" s="1323" t="s">
        <v>1446</v>
      </c>
      <c r="C486" s="1322"/>
      <c r="D486" s="1324" t="s">
        <v>1447</v>
      </c>
      <c r="E486" s="1322" t="s">
        <v>167</v>
      </c>
      <c r="F486" s="1325">
        <v>0.8</v>
      </c>
      <c r="G486" s="1326">
        <v>24.73</v>
      </c>
      <c r="H486" s="1339">
        <f>H485</f>
        <v>8</v>
      </c>
      <c r="I486" s="1326">
        <f>ROUND(F486*G486*0.23413,2)</f>
        <v>4.63</v>
      </c>
      <c r="J486" s="1326">
        <f>ROUND(F486*G486*0.76587,2)</f>
        <v>15.15</v>
      </c>
      <c r="K486" s="1326">
        <f t="shared" si="64"/>
        <v>19.78</v>
      </c>
      <c r="L486" s="1326"/>
      <c r="M486" s="1326"/>
      <c r="N486" s="1326"/>
      <c r="O486" s="1326"/>
      <c r="P486" s="1326"/>
      <c r="R486" s="1326" t="str">
        <f t="shared" si="60"/>
        <v/>
      </c>
      <c r="S486" s="1326">
        <f t="shared" si="61"/>
        <v>198.20997328392716</v>
      </c>
      <c r="T486" s="1326" t="str">
        <f t="shared" si="62"/>
        <v/>
      </c>
    </row>
    <row r="487" spans="1:22">
      <c r="A487" s="1322" t="s">
        <v>33</v>
      </c>
      <c r="B487" s="1323" t="s">
        <v>1587</v>
      </c>
      <c r="C487" s="1322"/>
      <c r="D487" s="1324" t="s">
        <v>1448</v>
      </c>
      <c r="E487" s="1322" t="s">
        <v>167</v>
      </c>
      <c r="F487" s="1325">
        <v>0.8</v>
      </c>
      <c r="G487" s="1326">
        <v>19.100000000000001</v>
      </c>
      <c r="H487" s="1339">
        <f>H486</f>
        <v>8</v>
      </c>
      <c r="I487" s="1326">
        <f>ROUND(F487*G487*0.30314,2)</f>
        <v>4.63</v>
      </c>
      <c r="J487" s="1326">
        <f>ROUND(F487*G487*0.69685,2)</f>
        <v>10.65</v>
      </c>
      <c r="K487" s="1326">
        <f t="shared" si="64"/>
        <v>15.280000000000001</v>
      </c>
      <c r="L487" s="1326"/>
      <c r="M487" s="1326"/>
      <c r="N487" s="1326"/>
      <c r="O487" s="1326"/>
      <c r="P487" s="1326"/>
      <c r="R487" s="1326" t="str">
        <f t="shared" si="60"/>
        <v/>
      </c>
      <c r="S487" s="1326">
        <f t="shared" si="61"/>
        <v>153.11670332550085</v>
      </c>
      <c r="T487" s="1326" t="str">
        <f t="shared" si="62"/>
        <v/>
      </c>
    </row>
    <row r="488" spans="1:22" ht="30.6">
      <c r="A488" s="1334"/>
      <c r="B488" s="1335"/>
      <c r="C488" s="1334" t="s">
        <v>1824</v>
      </c>
      <c r="D488" s="1336" t="s">
        <v>1825</v>
      </c>
      <c r="E488" s="1334" t="s">
        <v>1462</v>
      </c>
      <c r="F488" s="1337"/>
      <c r="G488" s="1338"/>
      <c r="H488" s="1337">
        <v>1</v>
      </c>
      <c r="I488" s="1338">
        <f>SUM(I489:I494)</f>
        <v>167.83987999999999</v>
      </c>
      <c r="J488" s="1338">
        <f>SUM(J489:J494)</f>
        <v>64.931120000000007</v>
      </c>
      <c r="K488" s="1338">
        <f t="shared" si="64"/>
        <v>232.77100000000002</v>
      </c>
      <c r="L488" s="1338">
        <f>H488*I488</f>
        <v>167.83987999999999</v>
      </c>
      <c r="M488" s="1338">
        <f>H488*J488</f>
        <v>64.931120000000007</v>
      </c>
      <c r="N488" s="1338">
        <f>L488+M488</f>
        <v>232.77100000000002</v>
      </c>
      <c r="O488" s="1338">
        <f>$P$4*N488</f>
        <v>58.795820597023535</v>
      </c>
      <c r="P488" s="1338">
        <f>N488+O488</f>
        <v>291.56682059702354</v>
      </c>
      <c r="R488" s="1326" t="str">
        <f t="shared" si="60"/>
        <v/>
      </c>
      <c r="S488" s="1326" t="str">
        <f t="shared" si="61"/>
        <v/>
      </c>
      <c r="T488" s="1326" t="str">
        <f t="shared" si="62"/>
        <v/>
      </c>
    </row>
    <row r="489" spans="1:22" ht="30.6">
      <c r="A489" s="1322" t="s">
        <v>582</v>
      </c>
      <c r="B489" s="1323"/>
      <c r="C489" s="1322"/>
      <c r="D489" s="1324" t="s">
        <v>1826</v>
      </c>
      <c r="E489" s="1322" t="s">
        <v>1462</v>
      </c>
      <c r="F489" s="1325">
        <v>1</v>
      </c>
      <c r="G489" s="1326">
        <v>48.9</v>
      </c>
      <c r="H489" s="1339">
        <f t="shared" ref="H489:H494" si="65">H488</f>
        <v>1</v>
      </c>
      <c r="I489" s="1326">
        <f>ROUND(F489*G489,2)</f>
        <v>48.9</v>
      </c>
      <c r="J489" s="1326"/>
      <c r="K489" s="1326">
        <f t="shared" si="64"/>
        <v>48.9</v>
      </c>
      <c r="L489" s="1326"/>
      <c r="M489" s="1326"/>
      <c r="N489" s="1326"/>
      <c r="O489" s="1326"/>
      <c r="P489" s="1326"/>
      <c r="R489" s="1326">
        <f t="shared" si="60"/>
        <v>61.251691693529047</v>
      </c>
      <c r="S489" s="1326" t="str">
        <f t="shared" si="61"/>
        <v/>
      </c>
      <c r="T489" s="1326" t="str">
        <f t="shared" si="62"/>
        <v/>
      </c>
    </row>
    <row r="490" spans="1:22" ht="20.399999999999999">
      <c r="A490" s="1333" t="s">
        <v>33</v>
      </c>
      <c r="B490" s="1323" t="s">
        <v>1467</v>
      </c>
      <c r="C490" s="1322"/>
      <c r="D490" s="1324" t="s">
        <v>1468</v>
      </c>
      <c r="E490" s="1322" t="s">
        <v>1469</v>
      </c>
      <c r="F490" s="1325">
        <v>0.5</v>
      </c>
      <c r="G490" s="1326">
        <v>194.64</v>
      </c>
      <c r="H490" s="1339">
        <f t="shared" si="65"/>
        <v>1</v>
      </c>
      <c r="I490" s="1326">
        <f>V490*F490*G490</f>
        <v>77.855999999999995</v>
      </c>
      <c r="J490" s="1326">
        <f>U490*F490*G490</f>
        <v>19.463999999999999</v>
      </c>
      <c r="K490" s="1326">
        <f t="shared" si="64"/>
        <v>97.32</v>
      </c>
      <c r="L490" s="1326"/>
      <c r="M490" s="1326"/>
      <c r="N490" s="1326"/>
      <c r="O490" s="1326"/>
      <c r="P490" s="1326"/>
      <c r="R490" s="1326" t="str">
        <f t="shared" si="60"/>
        <v/>
      </c>
      <c r="S490" s="1326">
        <f t="shared" si="61"/>
        <v>121.90213978761241</v>
      </c>
      <c r="T490" s="1326" t="str">
        <f t="shared" si="62"/>
        <v/>
      </c>
      <c r="U490" s="613">
        <v>0.2</v>
      </c>
      <c r="V490" s="613">
        <v>0.8</v>
      </c>
    </row>
    <row r="491" spans="1:22" ht="20.399999999999999">
      <c r="A491" s="1333" t="s">
        <v>33</v>
      </c>
      <c r="B491" s="1323" t="s">
        <v>1470</v>
      </c>
      <c r="C491" s="1322"/>
      <c r="D491" s="1324" t="s">
        <v>1827</v>
      </c>
      <c r="E491" s="1322" t="s">
        <v>1472</v>
      </c>
      <c r="F491" s="1325">
        <v>0.1</v>
      </c>
      <c r="G491" s="1326">
        <v>113.96</v>
      </c>
      <c r="H491" s="1339">
        <f t="shared" si="65"/>
        <v>1</v>
      </c>
      <c r="I491" s="1326">
        <f>V491*F491*G491</f>
        <v>3.1908800000000004</v>
      </c>
      <c r="J491" s="1326">
        <f>U491*F491*G491</f>
        <v>8.2051199999999991</v>
      </c>
      <c r="K491" s="1326">
        <f t="shared" si="64"/>
        <v>11.395999999999999</v>
      </c>
      <c r="L491" s="1326"/>
      <c r="M491" s="1326"/>
      <c r="N491" s="1326"/>
      <c r="O491" s="1326"/>
      <c r="P491" s="1326"/>
      <c r="R491" s="1326" t="str">
        <f t="shared" si="60"/>
        <v/>
      </c>
      <c r="S491" s="1326">
        <f t="shared" si="61"/>
        <v>14.274525123506278</v>
      </c>
      <c r="T491" s="1326" t="str">
        <f t="shared" si="62"/>
        <v/>
      </c>
      <c r="U491" s="613">
        <v>0.72</v>
      </c>
      <c r="V491" s="613">
        <v>0.28000000000000003</v>
      </c>
    </row>
    <row r="492" spans="1:22" ht="20.399999999999999">
      <c r="A492" s="1333" t="s">
        <v>33</v>
      </c>
      <c r="B492" s="1323" t="s">
        <v>1473</v>
      </c>
      <c r="C492" s="1322"/>
      <c r="D492" s="1324" t="s">
        <v>1474</v>
      </c>
      <c r="E492" s="1322" t="s">
        <v>1472</v>
      </c>
      <c r="F492" s="1325">
        <v>0.1</v>
      </c>
      <c r="G492" s="1326">
        <v>313.25</v>
      </c>
      <c r="H492" s="1339">
        <f t="shared" si="65"/>
        <v>1</v>
      </c>
      <c r="I492" s="1326">
        <f>V492*F492*G492</f>
        <v>26.313000000000002</v>
      </c>
      <c r="J492" s="1326">
        <f>U492*F492*G492</f>
        <v>5.0120000000000005</v>
      </c>
      <c r="K492" s="1326">
        <f t="shared" si="64"/>
        <v>31.325000000000003</v>
      </c>
      <c r="L492" s="1326"/>
      <c r="M492" s="1326"/>
      <c r="N492" s="1326"/>
      <c r="O492" s="1326"/>
      <c r="P492" s="1326"/>
      <c r="R492" s="1326" t="str">
        <f t="shared" si="60"/>
        <v/>
      </c>
      <c r="S492" s="1326">
        <f t="shared" si="61"/>
        <v>39.237407817991773</v>
      </c>
      <c r="T492" s="1326" t="str">
        <f t="shared" si="62"/>
        <v/>
      </c>
      <c r="U492" s="1340">
        <v>0.16</v>
      </c>
      <c r="V492" s="1340">
        <v>0.84</v>
      </c>
    </row>
    <row r="493" spans="1:22">
      <c r="A493" s="1322" t="s">
        <v>33</v>
      </c>
      <c r="B493" s="1356" t="s">
        <v>1446</v>
      </c>
      <c r="C493" s="1322"/>
      <c r="D493" s="1324" t="s">
        <v>1447</v>
      </c>
      <c r="E493" s="1322" t="s">
        <v>167</v>
      </c>
      <c r="F493" s="1325">
        <v>1</v>
      </c>
      <c r="G493" s="1326">
        <v>24.73</v>
      </c>
      <c r="H493" s="1339">
        <f t="shared" si="65"/>
        <v>1</v>
      </c>
      <c r="I493" s="1326">
        <f>ROUND(F493*G493*0.23413,2)</f>
        <v>5.79</v>
      </c>
      <c r="J493" s="1326">
        <f>ROUND(F493*G493*0.76587,2)</f>
        <v>18.940000000000001</v>
      </c>
      <c r="K493" s="1326">
        <f t="shared" si="64"/>
        <v>24.73</v>
      </c>
      <c r="L493" s="1326"/>
      <c r="M493" s="1326"/>
      <c r="N493" s="1326"/>
      <c r="O493" s="1326"/>
      <c r="P493" s="1326"/>
      <c r="R493" s="1326" t="str">
        <f t="shared" si="60"/>
        <v/>
      </c>
      <c r="S493" s="1326">
        <f t="shared" si="61"/>
        <v>30.976571279774507</v>
      </c>
      <c r="T493" s="1326" t="str">
        <f t="shared" si="62"/>
        <v/>
      </c>
    </row>
    <row r="494" spans="1:22">
      <c r="A494" s="1322" t="s">
        <v>33</v>
      </c>
      <c r="B494" s="1356" t="s">
        <v>1587</v>
      </c>
      <c r="C494" s="1322"/>
      <c r="D494" s="1324" t="s">
        <v>1448</v>
      </c>
      <c r="E494" s="1322" t="s">
        <v>167</v>
      </c>
      <c r="F494" s="1325">
        <v>1</v>
      </c>
      <c r="G494" s="1326">
        <v>19.100000000000001</v>
      </c>
      <c r="H494" s="1339">
        <f t="shared" si="65"/>
        <v>1</v>
      </c>
      <c r="I494" s="1326">
        <f>ROUND(F494*G494*0.30314,2)</f>
        <v>5.79</v>
      </c>
      <c r="J494" s="1326">
        <f>ROUND(F494*G494*0.69685,2)</f>
        <v>13.31</v>
      </c>
      <c r="K494" s="1326">
        <f t="shared" si="64"/>
        <v>19.100000000000001</v>
      </c>
      <c r="L494" s="1326"/>
      <c r="M494" s="1326"/>
      <c r="N494" s="1326"/>
      <c r="O494" s="1326"/>
      <c r="P494" s="1326"/>
      <c r="R494" s="1326" t="str">
        <f t="shared" si="60"/>
        <v/>
      </c>
      <c r="S494" s="1326">
        <f t="shared" si="61"/>
        <v>23.92448489460951</v>
      </c>
      <c r="T494" s="1326" t="str">
        <f t="shared" si="62"/>
        <v/>
      </c>
    </row>
    <row r="495" spans="1:22" ht="20.399999999999999">
      <c r="A495" s="1334" t="s">
        <v>1561</v>
      </c>
      <c r="B495" s="1335"/>
      <c r="C495" s="1334" t="s">
        <v>1828</v>
      </c>
      <c r="D495" s="1336" t="s">
        <v>1829</v>
      </c>
      <c r="E495" s="1334" t="s">
        <v>1462</v>
      </c>
      <c r="F495" s="1337"/>
      <c r="G495" s="1338"/>
      <c r="H495" s="1337">
        <v>2</v>
      </c>
      <c r="I495" s="1338">
        <f>SUM(I496:I502)</f>
        <v>267.41988000000003</v>
      </c>
      <c r="J495" s="1338">
        <f>SUM(J496:J502)</f>
        <v>64.931120000000007</v>
      </c>
      <c r="K495" s="1338">
        <f t="shared" si="64"/>
        <v>332.35100000000006</v>
      </c>
      <c r="L495" s="1338">
        <f>H495*I495</f>
        <v>534.83976000000007</v>
      </c>
      <c r="M495" s="1338">
        <f>H495*J495</f>
        <v>129.86224000000001</v>
      </c>
      <c r="N495" s="1338">
        <f>L495+M495</f>
        <v>664.70200000000011</v>
      </c>
      <c r="O495" s="1338">
        <f>$P$4*N495</f>
        <v>167.89763133071878</v>
      </c>
      <c r="P495" s="1338">
        <f>N495+O495</f>
        <v>832.59963133071892</v>
      </c>
      <c r="R495" s="1326" t="str">
        <f t="shared" si="60"/>
        <v/>
      </c>
      <c r="S495" s="1326" t="str">
        <f t="shared" si="61"/>
        <v/>
      </c>
      <c r="T495" s="1326" t="str">
        <f t="shared" si="62"/>
        <v/>
      </c>
    </row>
    <row r="496" spans="1:22" ht="30.6">
      <c r="A496" s="1322" t="s">
        <v>582</v>
      </c>
      <c r="B496" s="1323"/>
      <c r="C496" s="1322"/>
      <c r="D496" s="1324" t="s">
        <v>1830</v>
      </c>
      <c r="E496" s="1322" t="s">
        <v>1462</v>
      </c>
      <c r="F496" s="1325">
        <v>1</v>
      </c>
      <c r="G496" s="1342">
        <v>139.9</v>
      </c>
      <c r="H496" s="1339">
        <f t="shared" ref="H496:H502" si="66">H495</f>
        <v>2</v>
      </c>
      <c r="I496" s="1326">
        <f>ROUND(F496*G496,2)</f>
        <v>139.9</v>
      </c>
      <c r="J496" s="1326"/>
      <c r="K496" s="1326">
        <f t="shared" si="64"/>
        <v>139.9</v>
      </c>
      <c r="L496" s="1326"/>
      <c r="M496" s="1326"/>
      <c r="N496" s="1326"/>
      <c r="O496" s="1326"/>
      <c r="P496" s="1326"/>
      <c r="R496" s="1326">
        <f t="shared" si="60"/>
        <v>350.47491484354663</v>
      </c>
      <c r="S496" s="1326" t="str">
        <f t="shared" si="61"/>
        <v/>
      </c>
      <c r="T496" s="1326" t="str">
        <f t="shared" si="62"/>
        <v/>
      </c>
    </row>
    <row r="497" spans="1:22" ht="30.6">
      <c r="A497" s="1333" t="s">
        <v>33</v>
      </c>
      <c r="B497" s="1323" t="s">
        <v>1822</v>
      </c>
      <c r="C497" s="1322"/>
      <c r="D497" s="1324" t="s">
        <v>1823</v>
      </c>
      <c r="E497" s="1322" t="s">
        <v>1462</v>
      </c>
      <c r="F497" s="1325">
        <v>1</v>
      </c>
      <c r="G497" s="1326">
        <v>8.58</v>
      </c>
      <c r="H497" s="1339">
        <f t="shared" si="66"/>
        <v>2</v>
      </c>
      <c r="I497" s="1326">
        <f>ROUND(F497*G497,2)</f>
        <v>8.58</v>
      </c>
      <c r="J497" s="1326"/>
      <c r="K497" s="1326">
        <f t="shared" si="64"/>
        <v>8.58</v>
      </c>
      <c r="L497" s="1326"/>
      <c r="M497" s="1326"/>
      <c r="N497" s="1326"/>
      <c r="O497" s="1326"/>
      <c r="P497" s="1326"/>
      <c r="R497" s="1326" t="str">
        <f t="shared" si="60"/>
        <v/>
      </c>
      <c r="S497" s="1326">
        <f t="shared" si="61"/>
        <v>21.4944586801832</v>
      </c>
      <c r="T497" s="1326" t="str">
        <f t="shared" si="62"/>
        <v/>
      </c>
    </row>
    <row r="498" spans="1:22" ht="20.399999999999999">
      <c r="A498" s="1333" t="s">
        <v>33</v>
      </c>
      <c r="B498" s="1323" t="s">
        <v>1467</v>
      </c>
      <c r="C498" s="1322"/>
      <c r="D498" s="1324" t="s">
        <v>1468</v>
      </c>
      <c r="E498" s="1322" t="s">
        <v>1469</v>
      </c>
      <c r="F498" s="1325">
        <v>0.5</v>
      </c>
      <c r="G498" s="1326">
        <v>194.64</v>
      </c>
      <c r="H498" s="1339">
        <f t="shared" si="66"/>
        <v>2</v>
      </c>
      <c r="I498" s="1326">
        <f>V498*F498*G498</f>
        <v>77.855999999999995</v>
      </c>
      <c r="J498" s="1326">
        <f>U498*F498*G498</f>
        <v>19.463999999999999</v>
      </c>
      <c r="K498" s="1326">
        <f t="shared" si="64"/>
        <v>97.32</v>
      </c>
      <c r="L498" s="1326"/>
      <c r="M498" s="1326"/>
      <c r="N498" s="1326"/>
      <c r="O498" s="1326"/>
      <c r="P498" s="1326"/>
      <c r="R498" s="1326" t="str">
        <f t="shared" si="60"/>
        <v/>
      </c>
      <c r="S498" s="1326">
        <f t="shared" si="61"/>
        <v>243.80427957522483</v>
      </c>
      <c r="T498" s="1326" t="str">
        <f t="shared" si="62"/>
        <v/>
      </c>
      <c r="U498" s="613">
        <v>0.2</v>
      </c>
      <c r="V498" s="613">
        <v>0.8</v>
      </c>
    </row>
    <row r="499" spans="1:22" ht="20.399999999999999">
      <c r="A499" s="1333" t="s">
        <v>33</v>
      </c>
      <c r="B499" s="1323" t="s">
        <v>1470</v>
      </c>
      <c r="C499" s="1322"/>
      <c r="D499" s="1324" t="s">
        <v>1827</v>
      </c>
      <c r="E499" s="1322" t="s">
        <v>1472</v>
      </c>
      <c r="F499" s="1325">
        <v>0.1</v>
      </c>
      <c r="G499" s="1326">
        <v>113.96</v>
      </c>
      <c r="H499" s="1339">
        <f t="shared" si="66"/>
        <v>2</v>
      </c>
      <c r="I499" s="1326">
        <f>V499*F499*G499</f>
        <v>3.1908800000000004</v>
      </c>
      <c r="J499" s="1326">
        <f>U499*F499*G499</f>
        <v>8.2051199999999991</v>
      </c>
      <c r="K499" s="1326">
        <f t="shared" si="64"/>
        <v>11.395999999999999</v>
      </c>
      <c r="L499" s="1326"/>
      <c r="M499" s="1326"/>
      <c r="N499" s="1326"/>
      <c r="O499" s="1326"/>
      <c r="P499" s="1326"/>
      <c r="R499" s="1326" t="str">
        <f t="shared" si="60"/>
        <v/>
      </c>
      <c r="S499" s="1326">
        <f t="shared" si="61"/>
        <v>28.549050247012556</v>
      </c>
      <c r="T499" s="1326" t="str">
        <f t="shared" si="62"/>
        <v/>
      </c>
      <c r="U499" s="613">
        <v>0.72</v>
      </c>
      <c r="V499" s="613">
        <v>0.28000000000000003</v>
      </c>
    </row>
    <row r="500" spans="1:22" ht="20.399999999999999">
      <c r="A500" s="1333" t="s">
        <v>33</v>
      </c>
      <c r="B500" s="1323" t="s">
        <v>1473</v>
      </c>
      <c r="C500" s="1322"/>
      <c r="D500" s="1324" t="s">
        <v>1474</v>
      </c>
      <c r="E500" s="1322" t="s">
        <v>1472</v>
      </c>
      <c r="F500" s="1325">
        <v>0.1</v>
      </c>
      <c r="G500" s="1326">
        <v>313.25</v>
      </c>
      <c r="H500" s="1339">
        <f t="shared" si="66"/>
        <v>2</v>
      </c>
      <c r="I500" s="1326">
        <f>V500*F500*G500</f>
        <v>26.313000000000002</v>
      </c>
      <c r="J500" s="1326">
        <f>U500*F500*G500</f>
        <v>5.0120000000000005</v>
      </c>
      <c r="K500" s="1326">
        <f t="shared" si="64"/>
        <v>31.325000000000003</v>
      </c>
      <c r="L500" s="1326"/>
      <c r="M500" s="1326"/>
      <c r="N500" s="1326"/>
      <c r="O500" s="1326"/>
      <c r="P500" s="1326"/>
      <c r="R500" s="1326" t="str">
        <f t="shared" si="60"/>
        <v/>
      </c>
      <c r="S500" s="1326">
        <f t="shared" si="61"/>
        <v>78.474815635983546</v>
      </c>
      <c r="T500" s="1326" t="str">
        <f t="shared" si="62"/>
        <v/>
      </c>
      <c r="U500" s="1340">
        <v>0.16</v>
      </c>
      <c r="V500" s="1340">
        <v>0.84</v>
      </c>
    </row>
    <row r="501" spans="1:22">
      <c r="A501" s="1322" t="s">
        <v>33</v>
      </c>
      <c r="B501" s="1323" t="s">
        <v>1446</v>
      </c>
      <c r="C501" s="1322"/>
      <c r="D501" s="1324" t="s">
        <v>1447</v>
      </c>
      <c r="E501" s="1322" t="s">
        <v>167</v>
      </c>
      <c r="F501" s="1325">
        <v>1</v>
      </c>
      <c r="G501" s="1326">
        <v>24.73</v>
      </c>
      <c r="H501" s="1339">
        <f t="shared" si="66"/>
        <v>2</v>
      </c>
      <c r="I501" s="1326">
        <f>ROUND(F501*G501*0.23413,2)</f>
        <v>5.79</v>
      </c>
      <c r="J501" s="1326">
        <f>ROUND(F501*G501*0.76587,2)</f>
        <v>18.940000000000001</v>
      </c>
      <c r="K501" s="1326">
        <f t="shared" si="64"/>
        <v>24.73</v>
      </c>
      <c r="L501" s="1326"/>
      <c r="M501" s="1326"/>
      <c r="N501" s="1326"/>
      <c r="O501" s="1326"/>
      <c r="P501" s="1326"/>
      <c r="R501" s="1326" t="str">
        <f t="shared" si="60"/>
        <v/>
      </c>
      <c r="S501" s="1326">
        <f t="shared" si="61"/>
        <v>61.953142559549015</v>
      </c>
      <c r="T501" s="1326" t="str">
        <f t="shared" si="62"/>
        <v/>
      </c>
    </row>
    <row r="502" spans="1:22">
      <c r="A502" s="1322" t="s">
        <v>33</v>
      </c>
      <c r="B502" s="1323" t="s">
        <v>1587</v>
      </c>
      <c r="C502" s="1322"/>
      <c r="D502" s="1324" t="s">
        <v>1448</v>
      </c>
      <c r="E502" s="1322" t="s">
        <v>167</v>
      </c>
      <c r="F502" s="1325">
        <v>1</v>
      </c>
      <c r="G502" s="1326">
        <v>19.100000000000001</v>
      </c>
      <c r="H502" s="1339">
        <f t="shared" si="66"/>
        <v>2</v>
      </c>
      <c r="I502" s="1326">
        <f>ROUND(F502*G502*0.30314,2)</f>
        <v>5.79</v>
      </c>
      <c r="J502" s="1326">
        <f>ROUND(F502*G502*0.69685,2)</f>
        <v>13.31</v>
      </c>
      <c r="K502" s="1326">
        <f t="shared" si="64"/>
        <v>19.100000000000001</v>
      </c>
      <c r="L502" s="1326"/>
      <c r="M502" s="1326"/>
      <c r="N502" s="1326"/>
      <c r="O502" s="1326"/>
      <c r="P502" s="1326"/>
      <c r="R502" s="1326" t="str">
        <f t="shared" si="60"/>
        <v/>
      </c>
      <c r="S502" s="1326">
        <f t="shared" si="61"/>
        <v>47.848969789219019</v>
      </c>
      <c r="T502" s="1326" t="str">
        <f t="shared" si="62"/>
        <v/>
      </c>
    </row>
    <row r="503" spans="1:22" ht="20.399999999999999">
      <c r="A503" s="1334" t="s">
        <v>1561</v>
      </c>
      <c r="B503" s="1335"/>
      <c r="C503" s="1334" t="s">
        <v>1831</v>
      </c>
      <c r="D503" s="1336" t="s">
        <v>1832</v>
      </c>
      <c r="E503" s="1334" t="s">
        <v>1462</v>
      </c>
      <c r="F503" s="1337"/>
      <c r="G503" s="1338"/>
      <c r="H503" s="1337">
        <v>1</v>
      </c>
      <c r="I503" s="1338">
        <f>SUM(I504:I507)</f>
        <v>54.67</v>
      </c>
      <c r="J503" s="1338">
        <f>SUM(J504:J507)</f>
        <v>32.25</v>
      </c>
      <c r="K503" s="1338">
        <f t="shared" si="64"/>
        <v>86.92</v>
      </c>
      <c r="L503" s="1338">
        <f>H503*I503</f>
        <v>54.67</v>
      </c>
      <c r="M503" s="1338">
        <f>H503*J503</f>
        <v>32.25</v>
      </c>
      <c r="N503" s="1338">
        <f>L503+M503</f>
        <v>86.92</v>
      </c>
      <c r="O503" s="1338">
        <f>$P$4*N503</f>
        <v>21.955195132955932</v>
      </c>
      <c r="P503" s="1338">
        <f>N503+O503</f>
        <v>108.87519513295594</v>
      </c>
      <c r="R503" s="1326" t="str">
        <f t="shared" si="60"/>
        <v/>
      </c>
      <c r="S503" s="1326" t="str">
        <f t="shared" si="61"/>
        <v/>
      </c>
      <c r="T503" s="1326" t="str">
        <f t="shared" si="62"/>
        <v/>
      </c>
    </row>
    <row r="504" spans="1:22">
      <c r="A504" s="1333" t="s">
        <v>33</v>
      </c>
      <c r="B504" s="1323" t="s">
        <v>1833</v>
      </c>
      <c r="C504" s="1322"/>
      <c r="D504" s="1324" t="s">
        <v>1834</v>
      </c>
      <c r="E504" s="1322" t="s">
        <v>1462</v>
      </c>
      <c r="F504" s="1325">
        <v>1</v>
      </c>
      <c r="G504" s="1326">
        <v>34</v>
      </c>
      <c r="H504" s="1339">
        <f>H503</f>
        <v>1</v>
      </c>
      <c r="I504" s="1326">
        <f>ROUND(F504*G504,2)</f>
        <v>34</v>
      </c>
      <c r="J504" s="1326"/>
      <c r="K504" s="1326">
        <f t="shared" si="64"/>
        <v>34</v>
      </c>
      <c r="L504" s="1326"/>
      <c r="M504" s="1326"/>
      <c r="N504" s="1326"/>
      <c r="O504" s="1326"/>
      <c r="P504" s="1326"/>
      <c r="R504" s="1326" t="str">
        <f t="shared" si="60"/>
        <v/>
      </c>
      <c r="S504" s="1326">
        <f t="shared" si="61"/>
        <v>42.58808829406928</v>
      </c>
      <c r="T504" s="1326" t="str">
        <f t="shared" si="62"/>
        <v/>
      </c>
    </row>
    <row r="505" spans="1:22">
      <c r="A505" s="1333" t="s">
        <v>582</v>
      </c>
      <c r="B505" s="1323"/>
      <c r="C505" s="1322"/>
      <c r="D505" s="1324" t="s">
        <v>1835</v>
      </c>
      <c r="E505" s="1322" t="s">
        <v>1462</v>
      </c>
      <c r="F505" s="1325">
        <v>1</v>
      </c>
      <c r="G505" s="1342">
        <v>9.09</v>
      </c>
      <c r="H505" s="1339">
        <f>H504</f>
        <v>1</v>
      </c>
      <c r="I505" s="1326">
        <f>ROUND(F505*G505,2)</f>
        <v>9.09</v>
      </c>
      <c r="J505" s="1326"/>
      <c r="K505" s="1326">
        <f t="shared" si="64"/>
        <v>9.09</v>
      </c>
      <c r="L505" s="1326"/>
      <c r="M505" s="1326"/>
      <c r="N505" s="1326"/>
      <c r="O505" s="1326"/>
      <c r="P505" s="1326"/>
      <c r="R505" s="1326">
        <f t="shared" si="60"/>
        <v>11.386050664502639</v>
      </c>
      <c r="S505" s="1326" t="str">
        <f t="shared" si="61"/>
        <v/>
      </c>
      <c r="T505" s="1326" t="str">
        <f t="shared" si="62"/>
        <v/>
      </c>
    </row>
    <row r="506" spans="1:22">
      <c r="A506" s="1322" t="s">
        <v>33</v>
      </c>
      <c r="B506" s="1323" t="s">
        <v>1446</v>
      </c>
      <c r="C506" s="1322"/>
      <c r="D506" s="1324" t="s">
        <v>1447</v>
      </c>
      <c r="E506" s="1322" t="s">
        <v>167</v>
      </c>
      <c r="F506" s="1325">
        <v>1</v>
      </c>
      <c r="G506" s="1326">
        <v>24.73</v>
      </c>
      <c r="H506" s="1339">
        <f>H505</f>
        <v>1</v>
      </c>
      <c r="I506" s="1326">
        <f>ROUND(F506*G506*0.23413,2)</f>
        <v>5.79</v>
      </c>
      <c r="J506" s="1326">
        <f>ROUND(F506*G506*0.76587,2)</f>
        <v>18.940000000000001</v>
      </c>
      <c r="K506" s="1326">
        <f t="shared" si="64"/>
        <v>24.73</v>
      </c>
      <c r="L506" s="1326"/>
      <c r="M506" s="1326"/>
      <c r="N506" s="1326"/>
      <c r="O506" s="1326"/>
      <c r="P506" s="1326"/>
      <c r="R506" s="1326" t="str">
        <f t="shared" si="60"/>
        <v/>
      </c>
      <c r="S506" s="1326">
        <f t="shared" si="61"/>
        <v>30.976571279774507</v>
      </c>
      <c r="T506" s="1326" t="str">
        <f t="shared" si="62"/>
        <v/>
      </c>
    </row>
    <row r="507" spans="1:22">
      <c r="A507" s="1322" t="s">
        <v>33</v>
      </c>
      <c r="B507" s="1323" t="s">
        <v>1587</v>
      </c>
      <c r="C507" s="1322"/>
      <c r="D507" s="1324" t="s">
        <v>1448</v>
      </c>
      <c r="E507" s="1322" t="s">
        <v>167</v>
      </c>
      <c r="F507" s="1325">
        <v>1</v>
      </c>
      <c r="G507" s="1326">
        <v>19.100000000000001</v>
      </c>
      <c r="H507" s="1339">
        <f>H506</f>
        <v>1</v>
      </c>
      <c r="I507" s="1326">
        <f>ROUND(F507*G507*0.30314,2)</f>
        <v>5.79</v>
      </c>
      <c r="J507" s="1326">
        <f>ROUND(F507*G507*0.69685,2)</f>
        <v>13.31</v>
      </c>
      <c r="K507" s="1326">
        <f t="shared" si="64"/>
        <v>19.100000000000001</v>
      </c>
      <c r="L507" s="1326"/>
      <c r="M507" s="1326"/>
      <c r="N507" s="1326"/>
      <c r="O507" s="1326"/>
      <c r="P507" s="1326"/>
      <c r="R507" s="1326" t="str">
        <f t="shared" si="60"/>
        <v/>
      </c>
      <c r="S507" s="1326">
        <f t="shared" si="61"/>
        <v>23.92448489460951</v>
      </c>
      <c r="T507" s="1326" t="str">
        <f t="shared" si="62"/>
        <v/>
      </c>
    </row>
    <row r="508" spans="1:22" s="1183" customFormat="1" ht="20.399999999999999">
      <c r="A508" s="1362" t="s">
        <v>1561</v>
      </c>
      <c r="B508" s="1362"/>
      <c r="C508" s="1362" t="s">
        <v>1836</v>
      </c>
      <c r="D508" s="1363" t="s">
        <v>1837</v>
      </c>
      <c r="E508" s="1362" t="s">
        <v>1462</v>
      </c>
      <c r="F508" s="1364"/>
      <c r="G508" s="1365"/>
      <c r="H508" s="1364">
        <v>1</v>
      </c>
      <c r="I508" s="1365">
        <f>SUM(I509:I514)</f>
        <v>437.55</v>
      </c>
      <c r="J508" s="1365">
        <f>SUM(J509:J514)</f>
        <v>32.299999999999997</v>
      </c>
      <c r="K508" s="1366">
        <f t="shared" si="64"/>
        <v>469.85</v>
      </c>
      <c r="L508" s="1365">
        <f>H508*I508</f>
        <v>437.55</v>
      </c>
      <c r="M508" s="1365">
        <f>H508*J508</f>
        <v>32.299999999999997</v>
      </c>
      <c r="N508" s="1365">
        <f>L508+M508</f>
        <v>469.85</v>
      </c>
      <c r="O508" s="1365">
        <f>$P$4*N508</f>
        <v>118.67980249907208</v>
      </c>
      <c r="P508" s="1365">
        <f>N508+O508</f>
        <v>588.52980249907205</v>
      </c>
      <c r="R508" s="1326" t="str">
        <f t="shared" si="60"/>
        <v/>
      </c>
      <c r="S508" s="1326" t="str">
        <f t="shared" si="61"/>
        <v/>
      </c>
      <c r="T508" s="1326" t="str">
        <f t="shared" si="62"/>
        <v/>
      </c>
    </row>
    <row r="509" spans="1:22" s="1183" customFormat="1" ht="51">
      <c r="A509" s="1322" t="s">
        <v>582</v>
      </c>
      <c r="B509" s="1322"/>
      <c r="C509" s="1322"/>
      <c r="D509" s="1324" t="s">
        <v>1838</v>
      </c>
      <c r="E509" s="1322" t="s">
        <v>1462</v>
      </c>
      <c r="F509" s="1325">
        <v>1</v>
      </c>
      <c r="G509" s="1360">
        <v>403.18</v>
      </c>
      <c r="H509" s="1339">
        <f t="shared" ref="H509:H514" si="67">H508</f>
        <v>1</v>
      </c>
      <c r="I509" s="1360">
        <f>ROUND(F509*G509,2)</f>
        <v>403.18</v>
      </c>
      <c r="J509" s="1360"/>
      <c r="K509" s="1360">
        <f t="shared" si="64"/>
        <v>403.18</v>
      </c>
      <c r="L509" s="1360"/>
      <c r="M509" s="1360"/>
      <c r="N509" s="1360"/>
      <c r="O509" s="1360"/>
      <c r="P509" s="1360"/>
      <c r="R509" s="1326">
        <f t="shared" si="60"/>
        <v>505.01957171773097</v>
      </c>
      <c r="S509" s="1326" t="str">
        <f t="shared" si="61"/>
        <v/>
      </c>
      <c r="T509" s="1326" t="str">
        <f t="shared" si="62"/>
        <v/>
      </c>
    </row>
    <row r="510" spans="1:22" s="1183" customFormat="1" ht="10.199999999999999">
      <c r="A510" s="1322" t="s">
        <v>582</v>
      </c>
      <c r="B510" s="1322"/>
      <c r="C510" s="1322"/>
      <c r="D510" s="1324" t="s">
        <v>1809</v>
      </c>
      <c r="E510" s="1322" t="s">
        <v>1499</v>
      </c>
      <c r="F510" s="1325">
        <v>2</v>
      </c>
      <c r="G510" s="1326">
        <v>4.6900000000000004</v>
      </c>
      <c r="H510" s="1339">
        <f t="shared" si="67"/>
        <v>1</v>
      </c>
      <c r="I510" s="1360">
        <f>ROUND(F510*G510,2)</f>
        <v>9.3800000000000008</v>
      </c>
      <c r="J510" s="1360"/>
      <c r="K510" s="1360">
        <f t="shared" si="64"/>
        <v>9.3800000000000008</v>
      </c>
      <c r="L510" s="1360"/>
      <c r="M510" s="1360"/>
      <c r="N510" s="1360"/>
      <c r="O510" s="1360"/>
      <c r="P510" s="1360"/>
      <c r="R510" s="1326">
        <f t="shared" si="60"/>
        <v>11.749302005834409</v>
      </c>
      <c r="S510" s="1326" t="str">
        <f t="shared" si="61"/>
        <v/>
      </c>
      <c r="T510" s="1326" t="str">
        <f t="shared" si="62"/>
        <v/>
      </c>
    </row>
    <row r="511" spans="1:22" s="1183" customFormat="1" ht="10.199999999999999">
      <c r="A511" s="1322" t="s">
        <v>582</v>
      </c>
      <c r="B511" s="1322"/>
      <c r="C511" s="1322"/>
      <c r="D511" s="1324" t="s">
        <v>1839</v>
      </c>
      <c r="E511" s="1322" t="s">
        <v>1462</v>
      </c>
      <c r="F511" s="1325">
        <v>1</v>
      </c>
      <c r="G511" s="1360">
        <v>7.25</v>
      </c>
      <c r="H511" s="1339">
        <f t="shared" si="67"/>
        <v>1</v>
      </c>
      <c r="I511" s="1360">
        <f>ROUND(F511*G511,2)</f>
        <v>7.25</v>
      </c>
      <c r="J511" s="1360"/>
      <c r="K511" s="1360">
        <f t="shared" si="64"/>
        <v>7.25</v>
      </c>
      <c r="L511" s="1360"/>
      <c r="M511" s="1360"/>
      <c r="N511" s="1360"/>
      <c r="O511" s="1360"/>
      <c r="P511" s="1360"/>
      <c r="R511" s="1326">
        <f t="shared" si="60"/>
        <v>9.0812835332941848</v>
      </c>
      <c r="S511" s="1326" t="str">
        <f t="shared" si="61"/>
        <v/>
      </c>
      <c r="T511" s="1326" t="str">
        <f t="shared" si="62"/>
        <v/>
      </c>
    </row>
    <row r="512" spans="1:22" s="1183" customFormat="1" ht="10.199999999999999">
      <c r="A512" s="1322" t="s">
        <v>582</v>
      </c>
      <c r="B512" s="1322"/>
      <c r="C512" s="1322"/>
      <c r="D512" s="1324" t="s">
        <v>1840</v>
      </c>
      <c r="E512" s="1322" t="s">
        <v>1462</v>
      </c>
      <c r="F512" s="1325">
        <v>1</v>
      </c>
      <c r="G512" s="1326">
        <v>6.21</v>
      </c>
      <c r="H512" s="1339">
        <f t="shared" si="67"/>
        <v>1</v>
      </c>
      <c r="I512" s="1360">
        <f>ROUND(F512*G512,2)</f>
        <v>6.21</v>
      </c>
      <c r="J512" s="1360"/>
      <c r="K512" s="1360">
        <f t="shared" si="64"/>
        <v>6.21</v>
      </c>
      <c r="L512" s="1360"/>
      <c r="M512" s="1360"/>
      <c r="N512" s="1360"/>
      <c r="O512" s="1360"/>
      <c r="P512" s="1360"/>
      <c r="R512" s="1326">
        <f t="shared" si="60"/>
        <v>7.7785890678285359</v>
      </c>
      <c r="S512" s="1326" t="str">
        <f t="shared" si="61"/>
        <v/>
      </c>
      <c r="T512" s="1326" t="str">
        <f t="shared" si="62"/>
        <v/>
      </c>
    </row>
    <row r="513" spans="1:20" s="1183" customFormat="1" ht="10.199999999999999">
      <c r="A513" s="1322" t="s">
        <v>33</v>
      </c>
      <c r="B513" s="1322">
        <v>88264</v>
      </c>
      <c r="C513" s="1322"/>
      <c r="D513" s="1324" t="s">
        <v>1447</v>
      </c>
      <c r="E513" s="1322" t="s">
        <v>167</v>
      </c>
      <c r="F513" s="1325">
        <v>1</v>
      </c>
      <c r="G513" s="1326">
        <v>24.73</v>
      </c>
      <c r="H513" s="1339">
        <f t="shared" si="67"/>
        <v>1</v>
      </c>
      <c r="I513" s="1326">
        <f>ROUND(F513*G513*0.23206,2)</f>
        <v>5.74</v>
      </c>
      <c r="J513" s="1326">
        <f>ROUND(F513*G513*0.76794,2)</f>
        <v>18.989999999999998</v>
      </c>
      <c r="K513" s="1360">
        <f t="shared" si="64"/>
        <v>24.729999999999997</v>
      </c>
      <c r="L513" s="1326"/>
      <c r="M513" s="1360"/>
      <c r="N513" s="1360"/>
      <c r="O513" s="1360"/>
      <c r="P513" s="1360"/>
      <c r="R513" s="1326" t="str">
        <f t="shared" si="60"/>
        <v/>
      </c>
      <c r="S513" s="1326">
        <f t="shared" si="61"/>
        <v>30.976571279774504</v>
      </c>
      <c r="T513" s="1326" t="str">
        <f t="shared" si="62"/>
        <v/>
      </c>
    </row>
    <row r="514" spans="1:20" s="1183" customFormat="1" ht="10.199999999999999">
      <c r="A514" s="1322" t="s">
        <v>33</v>
      </c>
      <c r="B514" s="1322">
        <v>88247</v>
      </c>
      <c r="C514" s="1322"/>
      <c r="D514" s="1324" t="s">
        <v>1448</v>
      </c>
      <c r="E514" s="1322" t="s">
        <v>167</v>
      </c>
      <c r="F514" s="1325">
        <v>1</v>
      </c>
      <c r="G514" s="1326">
        <v>19.100000000000001</v>
      </c>
      <c r="H514" s="1339">
        <f t="shared" si="67"/>
        <v>1</v>
      </c>
      <c r="I514" s="1326">
        <f>ROUND(F514*G514*0.30314,2)</f>
        <v>5.79</v>
      </c>
      <c r="J514" s="1326">
        <f>ROUND(F514*G514*0.69685,2)</f>
        <v>13.31</v>
      </c>
      <c r="K514" s="1360">
        <f t="shared" si="64"/>
        <v>19.100000000000001</v>
      </c>
      <c r="L514" s="1360"/>
      <c r="M514" s="1360"/>
      <c r="N514" s="1360"/>
      <c r="O514" s="1360"/>
      <c r="P514" s="1360"/>
      <c r="R514" s="1326" t="str">
        <f t="shared" si="60"/>
        <v/>
      </c>
      <c r="S514" s="1326">
        <f t="shared" si="61"/>
        <v>23.92448489460951</v>
      </c>
      <c r="T514" s="1326" t="str">
        <f t="shared" si="62"/>
        <v/>
      </c>
    </row>
    <row r="515" spans="1:20">
      <c r="A515" s="1322"/>
      <c r="B515" s="1323"/>
      <c r="C515" s="1322"/>
      <c r="D515" s="1324"/>
      <c r="E515" s="1322"/>
      <c r="F515" s="1325"/>
      <c r="G515" s="1326"/>
      <c r="H515" s="1339"/>
      <c r="I515" s="1326"/>
      <c r="J515" s="1326"/>
      <c r="K515" s="1326"/>
      <c r="L515" s="1326"/>
      <c r="M515" s="1326"/>
      <c r="N515" s="1326"/>
      <c r="O515" s="1326"/>
      <c r="P515" s="1326"/>
      <c r="R515" s="1326" t="str">
        <f t="shared" si="60"/>
        <v/>
      </c>
      <c r="S515" s="1326" t="str">
        <f t="shared" si="61"/>
        <v/>
      </c>
      <c r="T515" s="1326" t="str">
        <f t="shared" si="62"/>
        <v/>
      </c>
    </row>
    <row r="516" spans="1:20">
      <c r="A516" s="1327"/>
      <c r="B516" s="1328"/>
      <c r="C516" s="1327" t="s">
        <v>1841</v>
      </c>
      <c r="D516" s="1344" t="s">
        <v>1842</v>
      </c>
      <c r="E516" s="1327"/>
      <c r="F516" s="1329"/>
      <c r="G516" s="1330"/>
      <c r="H516" s="1329"/>
      <c r="I516" s="1330"/>
      <c r="J516" s="1330"/>
      <c r="K516" s="1330"/>
      <c r="L516" s="1330"/>
      <c r="M516" s="1330"/>
      <c r="N516" s="1330"/>
      <c r="O516" s="1330"/>
      <c r="P516" s="1330">
        <f>SUM(P517:P559)</f>
        <v>12304.112063131233</v>
      </c>
      <c r="R516" s="1326" t="str">
        <f t="shared" si="60"/>
        <v/>
      </c>
      <c r="S516" s="1326" t="str">
        <f t="shared" si="61"/>
        <v/>
      </c>
      <c r="T516" s="1326" t="str">
        <f t="shared" si="62"/>
        <v/>
      </c>
    </row>
    <row r="517" spans="1:20">
      <c r="A517" s="1322"/>
      <c r="B517" s="1323"/>
      <c r="C517" s="1322"/>
      <c r="D517" s="1324"/>
      <c r="E517" s="1322"/>
      <c r="F517" s="1325"/>
      <c r="G517" s="1326"/>
      <c r="H517" s="1325"/>
      <c r="I517" s="1326"/>
      <c r="J517" s="1326"/>
      <c r="K517" s="1326"/>
      <c r="L517" s="1326"/>
      <c r="M517" s="1326"/>
      <c r="N517" s="1326"/>
      <c r="O517" s="1326"/>
      <c r="P517" s="1326"/>
      <c r="R517" s="1326" t="str">
        <f t="shared" si="60"/>
        <v/>
      </c>
      <c r="S517" s="1326" t="str">
        <f t="shared" si="61"/>
        <v/>
      </c>
      <c r="T517" s="1326" t="str">
        <f t="shared" si="62"/>
        <v/>
      </c>
    </row>
    <row r="518" spans="1:20">
      <c r="A518" s="1334"/>
      <c r="B518" s="1335"/>
      <c r="C518" s="1334" t="s">
        <v>1843</v>
      </c>
      <c r="D518" s="1336" t="s">
        <v>1844</v>
      </c>
      <c r="E518" s="1334" t="s">
        <v>1462</v>
      </c>
      <c r="F518" s="1337"/>
      <c r="G518" s="1338"/>
      <c r="H518" s="1337">
        <v>1</v>
      </c>
      <c r="I518" s="1338">
        <f>SUM(I519:I535)</f>
        <v>3781.11</v>
      </c>
      <c r="J518" s="1338">
        <f>SUM(J519:J535)</f>
        <v>259.35000000000002</v>
      </c>
      <c r="K518" s="1338">
        <f t="shared" ref="K518:K558" si="68">I518+J518</f>
        <v>4040.46</v>
      </c>
      <c r="L518" s="1338">
        <f>H518*I518</f>
        <v>3781.11</v>
      </c>
      <c r="M518" s="1338">
        <f>H518*J518</f>
        <v>259.35000000000002</v>
      </c>
      <c r="N518" s="1338">
        <f>L518+M518</f>
        <v>4040.46</v>
      </c>
      <c r="O518" s="1338">
        <f>N518*$P$4</f>
        <v>1020.5831537839753</v>
      </c>
      <c r="P518" s="1338">
        <f>N518+O518</f>
        <v>5061.043153783975</v>
      </c>
      <c r="R518" s="1326" t="str">
        <f t="shared" si="60"/>
        <v/>
      </c>
      <c r="S518" s="1326" t="str">
        <f t="shared" si="61"/>
        <v/>
      </c>
      <c r="T518" s="1326" t="str">
        <f t="shared" si="62"/>
        <v/>
      </c>
    </row>
    <row r="519" spans="1:20" ht="102">
      <c r="A519" s="1333" t="s">
        <v>17</v>
      </c>
      <c r="B519" s="1323" t="s">
        <v>1845</v>
      </c>
      <c r="C519" s="1322"/>
      <c r="D519" s="1324" t="s">
        <v>1846</v>
      </c>
      <c r="E519" s="1322" t="s">
        <v>1462</v>
      </c>
      <c r="F519" s="1325">
        <v>1</v>
      </c>
      <c r="G519" s="1326">
        <v>1242.45</v>
      </c>
      <c r="H519" s="1339">
        <f t="shared" ref="H519:H535" si="69">H518</f>
        <v>1</v>
      </c>
      <c r="I519" s="1326">
        <f t="shared" ref="I519:I533" si="70">ROUND(F519*G519,2)</f>
        <v>1242.45</v>
      </c>
      <c r="J519" s="1326"/>
      <c r="K519" s="1326">
        <f t="shared" si="68"/>
        <v>1242.45</v>
      </c>
      <c r="L519" s="1326"/>
      <c r="M519" s="1326"/>
      <c r="N519" s="1326"/>
      <c r="O519" s="1326"/>
      <c r="P519" s="1326"/>
      <c r="R519" s="1326" t="str">
        <f t="shared" si="60"/>
        <v/>
      </c>
      <c r="S519" s="1326" t="str">
        <f t="shared" si="61"/>
        <v/>
      </c>
      <c r="T519" s="1326">
        <f t="shared" si="62"/>
        <v>1556.2814794401875</v>
      </c>
    </row>
    <row r="520" spans="1:20">
      <c r="A520" s="1322" t="s">
        <v>582</v>
      </c>
      <c r="B520" s="1323" t="s">
        <v>582</v>
      </c>
      <c r="C520" s="1322"/>
      <c r="D520" s="1324" t="s">
        <v>1847</v>
      </c>
      <c r="E520" s="1322" t="s">
        <v>1462</v>
      </c>
      <c r="F520" s="1325">
        <v>1</v>
      </c>
      <c r="G520" s="1342">
        <v>747.84</v>
      </c>
      <c r="H520" s="1339">
        <f t="shared" si="69"/>
        <v>1</v>
      </c>
      <c r="I520" s="1326">
        <f t="shared" si="70"/>
        <v>747.84</v>
      </c>
      <c r="J520" s="1326"/>
      <c r="K520" s="1326">
        <f t="shared" si="68"/>
        <v>747.84</v>
      </c>
      <c r="L520" s="1326"/>
      <c r="M520" s="1326"/>
      <c r="N520" s="1326"/>
      <c r="O520" s="1326"/>
      <c r="P520" s="1326"/>
      <c r="R520" s="1326">
        <f t="shared" ref="R520:R583" si="71">IF(AND(A520="Cotação",G520&gt;0,H520&gt;0),H520*K520*(1+$P$4),"")</f>
        <v>936.73752793637561</v>
      </c>
      <c r="S520" s="1326" t="str">
        <f t="shared" ref="S520:S583" si="72">IF(AND(A520="SINAPI",G520&gt;0,H520&gt;0),H520*K520*(1+$P$4),"")</f>
        <v/>
      </c>
      <c r="T520" s="1326" t="str">
        <f t="shared" ref="T520:T583" si="73">IF(AND(A520="TCPO",G520&gt;0,H520&gt;0),H520*K520*(1+$P$4),"")</f>
        <v/>
      </c>
    </row>
    <row r="521" spans="1:20" ht="20.399999999999999">
      <c r="A521" s="1333" t="s">
        <v>33</v>
      </c>
      <c r="B521" s="1323" t="s">
        <v>1848</v>
      </c>
      <c r="C521" s="1322"/>
      <c r="D521" s="1324" t="s">
        <v>1849</v>
      </c>
      <c r="E521" s="1322" t="s">
        <v>1462</v>
      </c>
      <c r="F521" s="1325">
        <v>1</v>
      </c>
      <c r="G521" s="1326">
        <v>161.96</v>
      </c>
      <c r="H521" s="1339">
        <f t="shared" si="69"/>
        <v>1</v>
      </c>
      <c r="I521" s="1326">
        <f t="shared" si="70"/>
        <v>161.96</v>
      </c>
      <c r="J521" s="1326"/>
      <c r="K521" s="1326">
        <f t="shared" si="68"/>
        <v>161.96</v>
      </c>
      <c r="L521" s="1326"/>
      <c r="M521" s="1326"/>
      <c r="N521" s="1326"/>
      <c r="O521" s="1326"/>
      <c r="P521" s="1326"/>
      <c r="R521" s="1326" t="str">
        <f t="shared" si="71"/>
        <v/>
      </c>
      <c r="S521" s="1326">
        <f t="shared" si="72"/>
        <v>202.86961117963119</v>
      </c>
      <c r="T521" s="1326" t="str">
        <f t="shared" si="73"/>
        <v/>
      </c>
    </row>
    <row r="522" spans="1:20" ht="20.399999999999999">
      <c r="A522" s="1333" t="s">
        <v>33</v>
      </c>
      <c r="B522" s="1323" t="s">
        <v>1850</v>
      </c>
      <c r="C522" s="1322"/>
      <c r="D522" s="1324" t="s">
        <v>1851</v>
      </c>
      <c r="E522" s="1322" t="s">
        <v>1462</v>
      </c>
      <c r="F522" s="1325">
        <v>4</v>
      </c>
      <c r="G522" s="1326">
        <v>91.12</v>
      </c>
      <c r="H522" s="1339">
        <f t="shared" si="69"/>
        <v>1</v>
      </c>
      <c r="I522" s="1326">
        <f t="shared" si="70"/>
        <v>364.48</v>
      </c>
      <c r="J522" s="1326"/>
      <c r="K522" s="1326">
        <f t="shared" si="68"/>
        <v>364.48</v>
      </c>
      <c r="L522" s="1326"/>
      <c r="M522" s="1326"/>
      <c r="N522" s="1326"/>
      <c r="O522" s="1326"/>
      <c r="P522" s="1326"/>
      <c r="R522" s="1326" t="str">
        <f t="shared" si="71"/>
        <v/>
      </c>
      <c r="S522" s="1326">
        <f t="shared" si="72"/>
        <v>456.54430651242268</v>
      </c>
      <c r="T522" s="1326" t="str">
        <f t="shared" si="73"/>
        <v/>
      </c>
    </row>
    <row r="523" spans="1:20">
      <c r="A523" s="1333" t="s">
        <v>33</v>
      </c>
      <c r="B523" s="1323" t="s">
        <v>1852</v>
      </c>
      <c r="C523" s="1322"/>
      <c r="D523" s="1324" t="s">
        <v>1853</v>
      </c>
      <c r="E523" s="1322" t="s">
        <v>1462</v>
      </c>
      <c r="F523" s="1325">
        <v>1</v>
      </c>
      <c r="G523" s="1342">
        <v>367.76</v>
      </c>
      <c r="H523" s="1339">
        <f t="shared" si="69"/>
        <v>1</v>
      </c>
      <c r="I523" s="1326">
        <f t="shared" si="70"/>
        <v>367.76</v>
      </c>
      <c r="J523" s="1326"/>
      <c r="K523" s="1326">
        <f t="shared" si="68"/>
        <v>367.76</v>
      </c>
      <c r="L523" s="1326"/>
      <c r="M523" s="1326"/>
      <c r="N523" s="1326"/>
      <c r="O523" s="1326"/>
      <c r="P523" s="1326"/>
      <c r="R523" s="1326" t="str">
        <f t="shared" si="71"/>
        <v/>
      </c>
      <c r="S523" s="1326">
        <f t="shared" si="72"/>
        <v>460.65280444196816</v>
      </c>
      <c r="T523" s="1326" t="str">
        <f t="shared" si="73"/>
        <v/>
      </c>
    </row>
    <row r="524" spans="1:20">
      <c r="A524" s="1322" t="s">
        <v>582</v>
      </c>
      <c r="B524" s="1323" t="s">
        <v>582</v>
      </c>
      <c r="C524" s="1322"/>
      <c r="D524" s="1324" t="s">
        <v>1854</v>
      </c>
      <c r="E524" s="1322" t="s">
        <v>1462</v>
      </c>
      <c r="F524" s="1325">
        <v>1</v>
      </c>
      <c r="G524" s="1342">
        <v>206.88</v>
      </c>
      <c r="H524" s="1339">
        <f t="shared" si="69"/>
        <v>1</v>
      </c>
      <c r="I524" s="1326">
        <f t="shared" si="70"/>
        <v>206.88</v>
      </c>
      <c r="J524" s="1326"/>
      <c r="K524" s="1326">
        <f t="shared" si="68"/>
        <v>206.88</v>
      </c>
      <c r="L524" s="1326"/>
      <c r="M524" s="1326"/>
      <c r="N524" s="1326"/>
      <c r="O524" s="1326"/>
      <c r="P524" s="1326"/>
      <c r="R524" s="1326">
        <f t="shared" si="71"/>
        <v>259.13599136108979</v>
      </c>
      <c r="S524" s="1326" t="str">
        <f t="shared" si="72"/>
        <v/>
      </c>
      <c r="T524" s="1326" t="str">
        <f t="shared" si="73"/>
        <v/>
      </c>
    </row>
    <row r="525" spans="1:20">
      <c r="A525" s="1333" t="s">
        <v>33</v>
      </c>
      <c r="B525" s="1323" t="s">
        <v>1855</v>
      </c>
      <c r="C525" s="1322"/>
      <c r="D525" s="1324" t="s">
        <v>1856</v>
      </c>
      <c r="E525" s="1322" t="s">
        <v>1462</v>
      </c>
      <c r="F525" s="1325">
        <v>1</v>
      </c>
      <c r="G525" s="1326">
        <v>70.98</v>
      </c>
      <c r="H525" s="1339">
        <f t="shared" si="69"/>
        <v>1</v>
      </c>
      <c r="I525" s="1326">
        <f t="shared" si="70"/>
        <v>70.98</v>
      </c>
      <c r="J525" s="1326"/>
      <c r="K525" s="1326">
        <f t="shared" si="68"/>
        <v>70.98</v>
      </c>
      <c r="L525" s="1326"/>
      <c r="M525" s="1326"/>
      <c r="N525" s="1326"/>
      <c r="O525" s="1326"/>
      <c r="P525" s="1326"/>
      <c r="R525" s="1326" t="str">
        <f t="shared" si="71"/>
        <v/>
      </c>
      <c r="S525" s="1326">
        <f t="shared" si="72"/>
        <v>88.908897268030515</v>
      </c>
      <c r="T525" s="1326" t="str">
        <f t="shared" si="73"/>
        <v/>
      </c>
    </row>
    <row r="526" spans="1:20">
      <c r="A526" s="1333" t="s">
        <v>33</v>
      </c>
      <c r="B526" s="1323" t="s">
        <v>1857</v>
      </c>
      <c r="C526" s="1322"/>
      <c r="D526" s="1324" t="s">
        <v>1858</v>
      </c>
      <c r="E526" s="1322" t="s">
        <v>1462</v>
      </c>
      <c r="F526" s="1325">
        <v>1</v>
      </c>
      <c r="G526" s="1326">
        <v>59.43</v>
      </c>
      <c r="H526" s="1339">
        <f t="shared" si="69"/>
        <v>1</v>
      </c>
      <c r="I526" s="1326">
        <f t="shared" si="70"/>
        <v>59.43</v>
      </c>
      <c r="J526" s="1326"/>
      <c r="K526" s="1326">
        <f t="shared" si="68"/>
        <v>59.43</v>
      </c>
      <c r="L526" s="1326"/>
      <c r="M526" s="1326"/>
      <c r="N526" s="1326"/>
      <c r="O526" s="1326"/>
      <c r="P526" s="1326"/>
      <c r="R526" s="1326" t="str">
        <f t="shared" si="71"/>
        <v/>
      </c>
      <c r="S526" s="1326">
        <f t="shared" si="72"/>
        <v>74.441473156368744</v>
      </c>
      <c r="T526" s="1326" t="str">
        <f t="shared" si="73"/>
        <v/>
      </c>
    </row>
    <row r="527" spans="1:20">
      <c r="A527" s="1333" t="s">
        <v>33</v>
      </c>
      <c r="B527" s="1323" t="s">
        <v>1859</v>
      </c>
      <c r="C527" s="1322"/>
      <c r="D527" s="1324" t="s">
        <v>1860</v>
      </c>
      <c r="E527" s="1322" t="s">
        <v>1462</v>
      </c>
      <c r="F527" s="1325">
        <v>1</v>
      </c>
      <c r="G527" s="1326">
        <v>48.51</v>
      </c>
      <c r="H527" s="1339">
        <f t="shared" si="69"/>
        <v>1</v>
      </c>
      <c r="I527" s="1326">
        <f t="shared" si="70"/>
        <v>48.51</v>
      </c>
      <c r="J527" s="1326"/>
      <c r="K527" s="1326">
        <f t="shared" si="68"/>
        <v>48.51</v>
      </c>
      <c r="L527" s="1326"/>
      <c r="M527" s="1326"/>
      <c r="N527" s="1326"/>
      <c r="O527" s="1326"/>
      <c r="P527" s="1326"/>
      <c r="R527" s="1326" t="str">
        <f t="shared" si="71"/>
        <v/>
      </c>
      <c r="S527" s="1326">
        <f t="shared" si="72"/>
        <v>60.76318126897943</v>
      </c>
      <c r="T527" s="1326" t="str">
        <f t="shared" si="73"/>
        <v/>
      </c>
    </row>
    <row r="528" spans="1:20">
      <c r="A528" s="1333" t="s">
        <v>33</v>
      </c>
      <c r="B528" s="1323" t="s">
        <v>1859</v>
      </c>
      <c r="C528" s="1322"/>
      <c r="D528" s="1324" t="s">
        <v>1861</v>
      </c>
      <c r="E528" s="1322" t="s">
        <v>1462</v>
      </c>
      <c r="F528" s="1325">
        <v>1</v>
      </c>
      <c r="G528" s="1326">
        <v>48.51</v>
      </c>
      <c r="H528" s="1339">
        <f t="shared" si="69"/>
        <v>1</v>
      </c>
      <c r="I528" s="1326">
        <f t="shared" si="70"/>
        <v>48.51</v>
      </c>
      <c r="J528" s="1326"/>
      <c r="K528" s="1326">
        <f t="shared" si="68"/>
        <v>48.51</v>
      </c>
      <c r="L528" s="1326"/>
      <c r="M528" s="1326"/>
      <c r="N528" s="1326"/>
      <c r="O528" s="1326"/>
      <c r="P528" s="1326"/>
      <c r="R528" s="1326" t="str">
        <f t="shared" si="71"/>
        <v/>
      </c>
      <c r="S528" s="1326">
        <f t="shared" si="72"/>
        <v>60.76318126897943</v>
      </c>
      <c r="T528" s="1326" t="str">
        <f t="shared" si="73"/>
        <v/>
      </c>
    </row>
    <row r="529" spans="1:20">
      <c r="A529" s="1333" t="s">
        <v>33</v>
      </c>
      <c r="B529" s="1323" t="s">
        <v>1862</v>
      </c>
      <c r="C529" s="1322"/>
      <c r="D529" s="1324" t="s">
        <v>1863</v>
      </c>
      <c r="E529" s="1322" t="s">
        <v>1462</v>
      </c>
      <c r="F529" s="1325">
        <v>4</v>
      </c>
      <c r="G529" s="1326">
        <v>8.4600000000000009</v>
      </c>
      <c r="H529" s="1339">
        <f t="shared" si="69"/>
        <v>1</v>
      </c>
      <c r="I529" s="1326">
        <f t="shared" si="70"/>
        <v>33.840000000000003</v>
      </c>
      <c r="J529" s="1326"/>
      <c r="K529" s="1326">
        <f t="shared" si="68"/>
        <v>33.840000000000003</v>
      </c>
      <c r="L529" s="1326"/>
      <c r="M529" s="1326"/>
      <c r="N529" s="1326"/>
      <c r="O529" s="1326"/>
      <c r="P529" s="1326"/>
      <c r="R529" s="1326" t="str">
        <f t="shared" si="71"/>
        <v/>
      </c>
      <c r="S529" s="1326">
        <f t="shared" si="72"/>
        <v>42.38767376092072</v>
      </c>
      <c r="T529" s="1326" t="str">
        <f t="shared" si="73"/>
        <v/>
      </c>
    </row>
    <row r="530" spans="1:20">
      <c r="A530" s="1333" t="s">
        <v>33</v>
      </c>
      <c r="B530" s="1323" t="s">
        <v>1862</v>
      </c>
      <c r="C530" s="1322"/>
      <c r="D530" s="1324" t="s">
        <v>1864</v>
      </c>
      <c r="E530" s="1322" t="s">
        <v>1462</v>
      </c>
      <c r="F530" s="1325">
        <v>25</v>
      </c>
      <c r="G530" s="1326">
        <v>8.4600000000000009</v>
      </c>
      <c r="H530" s="1339">
        <f t="shared" si="69"/>
        <v>1</v>
      </c>
      <c r="I530" s="1326">
        <f t="shared" si="70"/>
        <v>211.5</v>
      </c>
      <c r="J530" s="1326"/>
      <c r="K530" s="1326">
        <f t="shared" si="68"/>
        <v>211.5</v>
      </c>
      <c r="L530" s="1326"/>
      <c r="M530" s="1326"/>
      <c r="N530" s="1326"/>
      <c r="O530" s="1326"/>
      <c r="P530" s="1326"/>
      <c r="R530" s="1326" t="str">
        <f t="shared" si="71"/>
        <v/>
      </c>
      <c r="S530" s="1326">
        <f t="shared" si="72"/>
        <v>264.92296100575447</v>
      </c>
      <c r="T530" s="1326" t="str">
        <f t="shared" si="73"/>
        <v/>
      </c>
    </row>
    <row r="531" spans="1:20" ht="20.399999999999999">
      <c r="A531" s="1322" t="s">
        <v>582</v>
      </c>
      <c r="B531" s="1323" t="s">
        <v>582</v>
      </c>
      <c r="C531" s="1322"/>
      <c r="D531" s="1324" t="s">
        <v>1865</v>
      </c>
      <c r="E531" s="1322" t="s">
        <v>1462</v>
      </c>
      <c r="F531" s="1325">
        <v>1</v>
      </c>
      <c r="G531" s="1342">
        <v>36.58</v>
      </c>
      <c r="H531" s="1339">
        <f t="shared" si="69"/>
        <v>1</v>
      </c>
      <c r="I531" s="1326">
        <f t="shared" si="70"/>
        <v>36.58</v>
      </c>
      <c r="J531" s="1326"/>
      <c r="K531" s="1326">
        <f t="shared" si="68"/>
        <v>36.58</v>
      </c>
      <c r="L531" s="1326"/>
      <c r="M531" s="1326"/>
      <c r="N531" s="1326"/>
      <c r="O531" s="1326"/>
      <c r="P531" s="1326"/>
      <c r="R531" s="1326">
        <f t="shared" si="71"/>
        <v>45.819772641089827</v>
      </c>
      <c r="S531" s="1326" t="str">
        <f t="shared" si="72"/>
        <v/>
      </c>
      <c r="T531" s="1326" t="str">
        <f t="shared" si="73"/>
        <v/>
      </c>
    </row>
    <row r="532" spans="1:20" ht="20.399999999999999">
      <c r="A532" s="1322" t="s">
        <v>582</v>
      </c>
      <c r="B532" s="1323" t="s">
        <v>582</v>
      </c>
      <c r="C532" s="1322"/>
      <c r="D532" s="1324" t="s">
        <v>1866</v>
      </c>
      <c r="E532" s="1322" t="s">
        <v>1462</v>
      </c>
      <c r="F532" s="1325">
        <v>1</v>
      </c>
      <c r="G532" s="1342">
        <v>35.6</v>
      </c>
      <c r="H532" s="1339">
        <f t="shared" si="69"/>
        <v>1</v>
      </c>
      <c r="I532" s="1326">
        <f t="shared" si="70"/>
        <v>35.6</v>
      </c>
      <c r="J532" s="1326"/>
      <c r="K532" s="1326">
        <f t="shared" si="68"/>
        <v>35.6</v>
      </c>
      <c r="L532" s="1326"/>
      <c r="M532" s="1326"/>
      <c r="N532" s="1326"/>
      <c r="O532" s="1326"/>
      <c r="P532" s="1326"/>
      <c r="R532" s="1326">
        <f t="shared" si="71"/>
        <v>44.592233625554897</v>
      </c>
      <c r="S532" s="1326" t="str">
        <f t="shared" si="72"/>
        <v/>
      </c>
      <c r="T532" s="1326" t="str">
        <f t="shared" si="73"/>
        <v/>
      </c>
    </row>
    <row r="533" spans="1:20">
      <c r="A533" s="1322" t="s">
        <v>582</v>
      </c>
      <c r="B533" s="1323" t="s">
        <v>582</v>
      </c>
      <c r="C533" s="1322"/>
      <c r="D533" s="1324" t="s">
        <v>1867</v>
      </c>
      <c r="E533" s="1322" t="s">
        <v>1462</v>
      </c>
      <c r="F533" s="1325">
        <v>1</v>
      </c>
      <c r="G533" s="1342">
        <v>51.74</v>
      </c>
      <c r="H533" s="1339">
        <f t="shared" si="69"/>
        <v>1</v>
      </c>
      <c r="I533" s="1326">
        <f t="shared" si="70"/>
        <v>51.74</v>
      </c>
      <c r="J533" s="1326"/>
      <c r="K533" s="1326">
        <f t="shared" si="68"/>
        <v>51.74</v>
      </c>
      <c r="L533" s="1326"/>
      <c r="M533" s="1326"/>
      <c r="N533" s="1326"/>
      <c r="O533" s="1326"/>
      <c r="P533" s="1326"/>
      <c r="R533" s="1326">
        <f t="shared" si="71"/>
        <v>64.809049656916017</v>
      </c>
      <c r="S533" s="1326" t="str">
        <f t="shared" si="72"/>
        <v/>
      </c>
      <c r="T533" s="1326" t="str">
        <f t="shared" si="73"/>
        <v/>
      </c>
    </row>
    <row r="534" spans="1:20">
      <c r="A534" s="1322" t="s">
        <v>33</v>
      </c>
      <c r="B534" s="1323" t="s">
        <v>1868</v>
      </c>
      <c r="C534" s="1322"/>
      <c r="D534" s="1324" t="s">
        <v>1869</v>
      </c>
      <c r="E534" s="1322" t="s">
        <v>167</v>
      </c>
      <c r="F534" s="1325">
        <v>8</v>
      </c>
      <c r="G534" s="1326">
        <v>24.95</v>
      </c>
      <c r="H534" s="1339">
        <f t="shared" si="69"/>
        <v>1</v>
      </c>
      <c r="I534" s="1326">
        <f>ROUND(F534*G534*0.23413,2)</f>
        <v>46.73</v>
      </c>
      <c r="J534" s="1326">
        <f>ROUND(F534*G534*0.76587,2)</f>
        <v>152.87</v>
      </c>
      <c r="K534" s="1326">
        <f t="shared" si="68"/>
        <v>199.6</v>
      </c>
      <c r="L534" s="1326"/>
      <c r="M534" s="1326"/>
      <c r="N534" s="1326"/>
      <c r="O534" s="1326"/>
      <c r="P534" s="1326"/>
      <c r="R534" s="1326" t="str">
        <f t="shared" si="71"/>
        <v/>
      </c>
      <c r="S534" s="1326">
        <f t="shared" si="72"/>
        <v>250.01713010283024</v>
      </c>
      <c r="T534" s="1326" t="str">
        <f t="shared" si="73"/>
        <v/>
      </c>
    </row>
    <row r="535" spans="1:20">
      <c r="A535" s="1322" t="s">
        <v>33</v>
      </c>
      <c r="B535" s="1323" t="s">
        <v>1587</v>
      </c>
      <c r="C535" s="1322"/>
      <c r="D535" s="1324" t="s">
        <v>1448</v>
      </c>
      <c r="E535" s="1322" t="s">
        <v>167</v>
      </c>
      <c r="F535" s="1325">
        <v>8</v>
      </c>
      <c r="G535" s="1326">
        <v>19.100000000000001</v>
      </c>
      <c r="H535" s="1339">
        <f t="shared" si="69"/>
        <v>1</v>
      </c>
      <c r="I535" s="1326">
        <f>ROUND(F535*G535*0.30314,2)</f>
        <v>46.32</v>
      </c>
      <c r="J535" s="1326">
        <f>ROUND(F535*G535*0.69685,2)</f>
        <v>106.48</v>
      </c>
      <c r="K535" s="1326">
        <f t="shared" si="68"/>
        <v>152.80000000000001</v>
      </c>
      <c r="L535" s="1326"/>
      <c r="M535" s="1326"/>
      <c r="N535" s="1326"/>
      <c r="O535" s="1326"/>
      <c r="P535" s="1326"/>
      <c r="R535" s="1326" t="str">
        <f t="shared" si="71"/>
        <v/>
      </c>
      <c r="S535" s="1326">
        <f t="shared" si="72"/>
        <v>191.39587915687608</v>
      </c>
      <c r="T535" s="1326" t="str">
        <f t="shared" si="73"/>
        <v/>
      </c>
    </row>
    <row r="536" spans="1:20">
      <c r="A536" s="1334"/>
      <c r="B536" s="1335"/>
      <c r="C536" s="1334" t="s">
        <v>1870</v>
      </c>
      <c r="D536" s="1336" t="s">
        <v>1871</v>
      </c>
      <c r="E536" s="1334" t="s">
        <v>1462</v>
      </c>
      <c r="F536" s="1337"/>
      <c r="G536" s="1338"/>
      <c r="H536" s="1337">
        <v>1</v>
      </c>
      <c r="I536" s="1338">
        <f>SUM(I537:I548)</f>
        <v>2985.1000000000004</v>
      </c>
      <c r="J536" s="1338">
        <f>SUM(J537:J548)</f>
        <v>194.51</v>
      </c>
      <c r="K536" s="1338">
        <f t="shared" si="68"/>
        <v>3179.6100000000006</v>
      </c>
      <c r="L536" s="1338">
        <f>H536*I536</f>
        <v>2985.1000000000004</v>
      </c>
      <c r="M536" s="1338">
        <f>H536*J536</f>
        <v>194.51</v>
      </c>
      <c r="N536" s="1338">
        <f>L536+M536</f>
        <v>3179.6100000000006</v>
      </c>
      <c r="O536" s="1338">
        <f>N536*$P$4</f>
        <v>803.14033590310657</v>
      </c>
      <c r="P536" s="1338">
        <f>N536+O536</f>
        <v>3982.750335903107</v>
      </c>
      <c r="R536" s="1326" t="str">
        <f t="shared" si="71"/>
        <v/>
      </c>
      <c r="S536" s="1326" t="str">
        <f t="shared" si="72"/>
        <v/>
      </c>
      <c r="T536" s="1326" t="str">
        <f t="shared" si="73"/>
        <v/>
      </c>
    </row>
    <row r="537" spans="1:20" ht="91.8">
      <c r="A537" s="1333" t="s">
        <v>17</v>
      </c>
      <c r="B537" s="1323" t="s">
        <v>1872</v>
      </c>
      <c r="C537" s="1322"/>
      <c r="D537" s="1367" t="s">
        <v>1873</v>
      </c>
      <c r="E537" s="1322" t="s">
        <v>1462</v>
      </c>
      <c r="F537" s="1325">
        <v>1</v>
      </c>
      <c r="G537" s="1326">
        <v>496.54</v>
      </c>
      <c r="H537" s="1339">
        <f t="shared" ref="H537:H548" si="74">H536</f>
        <v>1</v>
      </c>
      <c r="I537" s="1326">
        <f t="shared" ref="I537:I546" si="75">ROUND(F537*G537,2)</f>
        <v>496.54</v>
      </c>
      <c r="J537" s="1326"/>
      <c r="K537" s="1326">
        <f t="shared" si="68"/>
        <v>496.54</v>
      </c>
      <c r="L537" s="1326"/>
      <c r="M537" s="1326"/>
      <c r="N537" s="1326"/>
      <c r="O537" s="1326"/>
      <c r="P537" s="1326"/>
      <c r="R537" s="1326" t="str">
        <f t="shared" si="71"/>
        <v/>
      </c>
      <c r="S537" s="1326" t="str">
        <f t="shared" si="72"/>
        <v/>
      </c>
      <c r="T537" s="1326">
        <f t="shared" si="73"/>
        <v>621.96145180991653</v>
      </c>
    </row>
    <row r="538" spans="1:20">
      <c r="A538" s="1322" t="s">
        <v>582</v>
      </c>
      <c r="B538" s="1323" t="s">
        <v>582</v>
      </c>
      <c r="C538" s="1322"/>
      <c r="D538" s="1367" t="s">
        <v>1874</v>
      </c>
      <c r="E538" s="1322" t="s">
        <v>1462</v>
      </c>
      <c r="F538" s="1325">
        <v>1</v>
      </c>
      <c r="G538" s="1326">
        <v>310.14</v>
      </c>
      <c r="H538" s="1339">
        <f t="shared" si="74"/>
        <v>1</v>
      </c>
      <c r="I538" s="1326">
        <f t="shared" si="75"/>
        <v>310.14</v>
      </c>
      <c r="J538" s="1326"/>
      <c r="K538" s="1326">
        <f t="shared" si="68"/>
        <v>310.14</v>
      </c>
      <c r="L538" s="1326"/>
      <c r="M538" s="1326"/>
      <c r="N538" s="1326"/>
      <c r="O538" s="1326"/>
      <c r="P538" s="1326"/>
      <c r="R538" s="1326">
        <f t="shared" si="71"/>
        <v>388.4785206918425</v>
      </c>
      <c r="S538" s="1326" t="str">
        <f t="shared" si="72"/>
        <v/>
      </c>
      <c r="T538" s="1326" t="str">
        <f t="shared" si="73"/>
        <v/>
      </c>
    </row>
    <row r="539" spans="1:20" ht="20.399999999999999">
      <c r="A539" s="1333" t="s">
        <v>33</v>
      </c>
      <c r="B539" s="1323" t="s">
        <v>1850</v>
      </c>
      <c r="C539" s="1322"/>
      <c r="D539" s="1367" t="s">
        <v>1851</v>
      </c>
      <c r="E539" s="1322" t="s">
        <v>1462</v>
      </c>
      <c r="F539" s="1325">
        <v>4</v>
      </c>
      <c r="G539" s="1326">
        <v>91.12</v>
      </c>
      <c r="H539" s="1339">
        <f t="shared" si="74"/>
        <v>1</v>
      </c>
      <c r="I539" s="1326">
        <f t="shared" si="75"/>
        <v>364.48</v>
      </c>
      <c r="J539" s="1326"/>
      <c r="K539" s="1326">
        <f t="shared" si="68"/>
        <v>364.48</v>
      </c>
      <c r="L539" s="1326"/>
      <c r="M539" s="1326"/>
      <c r="N539" s="1326"/>
      <c r="O539" s="1326"/>
      <c r="P539" s="1326"/>
      <c r="R539" s="1326" t="str">
        <f t="shared" si="71"/>
        <v/>
      </c>
      <c r="S539" s="1326">
        <f t="shared" si="72"/>
        <v>456.54430651242268</v>
      </c>
      <c r="T539" s="1326" t="str">
        <f t="shared" si="73"/>
        <v/>
      </c>
    </row>
    <row r="540" spans="1:20">
      <c r="A540" s="1333" t="s">
        <v>33</v>
      </c>
      <c r="B540" s="1323" t="s">
        <v>1857</v>
      </c>
      <c r="C540" s="1322"/>
      <c r="D540" s="1324" t="s">
        <v>1858</v>
      </c>
      <c r="E540" s="1322" t="s">
        <v>1462</v>
      </c>
      <c r="F540" s="1325">
        <v>1</v>
      </c>
      <c r="G540" s="1326">
        <v>59.43</v>
      </c>
      <c r="H540" s="1339">
        <f t="shared" si="74"/>
        <v>1</v>
      </c>
      <c r="I540" s="1326">
        <f t="shared" si="75"/>
        <v>59.43</v>
      </c>
      <c r="J540" s="1326"/>
      <c r="K540" s="1326">
        <f t="shared" si="68"/>
        <v>59.43</v>
      </c>
      <c r="L540" s="1326"/>
      <c r="M540" s="1326"/>
      <c r="N540" s="1326"/>
      <c r="O540" s="1326"/>
      <c r="P540" s="1326"/>
      <c r="R540" s="1326" t="str">
        <f t="shared" si="71"/>
        <v/>
      </c>
      <c r="S540" s="1326">
        <f t="shared" si="72"/>
        <v>74.441473156368744</v>
      </c>
      <c r="T540" s="1326" t="str">
        <f t="shared" si="73"/>
        <v/>
      </c>
    </row>
    <row r="541" spans="1:20">
      <c r="A541" s="1333" t="s">
        <v>33</v>
      </c>
      <c r="B541" s="1323" t="s">
        <v>1862</v>
      </c>
      <c r="C541" s="1322"/>
      <c r="D541" s="1324" t="s">
        <v>1864</v>
      </c>
      <c r="E541" s="1322" t="s">
        <v>1462</v>
      </c>
      <c r="F541" s="1325">
        <v>15</v>
      </c>
      <c r="G541" s="1326">
        <v>8.4600000000000009</v>
      </c>
      <c r="H541" s="1339">
        <f t="shared" si="74"/>
        <v>1</v>
      </c>
      <c r="I541" s="1326">
        <f t="shared" si="75"/>
        <v>126.9</v>
      </c>
      <c r="J541" s="1326"/>
      <c r="K541" s="1326">
        <f t="shared" si="68"/>
        <v>126.9</v>
      </c>
      <c r="L541" s="1326"/>
      <c r="M541" s="1326"/>
      <c r="N541" s="1326"/>
      <c r="O541" s="1326"/>
      <c r="P541" s="1326"/>
      <c r="R541" s="1326" t="str">
        <f t="shared" si="71"/>
        <v/>
      </c>
      <c r="S541" s="1326">
        <f t="shared" si="72"/>
        <v>158.9537766034527</v>
      </c>
      <c r="T541" s="1326" t="str">
        <f t="shared" si="73"/>
        <v/>
      </c>
    </row>
    <row r="542" spans="1:20" ht="20.399999999999999">
      <c r="A542" s="1322" t="s">
        <v>582</v>
      </c>
      <c r="B542" s="1323" t="s">
        <v>582</v>
      </c>
      <c r="C542" s="1322"/>
      <c r="D542" s="1324" t="s">
        <v>1875</v>
      </c>
      <c r="E542" s="1322" t="s">
        <v>1462</v>
      </c>
      <c r="F542" s="1325">
        <v>1</v>
      </c>
      <c r="G542" s="1342">
        <v>210</v>
      </c>
      <c r="H542" s="1339">
        <f t="shared" si="74"/>
        <v>1</v>
      </c>
      <c r="I542" s="1326">
        <f t="shared" si="75"/>
        <v>210</v>
      </c>
      <c r="J542" s="1326"/>
      <c r="K542" s="1326">
        <f t="shared" si="68"/>
        <v>210</v>
      </c>
      <c r="L542" s="1326"/>
      <c r="M542" s="1326"/>
      <c r="N542" s="1326"/>
      <c r="O542" s="1326"/>
      <c r="P542" s="1326"/>
      <c r="R542" s="1326">
        <f t="shared" si="71"/>
        <v>263.04407475748673</v>
      </c>
      <c r="S542" s="1326" t="str">
        <f t="shared" si="72"/>
        <v/>
      </c>
      <c r="T542" s="1326" t="str">
        <f t="shared" si="73"/>
        <v/>
      </c>
    </row>
    <row r="543" spans="1:20" ht="20.399999999999999">
      <c r="A543" s="1322" t="s">
        <v>582</v>
      </c>
      <c r="B543" s="1323" t="s">
        <v>582</v>
      </c>
      <c r="C543" s="1322"/>
      <c r="D543" s="1324" t="s">
        <v>1866</v>
      </c>
      <c r="E543" s="1322" t="s">
        <v>1462</v>
      </c>
      <c r="F543" s="1325">
        <v>1</v>
      </c>
      <c r="G543" s="1342">
        <v>35.6</v>
      </c>
      <c r="H543" s="1339">
        <f t="shared" si="74"/>
        <v>1</v>
      </c>
      <c r="I543" s="1326">
        <f t="shared" si="75"/>
        <v>35.6</v>
      </c>
      <c r="J543" s="1326"/>
      <c r="K543" s="1326">
        <f t="shared" si="68"/>
        <v>35.6</v>
      </c>
      <c r="L543" s="1326"/>
      <c r="M543" s="1326"/>
      <c r="N543" s="1326"/>
      <c r="O543" s="1326"/>
      <c r="P543" s="1326"/>
      <c r="R543" s="1326">
        <f t="shared" si="71"/>
        <v>44.592233625554897</v>
      </c>
      <c r="S543" s="1326" t="str">
        <f t="shared" si="72"/>
        <v/>
      </c>
      <c r="T543" s="1326" t="str">
        <f t="shared" si="73"/>
        <v/>
      </c>
    </row>
    <row r="544" spans="1:20">
      <c r="A544" s="1322" t="s">
        <v>582</v>
      </c>
      <c r="B544" s="1323" t="s">
        <v>582</v>
      </c>
      <c r="C544" s="1322"/>
      <c r="D544" s="1324" t="s">
        <v>1867</v>
      </c>
      <c r="E544" s="1322" t="s">
        <v>1462</v>
      </c>
      <c r="F544" s="1325">
        <v>1</v>
      </c>
      <c r="G544" s="1342">
        <v>51.74</v>
      </c>
      <c r="H544" s="1339">
        <f t="shared" si="74"/>
        <v>1</v>
      </c>
      <c r="I544" s="1326">
        <f t="shared" si="75"/>
        <v>51.74</v>
      </c>
      <c r="J544" s="1326"/>
      <c r="K544" s="1326">
        <f t="shared" si="68"/>
        <v>51.74</v>
      </c>
      <c r="L544" s="1326"/>
      <c r="M544" s="1326"/>
      <c r="N544" s="1326"/>
      <c r="O544" s="1326"/>
      <c r="P544" s="1326"/>
      <c r="R544" s="1326">
        <f t="shared" si="71"/>
        <v>64.809049656916017</v>
      </c>
      <c r="S544" s="1326" t="str">
        <f t="shared" si="72"/>
        <v/>
      </c>
      <c r="T544" s="1326" t="str">
        <f t="shared" si="73"/>
        <v/>
      </c>
    </row>
    <row r="545" spans="1:20" ht="40.799999999999997">
      <c r="A545" s="1333" t="s">
        <v>17</v>
      </c>
      <c r="B545" s="1323" t="s">
        <v>1691</v>
      </c>
      <c r="C545" s="1322"/>
      <c r="D545" s="1324" t="s">
        <v>1692</v>
      </c>
      <c r="E545" s="1322" t="s">
        <v>1499</v>
      </c>
      <c r="F545" s="1325">
        <v>40</v>
      </c>
      <c r="G545" s="1326">
        <v>11.68</v>
      </c>
      <c r="H545" s="1339">
        <f t="shared" si="74"/>
        <v>1</v>
      </c>
      <c r="I545" s="1326">
        <f t="shared" si="75"/>
        <v>467.2</v>
      </c>
      <c r="J545" s="1326"/>
      <c r="K545" s="1326">
        <f t="shared" si="68"/>
        <v>467.2</v>
      </c>
      <c r="L545" s="1326"/>
      <c r="M545" s="1326"/>
      <c r="N545" s="1326"/>
      <c r="O545" s="1326"/>
      <c r="P545" s="1326"/>
      <c r="R545" s="1326" t="str">
        <f t="shared" si="71"/>
        <v/>
      </c>
      <c r="S545" s="1326" t="str">
        <f t="shared" si="72"/>
        <v/>
      </c>
      <c r="T545" s="1326">
        <f t="shared" si="73"/>
        <v>585.21043679379898</v>
      </c>
    </row>
    <row r="546" spans="1:20" ht="20.399999999999999">
      <c r="A546" s="1333" t="s">
        <v>17</v>
      </c>
      <c r="B546" s="1323" t="s">
        <v>1876</v>
      </c>
      <c r="C546" s="1322"/>
      <c r="D546" s="1324" t="s">
        <v>1877</v>
      </c>
      <c r="E546" s="1322" t="s">
        <v>1499</v>
      </c>
      <c r="F546" s="1325">
        <v>8</v>
      </c>
      <c r="G546" s="1326">
        <v>99.16</v>
      </c>
      <c r="H546" s="1339">
        <f t="shared" si="74"/>
        <v>1</v>
      </c>
      <c r="I546" s="1326">
        <f t="shared" si="75"/>
        <v>793.28</v>
      </c>
      <c r="J546" s="1326"/>
      <c r="K546" s="1326">
        <f t="shared" si="68"/>
        <v>793.28</v>
      </c>
      <c r="L546" s="1326"/>
      <c r="M546" s="1326"/>
      <c r="N546" s="1326"/>
      <c r="O546" s="1326"/>
      <c r="P546" s="1326"/>
      <c r="R546" s="1326" t="str">
        <f t="shared" si="71"/>
        <v/>
      </c>
      <c r="S546" s="1326" t="str">
        <f t="shared" si="72"/>
        <v/>
      </c>
      <c r="T546" s="1326">
        <f t="shared" si="73"/>
        <v>993.6552553505669</v>
      </c>
    </row>
    <row r="547" spans="1:20">
      <c r="A547" s="1322" t="s">
        <v>33</v>
      </c>
      <c r="B547" s="1323" t="s">
        <v>1868</v>
      </c>
      <c r="C547" s="1322"/>
      <c r="D547" s="1324" t="s">
        <v>1869</v>
      </c>
      <c r="E547" s="1322" t="s">
        <v>167</v>
      </c>
      <c r="F547" s="1325">
        <v>6</v>
      </c>
      <c r="G547" s="1326">
        <v>24.95</v>
      </c>
      <c r="H547" s="1339">
        <f t="shared" si="74"/>
        <v>1</v>
      </c>
      <c r="I547" s="1326">
        <f>ROUND(F547*G547*0.23413,2)</f>
        <v>35.049999999999997</v>
      </c>
      <c r="J547" s="1326">
        <f>ROUND(F547*G547*0.76587,2)</f>
        <v>114.65</v>
      </c>
      <c r="K547" s="1326">
        <f t="shared" si="68"/>
        <v>149.69999999999999</v>
      </c>
      <c r="L547" s="1326"/>
      <c r="M547" s="1326"/>
      <c r="N547" s="1326"/>
      <c r="O547" s="1326"/>
      <c r="P547" s="1326"/>
      <c r="R547" s="1326" t="str">
        <f t="shared" si="71"/>
        <v/>
      </c>
      <c r="S547" s="1326">
        <f t="shared" si="72"/>
        <v>187.51284757712267</v>
      </c>
      <c r="T547" s="1326" t="str">
        <f t="shared" si="73"/>
        <v/>
      </c>
    </row>
    <row r="548" spans="1:20">
      <c r="A548" s="1322" t="s">
        <v>33</v>
      </c>
      <c r="B548" s="1323" t="s">
        <v>1587</v>
      </c>
      <c r="C548" s="1322"/>
      <c r="D548" s="1324" t="s">
        <v>1448</v>
      </c>
      <c r="E548" s="1322" t="s">
        <v>167</v>
      </c>
      <c r="F548" s="1325">
        <v>6</v>
      </c>
      <c r="G548" s="1326">
        <v>19.100000000000001</v>
      </c>
      <c r="H548" s="1339">
        <f t="shared" si="74"/>
        <v>1</v>
      </c>
      <c r="I548" s="1326">
        <f>ROUND(F548*G548*0.30314,2)</f>
        <v>34.74</v>
      </c>
      <c r="J548" s="1326">
        <f>ROUND(F548*G548*0.69685,2)</f>
        <v>79.86</v>
      </c>
      <c r="K548" s="1326">
        <f t="shared" si="68"/>
        <v>114.6</v>
      </c>
      <c r="L548" s="1326"/>
      <c r="M548" s="1326"/>
      <c r="N548" s="1326"/>
      <c r="O548" s="1326"/>
      <c r="P548" s="1326"/>
      <c r="R548" s="1326" t="str">
        <f t="shared" si="71"/>
        <v/>
      </c>
      <c r="S548" s="1326">
        <f t="shared" si="72"/>
        <v>143.54690936765704</v>
      </c>
      <c r="T548" s="1326" t="str">
        <f t="shared" si="73"/>
        <v/>
      </c>
    </row>
    <row r="549" spans="1:20">
      <c r="A549" s="1334"/>
      <c r="B549" s="1335"/>
      <c r="C549" s="1334" t="s">
        <v>1878</v>
      </c>
      <c r="D549" s="1336" t="s">
        <v>1879</v>
      </c>
      <c r="E549" s="1334" t="s">
        <v>1462</v>
      </c>
      <c r="F549" s="1337"/>
      <c r="G549" s="1338"/>
      <c r="H549" s="1337">
        <v>1</v>
      </c>
      <c r="I549" s="1338">
        <f>SUM(I550:I558)</f>
        <v>2408.3499999999995</v>
      </c>
      <c r="J549" s="1338">
        <f>SUM(J550:J558)</f>
        <v>194.51</v>
      </c>
      <c r="K549" s="1338">
        <f t="shared" si="68"/>
        <v>2602.8599999999997</v>
      </c>
      <c r="L549" s="1338">
        <f>H549*I549</f>
        <v>2408.3499999999995</v>
      </c>
      <c r="M549" s="1338">
        <f>H549*J549</f>
        <v>194.51</v>
      </c>
      <c r="N549" s="1338">
        <f>L549+M549</f>
        <v>2602.8599999999997</v>
      </c>
      <c r="O549" s="1338">
        <f>N549*$P$4</f>
        <v>657.45857344415174</v>
      </c>
      <c r="P549" s="1338">
        <f>N549+O549</f>
        <v>3260.3185734441513</v>
      </c>
      <c r="R549" s="1326" t="str">
        <f t="shared" si="71"/>
        <v/>
      </c>
      <c r="S549" s="1326" t="str">
        <f t="shared" si="72"/>
        <v/>
      </c>
      <c r="T549" s="1326" t="str">
        <f t="shared" si="73"/>
        <v/>
      </c>
    </row>
    <row r="550" spans="1:20" ht="91.8">
      <c r="A550" s="1333" t="s">
        <v>17</v>
      </c>
      <c r="B550" s="1323" t="s">
        <v>1872</v>
      </c>
      <c r="C550" s="1322"/>
      <c r="D550" s="1324" t="s">
        <v>1880</v>
      </c>
      <c r="E550" s="1322" t="s">
        <v>1462</v>
      </c>
      <c r="F550" s="1325">
        <v>1</v>
      </c>
      <c r="G550" s="1326">
        <v>496.54</v>
      </c>
      <c r="H550" s="1339">
        <f t="shared" ref="H550:H558" si="76">H549</f>
        <v>1</v>
      </c>
      <c r="I550" s="1326">
        <f t="shared" ref="I550:I556" si="77">ROUND(F550*G550,2)</f>
        <v>496.54</v>
      </c>
      <c r="J550" s="1326"/>
      <c r="K550" s="1326">
        <f t="shared" si="68"/>
        <v>496.54</v>
      </c>
      <c r="L550" s="1326"/>
      <c r="M550" s="1326"/>
      <c r="N550" s="1326"/>
      <c r="O550" s="1326"/>
      <c r="P550" s="1326"/>
      <c r="R550" s="1326" t="str">
        <f t="shared" si="71"/>
        <v/>
      </c>
      <c r="S550" s="1326" t="str">
        <f t="shared" si="72"/>
        <v/>
      </c>
      <c r="T550" s="1326">
        <f t="shared" si="73"/>
        <v>621.96145180991653</v>
      </c>
    </row>
    <row r="551" spans="1:20">
      <c r="A551" s="1322" t="s">
        <v>582</v>
      </c>
      <c r="B551" s="1323" t="s">
        <v>582</v>
      </c>
      <c r="C551" s="1322"/>
      <c r="D551" s="1324" t="s">
        <v>1881</v>
      </c>
      <c r="E551" s="1322" t="s">
        <v>1462</v>
      </c>
      <c r="F551" s="1325">
        <v>1</v>
      </c>
      <c r="G551" s="1342">
        <v>310.14</v>
      </c>
      <c r="H551" s="1339">
        <f t="shared" si="76"/>
        <v>1</v>
      </c>
      <c r="I551" s="1326">
        <f t="shared" si="77"/>
        <v>310.14</v>
      </c>
      <c r="J551" s="1326"/>
      <c r="K551" s="1326">
        <f t="shared" si="68"/>
        <v>310.14</v>
      </c>
      <c r="L551" s="1326"/>
      <c r="M551" s="1326"/>
      <c r="N551" s="1326"/>
      <c r="O551" s="1326"/>
      <c r="P551" s="1326"/>
      <c r="R551" s="1326">
        <f t="shared" si="71"/>
        <v>388.4785206918425</v>
      </c>
      <c r="S551" s="1326" t="str">
        <f t="shared" si="72"/>
        <v/>
      </c>
      <c r="T551" s="1326" t="str">
        <f t="shared" si="73"/>
        <v/>
      </c>
    </row>
    <row r="552" spans="1:20" ht="20.399999999999999">
      <c r="A552" s="1333" t="s">
        <v>33</v>
      </c>
      <c r="B552" s="1323" t="s">
        <v>1850</v>
      </c>
      <c r="C552" s="1322"/>
      <c r="D552" s="1324" t="s">
        <v>1851</v>
      </c>
      <c r="E552" s="1322" t="s">
        <v>1462</v>
      </c>
      <c r="F552" s="1325">
        <v>4</v>
      </c>
      <c r="G552" s="1326">
        <v>91.12</v>
      </c>
      <c r="H552" s="1339">
        <f t="shared" si="76"/>
        <v>1</v>
      </c>
      <c r="I552" s="1326">
        <f t="shared" si="77"/>
        <v>364.48</v>
      </c>
      <c r="J552" s="1326"/>
      <c r="K552" s="1326">
        <f t="shared" si="68"/>
        <v>364.48</v>
      </c>
      <c r="L552" s="1326"/>
      <c r="M552" s="1326"/>
      <c r="N552" s="1326"/>
      <c r="O552" s="1326"/>
      <c r="P552" s="1326"/>
      <c r="R552" s="1326" t="str">
        <f t="shared" si="71"/>
        <v/>
      </c>
      <c r="S552" s="1326">
        <f t="shared" si="72"/>
        <v>456.54430651242268</v>
      </c>
      <c r="T552" s="1326" t="str">
        <f t="shared" si="73"/>
        <v/>
      </c>
    </row>
    <row r="553" spans="1:20">
      <c r="A553" s="1322" t="s">
        <v>582</v>
      </c>
      <c r="B553" s="1323" t="s">
        <v>582</v>
      </c>
      <c r="C553" s="1322"/>
      <c r="D553" s="1324" t="s">
        <v>1854</v>
      </c>
      <c r="E553" s="1322" t="s">
        <v>1462</v>
      </c>
      <c r="F553" s="1325">
        <v>1</v>
      </c>
      <c r="G553" s="1342">
        <v>206.88</v>
      </c>
      <c r="H553" s="1339">
        <f t="shared" si="76"/>
        <v>1</v>
      </c>
      <c r="I553" s="1326">
        <f t="shared" si="77"/>
        <v>206.88</v>
      </c>
      <c r="J553" s="1326"/>
      <c r="K553" s="1326">
        <f t="shared" si="68"/>
        <v>206.88</v>
      </c>
      <c r="L553" s="1326"/>
      <c r="M553" s="1326"/>
      <c r="N553" s="1326"/>
      <c r="O553" s="1326"/>
      <c r="P553" s="1326"/>
      <c r="R553" s="1326">
        <f t="shared" si="71"/>
        <v>259.13599136108979</v>
      </c>
      <c r="S553" s="1326" t="str">
        <f t="shared" si="72"/>
        <v/>
      </c>
      <c r="T553" s="1326" t="str">
        <f t="shared" si="73"/>
        <v/>
      </c>
    </row>
    <row r="554" spans="1:20">
      <c r="A554" s="1333" t="s">
        <v>33</v>
      </c>
      <c r="B554" s="1323" t="s">
        <v>1859</v>
      </c>
      <c r="C554" s="1322"/>
      <c r="D554" s="1324" t="s">
        <v>1882</v>
      </c>
      <c r="E554" s="1322" t="s">
        <v>1462</v>
      </c>
      <c r="F554" s="1325">
        <v>18</v>
      </c>
      <c r="G554" s="1326">
        <v>48.51</v>
      </c>
      <c r="H554" s="1339">
        <f t="shared" si="76"/>
        <v>1</v>
      </c>
      <c r="I554" s="1326">
        <f t="shared" si="77"/>
        <v>873.18</v>
      </c>
      <c r="J554" s="1326"/>
      <c r="K554" s="1326">
        <f t="shared" si="68"/>
        <v>873.18</v>
      </c>
      <c r="L554" s="1326"/>
      <c r="M554" s="1326"/>
      <c r="N554" s="1326"/>
      <c r="O554" s="1326"/>
      <c r="P554" s="1326"/>
      <c r="R554" s="1326" t="str">
        <f t="shared" si="71"/>
        <v/>
      </c>
      <c r="S554" s="1326">
        <f t="shared" si="72"/>
        <v>1093.7372628416297</v>
      </c>
      <c r="T554" s="1326" t="str">
        <f t="shared" si="73"/>
        <v/>
      </c>
    </row>
    <row r="555" spans="1:20" ht="20.399999999999999">
      <c r="A555" s="1322" t="s">
        <v>582</v>
      </c>
      <c r="B555" s="1323" t="s">
        <v>582</v>
      </c>
      <c r="C555" s="1322"/>
      <c r="D555" s="1324" t="s">
        <v>1866</v>
      </c>
      <c r="E555" s="1322" t="s">
        <v>1462</v>
      </c>
      <c r="F555" s="1325">
        <v>1</v>
      </c>
      <c r="G555" s="1342">
        <v>35.6</v>
      </c>
      <c r="H555" s="1339">
        <f t="shared" si="76"/>
        <v>1</v>
      </c>
      <c r="I555" s="1326">
        <f t="shared" si="77"/>
        <v>35.6</v>
      </c>
      <c r="J555" s="1326"/>
      <c r="K555" s="1326">
        <f t="shared" si="68"/>
        <v>35.6</v>
      </c>
      <c r="L555" s="1326"/>
      <c r="M555" s="1326"/>
      <c r="N555" s="1326"/>
      <c r="O555" s="1326"/>
      <c r="P555" s="1326"/>
      <c r="R555" s="1326">
        <f t="shared" si="71"/>
        <v>44.592233625554897</v>
      </c>
      <c r="S555" s="1326" t="str">
        <f t="shared" si="72"/>
        <v/>
      </c>
      <c r="T555" s="1326" t="str">
        <f t="shared" si="73"/>
        <v/>
      </c>
    </row>
    <row r="556" spans="1:20">
      <c r="A556" s="1322" t="s">
        <v>582</v>
      </c>
      <c r="B556" s="1323" t="s">
        <v>582</v>
      </c>
      <c r="C556" s="1322"/>
      <c r="D556" s="1324" t="s">
        <v>1867</v>
      </c>
      <c r="E556" s="1322" t="s">
        <v>1462</v>
      </c>
      <c r="F556" s="1325">
        <v>1</v>
      </c>
      <c r="G556" s="1342">
        <v>51.74</v>
      </c>
      <c r="H556" s="1339">
        <f t="shared" si="76"/>
        <v>1</v>
      </c>
      <c r="I556" s="1326">
        <f t="shared" si="77"/>
        <v>51.74</v>
      </c>
      <c r="J556" s="1326"/>
      <c r="K556" s="1326">
        <f t="shared" si="68"/>
        <v>51.74</v>
      </c>
      <c r="L556" s="1326"/>
      <c r="M556" s="1326"/>
      <c r="N556" s="1326"/>
      <c r="O556" s="1326"/>
      <c r="P556" s="1326"/>
      <c r="R556" s="1326">
        <f t="shared" si="71"/>
        <v>64.809049656916017</v>
      </c>
      <c r="S556" s="1326" t="str">
        <f t="shared" si="72"/>
        <v/>
      </c>
      <c r="T556" s="1326" t="str">
        <f t="shared" si="73"/>
        <v/>
      </c>
    </row>
    <row r="557" spans="1:20">
      <c r="A557" s="1322" t="s">
        <v>33</v>
      </c>
      <c r="B557" s="1323" t="s">
        <v>1868</v>
      </c>
      <c r="C557" s="1322"/>
      <c r="D557" s="1324" t="s">
        <v>1869</v>
      </c>
      <c r="E557" s="1322" t="s">
        <v>167</v>
      </c>
      <c r="F557" s="1325">
        <v>6</v>
      </c>
      <c r="G557" s="1326">
        <v>24.95</v>
      </c>
      <c r="H557" s="1339">
        <f t="shared" si="76"/>
        <v>1</v>
      </c>
      <c r="I557" s="1326">
        <f>ROUND(F557*G557*0.23413,2)</f>
        <v>35.049999999999997</v>
      </c>
      <c r="J557" s="1326">
        <f>ROUND(F557*G557*0.76587,2)</f>
        <v>114.65</v>
      </c>
      <c r="K557" s="1326">
        <f t="shared" si="68"/>
        <v>149.69999999999999</v>
      </c>
      <c r="L557" s="1326"/>
      <c r="M557" s="1326"/>
      <c r="N557" s="1326"/>
      <c r="O557" s="1326"/>
      <c r="P557" s="1326"/>
      <c r="R557" s="1326" t="str">
        <f t="shared" si="71"/>
        <v/>
      </c>
      <c r="S557" s="1326">
        <f t="shared" si="72"/>
        <v>187.51284757712267</v>
      </c>
      <c r="T557" s="1326" t="str">
        <f t="shared" si="73"/>
        <v/>
      </c>
    </row>
    <row r="558" spans="1:20">
      <c r="A558" s="1322" t="s">
        <v>33</v>
      </c>
      <c r="B558" s="1323" t="s">
        <v>1587</v>
      </c>
      <c r="C558" s="1322"/>
      <c r="D558" s="1324" t="s">
        <v>1448</v>
      </c>
      <c r="E558" s="1322" t="s">
        <v>167</v>
      </c>
      <c r="F558" s="1325">
        <v>6</v>
      </c>
      <c r="G558" s="1326">
        <v>19.100000000000001</v>
      </c>
      <c r="H558" s="1339">
        <f t="shared" si="76"/>
        <v>1</v>
      </c>
      <c r="I558" s="1326">
        <f>ROUND(F558*G558*0.30314,2)</f>
        <v>34.74</v>
      </c>
      <c r="J558" s="1326">
        <f>ROUND(F558*G558*0.69685,2)</f>
        <v>79.86</v>
      </c>
      <c r="K558" s="1326">
        <f t="shared" si="68"/>
        <v>114.6</v>
      </c>
      <c r="L558" s="1326"/>
      <c r="M558" s="1326"/>
      <c r="N558" s="1326"/>
      <c r="O558" s="1326"/>
      <c r="P558" s="1326"/>
      <c r="R558" s="1326" t="str">
        <f t="shared" si="71"/>
        <v/>
      </c>
      <c r="S558" s="1326">
        <f t="shared" si="72"/>
        <v>143.54690936765704</v>
      </c>
      <c r="T558" s="1326" t="str">
        <f t="shared" si="73"/>
        <v/>
      </c>
    </row>
    <row r="559" spans="1:20">
      <c r="A559" s="1322"/>
      <c r="B559" s="1323"/>
      <c r="C559" s="1322"/>
      <c r="D559" s="1324"/>
      <c r="E559" s="1322"/>
      <c r="F559" s="1325"/>
      <c r="G559" s="1326"/>
      <c r="H559" s="1325"/>
      <c r="I559" s="1326"/>
      <c r="J559" s="1326"/>
      <c r="K559" s="1326"/>
      <c r="L559" s="1326"/>
      <c r="M559" s="1326"/>
      <c r="N559" s="1326"/>
      <c r="O559" s="1326"/>
      <c r="P559" s="1326"/>
      <c r="R559" s="1326" t="str">
        <f t="shared" si="71"/>
        <v/>
      </c>
      <c r="S559" s="1326" t="str">
        <f t="shared" si="72"/>
        <v/>
      </c>
      <c r="T559" s="1326" t="str">
        <f t="shared" si="73"/>
        <v/>
      </c>
    </row>
    <row r="560" spans="1:20">
      <c r="A560" s="1327"/>
      <c r="B560" s="1328"/>
      <c r="C560" s="1327">
        <v>22</v>
      </c>
      <c r="D560" s="1344" t="s">
        <v>1883</v>
      </c>
      <c r="E560" s="1327"/>
      <c r="F560" s="1329"/>
      <c r="G560" s="1330"/>
      <c r="H560" s="1329"/>
      <c r="I560" s="1330"/>
      <c r="J560" s="1330"/>
      <c r="K560" s="1330"/>
      <c r="L560" s="1330"/>
      <c r="M560" s="1330"/>
      <c r="N560" s="1330"/>
      <c r="O560" s="1330"/>
      <c r="P560" s="1330">
        <f>SUM(P561:P740)/2</f>
        <v>50587.458019904938</v>
      </c>
      <c r="R560" s="1326" t="str">
        <f t="shared" si="71"/>
        <v/>
      </c>
      <c r="S560" s="1326" t="str">
        <f t="shared" si="72"/>
        <v/>
      </c>
      <c r="T560" s="1326" t="str">
        <f t="shared" si="73"/>
        <v/>
      </c>
    </row>
    <row r="561" spans="1:20">
      <c r="A561" s="1322"/>
      <c r="B561" s="1323"/>
      <c r="C561" s="1322"/>
      <c r="D561" s="1324"/>
      <c r="E561" s="1322"/>
      <c r="F561" s="1325"/>
      <c r="G561" s="1326"/>
      <c r="H561" s="1325"/>
      <c r="I561" s="1326"/>
      <c r="J561" s="1326"/>
      <c r="K561" s="1326"/>
      <c r="L561" s="1326"/>
      <c r="M561" s="1326"/>
      <c r="N561" s="1326"/>
      <c r="O561" s="1326"/>
      <c r="P561" s="1326"/>
      <c r="R561" s="1326" t="str">
        <f t="shared" si="71"/>
        <v/>
      </c>
      <c r="S561" s="1326" t="str">
        <f t="shared" si="72"/>
        <v/>
      </c>
      <c r="T561" s="1326" t="str">
        <f t="shared" si="73"/>
        <v/>
      </c>
    </row>
    <row r="562" spans="1:20">
      <c r="A562" s="1327"/>
      <c r="B562" s="1328"/>
      <c r="C562" s="1327" t="s">
        <v>1884</v>
      </c>
      <c r="D562" s="1344" t="s">
        <v>1885</v>
      </c>
      <c r="E562" s="1327"/>
      <c r="F562" s="1329"/>
      <c r="G562" s="1330"/>
      <c r="H562" s="1329"/>
      <c r="I562" s="1330"/>
      <c r="J562" s="1330"/>
      <c r="K562" s="1330"/>
      <c r="L562" s="1330"/>
      <c r="M562" s="1330"/>
      <c r="N562" s="1330"/>
      <c r="O562" s="1330"/>
      <c r="P562" s="1330">
        <f>SUM(P563:P575)</f>
        <v>976.81943249342214</v>
      </c>
      <c r="R562" s="1326" t="str">
        <f t="shared" si="71"/>
        <v/>
      </c>
      <c r="S562" s="1326" t="str">
        <f t="shared" si="72"/>
        <v/>
      </c>
      <c r="T562" s="1326" t="str">
        <f t="shared" si="73"/>
        <v/>
      </c>
    </row>
    <row r="563" spans="1:20">
      <c r="A563" s="1322"/>
      <c r="B563" s="1323"/>
      <c r="C563" s="1322"/>
      <c r="D563" s="1324"/>
      <c r="E563" s="1322"/>
      <c r="F563" s="1325"/>
      <c r="G563" s="1326"/>
      <c r="H563" s="1325"/>
      <c r="I563" s="1326"/>
      <c r="J563" s="1326" t="s">
        <v>1443</v>
      </c>
      <c r="K563" s="1326"/>
      <c r="L563" s="1326"/>
      <c r="M563" s="1326"/>
      <c r="N563" s="1326"/>
      <c r="O563" s="1326"/>
      <c r="P563" s="1326"/>
      <c r="R563" s="1326" t="str">
        <f t="shared" si="71"/>
        <v/>
      </c>
      <c r="S563" s="1326" t="str">
        <f t="shared" si="72"/>
        <v/>
      </c>
      <c r="T563" s="1326" t="str">
        <f t="shared" si="73"/>
        <v/>
      </c>
    </row>
    <row r="564" spans="1:20" ht="20.399999999999999">
      <c r="A564" s="1334" t="s">
        <v>33</v>
      </c>
      <c r="B564" s="1335" t="s">
        <v>1555</v>
      </c>
      <c r="C564" s="1334" t="s">
        <v>1886</v>
      </c>
      <c r="D564" s="1336" t="s">
        <v>1557</v>
      </c>
      <c r="E564" s="1334" t="s">
        <v>1472</v>
      </c>
      <c r="F564" s="1337"/>
      <c r="G564" s="1338">
        <v>74.760000000000005</v>
      </c>
      <c r="H564" s="1337">
        <v>0.54</v>
      </c>
      <c r="I564" s="1338">
        <f>ROUND(G564*0.30028,2)</f>
        <v>22.45</v>
      </c>
      <c r="J564" s="1338">
        <f>ROUND(G564*0.69972,2)</f>
        <v>52.31</v>
      </c>
      <c r="K564" s="1338">
        <f>I564+J564</f>
        <v>74.760000000000005</v>
      </c>
      <c r="L564" s="1338">
        <f>H564*I564</f>
        <v>12.123000000000001</v>
      </c>
      <c r="M564" s="1338">
        <f>H564*J564</f>
        <v>28.247400000000003</v>
      </c>
      <c r="N564" s="1338">
        <f>L564+M564</f>
        <v>40.370400000000004</v>
      </c>
      <c r="O564" s="1338">
        <f>$P$4*N564</f>
        <v>10.197192931379249</v>
      </c>
      <c r="P564" s="1338">
        <f>N564+O564</f>
        <v>50.567592931379252</v>
      </c>
      <c r="R564" s="1326" t="str">
        <f t="shared" si="71"/>
        <v/>
      </c>
      <c r="S564" s="1326">
        <f t="shared" si="72"/>
        <v>50.567592931379252</v>
      </c>
      <c r="T564" s="1326" t="str">
        <f t="shared" si="73"/>
        <v/>
      </c>
    </row>
    <row r="565" spans="1:20">
      <c r="A565" s="1322"/>
      <c r="B565" s="1323"/>
      <c r="C565" s="1322"/>
      <c r="D565" s="1324"/>
      <c r="E565" s="1322"/>
      <c r="F565" s="1325"/>
      <c r="G565" s="1326"/>
      <c r="H565" s="1325"/>
      <c r="I565" s="1326"/>
      <c r="J565" s="1326"/>
      <c r="K565" s="1326"/>
      <c r="L565" s="1326"/>
      <c r="M565" s="1326"/>
      <c r="N565" s="1326"/>
      <c r="O565" s="1326"/>
      <c r="P565" s="1326"/>
      <c r="R565" s="1326" t="str">
        <f t="shared" si="71"/>
        <v/>
      </c>
      <c r="S565" s="1326" t="str">
        <f t="shared" si="72"/>
        <v/>
      </c>
      <c r="T565" s="1326" t="str">
        <f t="shared" si="73"/>
        <v/>
      </c>
    </row>
    <row r="566" spans="1:20">
      <c r="A566" s="1334" t="s">
        <v>33</v>
      </c>
      <c r="B566" s="1335" t="s">
        <v>1558</v>
      </c>
      <c r="C566" s="1334" t="s">
        <v>1887</v>
      </c>
      <c r="D566" s="1336" t="s">
        <v>1560</v>
      </c>
      <c r="E566" s="1334" t="s">
        <v>1472</v>
      </c>
      <c r="F566" s="1337"/>
      <c r="G566" s="1338">
        <v>28.72</v>
      </c>
      <c r="H566" s="1337">
        <v>0.54</v>
      </c>
      <c r="I566" s="1338">
        <f>ROUND(G566*0.34119,2)</f>
        <v>9.8000000000000007</v>
      </c>
      <c r="J566" s="1338">
        <f>ROUND(G566*0.65881,2)</f>
        <v>18.920000000000002</v>
      </c>
      <c r="K566" s="1338">
        <f>I566+J566</f>
        <v>28.720000000000002</v>
      </c>
      <c r="L566" s="1338">
        <f>H566*I566</f>
        <v>5.2920000000000007</v>
      </c>
      <c r="M566" s="1338">
        <f>H566*J566</f>
        <v>10.216800000000001</v>
      </c>
      <c r="N566" s="1338">
        <f>L566+M566</f>
        <v>15.508800000000001</v>
      </c>
      <c r="O566" s="1338">
        <f>$P$4*N566</f>
        <v>3.9173806980900481</v>
      </c>
      <c r="P566" s="1338">
        <f>N566+O566</f>
        <v>19.42618069809005</v>
      </c>
      <c r="R566" s="1326" t="str">
        <f t="shared" si="71"/>
        <v/>
      </c>
      <c r="S566" s="1326">
        <f t="shared" si="72"/>
        <v>19.42618069809005</v>
      </c>
      <c r="T566" s="1326" t="str">
        <f t="shared" si="73"/>
        <v/>
      </c>
    </row>
    <row r="567" spans="1:20">
      <c r="A567" s="1322"/>
      <c r="B567" s="1323"/>
      <c r="C567" s="1322"/>
      <c r="D567" s="1324"/>
      <c r="E567" s="1322"/>
      <c r="F567" s="1325"/>
      <c r="G567" s="1326"/>
      <c r="H567" s="1325"/>
      <c r="I567" s="1326"/>
      <c r="J567" s="1326"/>
      <c r="K567" s="1326"/>
      <c r="L567" s="1326"/>
      <c r="M567" s="1326"/>
      <c r="N567" s="1326"/>
      <c r="O567" s="1326"/>
      <c r="P567" s="1326"/>
      <c r="R567" s="1326" t="str">
        <f t="shared" si="71"/>
        <v/>
      </c>
      <c r="S567" s="1326" t="str">
        <f t="shared" si="72"/>
        <v/>
      </c>
      <c r="T567" s="1326" t="str">
        <f t="shared" si="73"/>
        <v/>
      </c>
    </row>
    <row r="568" spans="1:20" ht="20.399999999999999">
      <c r="A568" s="1334" t="s">
        <v>1561</v>
      </c>
      <c r="B568" s="1335"/>
      <c r="C568" s="1334" t="s">
        <v>1888</v>
      </c>
      <c r="D568" s="1336" t="s">
        <v>1563</v>
      </c>
      <c r="E568" s="1334" t="s">
        <v>1499</v>
      </c>
      <c r="F568" s="1337"/>
      <c r="G568" s="1338"/>
      <c r="H568" s="1337">
        <v>16</v>
      </c>
      <c r="I568" s="1338">
        <f>SUM(I569:I572)</f>
        <v>12.66</v>
      </c>
      <c r="J568" s="1338">
        <f>SUM(J569:J572)</f>
        <v>16.12</v>
      </c>
      <c r="K568" s="1338">
        <f>I568+J568</f>
        <v>28.78</v>
      </c>
      <c r="L568" s="1338">
        <f>H568*I568</f>
        <v>202.56</v>
      </c>
      <c r="M568" s="1338">
        <f>H568*J568</f>
        <v>257.92</v>
      </c>
      <c r="N568" s="1338">
        <f>L568+M568</f>
        <v>460.48</v>
      </c>
      <c r="O568" s="1338">
        <f>N568*$P$4</f>
        <v>116.31302640155945</v>
      </c>
      <c r="P568" s="1338">
        <f>N568+O568</f>
        <v>576.79302640155947</v>
      </c>
      <c r="R568" s="1326" t="str">
        <f t="shared" si="71"/>
        <v/>
      </c>
      <c r="S568" s="1326" t="str">
        <f t="shared" si="72"/>
        <v/>
      </c>
      <c r="T568" s="1326" t="str">
        <f t="shared" si="73"/>
        <v/>
      </c>
    </row>
    <row r="569" spans="1:20" ht="20.399999999999999">
      <c r="A569" s="1333" t="s">
        <v>17</v>
      </c>
      <c r="B569" s="1323" t="s">
        <v>1564</v>
      </c>
      <c r="C569" s="1322"/>
      <c r="D569" s="1324" t="s">
        <v>1563</v>
      </c>
      <c r="E569" s="1322" t="s">
        <v>1499</v>
      </c>
      <c r="F569" s="1325">
        <v>1.02</v>
      </c>
      <c r="G569" s="1342">
        <v>6.05</v>
      </c>
      <c r="H569" s="1343">
        <f>H568</f>
        <v>16</v>
      </c>
      <c r="I569" s="1326">
        <f>ROUND(F569*G569,2)</f>
        <v>6.17</v>
      </c>
      <c r="J569" s="1326"/>
      <c r="K569" s="1326">
        <f>I569+J569</f>
        <v>6.17</v>
      </c>
      <c r="L569" s="1326"/>
      <c r="M569" s="1326"/>
      <c r="N569" s="1326"/>
      <c r="O569" s="1326"/>
      <c r="P569" s="1326"/>
      <c r="R569" s="1326" t="str">
        <f t="shared" si="71"/>
        <v/>
      </c>
      <c r="S569" s="1326" t="str">
        <f t="shared" si="72"/>
        <v/>
      </c>
      <c r="T569" s="1326">
        <f t="shared" si="73"/>
        <v>123.65576695266233</v>
      </c>
    </row>
    <row r="570" spans="1:20">
      <c r="A570" s="1322" t="s">
        <v>582</v>
      </c>
      <c r="B570" s="1323" t="s">
        <v>582</v>
      </c>
      <c r="C570" s="1322"/>
      <c r="D570" s="1324" t="s">
        <v>1565</v>
      </c>
      <c r="E570" s="1322" t="s">
        <v>1499</v>
      </c>
      <c r="F570" s="1325">
        <v>1</v>
      </c>
      <c r="G570" s="1326">
        <v>0.7</v>
      </c>
      <c r="H570" s="1339">
        <f>H569</f>
        <v>16</v>
      </c>
      <c r="I570" s="1326">
        <f>ROUND(F570*G570,2)</f>
        <v>0.7</v>
      </c>
      <c r="J570" s="1326"/>
      <c r="K570" s="1326">
        <f>I570+J570</f>
        <v>0.7</v>
      </c>
      <c r="L570" s="1326"/>
      <c r="M570" s="1326"/>
      <c r="N570" s="1326"/>
      <c r="O570" s="1326"/>
      <c r="P570" s="1326"/>
      <c r="R570" s="1326">
        <f t="shared" si="71"/>
        <v>14.029017320399291</v>
      </c>
      <c r="S570" s="1326" t="str">
        <f t="shared" si="72"/>
        <v/>
      </c>
      <c r="T570" s="1326" t="str">
        <f t="shared" si="73"/>
        <v/>
      </c>
    </row>
    <row r="571" spans="1:20">
      <c r="A571" s="1322" t="s">
        <v>33</v>
      </c>
      <c r="B571" s="1323">
        <v>88264</v>
      </c>
      <c r="C571" s="1322"/>
      <c r="D571" s="1324" t="s">
        <v>1447</v>
      </c>
      <c r="E571" s="1322" t="s">
        <v>167</v>
      </c>
      <c r="F571" s="1325">
        <v>0.5</v>
      </c>
      <c r="G571" s="1326">
        <v>24.73</v>
      </c>
      <c r="H571" s="1339">
        <f>H569</f>
        <v>16</v>
      </c>
      <c r="I571" s="1326">
        <f>ROUND(F571*G571*0.23413,2)</f>
        <v>2.9</v>
      </c>
      <c r="J571" s="1326">
        <f>ROUND(F571*G571*0.76587,2)</f>
        <v>9.4700000000000006</v>
      </c>
      <c r="K571" s="1326">
        <f>I571+J571</f>
        <v>12.370000000000001</v>
      </c>
      <c r="L571" s="1326"/>
      <c r="M571" s="1326"/>
      <c r="N571" s="1326"/>
      <c r="O571" s="1326"/>
      <c r="P571" s="1326"/>
      <c r="R571" s="1326" t="str">
        <f t="shared" si="71"/>
        <v/>
      </c>
      <c r="S571" s="1326">
        <f t="shared" si="72"/>
        <v>247.91277750477036</v>
      </c>
      <c r="T571" s="1326" t="str">
        <f t="shared" si="73"/>
        <v/>
      </c>
    </row>
    <row r="572" spans="1:20">
      <c r="A572" s="1322" t="s">
        <v>33</v>
      </c>
      <c r="B572" s="1323">
        <v>88247</v>
      </c>
      <c r="C572" s="1322"/>
      <c r="D572" s="1324" t="s">
        <v>1448</v>
      </c>
      <c r="E572" s="1322" t="s">
        <v>167</v>
      </c>
      <c r="F572" s="1325">
        <v>0.5</v>
      </c>
      <c r="G572" s="1326">
        <v>19.100000000000001</v>
      </c>
      <c r="H572" s="1339">
        <f>H571</f>
        <v>16</v>
      </c>
      <c r="I572" s="1326">
        <f>ROUND(F572*G572*0.30314,2)</f>
        <v>2.89</v>
      </c>
      <c r="J572" s="1326">
        <f>ROUND(F572*G572*0.69685,2)</f>
        <v>6.65</v>
      </c>
      <c r="K572" s="1326">
        <f>I572+J572</f>
        <v>9.5400000000000009</v>
      </c>
      <c r="L572" s="1326"/>
      <c r="M572" s="1326"/>
      <c r="N572" s="1326"/>
      <c r="O572" s="1326"/>
      <c r="P572" s="1326"/>
      <c r="R572" s="1326" t="str">
        <f t="shared" si="71"/>
        <v/>
      </c>
      <c r="S572" s="1326">
        <f t="shared" si="72"/>
        <v>191.1954646237275</v>
      </c>
      <c r="T572" s="1326" t="str">
        <f t="shared" si="73"/>
        <v/>
      </c>
    </row>
    <row r="573" spans="1:20">
      <c r="A573" s="1322"/>
      <c r="B573" s="1323"/>
      <c r="C573" s="1322"/>
      <c r="D573" s="1324"/>
      <c r="E573" s="1322"/>
      <c r="F573" s="1325"/>
      <c r="G573" s="1326"/>
      <c r="H573" s="1325"/>
      <c r="I573" s="1326"/>
      <c r="J573" s="1326"/>
      <c r="K573" s="1326"/>
      <c r="L573" s="1326"/>
      <c r="M573" s="1326"/>
      <c r="N573" s="1326"/>
      <c r="O573" s="1326"/>
      <c r="P573" s="1326"/>
      <c r="R573" s="1326" t="str">
        <f t="shared" si="71"/>
        <v/>
      </c>
      <c r="S573" s="1326" t="str">
        <f t="shared" si="72"/>
        <v/>
      </c>
      <c r="T573" s="1326" t="str">
        <f t="shared" si="73"/>
        <v/>
      </c>
    </row>
    <row r="574" spans="1:20">
      <c r="A574" s="1334" t="s">
        <v>33</v>
      </c>
      <c r="B574" s="1335" t="s">
        <v>1889</v>
      </c>
      <c r="C574" s="1334" t="s">
        <v>1890</v>
      </c>
      <c r="D574" s="1336" t="s">
        <v>1891</v>
      </c>
      <c r="E574" s="1334" t="s">
        <v>1462</v>
      </c>
      <c r="F574" s="1337"/>
      <c r="G574" s="1338">
        <v>131.74</v>
      </c>
      <c r="H574" s="1337">
        <v>2</v>
      </c>
      <c r="I574" s="1338">
        <v>79.489999999999995</v>
      </c>
      <c r="J574" s="1338">
        <f>G574-I574</f>
        <v>52.250000000000014</v>
      </c>
      <c r="K574" s="1338">
        <f>I574+J574</f>
        <v>131.74</v>
      </c>
      <c r="L574" s="1338">
        <f>H574*I574</f>
        <v>158.97999999999999</v>
      </c>
      <c r="M574" s="1338">
        <f>H574*J574</f>
        <v>104.50000000000003</v>
      </c>
      <c r="N574" s="1338">
        <f>L574+M574</f>
        <v>263.48</v>
      </c>
      <c r="O574" s="1338">
        <f>$P$4*N574</f>
        <v>66.552632462393348</v>
      </c>
      <c r="P574" s="1338">
        <f>N574+O574</f>
        <v>330.03263246239339</v>
      </c>
      <c r="R574" s="1326" t="str">
        <f t="shared" si="71"/>
        <v/>
      </c>
      <c r="S574" s="1326">
        <f t="shared" si="72"/>
        <v>330.03263246239334</v>
      </c>
      <c r="T574" s="1326" t="str">
        <f t="shared" si="73"/>
        <v/>
      </c>
    </row>
    <row r="575" spans="1:20">
      <c r="A575" s="1322"/>
      <c r="B575" s="1323"/>
      <c r="C575" s="1322"/>
      <c r="D575" s="1324"/>
      <c r="E575" s="1322"/>
      <c r="F575" s="1325"/>
      <c r="G575" s="1326"/>
      <c r="H575" s="1325"/>
      <c r="I575" s="1326"/>
      <c r="J575" s="1326"/>
      <c r="K575" s="1326"/>
      <c r="L575" s="1326"/>
      <c r="M575" s="1326"/>
      <c r="N575" s="1326"/>
      <c r="O575" s="1326"/>
      <c r="P575" s="1326"/>
      <c r="R575" s="1326" t="str">
        <f t="shared" si="71"/>
        <v/>
      </c>
      <c r="S575" s="1326" t="str">
        <f t="shared" si="72"/>
        <v/>
      </c>
      <c r="T575" s="1326" t="str">
        <f t="shared" si="73"/>
        <v/>
      </c>
    </row>
    <row r="576" spans="1:20">
      <c r="A576" s="1327"/>
      <c r="B576" s="1328"/>
      <c r="C576" s="1327" t="s">
        <v>1892</v>
      </c>
      <c r="D576" s="1344" t="s">
        <v>1575</v>
      </c>
      <c r="E576" s="1327"/>
      <c r="F576" s="1329"/>
      <c r="G576" s="1330"/>
      <c r="H576" s="1329"/>
      <c r="I576" s="1330"/>
      <c r="J576" s="1330"/>
      <c r="K576" s="1330"/>
      <c r="L576" s="1330"/>
      <c r="M576" s="1330"/>
      <c r="N576" s="1330"/>
      <c r="O576" s="1330"/>
      <c r="P576" s="1330">
        <f>SUM(P577:P645)</f>
        <v>5988.0355250460025</v>
      </c>
      <c r="R576" s="1326" t="str">
        <f t="shared" si="71"/>
        <v/>
      </c>
      <c r="S576" s="1326" t="str">
        <f t="shared" si="72"/>
        <v/>
      </c>
      <c r="T576" s="1326" t="str">
        <f t="shared" si="73"/>
        <v/>
      </c>
    </row>
    <row r="577" spans="1:20">
      <c r="A577" s="1322"/>
      <c r="B577" s="1323"/>
      <c r="C577" s="1322"/>
      <c r="D577" s="1324"/>
      <c r="E577" s="1322"/>
      <c r="F577" s="1325"/>
      <c r="G577" s="1326"/>
      <c r="H577" s="1325"/>
      <c r="I577" s="1326"/>
      <c r="J577" s="1326"/>
      <c r="K577" s="1326"/>
      <c r="L577" s="1326"/>
      <c r="M577" s="1326"/>
      <c r="N577" s="1326"/>
      <c r="O577" s="1326"/>
      <c r="P577" s="1326"/>
      <c r="R577" s="1326" t="str">
        <f t="shared" si="71"/>
        <v/>
      </c>
      <c r="S577" s="1326" t="str">
        <f t="shared" si="72"/>
        <v/>
      </c>
      <c r="T577" s="1326" t="str">
        <f t="shared" si="73"/>
        <v/>
      </c>
    </row>
    <row r="578" spans="1:20">
      <c r="A578" s="1334" t="s">
        <v>1561</v>
      </c>
      <c r="B578" s="1335"/>
      <c r="C578" s="1334" t="s">
        <v>1893</v>
      </c>
      <c r="D578" s="1336" t="s">
        <v>1637</v>
      </c>
      <c r="E578" s="1334" t="s">
        <v>1462</v>
      </c>
      <c r="F578" s="1337"/>
      <c r="G578" s="1338"/>
      <c r="H578" s="1337">
        <v>29</v>
      </c>
      <c r="I578" s="1338">
        <f>SUM(I579:I581)</f>
        <v>4.9400000000000004</v>
      </c>
      <c r="J578" s="1338">
        <f>SUM(J579:J581)</f>
        <v>4.84</v>
      </c>
      <c r="K578" s="1338">
        <f t="shared" ref="K578:K641" si="78">I578+J578</f>
        <v>9.7800000000000011</v>
      </c>
      <c r="L578" s="1338">
        <f>H578*I578</f>
        <v>143.26000000000002</v>
      </c>
      <c r="M578" s="1338">
        <f>H578*J578</f>
        <v>140.35999999999999</v>
      </c>
      <c r="N578" s="1338">
        <f>L578+M578</f>
        <v>283.62</v>
      </c>
      <c r="O578" s="1338">
        <f>N578*$P$4</f>
        <v>71.639811822468502</v>
      </c>
      <c r="P578" s="1338">
        <f>N578+O578</f>
        <v>355.25981182246852</v>
      </c>
      <c r="R578" s="1326" t="str">
        <f t="shared" si="71"/>
        <v/>
      </c>
      <c r="S578" s="1326" t="str">
        <f t="shared" si="72"/>
        <v/>
      </c>
      <c r="T578" s="1326" t="str">
        <f t="shared" si="73"/>
        <v/>
      </c>
    </row>
    <row r="579" spans="1:20">
      <c r="A579" s="1333" t="s">
        <v>17</v>
      </c>
      <c r="B579" s="1323" t="s">
        <v>1638</v>
      </c>
      <c r="C579" s="1322"/>
      <c r="D579" s="1324" t="s">
        <v>1637</v>
      </c>
      <c r="E579" s="1322" t="s">
        <v>1462</v>
      </c>
      <c r="F579" s="1325">
        <v>1</v>
      </c>
      <c r="G579" s="1326">
        <v>3.2</v>
      </c>
      <c r="H579" s="1339">
        <f>H578</f>
        <v>29</v>
      </c>
      <c r="I579" s="1326">
        <f>ROUND(F579*G579,2)</f>
        <v>3.2</v>
      </c>
      <c r="J579" s="1326"/>
      <c r="K579" s="1326">
        <f t="shared" si="78"/>
        <v>3.2</v>
      </c>
      <c r="L579" s="1326"/>
      <c r="M579" s="1326"/>
      <c r="N579" s="1326"/>
      <c r="O579" s="1326"/>
      <c r="P579" s="1326"/>
      <c r="R579" s="1326" t="str">
        <f t="shared" si="71"/>
        <v/>
      </c>
      <c r="S579" s="1326" t="str">
        <f t="shared" si="72"/>
        <v/>
      </c>
      <c r="T579" s="1326">
        <f t="shared" si="73"/>
        <v>116.24042922616557</v>
      </c>
    </row>
    <row r="580" spans="1:20">
      <c r="A580" s="1322" t="s">
        <v>33</v>
      </c>
      <c r="B580" s="1323">
        <v>88264</v>
      </c>
      <c r="C580" s="1322"/>
      <c r="D580" s="1324" t="s">
        <v>1447</v>
      </c>
      <c r="E580" s="1322" t="s">
        <v>167</v>
      </c>
      <c r="F580" s="1325">
        <v>0.15</v>
      </c>
      <c r="G580" s="1326">
        <v>24.73</v>
      </c>
      <c r="H580" s="1339">
        <f>H579</f>
        <v>29</v>
      </c>
      <c r="I580" s="1326">
        <f>ROUND(F580*G580*0.23413,2)</f>
        <v>0.87</v>
      </c>
      <c r="J580" s="1326">
        <f>ROUND(F580*G580*0.76587,2)</f>
        <v>2.84</v>
      </c>
      <c r="K580" s="1326">
        <f t="shared" si="78"/>
        <v>3.71</v>
      </c>
      <c r="L580" s="1326"/>
      <c r="M580" s="1326"/>
      <c r="N580" s="1326"/>
      <c r="O580" s="1326"/>
      <c r="P580" s="1326"/>
      <c r="R580" s="1326" t="str">
        <f t="shared" si="71"/>
        <v/>
      </c>
      <c r="S580" s="1326">
        <f t="shared" si="72"/>
        <v>134.76624763408569</v>
      </c>
      <c r="T580" s="1326" t="str">
        <f t="shared" si="73"/>
        <v/>
      </c>
    </row>
    <row r="581" spans="1:20">
      <c r="A581" s="1322" t="s">
        <v>33</v>
      </c>
      <c r="B581" s="1323">
        <v>88247</v>
      </c>
      <c r="C581" s="1322"/>
      <c r="D581" s="1324" t="s">
        <v>1448</v>
      </c>
      <c r="E581" s="1322" t="s">
        <v>167</v>
      </c>
      <c r="F581" s="1325">
        <v>0.15</v>
      </c>
      <c r="G581" s="1326">
        <v>19.100000000000001</v>
      </c>
      <c r="H581" s="1339">
        <f>H580</f>
        <v>29</v>
      </c>
      <c r="I581" s="1326">
        <f>ROUND(F581*G581*0.30314,2)</f>
        <v>0.87</v>
      </c>
      <c r="J581" s="1326">
        <f>ROUND(F581*G581*0.69685,2)</f>
        <v>2</v>
      </c>
      <c r="K581" s="1326">
        <f t="shared" si="78"/>
        <v>2.87</v>
      </c>
      <c r="L581" s="1326"/>
      <c r="M581" s="1326"/>
      <c r="N581" s="1326"/>
      <c r="O581" s="1326"/>
      <c r="P581" s="1326"/>
      <c r="R581" s="1326" t="str">
        <f t="shared" si="71"/>
        <v/>
      </c>
      <c r="S581" s="1326">
        <f t="shared" si="72"/>
        <v>104.25313496221725</v>
      </c>
      <c r="T581" s="1326" t="str">
        <f t="shared" si="73"/>
        <v/>
      </c>
    </row>
    <row r="582" spans="1:20">
      <c r="A582" s="1334" t="s">
        <v>1561</v>
      </c>
      <c r="B582" s="1335"/>
      <c r="C582" s="1334" t="s">
        <v>1894</v>
      </c>
      <c r="D582" s="1336" t="s">
        <v>1640</v>
      </c>
      <c r="E582" s="1334" t="s">
        <v>1462</v>
      </c>
      <c r="F582" s="1337"/>
      <c r="G582" s="1338"/>
      <c r="H582" s="1337">
        <v>5</v>
      </c>
      <c r="I582" s="1338">
        <f>SUM(I583:I585)</f>
        <v>10.119999999999999</v>
      </c>
      <c r="J582" s="1338">
        <f>SUM(J583:J585)</f>
        <v>4.84</v>
      </c>
      <c r="K582" s="1338">
        <f t="shared" si="78"/>
        <v>14.959999999999999</v>
      </c>
      <c r="L582" s="1338">
        <f>H582*I582</f>
        <v>50.599999999999994</v>
      </c>
      <c r="M582" s="1338">
        <f>H582*J582</f>
        <v>24.2</v>
      </c>
      <c r="N582" s="1338">
        <f>L582+M582</f>
        <v>74.8</v>
      </c>
      <c r="O582" s="1338">
        <f>N582*$P$4</f>
        <v>18.893794246952414</v>
      </c>
      <c r="P582" s="1338">
        <f>N582+O582</f>
        <v>93.693794246952407</v>
      </c>
      <c r="R582" s="1326" t="str">
        <f t="shared" si="71"/>
        <v/>
      </c>
      <c r="S582" s="1326" t="str">
        <f t="shared" si="72"/>
        <v/>
      </c>
      <c r="T582" s="1326" t="str">
        <f t="shared" si="73"/>
        <v/>
      </c>
    </row>
    <row r="583" spans="1:20">
      <c r="A583" s="1333" t="s">
        <v>17</v>
      </c>
      <c r="B583" s="1323" t="s">
        <v>1641</v>
      </c>
      <c r="C583" s="1322"/>
      <c r="D583" s="1324" t="s">
        <v>1640</v>
      </c>
      <c r="E583" s="1322" t="s">
        <v>1462</v>
      </c>
      <c r="F583" s="1325">
        <v>1</v>
      </c>
      <c r="G583" s="1326">
        <v>8.3800000000000008</v>
      </c>
      <c r="H583" s="1339">
        <f>H582</f>
        <v>5</v>
      </c>
      <c r="I583" s="1326">
        <f>ROUND(F583*G583,2)</f>
        <v>8.3800000000000008</v>
      </c>
      <c r="J583" s="1326"/>
      <c r="K583" s="1326">
        <f t="shared" si="78"/>
        <v>8.3800000000000008</v>
      </c>
      <c r="L583" s="1326"/>
      <c r="M583" s="1326"/>
      <c r="N583" s="1326"/>
      <c r="O583" s="1326"/>
      <c r="P583" s="1326"/>
      <c r="R583" s="1326" t="str">
        <f t="shared" si="71"/>
        <v/>
      </c>
      <c r="S583" s="1326" t="str">
        <f t="shared" si="72"/>
        <v/>
      </c>
      <c r="T583" s="1326">
        <f t="shared" si="73"/>
        <v>52.483555868279502</v>
      </c>
    </row>
    <row r="584" spans="1:20">
      <c r="A584" s="1322" t="s">
        <v>33</v>
      </c>
      <c r="B584" s="1323">
        <v>88264</v>
      </c>
      <c r="C584" s="1322"/>
      <c r="D584" s="1324" t="s">
        <v>1447</v>
      </c>
      <c r="E584" s="1322" t="s">
        <v>167</v>
      </c>
      <c r="F584" s="1325">
        <v>0.15</v>
      </c>
      <c r="G584" s="1326">
        <v>24.73</v>
      </c>
      <c r="H584" s="1339">
        <f>H583</f>
        <v>5</v>
      </c>
      <c r="I584" s="1326">
        <f>ROUND(F584*G584*0.23413,2)</f>
        <v>0.87</v>
      </c>
      <c r="J584" s="1326">
        <f>ROUND(F584*G584*0.76587,2)</f>
        <v>2.84</v>
      </c>
      <c r="K584" s="1326">
        <f t="shared" si="78"/>
        <v>3.71</v>
      </c>
      <c r="L584" s="1326"/>
      <c r="M584" s="1326"/>
      <c r="N584" s="1326"/>
      <c r="O584" s="1326"/>
      <c r="P584" s="1326"/>
      <c r="R584" s="1326" t="str">
        <f t="shared" ref="R584:R647" si="79">IF(AND(A584="Cotação",G584&gt;0,H584&gt;0),H584*K584*(1+$P$4),"")</f>
        <v/>
      </c>
      <c r="S584" s="1326">
        <f t="shared" ref="S584:S647" si="80">IF(AND(A584="SINAPI",G584&gt;0,H584&gt;0),H584*K584*(1+$P$4),"")</f>
        <v>23.235559936911329</v>
      </c>
      <c r="T584" s="1326" t="str">
        <f t="shared" ref="T584:T647" si="81">IF(AND(A584="TCPO",G584&gt;0,H584&gt;0),H584*K584*(1+$P$4),"")</f>
        <v/>
      </c>
    </row>
    <row r="585" spans="1:20">
      <c r="A585" s="1322" t="s">
        <v>33</v>
      </c>
      <c r="B585" s="1323">
        <v>88247</v>
      </c>
      <c r="C585" s="1322"/>
      <c r="D585" s="1324" t="s">
        <v>1448</v>
      </c>
      <c r="E585" s="1322" t="s">
        <v>167</v>
      </c>
      <c r="F585" s="1325">
        <v>0.15</v>
      </c>
      <c r="G585" s="1326">
        <v>19.100000000000001</v>
      </c>
      <c r="H585" s="1339">
        <f>H584</f>
        <v>5</v>
      </c>
      <c r="I585" s="1326">
        <f>ROUND(F585*G585*0.30314,2)</f>
        <v>0.87</v>
      </c>
      <c r="J585" s="1326">
        <f>ROUND(F585*G585*0.69685,2)</f>
        <v>2</v>
      </c>
      <c r="K585" s="1326">
        <f t="shared" si="78"/>
        <v>2.87</v>
      </c>
      <c r="L585" s="1326"/>
      <c r="M585" s="1326"/>
      <c r="N585" s="1326"/>
      <c r="O585" s="1326"/>
      <c r="P585" s="1326"/>
      <c r="R585" s="1326" t="str">
        <f t="shared" si="79"/>
        <v/>
      </c>
      <c r="S585" s="1326">
        <f t="shared" si="80"/>
        <v>17.974678441761593</v>
      </c>
      <c r="T585" s="1326" t="str">
        <f t="shared" si="81"/>
        <v/>
      </c>
    </row>
    <row r="586" spans="1:20" ht="20.399999999999999">
      <c r="A586" s="1334" t="s">
        <v>1561</v>
      </c>
      <c r="B586" s="1335"/>
      <c r="C586" s="1334" t="s">
        <v>1895</v>
      </c>
      <c r="D586" s="1336" t="s">
        <v>1643</v>
      </c>
      <c r="E586" s="1334" t="s">
        <v>1462</v>
      </c>
      <c r="F586" s="1337"/>
      <c r="G586" s="1338"/>
      <c r="H586" s="1337">
        <v>13</v>
      </c>
      <c r="I586" s="1338">
        <f>SUM(I587:I589)</f>
        <v>4.74</v>
      </c>
      <c r="J586" s="1338">
        <f>SUM(J587:J589)</f>
        <v>4.84</v>
      </c>
      <c r="K586" s="1338">
        <f t="shared" si="78"/>
        <v>9.58</v>
      </c>
      <c r="L586" s="1338">
        <f>H586*I586</f>
        <v>61.620000000000005</v>
      </c>
      <c r="M586" s="1338">
        <f>H586*J586</f>
        <v>62.92</v>
      </c>
      <c r="N586" s="1338">
        <f>L586+M586</f>
        <v>124.54</v>
      </c>
      <c r="O586" s="1338">
        <f>N586*$P$4</f>
        <v>31.457662239511411</v>
      </c>
      <c r="P586" s="1338">
        <f>N586+O586</f>
        <v>155.99766223951141</v>
      </c>
      <c r="R586" s="1326" t="str">
        <f t="shared" si="79"/>
        <v/>
      </c>
      <c r="S586" s="1326" t="str">
        <f t="shared" si="80"/>
        <v/>
      </c>
      <c r="T586" s="1326" t="str">
        <f t="shared" si="81"/>
        <v/>
      </c>
    </row>
    <row r="587" spans="1:20" ht="20.399999999999999">
      <c r="A587" s="1322" t="s">
        <v>582</v>
      </c>
      <c r="B587" s="1323"/>
      <c r="C587" s="1322"/>
      <c r="D587" s="1324" t="s">
        <v>1643</v>
      </c>
      <c r="E587" s="1322" t="s">
        <v>1462</v>
      </c>
      <c r="F587" s="1325">
        <v>1</v>
      </c>
      <c r="G587" s="1326">
        <v>3</v>
      </c>
      <c r="H587" s="1339">
        <f>H586</f>
        <v>13</v>
      </c>
      <c r="I587" s="1326">
        <f>ROUND(F587*G587,2)</f>
        <v>3</v>
      </c>
      <c r="J587" s="1326"/>
      <c r="K587" s="1326">
        <f t="shared" si="78"/>
        <v>3</v>
      </c>
      <c r="L587" s="1326"/>
      <c r="M587" s="1326"/>
      <c r="N587" s="1326"/>
      <c r="O587" s="1326"/>
      <c r="P587" s="1326"/>
      <c r="R587" s="1326">
        <f t="shared" si="79"/>
        <v>48.851042454961821</v>
      </c>
      <c r="S587" s="1326" t="str">
        <f t="shared" si="80"/>
        <v/>
      </c>
      <c r="T587" s="1326" t="str">
        <f t="shared" si="81"/>
        <v/>
      </c>
    </row>
    <row r="588" spans="1:20">
      <c r="A588" s="1322" t="s">
        <v>33</v>
      </c>
      <c r="B588" s="1323">
        <v>88264</v>
      </c>
      <c r="C588" s="1322"/>
      <c r="D588" s="1324" t="s">
        <v>1447</v>
      </c>
      <c r="E588" s="1322" t="s">
        <v>167</v>
      </c>
      <c r="F588" s="1325">
        <v>0.15</v>
      </c>
      <c r="G588" s="1326">
        <v>24.73</v>
      </c>
      <c r="H588" s="1339">
        <f>H587</f>
        <v>13</v>
      </c>
      <c r="I588" s="1326">
        <f>ROUND(F588*G588*0.23413,2)</f>
        <v>0.87</v>
      </c>
      <c r="J588" s="1326">
        <f>ROUND(F588*G588*0.76587,2)</f>
        <v>2.84</v>
      </c>
      <c r="K588" s="1326">
        <f t="shared" si="78"/>
        <v>3.71</v>
      </c>
      <c r="L588" s="1326"/>
      <c r="M588" s="1326"/>
      <c r="N588" s="1326"/>
      <c r="O588" s="1326"/>
      <c r="P588" s="1326"/>
      <c r="R588" s="1326" t="str">
        <f t="shared" si="79"/>
        <v/>
      </c>
      <c r="S588" s="1326">
        <f t="shared" si="80"/>
        <v>60.412455835969446</v>
      </c>
      <c r="T588" s="1326" t="str">
        <f t="shared" si="81"/>
        <v/>
      </c>
    </row>
    <row r="589" spans="1:20">
      <c r="A589" s="1322" t="s">
        <v>33</v>
      </c>
      <c r="B589" s="1323">
        <v>88247</v>
      </c>
      <c r="C589" s="1322"/>
      <c r="D589" s="1324" t="s">
        <v>1448</v>
      </c>
      <c r="E589" s="1322" t="s">
        <v>167</v>
      </c>
      <c r="F589" s="1325">
        <v>0.15</v>
      </c>
      <c r="G589" s="1326">
        <v>19.100000000000001</v>
      </c>
      <c r="H589" s="1339">
        <f>H588</f>
        <v>13</v>
      </c>
      <c r="I589" s="1326">
        <f>ROUND(F589*G589*0.30314,2)</f>
        <v>0.87</v>
      </c>
      <c r="J589" s="1326">
        <f>ROUND(F589*G589*0.69685,2)</f>
        <v>2</v>
      </c>
      <c r="K589" s="1326">
        <f t="shared" si="78"/>
        <v>2.87</v>
      </c>
      <c r="L589" s="1326"/>
      <c r="M589" s="1326"/>
      <c r="N589" s="1326"/>
      <c r="O589" s="1326"/>
      <c r="P589" s="1326"/>
      <c r="R589" s="1326" t="str">
        <f t="shared" si="79"/>
        <v/>
      </c>
      <c r="S589" s="1326">
        <f t="shared" si="80"/>
        <v>46.734163948580147</v>
      </c>
      <c r="T589" s="1326" t="str">
        <f t="shared" si="81"/>
        <v/>
      </c>
    </row>
    <row r="590" spans="1:20" ht="20.399999999999999">
      <c r="A590" s="1334" t="s">
        <v>1561</v>
      </c>
      <c r="B590" s="1335"/>
      <c r="C590" s="1334" t="s">
        <v>1896</v>
      </c>
      <c r="D590" s="1336" t="s">
        <v>1645</v>
      </c>
      <c r="E590" s="1334" t="s">
        <v>1462</v>
      </c>
      <c r="F590" s="1337"/>
      <c r="G590" s="1338"/>
      <c r="H590" s="1337">
        <v>4</v>
      </c>
      <c r="I590" s="1338">
        <f>SUM(I591:I593)</f>
        <v>7.41</v>
      </c>
      <c r="J590" s="1338">
        <f>SUM(J591:J593)</f>
        <v>5.48</v>
      </c>
      <c r="K590" s="1338">
        <f t="shared" si="78"/>
        <v>12.89</v>
      </c>
      <c r="L590" s="1338">
        <f>H590*I590</f>
        <v>29.64</v>
      </c>
      <c r="M590" s="1338">
        <f>H590*J590</f>
        <v>21.92</v>
      </c>
      <c r="N590" s="1338">
        <f>L590+M590</f>
        <v>51.56</v>
      </c>
      <c r="O590" s="1338">
        <f>$P$4*N590</f>
        <v>13.023583307123884</v>
      </c>
      <c r="P590" s="1338">
        <f>N590+O590</f>
        <v>64.583583307123888</v>
      </c>
      <c r="R590" s="1326" t="str">
        <f t="shared" si="79"/>
        <v/>
      </c>
      <c r="S590" s="1326" t="str">
        <f t="shared" si="80"/>
        <v/>
      </c>
      <c r="T590" s="1326" t="str">
        <f t="shared" si="81"/>
        <v/>
      </c>
    </row>
    <row r="591" spans="1:20" ht="20.399999999999999">
      <c r="A591" s="1322" t="s">
        <v>582</v>
      </c>
      <c r="B591" s="1323"/>
      <c r="C591" s="1322"/>
      <c r="D591" s="1324" t="s">
        <v>1645</v>
      </c>
      <c r="E591" s="1322" t="s">
        <v>1462</v>
      </c>
      <c r="F591" s="1325">
        <v>1</v>
      </c>
      <c r="G591" s="1326">
        <v>5.45</v>
      </c>
      <c r="H591" s="1339">
        <f>H590</f>
        <v>4</v>
      </c>
      <c r="I591" s="1326">
        <f>ROUND(F591*G591,2)</f>
        <v>5.45</v>
      </c>
      <c r="J591" s="1326"/>
      <c r="K591" s="1326">
        <f t="shared" si="78"/>
        <v>5.45</v>
      </c>
      <c r="L591" s="1326"/>
      <c r="M591" s="1326"/>
      <c r="N591" s="1326"/>
      <c r="O591" s="1326"/>
      <c r="P591" s="1326"/>
      <c r="R591" s="1326">
        <f t="shared" si="79"/>
        <v>27.30648014149148</v>
      </c>
      <c r="S591" s="1326" t="str">
        <f t="shared" si="80"/>
        <v/>
      </c>
      <c r="T591" s="1326" t="str">
        <f t="shared" si="81"/>
        <v/>
      </c>
    </row>
    <row r="592" spans="1:20">
      <c r="A592" s="1322" t="s">
        <v>33</v>
      </c>
      <c r="B592" s="1323" t="s">
        <v>1446</v>
      </c>
      <c r="C592" s="1322"/>
      <c r="D592" s="1324" t="s">
        <v>1447</v>
      </c>
      <c r="E592" s="1322" t="s">
        <v>167</v>
      </c>
      <c r="F592" s="1325">
        <v>0.17</v>
      </c>
      <c r="G592" s="1326">
        <v>24.73</v>
      </c>
      <c r="H592" s="1339">
        <f>H591</f>
        <v>4</v>
      </c>
      <c r="I592" s="1326">
        <f>ROUND(F592*G592*0.23413,2)</f>
        <v>0.98</v>
      </c>
      <c r="J592" s="1326">
        <f>ROUND(F592*G592*0.76587,2)</f>
        <v>3.22</v>
      </c>
      <c r="K592" s="1326">
        <f t="shared" si="78"/>
        <v>4.2</v>
      </c>
      <c r="L592" s="1326"/>
      <c r="M592" s="1326"/>
      <c r="N592" s="1326"/>
      <c r="O592" s="1326"/>
      <c r="P592" s="1326"/>
      <c r="R592" s="1326" t="str">
        <f t="shared" si="79"/>
        <v/>
      </c>
      <c r="S592" s="1326">
        <f t="shared" si="80"/>
        <v>21.04352598059894</v>
      </c>
      <c r="T592" s="1326" t="str">
        <f t="shared" si="81"/>
        <v/>
      </c>
    </row>
    <row r="593" spans="1:20">
      <c r="A593" s="1322" t="s">
        <v>33</v>
      </c>
      <c r="B593" s="1323" t="s">
        <v>1587</v>
      </c>
      <c r="C593" s="1322"/>
      <c r="D593" s="1324" t="s">
        <v>1448</v>
      </c>
      <c r="E593" s="1322" t="s">
        <v>167</v>
      </c>
      <c r="F593" s="1325">
        <v>0.17</v>
      </c>
      <c r="G593" s="1326">
        <v>19.100000000000001</v>
      </c>
      <c r="H593" s="1339">
        <f>H592</f>
        <v>4</v>
      </c>
      <c r="I593" s="1326">
        <f>ROUND(F593*G593*0.30314,2)</f>
        <v>0.98</v>
      </c>
      <c r="J593" s="1326">
        <f>ROUND(F593*G593*0.69685,2)</f>
        <v>2.2599999999999998</v>
      </c>
      <c r="K593" s="1326">
        <f t="shared" si="78"/>
        <v>3.2399999999999998</v>
      </c>
      <c r="L593" s="1326"/>
      <c r="M593" s="1326"/>
      <c r="N593" s="1326"/>
      <c r="O593" s="1326"/>
      <c r="P593" s="1326"/>
      <c r="R593" s="1326" t="str">
        <f t="shared" si="79"/>
        <v/>
      </c>
      <c r="S593" s="1326">
        <f t="shared" si="80"/>
        <v>16.233577185033464</v>
      </c>
      <c r="T593" s="1326" t="str">
        <f t="shared" si="81"/>
        <v/>
      </c>
    </row>
    <row r="594" spans="1:20">
      <c r="A594" s="1334" t="s">
        <v>1561</v>
      </c>
      <c r="B594" s="1335"/>
      <c r="C594" s="1334" t="s">
        <v>1897</v>
      </c>
      <c r="D594" s="1336" t="s">
        <v>1898</v>
      </c>
      <c r="E594" s="1334" t="s">
        <v>1462</v>
      </c>
      <c r="F594" s="1337"/>
      <c r="G594" s="1338"/>
      <c r="H594" s="1337">
        <v>4</v>
      </c>
      <c r="I594" s="1338">
        <f>SUM(I595:I597)</f>
        <v>184.50000000000003</v>
      </c>
      <c r="J594" s="1338">
        <f>SUM(J595:J597)</f>
        <v>64.5</v>
      </c>
      <c r="K594" s="1338">
        <f t="shared" si="78"/>
        <v>249.00000000000003</v>
      </c>
      <c r="L594" s="1338">
        <f>H594*I594</f>
        <v>738.00000000000011</v>
      </c>
      <c r="M594" s="1338">
        <f>H594*J594</f>
        <v>258</v>
      </c>
      <c r="N594" s="1338">
        <f>L594+M594</f>
        <v>996.00000000000011</v>
      </c>
      <c r="O594" s="1338">
        <f>N594*$P$4</f>
        <v>251.58046884979419</v>
      </c>
      <c r="P594" s="1338">
        <f>N594+O594</f>
        <v>1247.5804688497942</v>
      </c>
      <c r="R594" s="1326" t="str">
        <f t="shared" si="79"/>
        <v/>
      </c>
      <c r="S594" s="1326" t="str">
        <f t="shared" si="80"/>
        <v/>
      </c>
      <c r="T594" s="1326" t="str">
        <f t="shared" si="81"/>
        <v/>
      </c>
    </row>
    <row r="595" spans="1:20" ht="30.6">
      <c r="A595" s="1322" t="s">
        <v>582</v>
      </c>
      <c r="B595" s="1323"/>
      <c r="C595" s="1322"/>
      <c r="D595" s="1324" t="s">
        <v>1899</v>
      </c>
      <c r="E595" s="1322" t="s">
        <v>1462</v>
      </c>
      <c r="F595" s="1325">
        <v>1</v>
      </c>
      <c r="G595" s="1326">
        <v>161.34</v>
      </c>
      <c r="H595" s="1339">
        <f>H594</f>
        <v>4</v>
      </c>
      <c r="I595" s="1326">
        <f>ROUND(F595*G595,2)</f>
        <v>161.34</v>
      </c>
      <c r="J595" s="1326"/>
      <c r="K595" s="1326">
        <f t="shared" si="78"/>
        <v>161.34</v>
      </c>
      <c r="L595" s="1326"/>
      <c r="M595" s="1326"/>
      <c r="N595" s="1326"/>
      <c r="O595" s="1326"/>
      <c r="P595" s="1326"/>
      <c r="R595" s="1326">
        <f t="shared" si="79"/>
        <v>808.37201945472202</v>
      </c>
      <c r="S595" s="1326" t="str">
        <f t="shared" si="80"/>
        <v/>
      </c>
      <c r="T595" s="1326" t="str">
        <f t="shared" si="81"/>
        <v/>
      </c>
    </row>
    <row r="596" spans="1:20">
      <c r="A596" s="1322" t="s">
        <v>33</v>
      </c>
      <c r="B596" s="1323">
        <v>88264</v>
      </c>
      <c r="C596" s="1322"/>
      <c r="D596" s="1324" t="s">
        <v>1447</v>
      </c>
      <c r="E596" s="1322" t="s">
        <v>167</v>
      </c>
      <c r="F596" s="1325">
        <v>2</v>
      </c>
      <c r="G596" s="1326">
        <v>24.73</v>
      </c>
      <c r="H596" s="1339">
        <f>H595</f>
        <v>4</v>
      </c>
      <c r="I596" s="1326">
        <f>ROUND(F596*G596*0.23413,2)</f>
        <v>11.58</v>
      </c>
      <c r="J596" s="1326">
        <f>ROUND(F596*G596*0.76587,2)</f>
        <v>37.880000000000003</v>
      </c>
      <c r="K596" s="1326">
        <f t="shared" si="78"/>
        <v>49.46</v>
      </c>
      <c r="L596" s="1326"/>
      <c r="M596" s="1326"/>
      <c r="N596" s="1326"/>
      <c r="O596" s="1326"/>
      <c r="P596" s="1326"/>
      <c r="R596" s="1326" t="str">
        <f t="shared" si="79"/>
        <v/>
      </c>
      <c r="S596" s="1326">
        <f t="shared" si="80"/>
        <v>247.81257023819606</v>
      </c>
      <c r="T596" s="1326" t="str">
        <f t="shared" si="81"/>
        <v/>
      </c>
    </row>
    <row r="597" spans="1:20">
      <c r="A597" s="1322" t="s">
        <v>33</v>
      </c>
      <c r="B597" s="1323">
        <v>88247</v>
      </c>
      <c r="C597" s="1322"/>
      <c r="D597" s="1324" t="s">
        <v>1448</v>
      </c>
      <c r="E597" s="1322" t="s">
        <v>167</v>
      </c>
      <c r="F597" s="1325">
        <v>2</v>
      </c>
      <c r="G597" s="1326">
        <v>19.100000000000001</v>
      </c>
      <c r="H597" s="1339">
        <f>H596</f>
        <v>4</v>
      </c>
      <c r="I597" s="1326">
        <f>ROUND(F597*G597*0.30314,2)</f>
        <v>11.58</v>
      </c>
      <c r="J597" s="1326">
        <f>ROUND(F597*G597*0.69685,2)</f>
        <v>26.62</v>
      </c>
      <c r="K597" s="1326">
        <f t="shared" si="78"/>
        <v>38.200000000000003</v>
      </c>
      <c r="L597" s="1326"/>
      <c r="M597" s="1326"/>
      <c r="N597" s="1326"/>
      <c r="O597" s="1326"/>
      <c r="P597" s="1326"/>
      <c r="R597" s="1326" t="str">
        <f t="shared" si="79"/>
        <v/>
      </c>
      <c r="S597" s="1326">
        <f t="shared" si="80"/>
        <v>191.39587915687608</v>
      </c>
      <c r="T597" s="1326" t="str">
        <f t="shared" si="81"/>
        <v/>
      </c>
    </row>
    <row r="598" spans="1:20">
      <c r="A598" s="1334" t="s">
        <v>1561</v>
      </c>
      <c r="B598" s="1335"/>
      <c r="C598" s="1334" t="s">
        <v>1900</v>
      </c>
      <c r="D598" s="1336" t="s">
        <v>1651</v>
      </c>
      <c r="E598" s="1334" t="s">
        <v>1499</v>
      </c>
      <c r="F598" s="1337"/>
      <c r="G598" s="1338"/>
      <c r="H598" s="1337">
        <v>140</v>
      </c>
      <c r="I598" s="1338">
        <f>SUM(I599:I601)</f>
        <v>6.09</v>
      </c>
      <c r="J598" s="1338">
        <f>SUM(J599:J601)</f>
        <v>2.9</v>
      </c>
      <c r="K598" s="1338">
        <f t="shared" si="78"/>
        <v>8.99</v>
      </c>
      <c r="L598" s="1338">
        <f>H598*I598</f>
        <v>852.6</v>
      </c>
      <c r="M598" s="1338">
        <f>H598*J598</f>
        <v>406</v>
      </c>
      <c r="N598" s="1338">
        <f>L598+M598</f>
        <v>1258.5999999999999</v>
      </c>
      <c r="O598" s="1338">
        <f>$P$4*N598</f>
        <v>317.91082137987041</v>
      </c>
      <c r="P598" s="1338">
        <f>N598+O598</f>
        <v>1576.5108213798703</v>
      </c>
      <c r="R598" s="1326" t="str">
        <f t="shared" si="79"/>
        <v/>
      </c>
      <c r="S598" s="1326" t="str">
        <f t="shared" si="80"/>
        <v/>
      </c>
      <c r="T598" s="1326" t="str">
        <f t="shared" si="81"/>
        <v/>
      </c>
    </row>
    <row r="599" spans="1:20" ht="20.399999999999999">
      <c r="A599" s="1322" t="s">
        <v>33</v>
      </c>
      <c r="B599" s="1323" t="s">
        <v>1652</v>
      </c>
      <c r="C599" s="1322"/>
      <c r="D599" s="1324" t="s">
        <v>1653</v>
      </c>
      <c r="E599" s="1322" t="s">
        <v>1499</v>
      </c>
      <c r="F599" s="1325">
        <v>1.1000000000000001</v>
      </c>
      <c r="G599" s="1326">
        <v>4.59</v>
      </c>
      <c r="H599" s="1339">
        <f>H598</f>
        <v>140</v>
      </c>
      <c r="I599" s="1326">
        <f>ROUND(F599*G599,2)</f>
        <v>5.05</v>
      </c>
      <c r="J599" s="1326"/>
      <c r="K599" s="1326">
        <f t="shared" si="78"/>
        <v>5.05</v>
      </c>
      <c r="L599" s="1326"/>
      <c r="M599" s="1326"/>
      <c r="N599" s="1326"/>
      <c r="O599" s="1326"/>
      <c r="P599" s="1326"/>
      <c r="R599" s="1326" t="str">
        <f t="shared" si="79"/>
        <v/>
      </c>
      <c r="S599" s="1326">
        <f t="shared" si="80"/>
        <v>885.58171835020528</v>
      </c>
      <c r="T599" s="1326" t="str">
        <f t="shared" si="81"/>
        <v/>
      </c>
    </row>
    <row r="600" spans="1:20">
      <c r="A600" s="1322" t="s">
        <v>33</v>
      </c>
      <c r="B600" s="1323" t="s">
        <v>1446</v>
      </c>
      <c r="C600" s="1322"/>
      <c r="D600" s="1324" t="s">
        <v>1447</v>
      </c>
      <c r="E600" s="1322" t="s">
        <v>167</v>
      </c>
      <c r="F600" s="1325">
        <v>0.09</v>
      </c>
      <c r="G600" s="1326">
        <v>24.73</v>
      </c>
      <c r="H600" s="1339">
        <f>H599</f>
        <v>140</v>
      </c>
      <c r="I600" s="1326">
        <f>ROUND(F600*G600*0.23413,2)</f>
        <v>0.52</v>
      </c>
      <c r="J600" s="1326">
        <f>ROUND(F600*G600*0.76587,2)</f>
        <v>1.7</v>
      </c>
      <c r="K600" s="1326">
        <f t="shared" si="78"/>
        <v>2.2199999999999998</v>
      </c>
      <c r="L600" s="1326"/>
      <c r="M600" s="1326"/>
      <c r="N600" s="1326"/>
      <c r="O600" s="1326"/>
      <c r="P600" s="1326"/>
      <c r="R600" s="1326" t="str">
        <f t="shared" si="79"/>
        <v/>
      </c>
      <c r="S600" s="1326">
        <f t="shared" si="80"/>
        <v>389.3052306410803</v>
      </c>
      <c r="T600" s="1326" t="str">
        <f t="shared" si="81"/>
        <v/>
      </c>
    </row>
    <row r="601" spans="1:20">
      <c r="A601" s="1322" t="s">
        <v>33</v>
      </c>
      <c r="B601" s="1323" t="s">
        <v>1587</v>
      </c>
      <c r="C601" s="1322"/>
      <c r="D601" s="1324" t="s">
        <v>1448</v>
      </c>
      <c r="E601" s="1322" t="s">
        <v>167</v>
      </c>
      <c r="F601" s="1325">
        <v>0.09</v>
      </c>
      <c r="G601" s="1326">
        <v>19.100000000000001</v>
      </c>
      <c r="H601" s="1339">
        <f>H600</f>
        <v>140</v>
      </c>
      <c r="I601" s="1326">
        <f>ROUND(F601*G601*0.30314,2)</f>
        <v>0.52</v>
      </c>
      <c r="J601" s="1326">
        <f>ROUND(F601*G601*0.69685,2)</f>
        <v>1.2</v>
      </c>
      <c r="K601" s="1326">
        <f t="shared" si="78"/>
        <v>1.72</v>
      </c>
      <c r="L601" s="1326"/>
      <c r="M601" s="1326"/>
      <c r="N601" s="1326"/>
      <c r="O601" s="1326"/>
      <c r="P601" s="1326"/>
      <c r="R601" s="1326" t="str">
        <f t="shared" si="79"/>
        <v/>
      </c>
      <c r="S601" s="1326">
        <f t="shared" si="80"/>
        <v>301.62387238858474</v>
      </c>
      <c r="T601" s="1326" t="str">
        <f t="shared" si="81"/>
        <v/>
      </c>
    </row>
    <row r="602" spans="1:20">
      <c r="A602" s="1334" t="s">
        <v>1561</v>
      </c>
      <c r="B602" s="1335"/>
      <c r="C602" s="1334" t="s">
        <v>1901</v>
      </c>
      <c r="D602" s="1336" t="s">
        <v>1647</v>
      </c>
      <c r="E602" s="1334" t="s">
        <v>1462</v>
      </c>
      <c r="F602" s="1337"/>
      <c r="G602" s="1338"/>
      <c r="H602" s="1337">
        <v>15</v>
      </c>
      <c r="I602" s="1338">
        <f>SUM(I603:I606)</f>
        <v>18.029999999999998</v>
      </c>
      <c r="J602" s="1338">
        <f>SUM(J603:J606)</f>
        <v>9.67</v>
      </c>
      <c r="K602" s="1338">
        <f t="shared" si="78"/>
        <v>27.699999999999996</v>
      </c>
      <c r="L602" s="1338">
        <f>H602*I602</f>
        <v>270.45</v>
      </c>
      <c r="M602" s="1338">
        <f>H602*J602</f>
        <v>145.05000000000001</v>
      </c>
      <c r="N602" s="1338">
        <f>L602+M602</f>
        <v>415.5</v>
      </c>
      <c r="O602" s="1338">
        <f>N602*$P$4</f>
        <v>104.95149077017015</v>
      </c>
      <c r="P602" s="1338">
        <f>N602+O602</f>
        <v>520.45149077017015</v>
      </c>
      <c r="R602" s="1326" t="str">
        <f t="shared" si="79"/>
        <v/>
      </c>
      <c r="S602" s="1326" t="str">
        <f t="shared" si="80"/>
        <v/>
      </c>
      <c r="T602" s="1326" t="str">
        <f t="shared" si="81"/>
        <v/>
      </c>
    </row>
    <row r="603" spans="1:20">
      <c r="A603" s="1333" t="s">
        <v>17</v>
      </c>
      <c r="B603" s="1323" t="s">
        <v>1648</v>
      </c>
      <c r="C603" s="1322"/>
      <c r="D603" s="1324" t="s">
        <v>1647</v>
      </c>
      <c r="E603" s="1322" t="s">
        <v>1462</v>
      </c>
      <c r="F603" s="1325">
        <v>1</v>
      </c>
      <c r="G603" s="1326">
        <v>11.03</v>
      </c>
      <c r="H603" s="1339">
        <f>H602</f>
        <v>15</v>
      </c>
      <c r="I603" s="1326">
        <f>ROUND(F603*G603,2)</f>
        <v>11.03</v>
      </c>
      <c r="J603" s="1326"/>
      <c r="K603" s="1326">
        <f t="shared" si="78"/>
        <v>11.03</v>
      </c>
      <c r="L603" s="1326"/>
      <c r="M603" s="1326"/>
      <c r="N603" s="1326"/>
      <c r="O603" s="1326"/>
      <c r="P603" s="1326"/>
      <c r="R603" s="1326" t="str">
        <f t="shared" si="79"/>
        <v/>
      </c>
      <c r="S603" s="1326" t="str">
        <f t="shared" si="80"/>
        <v/>
      </c>
      <c r="T603" s="1326">
        <f t="shared" si="81"/>
        <v>207.24115318393416</v>
      </c>
    </row>
    <row r="604" spans="1:20" ht="20.399999999999999">
      <c r="A604" s="1333" t="s">
        <v>17</v>
      </c>
      <c r="B604" s="1323" t="s">
        <v>1648</v>
      </c>
      <c r="C604" s="1322"/>
      <c r="D604" s="1324" t="s">
        <v>1649</v>
      </c>
      <c r="E604" s="1322" t="s">
        <v>1462</v>
      </c>
      <c r="F604" s="1325">
        <v>1</v>
      </c>
      <c r="G604" s="1326">
        <v>3.52</v>
      </c>
      <c r="H604" s="1339">
        <f>H603</f>
        <v>15</v>
      </c>
      <c r="I604" s="1326">
        <f>ROUND(F604*G604,2)</f>
        <v>3.52</v>
      </c>
      <c r="J604" s="1326"/>
      <c r="K604" s="1326">
        <f t="shared" si="78"/>
        <v>3.52</v>
      </c>
      <c r="L604" s="1326"/>
      <c r="M604" s="1326"/>
      <c r="N604" s="1326"/>
      <c r="O604" s="1326"/>
      <c r="P604" s="1326"/>
      <c r="R604" s="1326" t="str">
        <f t="shared" si="79"/>
        <v/>
      </c>
      <c r="S604" s="1326" t="str">
        <f t="shared" si="80"/>
        <v/>
      </c>
      <c r="T604" s="1326">
        <f t="shared" si="81"/>
        <v>66.136795939025234</v>
      </c>
    </row>
    <row r="605" spans="1:20">
      <c r="A605" s="1322" t="s">
        <v>33</v>
      </c>
      <c r="B605" s="1323">
        <v>88264</v>
      </c>
      <c r="C605" s="1322"/>
      <c r="D605" s="1324" t="s">
        <v>1447</v>
      </c>
      <c r="E605" s="1322" t="s">
        <v>167</v>
      </c>
      <c r="F605" s="1325">
        <v>0.3</v>
      </c>
      <c r="G605" s="1326">
        <v>24.73</v>
      </c>
      <c r="H605" s="1339">
        <f>H604</f>
        <v>15</v>
      </c>
      <c r="I605" s="1326">
        <f>ROUND(F605*G605*0.23413,2)</f>
        <v>1.74</v>
      </c>
      <c r="J605" s="1326">
        <f>ROUND(F605*G605*0.76587,2)</f>
        <v>5.68</v>
      </c>
      <c r="K605" s="1326">
        <f t="shared" si="78"/>
        <v>7.42</v>
      </c>
      <c r="L605" s="1326"/>
      <c r="M605" s="1326"/>
      <c r="N605" s="1326"/>
      <c r="O605" s="1326"/>
      <c r="P605" s="1326"/>
      <c r="R605" s="1326" t="str">
        <f t="shared" si="79"/>
        <v/>
      </c>
      <c r="S605" s="1326">
        <f t="shared" si="80"/>
        <v>139.41335962146795</v>
      </c>
      <c r="T605" s="1326" t="str">
        <f t="shared" si="81"/>
        <v/>
      </c>
    </row>
    <row r="606" spans="1:20">
      <c r="A606" s="1322" t="s">
        <v>33</v>
      </c>
      <c r="B606" s="1323">
        <v>88247</v>
      </c>
      <c r="C606" s="1322"/>
      <c r="D606" s="1324" t="s">
        <v>1448</v>
      </c>
      <c r="E606" s="1322" t="s">
        <v>167</v>
      </c>
      <c r="F606" s="1325">
        <v>0.3</v>
      </c>
      <c r="G606" s="1326">
        <v>19.100000000000001</v>
      </c>
      <c r="H606" s="1339">
        <f>H605</f>
        <v>15</v>
      </c>
      <c r="I606" s="1326">
        <f>ROUND(F606*G606*0.30314,2)</f>
        <v>1.74</v>
      </c>
      <c r="J606" s="1326">
        <f>ROUND(F606*G606*0.69685,2)</f>
        <v>3.99</v>
      </c>
      <c r="K606" s="1326">
        <f t="shared" si="78"/>
        <v>5.73</v>
      </c>
      <c r="L606" s="1326"/>
      <c r="M606" s="1326"/>
      <c r="N606" s="1326"/>
      <c r="O606" s="1326"/>
      <c r="P606" s="1326"/>
      <c r="R606" s="1326" t="str">
        <f t="shared" si="79"/>
        <v/>
      </c>
      <c r="S606" s="1326">
        <f t="shared" si="80"/>
        <v>107.66018202574278</v>
      </c>
      <c r="T606" s="1326" t="str">
        <f t="shared" si="81"/>
        <v/>
      </c>
    </row>
    <row r="607" spans="1:20">
      <c r="A607" s="1334" t="s">
        <v>1506</v>
      </c>
      <c r="B607" s="1335"/>
      <c r="C607" s="1334" t="s">
        <v>1902</v>
      </c>
      <c r="D607" s="1336" t="s">
        <v>1655</v>
      </c>
      <c r="E607" s="1334" t="s">
        <v>1499</v>
      </c>
      <c r="F607" s="1337"/>
      <c r="G607" s="1338"/>
      <c r="H607" s="1337">
        <v>8</v>
      </c>
      <c r="I607" s="1338">
        <f>SUM(I608:I610)</f>
        <v>9.3399999999999981</v>
      </c>
      <c r="J607" s="1338">
        <f>SUM(J608:J610)</f>
        <v>3.42</v>
      </c>
      <c r="K607" s="1338">
        <f t="shared" si="78"/>
        <v>12.759999999999998</v>
      </c>
      <c r="L607" s="1338">
        <f>H607*I607</f>
        <v>74.719999999999985</v>
      </c>
      <c r="M607" s="1338">
        <f>H607*J607</f>
        <v>27.36</v>
      </c>
      <c r="N607" s="1338">
        <f>L607+M607</f>
        <v>102.07999999999998</v>
      </c>
      <c r="O607" s="1338">
        <f>N607*$P$4</f>
        <v>25.784472148782111</v>
      </c>
      <c r="P607" s="1338">
        <f>N607+O607</f>
        <v>127.8644721487821</v>
      </c>
      <c r="R607" s="1326" t="str">
        <f t="shared" si="79"/>
        <v/>
      </c>
      <c r="S607" s="1326" t="str">
        <f t="shared" si="80"/>
        <v/>
      </c>
      <c r="T607" s="1326" t="str">
        <f t="shared" si="81"/>
        <v/>
      </c>
    </row>
    <row r="608" spans="1:20">
      <c r="A608" s="1322" t="s">
        <v>33</v>
      </c>
      <c r="B608" s="1323" t="s">
        <v>1656</v>
      </c>
      <c r="C608" s="1322"/>
      <c r="D608" s="1324" t="s">
        <v>1657</v>
      </c>
      <c r="E608" s="1322" t="s">
        <v>1499</v>
      </c>
      <c r="F608" s="1325">
        <v>1.0169999999999999</v>
      </c>
      <c r="G608" s="1326">
        <v>7.98</v>
      </c>
      <c r="H608" s="1339">
        <f>H607</f>
        <v>8</v>
      </c>
      <c r="I608" s="1326">
        <f>ROUND(F608*G608,2)</f>
        <v>8.1199999999999992</v>
      </c>
      <c r="J608" s="1326"/>
      <c r="K608" s="1326">
        <f t="shared" si="78"/>
        <v>8.1199999999999992</v>
      </c>
      <c r="L608" s="1326"/>
      <c r="M608" s="1326"/>
      <c r="N608" s="1326"/>
      <c r="O608" s="1326"/>
      <c r="P608" s="1326"/>
      <c r="R608" s="1326" t="str">
        <f t="shared" si="79"/>
        <v/>
      </c>
      <c r="S608" s="1326">
        <f t="shared" si="80"/>
        <v>81.368300458315886</v>
      </c>
      <c r="T608" s="1326" t="str">
        <f t="shared" si="81"/>
        <v/>
      </c>
    </row>
    <row r="609" spans="1:252">
      <c r="A609" s="1322" t="s">
        <v>33</v>
      </c>
      <c r="B609" s="1323">
        <v>88264</v>
      </c>
      <c r="C609" s="1322"/>
      <c r="D609" s="1324" t="s">
        <v>1447</v>
      </c>
      <c r="E609" s="1322" t="s">
        <v>167</v>
      </c>
      <c r="F609" s="1325">
        <v>0.106</v>
      </c>
      <c r="G609" s="1326">
        <v>24.73</v>
      </c>
      <c r="H609" s="1339">
        <f>H608</f>
        <v>8</v>
      </c>
      <c r="I609" s="1326">
        <f>ROUND(F609*G609*0.23413,2)</f>
        <v>0.61</v>
      </c>
      <c r="J609" s="1326">
        <f>ROUND(F609*G609*0.76587,2)</f>
        <v>2.0099999999999998</v>
      </c>
      <c r="K609" s="1326">
        <f t="shared" si="78"/>
        <v>2.6199999999999997</v>
      </c>
      <c r="L609" s="1326"/>
      <c r="M609" s="1326"/>
      <c r="N609" s="1326"/>
      <c r="O609" s="1326"/>
      <c r="P609" s="1326"/>
      <c r="R609" s="1326" t="str">
        <f t="shared" si="79"/>
        <v/>
      </c>
      <c r="S609" s="1326">
        <f t="shared" si="80"/>
        <v>26.254303842461528</v>
      </c>
      <c r="T609" s="1326" t="str">
        <f t="shared" si="81"/>
        <v/>
      </c>
    </row>
    <row r="610" spans="1:252">
      <c r="A610" s="1322" t="s">
        <v>33</v>
      </c>
      <c r="B610" s="1323">
        <v>88247</v>
      </c>
      <c r="C610" s="1322"/>
      <c r="D610" s="1324" t="s">
        <v>1448</v>
      </c>
      <c r="E610" s="1322" t="s">
        <v>167</v>
      </c>
      <c r="F610" s="1325">
        <v>0.106</v>
      </c>
      <c r="G610" s="1326">
        <v>19.100000000000001</v>
      </c>
      <c r="H610" s="1339">
        <f>H609</f>
        <v>8</v>
      </c>
      <c r="I610" s="1326">
        <f>ROUND(F610*G610*0.30314,2)</f>
        <v>0.61</v>
      </c>
      <c r="J610" s="1326">
        <f>ROUND(F610*G610*0.69685,2)</f>
        <v>1.41</v>
      </c>
      <c r="K610" s="1326">
        <f t="shared" si="78"/>
        <v>2.02</v>
      </c>
      <c r="L610" s="1326"/>
      <c r="M610" s="1326"/>
      <c r="N610" s="1326"/>
      <c r="O610" s="1326"/>
      <c r="P610" s="1326"/>
      <c r="R610" s="1326" t="str">
        <f t="shared" si="79"/>
        <v/>
      </c>
      <c r="S610" s="1326">
        <f t="shared" si="80"/>
        <v>20.241867848004691</v>
      </c>
      <c r="T610" s="1326" t="str">
        <f t="shared" si="81"/>
        <v/>
      </c>
    </row>
    <row r="611" spans="1:252">
      <c r="A611" s="1334" t="s">
        <v>1506</v>
      </c>
      <c r="B611" s="1335"/>
      <c r="C611" s="1334" t="s">
        <v>1903</v>
      </c>
      <c r="D611" s="1336" t="s">
        <v>1904</v>
      </c>
      <c r="E611" s="1334" t="s">
        <v>1499</v>
      </c>
      <c r="F611" s="1337"/>
      <c r="G611" s="1338"/>
      <c r="H611" s="1337">
        <v>4</v>
      </c>
      <c r="I611" s="1338">
        <f>SUM(I612:I614)</f>
        <v>12.36</v>
      </c>
      <c r="J611" s="1338">
        <f>SUM(J612:J614)</f>
        <v>4.32</v>
      </c>
      <c r="K611" s="1338">
        <f t="shared" si="78"/>
        <v>16.68</v>
      </c>
      <c r="L611" s="1338">
        <f>H611*I611</f>
        <v>49.44</v>
      </c>
      <c r="M611" s="1338">
        <f>H611*J611</f>
        <v>17.28</v>
      </c>
      <c r="N611" s="1338">
        <f>L611+M611</f>
        <v>66.72</v>
      </c>
      <c r="O611" s="1338">
        <f>N611*$P$4</f>
        <v>16.852860322950068</v>
      </c>
      <c r="P611" s="1338">
        <f>N611+O611</f>
        <v>83.572860322950064</v>
      </c>
      <c r="R611" s="1326" t="str">
        <f t="shared" si="79"/>
        <v/>
      </c>
      <c r="S611" s="1326" t="str">
        <f t="shared" si="80"/>
        <v/>
      </c>
      <c r="T611" s="1326" t="str">
        <f t="shared" si="81"/>
        <v/>
      </c>
    </row>
    <row r="612" spans="1:252">
      <c r="A612" s="1322" t="s">
        <v>33</v>
      </c>
      <c r="B612" s="1323" t="s">
        <v>1513</v>
      </c>
      <c r="C612" s="1322"/>
      <c r="D612" s="1324" t="s">
        <v>1514</v>
      </c>
      <c r="E612" s="1322" t="s">
        <v>1499</v>
      </c>
      <c r="F612" s="1325">
        <v>1.0169999999999999</v>
      </c>
      <c r="G612" s="1326">
        <v>10.62</v>
      </c>
      <c r="H612" s="1339">
        <f>H611</f>
        <v>4</v>
      </c>
      <c r="I612" s="1326">
        <f>ROUND(F612*G612,2)</f>
        <v>10.8</v>
      </c>
      <c r="J612" s="1326"/>
      <c r="K612" s="1326">
        <f t="shared" si="78"/>
        <v>10.8</v>
      </c>
      <c r="L612" s="1326"/>
      <c r="M612" s="1326"/>
      <c r="N612" s="1326"/>
      <c r="O612" s="1326"/>
      <c r="P612" s="1326"/>
      <c r="R612" s="1326" t="str">
        <f t="shared" si="79"/>
        <v/>
      </c>
      <c r="S612" s="1326">
        <f t="shared" si="80"/>
        <v>54.11192395011156</v>
      </c>
      <c r="T612" s="1326" t="str">
        <f t="shared" si="81"/>
        <v/>
      </c>
    </row>
    <row r="613" spans="1:252">
      <c r="A613" s="1322" t="s">
        <v>33</v>
      </c>
      <c r="B613" s="1323">
        <v>88264</v>
      </c>
      <c r="C613" s="1322"/>
      <c r="D613" s="1324" t="s">
        <v>1447</v>
      </c>
      <c r="E613" s="1322" t="s">
        <v>167</v>
      </c>
      <c r="F613" s="1325">
        <v>0.13400000000000001</v>
      </c>
      <c r="G613" s="1326">
        <v>24.73</v>
      </c>
      <c r="H613" s="1339">
        <f>H612</f>
        <v>4</v>
      </c>
      <c r="I613" s="1326">
        <f>ROUND(F613*G613*0.23413,2)</f>
        <v>0.78</v>
      </c>
      <c r="J613" s="1326">
        <f>ROUND(F613*G613*0.76587,2)</f>
        <v>2.54</v>
      </c>
      <c r="K613" s="1326">
        <f t="shared" si="78"/>
        <v>3.3200000000000003</v>
      </c>
      <c r="L613" s="1326"/>
      <c r="M613" s="1326"/>
      <c r="N613" s="1326"/>
      <c r="O613" s="1326"/>
      <c r="P613" s="1326"/>
      <c r="R613" s="1326" t="str">
        <f t="shared" si="79"/>
        <v/>
      </c>
      <c r="S613" s="1326">
        <f t="shared" si="80"/>
        <v>16.634406251330589</v>
      </c>
      <c r="T613" s="1326" t="str">
        <f t="shared" si="81"/>
        <v/>
      </c>
    </row>
    <row r="614" spans="1:252">
      <c r="A614" s="1322" t="s">
        <v>33</v>
      </c>
      <c r="B614" s="1323">
        <v>88247</v>
      </c>
      <c r="C614" s="1322"/>
      <c r="D614" s="1324" t="s">
        <v>1448</v>
      </c>
      <c r="E614" s="1322" t="s">
        <v>167</v>
      </c>
      <c r="F614" s="1325">
        <v>0.13400000000000001</v>
      </c>
      <c r="G614" s="1326">
        <v>19.100000000000001</v>
      </c>
      <c r="H614" s="1339">
        <f>H613</f>
        <v>4</v>
      </c>
      <c r="I614" s="1326">
        <f>ROUND(F614*G614*0.30314,2)</f>
        <v>0.78</v>
      </c>
      <c r="J614" s="1326">
        <f>ROUND(F614*G614*0.69685,2)</f>
        <v>1.78</v>
      </c>
      <c r="K614" s="1326">
        <f t="shared" si="78"/>
        <v>2.56</v>
      </c>
      <c r="L614" s="1326"/>
      <c r="M614" s="1326"/>
      <c r="N614" s="1326"/>
      <c r="O614" s="1326"/>
      <c r="P614" s="1326"/>
      <c r="R614" s="1326" t="str">
        <f t="shared" si="79"/>
        <v/>
      </c>
      <c r="S614" s="1326">
        <f t="shared" si="80"/>
        <v>12.826530121507924</v>
      </c>
      <c r="T614" s="1326" t="str">
        <f t="shared" si="81"/>
        <v/>
      </c>
    </row>
    <row r="615" spans="1:252">
      <c r="A615" s="1334" t="s">
        <v>1506</v>
      </c>
      <c r="B615" s="1335"/>
      <c r="C615" s="1334" t="s">
        <v>1905</v>
      </c>
      <c r="D615" s="1336" t="s">
        <v>1906</v>
      </c>
      <c r="E615" s="1334" t="s">
        <v>1499</v>
      </c>
      <c r="F615" s="1337"/>
      <c r="G615" s="1338"/>
      <c r="H615" s="1337">
        <v>5</v>
      </c>
      <c r="I615" s="1338">
        <f>SUM(I616:I618)</f>
        <v>22.49</v>
      </c>
      <c r="J615" s="1338">
        <f>SUM(J616:J618)</f>
        <v>4.16</v>
      </c>
      <c r="K615" s="1338">
        <f t="shared" si="78"/>
        <v>26.65</v>
      </c>
      <c r="L615" s="1338">
        <f>H615*I615</f>
        <v>112.44999999999999</v>
      </c>
      <c r="M615" s="1338">
        <f>H615*J615</f>
        <v>20.8</v>
      </c>
      <c r="N615" s="1338">
        <f>L615+M615</f>
        <v>133.25</v>
      </c>
      <c r="O615" s="1338">
        <f>N615*$P$4</f>
        <v>33.657728387786214</v>
      </c>
      <c r="P615" s="1338">
        <f>N615+O615</f>
        <v>166.90772838778622</v>
      </c>
      <c r="R615" s="1326" t="str">
        <f t="shared" si="79"/>
        <v/>
      </c>
      <c r="S615" s="1326" t="str">
        <f t="shared" si="80"/>
        <v/>
      </c>
      <c r="T615" s="1326" t="str">
        <f t="shared" si="81"/>
        <v/>
      </c>
    </row>
    <row r="616" spans="1:252">
      <c r="A616" s="1322" t="s">
        <v>33</v>
      </c>
      <c r="B616" s="1323" t="s">
        <v>1517</v>
      </c>
      <c r="C616" s="1322"/>
      <c r="D616" s="1324" t="s">
        <v>1907</v>
      </c>
      <c r="E616" s="1322" t="s">
        <v>1499</v>
      </c>
      <c r="F616" s="1325">
        <v>1.1000000000000001</v>
      </c>
      <c r="G616" s="1326">
        <v>19.079999999999998</v>
      </c>
      <c r="H616" s="1339">
        <f>H615</f>
        <v>5</v>
      </c>
      <c r="I616" s="1326">
        <f>ROUND(F616*G616,2)</f>
        <v>20.99</v>
      </c>
      <c r="J616" s="1326"/>
      <c r="K616" s="1326">
        <f t="shared" si="78"/>
        <v>20.99</v>
      </c>
      <c r="L616" s="1326"/>
      <c r="M616" s="1326"/>
      <c r="N616" s="1326"/>
      <c r="O616" s="1326"/>
      <c r="P616" s="1326"/>
      <c r="R616" s="1326" t="str">
        <f t="shared" si="79"/>
        <v/>
      </c>
      <c r="S616" s="1326">
        <f t="shared" si="80"/>
        <v>131.45940783713442</v>
      </c>
      <c r="T616" s="1326" t="str">
        <f t="shared" si="81"/>
        <v/>
      </c>
    </row>
    <row r="617" spans="1:252">
      <c r="A617" s="1322" t="s">
        <v>33</v>
      </c>
      <c r="B617" s="1323">
        <v>88264</v>
      </c>
      <c r="C617" s="1322"/>
      <c r="D617" s="1324" t="s">
        <v>1447</v>
      </c>
      <c r="E617" s="1322" t="s">
        <v>167</v>
      </c>
      <c r="F617" s="1325">
        <v>0.129</v>
      </c>
      <c r="G617" s="1326">
        <v>24.73</v>
      </c>
      <c r="H617" s="1339">
        <f>H616</f>
        <v>5</v>
      </c>
      <c r="I617" s="1326">
        <f>ROUND(F617*G617*0.23413,2)</f>
        <v>0.75</v>
      </c>
      <c r="J617" s="1326">
        <f>ROUND(F617*G617*0.76587,2)</f>
        <v>2.44</v>
      </c>
      <c r="K617" s="1326">
        <f t="shared" si="78"/>
        <v>3.19</v>
      </c>
      <c r="L617" s="1326"/>
      <c r="M617" s="1326"/>
      <c r="N617" s="1326"/>
      <c r="O617" s="1326"/>
      <c r="P617" s="1326"/>
      <c r="R617" s="1326" t="str">
        <f t="shared" si="79"/>
        <v/>
      </c>
      <c r="S617" s="1326">
        <f t="shared" si="80"/>
        <v>19.978823773247203</v>
      </c>
      <c r="T617" s="1326" t="str">
        <f t="shared" si="81"/>
        <v/>
      </c>
    </row>
    <row r="618" spans="1:252" s="471" customFormat="1" ht="10.199999999999999">
      <c r="A618" s="1322" t="s">
        <v>33</v>
      </c>
      <c r="B618" s="1323">
        <v>88247</v>
      </c>
      <c r="C618" s="1322"/>
      <c r="D618" s="1324" t="s">
        <v>1448</v>
      </c>
      <c r="E618" s="1322" t="s">
        <v>167</v>
      </c>
      <c r="F618" s="1325">
        <v>0.129</v>
      </c>
      <c r="G618" s="1326">
        <v>19.100000000000001</v>
      </c>
      <c r="H618" s="1339">
        <f>H617</f>
        <v>5</v>
      </c>
      <c r="I618" s="1326">
        <f>ROUND(F618*G618*0.30314,2)</f>
        <v>0.75</v>
      </c>
      <c r="J618" s="1326">
        <f>ROUND(F618*G618*0.69685,2)</f>
        <v>1.72</v>
      </c>
      <c r="K618" s="1326">
        <f t="shared" si="78"/>
        <v>2.4699999999999998</v>
      </c>
      <c r="L618" s="1326"/>
      <c r="M618" s="1326"/>
      <c r="N618" s="1326"/>
      <c r="O618" s="1326"/>
      <c r="P618" s="1326"/>
      <c r="Q618" s="613"/>
      <c r="R618" s="1326" t="str">
        <f t="shared" si="79"/>
        <v/>
      </c>
      <c r="S618" s="1326">
        <f t="shared" si="80"/>
        <v>15.469496777404574</v>
      </c>
      <c r="T618" s="1326" t="str">
        <f t="shared" si="81"/>
        <v/>
      </c>
      <c r="U618" s="613"/>
      <c r="V618" s="613"/>
      <c r="W618" s="613"/>
      <c r="X618" s="613"/>
      <c r="Y618" s="613"/>
      <c r="Z618" s="613"/>
      <c r="AA618" s="613"/>
      <c r="AB618" s="613"/>
      <c r="AC618" s="613"/>
      <c r="AD618" s="613"/>
      <c r="AE618" s="613"/>
      <c r="AF618" s="613"/>
      <c r="AG618" s="613"/>
      <c r="AH618" s="613"/>
      <c r="AI618" s="613"/>
      <c r="AJ618" s="613"/>
      <c r="AK618" s="613"/>
      <c r="AL618" s="613"/>
      <c r="AM618" s="613"/>
      <c r="AN618" s="613"/>
      <c r="AO618" s="613"/>
      <c r="AP618" s="613"/>
      <c r="AQ618" s="613"/>
      <c r="AR618" s="613"/>
      <c r="AS618" s="613"/>
      <c r="AT618" s="613"/>
      <c r="AU618" s="613"/>
      <c r="AV618" s="613"/>
      <c r="AW618" s="613"/>
      <c r="AX618" s="613"/>
      <c r="AY618" s="613"/>
      <c r="AZ618" s="613"/>
      <c r="BA618" s="613"/>
      <c r="BB618" s="613"/>
      <c r="BC618" s="613"/>
      <c r="BD618" s="613"/>
      <c r="BE618" s="613"/>
      <c r="BF618" s="613"/>
      <c r="BG618" s="613"/>
      <c r="BH618" s="613"/>
      <c r="BI618" s="613"/>
      <c r="BJ618" s="613"/>
      <c r="BK618" s="613"/>
      <c r="BL618" s="613"/>
      <c r="BM618" s="613"/>
      <c r="BN618" s="613"/>
      <c r="BO618" s="613"/>
      <c r="BP618" s="613"/>
      <c r="BQ618" s="613"/>
      <c r="BR618" s="613"/>
      <c r="BS618" s="613"/>
      <c r="BT618" s="613"/>
      <c r="BU618" s="613"/>
      <c r="BV618" s="613"/>
      <c r="BW618" s="613"/>
      <c r="BX618" s="613"/>
      <c r="BY618" s="613"/>
      <c r="BZ618" s="613"/>
      <c r="CA618" s="613"/>
      <c r="CB618" s="613"/>
      <c r="CC618" s="613"/>
      <c r="CD618" s="613"/>
      <c r="CE618" s="613"/>
      <c r="CF618" s="613"/>
      <c r="CG618" s="613"/>
      <c r="CH618" s="613"/>
      <c r="CI618" s="613"/>
      <c r="CJ618" s="613"/>
      <c r="CK618" s="613"/>
      <c r="CL618" s="613"/>
      <c r="CM618" s="613"/>
      <c r="CN618" s="613"/>
      <c r="CO618" s="613"/>
      <c r="CP618" s="613"/>
      <c r="CQ618" s="613"/>
      <c r="CR618" s="613"/>
      <c r="CS618" s="613"/>
      <c r="CT618" s="613"/>
      <c r="CU618" s="613"/>
      <c r="CV618" s="613"/>
      <c r="CW618" s="613"/>
      <c r="CX618" s="613"/>
      <c r="CY618" s="613"/>
      <c r="CZ618" s="613"/>
      <c r="DA618" s="613"/>
      <c r="DB618" s="613"/>
      <c r="DC618" s="613"/>
      <c r="DD618" s="613"/>
      <c r="DE618" s="613"/>
      <c r="DF618" s="613"/>
      <c r="DG618" s="613"/>
      <c r="DH618" s="613"/>
      <c r="DI618" s="613"/>
      <c r="DJ618" s="613"/>
      <c r="DK618" s="613"/>
      <c r="DL618" s="613"/>
      <c r="DM618" s="613"/>
      <c r="DN618" s="613"/>
      <c r="DO618" s="613"/>
      <c r="DP618" s="613"/>
      <c r="DQ618" s="613"/>
      <c r="DR618" s="613"/>
      <c r="DS618" s="613"/>
      <c r="DT618" s="613"/>
      <c r="DU618" s="613"/>
      <c r="DV618" s="613"/>
      <c r="DW618" s="613"/>
      <c r="DX618" s="613"/>
      <c r="DY618" s="613"/>
      <c r="DZ618" s="613"/>
      <c r="EA618" s="613"/>
      <c r="EB618" s="613"/>
      <c r="EC618" s="613"/>
      <c r="ED618" s="613"/>
      <c r="EE618" s="613"/>
      <c r="EF618" s="613"/>
      <c r="EG618" s="613"/>
      <c r="EH618" s="613"/>
      <c r="EI618" s="613"/>
      <c r="EJ618" s="613"/>
      <c r="EK618" s="613"/>
      <c r="EL618" s="613"/>
      <c r="EM618" s="613"/>
      <c r="EN618" s="613"/>
      <c r="EO618" s="613"/>
      <c r="EP618" s="613"/>
      <c r="EQ618" s="613"/>
      <c r="ER618" s="613"/>
      <c r="ES618" s="613"/>
      <c r="ET618" s="613"/>
      <c r="EU618" s="613"/>
      <c r="EV618" s="613"/>
      <c r="EW618" s="613"/>
      <c r="EX618" s="613"/>
      <c r="EY618" s="613"/>
      <c r="EZ618" s="613"/>
      <c r="FA618" s="613"/>
      <c r="FB618" s="613"/>
      <c r="FC618" s="613"/>
      <c r="FD618" s="613"/>
      <c r="FE618" s="613"/>
      <c r="FF618" s="613"/>
      <c r="FG618" s="613"/>
      <c r="FH618" s="613"/>
      <c r="FI618" s="613"/>
      <c r="FJ618" s="613"/>
      <c r="FK618" s="613"/>
      <c r="FL618" s="613"/>
      <c r="FM618" s="613"/>
      <c r="FN618" s="613"/>
      <c r="FO618" s="613"/>
      <c r="FP618" s="613"/>
      <c r="FQ618" s="613"/>
      <c r="FR618" s="613"/>
      <c r="FS618" s="613"/>
      <c r="FT618" s="613"/>
      <c r="FU618" s="613"/>
      <c r="FV618" s="613"/>
      <c r="FW618" s="613"/>
      <c r="FX618" s="613"/>
      <c r="FY618" s="613"/>
      <c r="FZ618" s="613"/>
      <c r="GA618" s="613"/>
      <c r="GB618" s="613"/>
      <c r="GC618" s="613"/>
      <c r="GD618" s="613"/>
      <c r="GE618" s="613"/>
      <c r="GF618" s="613"/>
      <c r="GG618" s="613"/>
      <c r="GH618" s="613"/>
      <c r="GI618" s="613"/>
      <c r="GJ618" s="613"/>
      <c r="GK618" s="613"/>
      <c r="GL618" s="613"/>
      <c r="GM618" s="613"/>
      <c r="GN618" s="613"/>
      <c r="GO618" s="613"/>
      <c r="GP618" s="613"/>
      <c r="GQ618" s="613"/>
      <c r="GR618" s="613"/>
      <c r="GS618" s="613"/>
      <c r="GT618" s="613"/>
      <c r="GU618" s="613"/>
      <c r="GV618" s="613"/>
      <c r="GW618" s="613"/>
      <c r="GX618" s="613"/>
      <c r="GY618" s="613"/>
      <c r="GZ618" s="613"/>
      <c r="HA618" s="613"/>
      <c r="HB618" s="613"/>
      <c r="HC618" s="613"/>
      <c r="HD618" s="613"/>
      <c r="HE618" s="613"/>
      <c r="HF618" s="613"/>
      <c r="HG618" s="613"/>
      <c r="HH618" s="613"/>
      <c r="HI618" s="613"/>
      <c r="HJ618" s="613"/>
      <c r="HK618" s="613"/>
      <c r="HL618" s="613"/>
      <c r="HM618" s="613"/>
      <c r="HN618" s="613"/>
      <c r="HO618" s="613"/>
      <c r="HP618" s="613"/>
      <c r="HQ618" s="613"/>
      <c r="HR618" s="613"/>
      <c r="HS618" s="613"/>
      <c r="HT618" s="613"/>
      <c r="HU618" s="613"/>
      <c r="HV618" s="613"/>
      <c r="HW618" s="613"/>
      <c r="HX618" s="613"/>
      <c r="HY618" s="613"/>
      <c r="HZ618" s="613"/>
      <c r="IA618" s="613"/>
      <c r="IB618" s="613"/>
      <c r="IC618" s="613"/>
      <c r="ID618" s="613"/>
      <c r="IE618" s="613"/>
      <c r="IF618" s="613"/>
      <c r="IG618" s="613"/>
      <c r="IH618" s="613"/>
      <c r="II618" s="613"/>
      <c r="IJ618" s="613"/>
      <c r="IK618" s="613"/>
      <c r="IL618" s="613"/>
      <c r="IM618" s="613"/>
      <c r="IN618" s="613"/>
      <c r="IO618" s="613"/>
      <c r="IP618" s="613"/>
      <c r="IQ618" s="613"/>
      <c r="IR618" s="613"/>
    </row>
    <row r="619" spans="1:252">
      <c r="A619" s="1334" t="s">
        <v>1506</v>
      </c>
      <c r="B619" s="1335"/>
      <c r="C619" s="1334" t="s">
        <v>1908</v>
      </c>
      <c r="D619" s="1336" t="s">
        <v>1909</v>
      </c>
      <c r="E619" s="1334" t="s">
        <v>1499</v>
      </c>
      <c r="F619" s="1337"/>
      <c r="G619" s="1338"/>
      <c r="H619" s="1337">
        <v>11</v>
      </c>
      <c r="I619" s="1338">
        <f>SUM(I620:I623)</f>
        <v>5.43</v>
      </c>
      <c r="J619" s="1338">
        <f>SUM(J620:J623)</f>
        <v>2.2600000000000002</v>
      </c>
      <c r="K619" s="1338">
        <f t="shared" si="78"/>
        <v>7.6899999999999995</v>
      </c>
      <c r="L619" s="1338">
        <f>H619*I619</f>
        <v>59.73</v>
      </c>
      <c r="M619" s="1338">
        <f>H619*J619</f>
        <v>24.860000000000003</v>
      </c>
      <c r="N619" s="1338">
        <f>L619+M619</f>
        <v>84.59</v>
      </c>
      <c r="O619" s="1338">
        <f>N619*$P$4</f>
        <v>21.366658493980008</v>
      </c>
      <c r="P619" s="1338">
        <f>N619+O619</f>
        <v>105.95665849398002</v>
      </c>
      <c r="R619" s="1326" t="str">
        <f t="shared" si="79"/>
        <v/>
      </c>
      <c r="S619" s="1326" t="str">
        <f t="shared" si="80"/>
        <v/>
      </c>
      <c r="T619" s="1326" t="str">
        <f t="shared" si="81"/>
        <v/>
      </c>
    </row>
    <row r="620" spans="1:252">
      <c r="A620" s="1322" t="s">
        <v>33</v>
      </c>
      <c r="B620" s="1323" t="s">
        <v>1663</v>
      </c>
      <c r="C620" s="1322"/>
      <c r="D620" s="1324" t="s">
        <v>1909</v>
      </c>
      <c r="E620" s="1322" t="s">
        <v>1499</v>
      </c>
      <c r="F620" s="1325">
        <v>1</v>
      </c>
      <c r="G620" s="1326">
        <v>2.84</v>
      </c>
      <c r="H620" s="1339">
        <f>H619</f>
        <v>11</v>
      </c>
      <c r="I620" s="1326">
        <f>ROUND(F620*G620,2)</f>
        <v>2.84</v>
      </c>
      <c r="J620" s="1326"/>
      <c r="K620" s="1326">
        <f t="shared" si="78"/>
        <v>2.84</v>
      </c>
      <c r="L620" s="1326"/>
      <c r="M620" s="1326"/>
      <c r="N620" s="1326"/>
      <c r="O620" s="1326"/>
      <c r="P620" s="1326"/>
      <c r="R620" s="1326" t="str">
        <f t="shared" si="79"/>
        <v/>
      </c>
      <c r="S620" s="1326">
        <f t="shared" si="80"/>
        <v>39.130937597256597</v>
      </c>
      <c r="T620" s="1326" t="str">
        <f t="shared" si="81"/>
        <v/>
      </c>
    </row>
    <row r="621" spans="1:252">
      <c r="A621" s="1322" t="s">
        <v>33</v>
      </c>
      <c r="B621" s="1323" t="s">
        <v>1664</v>
      </c>
      <c r="C621" s="1322"/>
      <c r="D621" s="1324" t="s">
        <v>1665</v>
      </c>
      <c r="E621" s="1322" t="s">
        <v>1462</v>
      </c>
      <c r="F621" s="1325">
        <v>1</v>
      </c>
      <c r="G621" s="1326">
        <v>1.77</v>
      </c>
      <c r="H621" s="1339">
        <f>H620</f>
        <v>11</v>
      </c>
      <c r="I621" s="1326">
        <f>ROUND(F621*G621,2)</f>
        <v>1.77</v>
      </c>
      <c r="J621" s="1326"/>
      <c r="K621" s="1326">
        <f t="shared" si="78"/>
        <v>1.77</v>
      </c>
      <c r="L621" s="1326"/>
      <c r="M621" s="1326"/>
      <c r="N621" s="1326"/>
      <c r="O621" s="1326"/>
      <c r="P621" s="1326"/>
      <c r="R621" s="1326" t="str">
        <f t="shared" si="79"/>
        <v/>
      </c>
      <c r="S621" s="1326">
        <f t="shared" si="80"/>
        <v>24.387943502515554</v>
      </c>
      <c r="T621" s="1326" t="str">
        <f t="shared" si="81"/>
        <v/>
      </c>
    </row>
    <row r="622" spans="1:252">
      <c r="A622" s="1322" t="s">
        <v>33</v>
      </c>
      <c r="B622" s="1323">
        <v>88264</v>
      </c>
      <c r="C622" s="1322"/>
      <c r="D622" s="1324" t="s">
        <v>1447</v>
      </c>
      <c r="E622" s="1322" t="s">
        <v>167</v>
      </c>
      <c r="F622" s="1325">
        <v>7.0000000000000007E-2</v>
      </c>
      <c r="G622" s="1326">
        <v>24.73</v>
      </c>
      <c r="H622" s="1339">
        <f>H620</f>
        <v>11</v>
      </c>
      <c r="I622" s="1326">
        <f>ROUND(F622*G622*0.23413,2)</f>
        <v>0.41</v>
      </c>
      <c r="J622" s="1326">
        <f>ROUND(F622*G622*0.76587,2)</f>
        <v>1.33</v>
      </c>
      <c r="K622" s="1326">
        <f t="shared" si="78"/>
        <v>1.74</v>
      </c>
      <c r="L622" s="1326"/>
      <c r="M622" s="1326"/>
      <c r="N622" s="1326"/>
      <c r="O622" s="1326"/>
      <c r="P622" s="1326"/>
      <c r="R622" s="1326" t="str">
        <f t="shared" si="79"/>
        <v/>
      </c>
      <c r="S622" s="1326">
        <f t="shared" si="80"/>
        <v>23.974588527896646</v>
      </c>
      <c r="T622" s="1326" t="str">
        <f t="shared" si="81"/>
        <v/>
      </c>
    </row>
    <row r="623" spans="1:252">
      <c r="A623" s="1322" t="s">
        <v>33</v>
      </c>
      <c r="B623" s="1323">
        <v>88247</v>
      </c>
      <c r="C623" s="1322"/>
      <c r="D623" s="1324" t="s">
        <v>1448</v>
      </c>
      <c r="E623" s="1322" t="s">
        <v>167</v>
      </c>
      <c r="F623" s="1325">
        <v>7.0000000000000007E-2</v>
      </c>
      <c r="G623" s="1326">
        <v>19.100000000000001</v>
      </c>
      <c r="H623" s="1339">
        <f>H622</f>
        <v>11</v>
      </c>
      <c r="I623" s="1326">
        <f>ROUND(F623*G623*0.30314,2)</f>
        <v>0.41</v>
      </c>
      <c r="J623" s="1326">
        <f>ROUND(F623*G623*0.69685,2)</f>
        <v>0.93</v>
      </c>
      <c r="K623" s="1326">
        <f t="shared" si="78"/>
        <v>1.34</v>
      </c>
      <c r="L623" s="1326"/>
      <c r="M623" s="1326"/>
      <c r="N623" s="1326"/>
      <c r="O623" s="1326"/>
      <c r="P623" s="1326"/>
      <c r="R623" s="1326" t="str">
        <f t="shared" si="79"/>
        <v/>
      </c>
      <c r="S623" s="1326">
        <f t="shared" si="80"/>
        <v>18.46318886631121</v>
      </c>
      <c r="T623" s="1326" t="str">
        <f t="shared" si="81"/>
        <v/>
      </c>
    </row>
    <row r="624" spans="1:252">
      <c r="A624" s="1334" t="s">
        <v>1506</v>
      </c>
      <c r="B624" s="1335"/>
      <c r="C624" s="1334" t="s">
        <v>1910</v>
      </c>
      <c r="D624" s="1336" t="s">
        <v>1667</v>
      </c>
      <c r="E624" s="1334" t="s">
        <v>1462</v>
      </c>
      <c r="F624" s="1337"/>
      <c r="G624" s="1338"/>
      <c r="H624" s="1337">
        <v>2</v>
      </c>
      <c r="I624" s="1338">
        <f>SUM(I625:I628)</f>
        <v>9.94</v>
      </c>
      <c r="J624" s="1338">
        <f>SUM(J625:J628)</f>
        <v>2.9</v>
      </c>
      <c r="K624" s="1338">
        <f t="shared" si="78"/>
        <v>12.84</v>
      </c>
      <c r="L624" s="1338">
        <f>H624*I624</f>
        <v>19.88</v>
      </c>
      <c r="M624" s="1338">
        <f>H624*J624</f>
        <v>5.8</v>
      </c>
      <c r="N624" s="1338">
        <f>L624+M624</f>
        <v>25.68</v>
      </c>
      <c r="O624" s="1338">
        <f>$P$4*N624</f>
        <v>6.4865325703440906</v>
      </c>
      <c r="P624" s="1338">
        <f>N624+O624</f>
        <v>32.166532570344089</v>
      </c>
      <c r="R624" s="1326" t="str">
        <f t="shared" si="79"/>
        <v/>
      </c>
      <c r="S624" s="1326" t="str">
        <f t="shared" si="80"/>
        <v/>
      </c>
      <c r="T624" s="1326" t="str">
        <f t="shared" si="81"/>
        <v/>
      </c>
    </row>
    <row r="625" spans="1:20">
      <c r="A625" s="1322" t="s">
        <v>33</v>
      </c>
      <c r="B625" s="1323" t="s">
        <v>1668</v>
      </c>
      <c r="C625" s="1322"/>
      <c r="D625" s="1324" t="s">
        <v>1667</v>
      </c>
      <c r="E625" s="1322" t="s">
        <v>1462</v>
      </c>
      <c r="F625" s="1325">
        <v>1</v>
      </c>
      <c r="G625" s="1326">
        <v>6.01</v>
      </c>
      <c r="H625" s="1339">
        <f>H624</f>
        <v>2</v>
      </c>
      <c r="I625" s="1326">
        <f>ROUND(F625*G625,2)</f>
        <v>6.01</v>
      </c>
      <c r="J625" s="1326"/>
      <c r="K625" s="1326">
        <f t="shared" si="78"/>
        <v>6.01</v>
      </c>
      <c r="L625" s="1326"/>
      <c r="M625" s="1326"/>
      <c r="N625" s="1326"/>
      <c r="O625" s="1326"/>
      <c r="P625" s="1326"/>
      <c r="R625" s="1326" t="str">
        <f t="shared" si="79"/>
        <v/>
      </c>
      <c r="S625" s="1326">
        <f t="shared" si="80"/>
        <v>15.056141802785667</v>
      </c>
      <c r="T625" s="1326" t="str">
        <f t="shared" si="81"/>
        <v/>
      </c>
    </row>
    <row r="626" spans="1:20">
      <c r="A626" s="1322" t="s">
        <v>33</v>
      </c>
      <c r="B626" s="1323" t="s">
        <v>1669</v>
      </c>
      <c r="C626" s="1322"/>
      <c r="D626" s="1324" t="s">
        <v>1670</v>
      </c>
      <c r="E626" s="1322" t="s">
        <v>1462</v>
      </c>
      <c r="F626" s="1325">
        <v>1</v>
      </c>
      <c r="G626" s="1326">
        <v>2.89</v>
      </c>
      <c r="H626" s="1339">
        <f>H625</f>
        <v>2</v>
      </c>
      <c r="I626" s="1326">
        <f>ROUND(F626*G626,2)</f>
        <v>2.89</v>
      </c>
      <c r="J626" s="1326"/>
      <c r="K626" s="1326">
        <f t="shared" si="78"/>
        <v>2.89</v>
      </c>
      <c r="L626" s="1326"/>
      <c r="M626" s="1326"/>
      <c r="N626" s="1326"/>
      <c r="O626" s="1326"/>
      <c r="P626" s="1326"/>
      <c r="R626" s="1326" t="str">
        <f t="shared" si="79"/>
        <v/>
      </c>
      <c r="S626" s="1326">
        <f t="shared" si="80"/>
        <v>7.2399750099917775</v>
      </c>
      <c r="T626" s="1326" t="str">
        <f t="shared" si="81"/>
        <v/>
      </c>
    </row>
    <row r="627" spans="1:20">
      <c r="A627" s="1322" t="s">
        <v>33</v>
      </c>
      <c r="B627" s="1323" t="s">
        <v>1446</v>
      </c>
      <c r="C627" s="1322"/>
      <c r="D627" s="1324" t="s">
        <v>1447</v>
      </c>
      <c r="E627" s="1322" t="s">
        <v>167</v>
      </c>
      <c r="F627" s="1325">
        <v>0.09</v>
      </c>
      <c r="G627" s="1326">
        <v>24.73</v>
      </c>
      <c r="H627" s="1339">
        <f>H625</f>
        <v>2</v>
      </c>
      <c r="I627" s="1326">
        <f>ROUND(F627*G627*0.23413,2)</f>
        <v>0.52</v>
      </c>
      <c r="J627" s="1326">
        <f>ROUND(F627*G627*0.76587,2)</f>
        <v>1.7</v>
      </c>
      <c r="K627" s="1326">
        <f t="shared" si="78"/>
        <v>2.2199999999999998</v>
      </c>
      <c r="L627" s="1326"/>
      <c r="M627" s="1326"/>
      <c r="N627" s="1326"/>
      <c r="O627" s="1326"/>
      <c r="P627" s="1326"/>
      <c r="R627" s="1326" t="str">
        <f t="shared" si="79"/>
        <v/>
      </c>
      <c r="S627" s="1326">
        <f t="shared" si="80"/>
        <v>5.5615032948725753</v>
      </c>
      <c r="T627" s="1326" t="str">
        <f t="shared" si="81"/>
        <v/>
      </c>
    </row>
    <row r="628" spans="1:20">
      <c r="A628" s="1322" t="s">
        <v>33</v>
      </c>
      <c r="B628" s="1323" t="s">
        <v>1587</v>
      </c>
      <c r="C628" s="1322"/>
      <c r="D628" s="1324" t="s">
        <v>1448</v>
      </c>
      <c r="E628" s="1322" t="s">
        <v>167</v>
      </c>
      <c r="F628" s="1325">
        <v>0.09</v>
      </c>
      <c r="G628" s="1326">
        <v>19.100000000000001</v>
      </c>
      <c r="H628" s="1339">
        <f>H627</f>
        <v>2</v>
      </c>
      <c r="I628" s="1326">
        <f>ROUND(F628*G628*0.30314,2)</f>
        <v>0.52</v>
      </c>
      <c r="J628" s="1326">
        <f>ROUND(F628*G628*0.69685,2)</f>
        <v>1.2</v>
      </c>
      <c r="K628" s="1326">
        <f t="shared" si="78"/>
        <v>1.72</v>
      </c>
      <c r="L628" s="1326"/>
      <c r="M628" s="1326"/>
      <c r="N628" s="1326"/>
      <c r="O628" s="1326"/>
      <c r="P628" s="1326"/>
      <c r="R628" s="1326" t="str">
        <f t="shared" si="79"/>
        <v/>
      </c>
      <c r="S628" s="1326">
        <f t="shared" si="80"/>
        <v>4.3089124626940682</v>
      </c>
      <c r="T628" s="1326" t="str">
        <f t="shared" si="81"/>
        <v/>
      </c>
    </row>
    <row r="629" spans="1:20" ht="20.399999999999999">
      <c r="A629" s="1334" t="s">
        <v>1561</v>
      </c>
      <c r="B629" s="1335"/>
      <c r="C629" s="1334" t="s">
        <v>1911</v>
      </c>
      <c r="D629" s="1336" t="s">
        <v>1912</v>
      </c>
      <c r="E629" s="1334" t="s">
        <v>1462</v>
      </c>
      <c r="F629" s="1337"/>
      <c r="G629" s="1338"/>
      <c r="H629" s="1337">
        <v>3</v>
      </c>
      <c r="I629" s="1338">
        <f>SUM(I630:I632)</f>
        <v>80.69</v>
      </c>
      <c r="J629" s="1338">
        <f>SUM(J630:J632)</f>
        <v>41.92</v>
      </c>
      <c r="K629" s="1338">
        <f t="shared" si="78"/>
        <v>122.61</v>
      </c>
      <c r="L629" s="1338">
        <f>H629*I629</f>
        <v>242.07</v>
      </c>
      <c r="M629" s="1338">
        <f>H629*J629</f>
        <v>125.76</v>
      </c>
      <c r="N629" s="1338">
        <f>L629+M629</f>
        <v>367.83</v>
      </c>
      <c r="O629" s="1338">
        <f>N629*$P$4</f>
        <v>92.91048580022067</v>
      </c>
      <c r="P629" s="1338">
        <f>N629+O629</f>
        <v>460.74048580022065</v>
      </c>
      <c r="R629" s="1326" t="str">
        <f t="shared" si="79"/>
        <v/>
      </c>
      <c r="S629" s="1326" t="str">
        <f t="shared" si="80"/>
        <v/>
      </c>
      <c r="T629" s="1326" t="str">
        <f t="shared" si="81"/>
        <v/>
      </c>
    </row>
    <row r="630" spans="1:20" ht="20.399999999999999">
      <c r="A630" s="1333" t="s">
        <v>17</v>
      </c>
      <c r="B630" s="1323" t="s">
        <v>1913</v>
      </c>
      <c r="C630" s="1322"/>
      <c r="D630" s="1324" t="s">
        <v>1914</v>
      </c>
      <c r="E630" s="1322" t="s">
        <v>1499</v>
      </c>
      <c r="F630" s="1325">
        <v>1</v>
      </c>
      <c r="G630" s="1326">
        <v>65.63</v>
      </c>
      <c r="H630" s="1339">
        <f>H629</f>
        <v>3</v>
      </c>
      <c r="I630" s="1326">
        <f>ROUND(F630*G630,2)</f>
        <v>65.63</v>
      </c>
      <c r="J630" s="1326"/>
      <c r="K630" s="1326">
        <f t="shared" si="78"/>
        <v>65.63</v>
      </c>
      <c r="L630" s="1326"/>
      <c r="M630" s="1326"/>
      <c r="N630" s="1326"/>
      <c r="O630" s="1326"/>
      <c r="P630" s="1326"/>
      <c r="R630" s="1326" t="str">
        <f t="shared" si="79"/>
        <v/>
      </c>
      <c r="S630" s="1326" t="str">
        <f t="shared" si="80"/>
        <v/>
      </c>
      <c r="T630" s="1326">
        <f t="shared" si="81"/>
        <v>246.62260894762647</v>
      </c>
    </row>
    <row r="631" spans="1:20">
      <c r="A631" s="1322" t="s">
        <v>33</v>
      </c>
      <c r="B631" s="1323">
        <v>88264</v>
      </c>
      <c r="C631" s="1322"/>
      <c r="D631" s="1324" t="s">
        <v>1447</v>
      </c>
      <c r="E631" s="1322" t="s">
        <v>167</v>
      </c>
      <c r="F631" s="1325">
        <v>1.3</v>
      </c>
      <c r="G631" s="1326">
        <v>24.73</v>
      </c>
      <c r="H631" s="1339">
        <f>H630</f>
        <v>3</v>
      </c>
      <c r="I631" s="1326">
        <f>ROUND(F631*G631*0.23413,2)</f>
        <v>7.53</v>
      </c>
      <c r="J631" s="1326">
        <f>ROUND(F631*G631*0.76587,2)</f>
        <v>24.62</v>
      </c>
      <c r="K631" s="1326">
        <f t="shared" si="78"/>
        <v>32.15</v>
      </c>
      <c r="L631" s="1326"/>
      <c r="M631" s="1326"/>
      <c r="N631" s="1326"/>
      <c r="O631" s="1326"/>
      <c r="P631" s="1326"/>
      <c r="R631" s="1326" t="str">
        <f t="shared" si="79"/>
        <v/>
      </c>
      <c r="S631" s="1326">
        <f t="shared" si="80"/>
        <v>120.8123857636171</v>
      </c>
      <c r="T631" s="1326" t="str">
        <f t="shared" si="81"/>
        <v/>
      </c>
    </row>
    <row r="632" spans="1:20">
      <c r="A632" s="1322" t="s">
        <v>33</v>
      </c>
      <c r="B632" s="1323">
        <v>88247</v>
      </c>
      <c r="C632" s="1322"/>
      <c r="D632" s="1324" t="s">
        <v>1448</v>
      </c>
      <c r="E632" s="1322" t="s">
        <v>167</v>
      </c>
      <c r="F632" s="1325">
        <v>1.3</v>
      </c>
      <c r="G632" s="1326">
        <v>19.100000000000001</v>
      </c>
      <c r="H632" s="1339">
        <f>H631</f>
        <v>3</v>
      </c>
      <c r="I632" s="1326">
        <f>ROUND(F632*G632*0.30314,2)</f>
        <v>7.53</v>
      </c>
      <c r="J632" s="1326">
        <f>ROUND(F632*G632*0.69685,2)</f>
        <v>17.3</v>
      </c>
      <c r="K632" s="1326">
        <f t="shared" si="78"/>
        <v>24.830000000000002</v>
      </c>
      <c r="L632" s="1326"/>
      <c r="M632" s="1326"/>
      <c r="N632" s="1326"/>
      <c r="O632" s="1326"/>
      <c r="P632" s="1326"/>
      <c r="R632" s="1326" t="str">
        <f t="shared" si="79"/>
        <v/>
      </c>
      <c r="S632" s="1326">
        <f t="shared" si="80"/>
        <v>93.305491088977092</v>
      </c>
      <c r="T632" s="1326" t="str">
        <f t="shared" si="81"/>
        <v/>
      </c>
    </row>
    <row r="633" spans="1:20" ht="20.399999999999999">
      <c r="A633" s="1334" t="s">
        <v>1561</v>
      </c>
      <c r="B633" s="1335"/>
      <c r="C633" s="1334" t="s">
        <v>1915</v>
      </c>
      <c r="D633" s="1336" t="s">
        <v>1916</v>
      </c>
      <c r="E633" s="1334" t="s">
        <v>1462</v>
      </c>
      <c r="F633" s="1337"/>
      <c r="G633" s="1338"/>
      <c r="H633" s="1337">
        <v>1</v>
      </c>
      <c r="I633" s="1338">
        <f>SUM(I634:I638)</f>
        <v>195.92000000000002</v>
      </c>
      <c r="J633" s="1338">
        <f>SUM(J634:J638)</f>
        <v>54.83</v>
      </c>
      <c r="K633" s="1338">
        <f t="shared" si="78"/>
        <v>250.75</v>
      </c>
      <c r="L633" s="1338">
        <f>H633*I633</f>
        <v>195.92000000000002</v>
      </c>
      <c r="M633" s="1338">
        <f>H633*J633</f>
        <v>54.83</v>
      </c>
      <c r="N633" s="1338">
        <f>L633+M633</f>
        <v>250.75</v>
      </c>
      <c r="O633" s="1338">
        <f>N633*$P$4</f>
        <v>63.337151168760933</v>
      </c>
      <c r="P633" s="1338">
        <f>N633+O633</f>
        <v>314.08715116876095</v>
      </c>
      <c r="R633" s="1326" t="str">
        <f t="shared" si="79"/>
        <v/>
      </c>
      <c r="S633" s="1326" t="str">
        <f t="shared" si="80"/>
        <v/>
      </c>
      <c r="T633" s="1326" t="str">
        <f t="shared" si="81"/>
        <v/>
      </c>
    </row>
    <row r="634" spans="1:20" ht="20.399999999999999">
      <c r="A634" s="1333" t="s">
        <v>17</v>
      </c>
      <c r="B634" s="1323" t="s">
        <v>1917</v>
      </c>
      <c r="C634" s="1322"/>
      <c r="D634" s="1324" t="s">
        <v>1918</v>
      </c>
      <c r="E634" s="1322" t="s">
        <v>1499</v>
      </c>
      <c r="F634" s="1325">
        <v>1</v>
      </c>
      <c r="G634" s="1326">
        <v>138.47999999999999</v>
      </c>
      <c r="H634" s="1339">
        <f>H633</f>
        <v>1</v>
      </c>
      <c r="I634" s="1326">
        <f>ROUND(F634*G634,2)</f>
        <v>138.47999999999999</v>
      </c>
      <c r="J634" s="1326"/>
      <c r="K634" s="1326">
        <f t="shared" si="78"/>
        <v>138.47999999999999</v>
      </c>
      <c r="L634" s="1326"/>
      <c r="M634" s="1326"/>
      <c r="N634" s="1326"/>
      <c r="O634" s="1326"/>
      <c r="P634" s="1326"/>
      <c r="R634" s="1326" t="str">
        <f t="shared" si="79"/>
        <v/>
      </c>
      <c r="S634" s="1326" t="str">
        <f t="shared" si="80"/>
        <v/>
      </c>
      <c r="T634" s="1326">
        <f t="shared" si="81"/>
        <v>173.45877844007981</v>
      </c>
    </row>
    <row r="635" spans="1:20">
      <c r="A635" s="1333" t="s">
        <v>582</v>
      </c>
      <c r="B635" s="1323"/>
      <c r="C635" s="1322"/>
      <c r="D635" s="1324" t="s">
        <v>1919</v>
      </c>
      <c r="E635" s="1322" t="s">
        <v>1462</v>
      </c>
      <c r="F635" s="1325">
        <v>2</v>
      </c>
      <c r="G635" s="1326">
        <v>13.65</v>
      </c>
      <c r="H635" s="1339">
        <f>H634</f>
        <v>1</v>
      </c>
      <c r="I635" s="1326">
        <f>ROUND(F635*G635,2)</f>
        <v>27.3</v>
      </c>
      <c r="J635" s="1326"/>
      <c r="K635" s="1326">
        <f t="shared" si="78"/>
        <v>27.3</v>
      </c>
      <c r="L635" s="1326"/>
      <c r="M635" s="1326"/>
      <c r="N635" s="1326"/>
      <c r="O635" s="1326"/>
      <c r="P635" s="1326"/>
      <c r="R635" s="1326">
        <f t="shared" si="79"/>
        <v>34.195729718473274</v>
      </c>
      <c r="S635" s="1326" t="str">
        <f t="shared" si="80"/>
        <v/>
      </c>
      <c r="T635" s="1326" t="str">
        <f t="shared" si="81"/>
        <v/>
      </c>
    </row>
    <row r="636" spans="1:20">
      <c r="A636" s="1333" t="s">
        <v>582</v>
      </c>
      <c r="B636" s="1323"/>
      <c r="C636" s="1322"/>
      <c r="D636" s="1324" t="s">
        <v>1920</v>
      </c>
      <c r="E636" s="1322" t="s">
        <v>1462</v>
      </c>
      <c r="F636" s="1325">
        <v>2</v>
      </c>
      <c r="G636" s="1326">
        <v>5.23</v>
      </c>
      <c r="H636" s="1339">
        <f>H635</f>
        <v>1</v>
      </c>
      <c r="I636" s="1326">
        <f>ROUND(F636*G636,2)</f>
        <v>10.46</v>
      </c>
      <c r="J636" s="1326"/>
      <c r="K636" s="1326">
        <f t="shared" si="78"/>
        <v>10.46</v>
      </c>
      <c r="L636" s="1326"/>
      <c r="M636" s="1326"/>
      <c r="N636" s="1326"/>
      <c r="O636" s="1326"/>
      <c r="P636" s="1326"/>
      <c r="R636" s="1326">
        <f t="shared" si="79"/>
        <v>13.102100104587198</v>
      </c>
      <c r="S636" s="1326" t="str">
        <f t="shared" si="80"/>
        <v/>
      </c>
      <c r="T636" s="1326" t="str">
        <f t="shared" si="81"/>
        <v/>
      </c>
    </row>
    <row r="637" spans="1:20">
      <c r="A637" s="1322" t="s">
        <v>33</v>
      </c>
      <c r="B637" s="1323">
        <v>88264</v>
      </c>
      <c r="C637" s="1322"/>
      <c r="D637" s="1324" t="s">
        <v>1447</v>
      </c>
      <c r="E637" s="1322" t="s">
        <v>167</v>
      </c>
      <c r="F637" s="1325">
        <v>1.7</v>
      </c>
      <c r="G637" s="1326">
        <v>24.73</v>
      </c>
      <c r="H637" s="1339">
        <f>H636</f>
        <v>1</v>
      </c>
      <c r="I637" s="1326">
        <f>ROUND(F637*G637*0.23413,2)</f>
        <v>9.84</v>
      </c>
      <c r="J637" s="1326">
        <f>ROUND(F637*G637*0.76587,2)</f>
        <v>32.200000000000003</v>
      </c>
      <c r="K637" s="1326">
        <f t="shared" si="78"/>
        <v>42.040000000000006</v>
      </c>
      <c r="L637" s="1326"/>
      <c r="M637" s="1326"/>
      <c r="N637" s="1326"/>
      <c r="O637" s="1326"/>
      <c r="P637" s="1326"/>
      <c r="R637" s="1326" t="str">
        <f t="shared" si="79"/>
        <v/>
      </c>
      <c r="S637" s="1326">
        <f t="shared" si="80"/>
        <v>52.658918584784494</v>
      </c>
      <c r="T637" s="1326" t="str">
        <f t="shared" si="81"/>
        <v/>
      </c>
    </row>
    <row r="638" spans="1:20">
      <c r="A638" s="1322" t="s">
        <v>33</v>
      </c>
      <c r="B638" s="1323">
        <v>88247</v>
      </c>
      <c r="C638" s="1322"/>
      <c r="D638" s="1324" t="s">
        <v>1448</v>
      </c>
      <c r="E638" s="1322" t="s">
        <v>167</v>
      </c>
      <c r="F638" s="1325">
        <v>1.7</v>
      </c>
      <c r="G638" s="1326">
        <v>19.100000000000001</v>
      </c>
      <c r="H638" s="1339">
        <f>H637</f>
        <v>1</v>
      </c>
      <c r="I638" s="1326">
        <f>ROUND(F638*G638*0.30314,2)</f>
        <v>9.84</v>
      </c>
      <c r="J638" s="1326">
        <f>ROUND(F638*G638*0.69685,2)</f>
        <v>22.63</v>
      </c>
      <c r="K638" s="1326">
        <f t="shared" si="78"/>
        <v>32.47</v>
      </c>
      <c r="L638" s="1326"/>
      <c r="M638" s="1326"/>
      <c r="N638" s="1326"/>
      <c r="O638" s="1326"/>
      <c r="P638" s="1326"/>
      <c r="R638" s="1326" t="str">
        <f t="shared" si="79"/>
        <v/>
      </c>
      <c r="S638" s="1326">
        <f t="shared" si="80"/>
        <v>40.671624320836159</v>
      </c>
      <c r="T638" s="1326" t="str">
        <f t="shared" si="81"/>
        <v/>
      </c>
    </row>
    <row r="639" spans="1:20" ht="20.399999999999999">
      <c r="A639" s="1334" t="s">
        <v>1561</v>
      </c>
      <c r="B639" s="1335"/>
      <c r="C639" s="1334" t="s">
        <v>1921</v>
      </c>
      <c r="D639" s="1336" t="s">
        <v>1922</v>
      </c>
      <c r="E639" s="1334" t="s">
        <v>1462</v>
      </c>
      <c r="F639" s="1337"/>
      <c r="G639" s="1338"/>
      <c r="H639" s="1337">
        <v>1</v>
      </c>
      <c r="I639" s="1338">
        <f>SUM(I640:I644)</f>
        <v>486.95000000000005</v>
      </c>
      <c r="J639" s="1338">
        <f>SUM(J640:J644)</f>
        <v>58.050000000000004</v>
      </c>
      <c r="K639" s="1338">
        <f t="shared" si="78"/>
        <v>545</v>
      </c>
      <c r="L639" s="1338">
        <f>H639*I639</f>
        <v>486.95000000000005</v>
      </c>
      <c r="M639" s="1338">
        <f>H639*J639</f>
        <v>58.050000000000004</v>
      </c>
      <c r="N639" s="1338">
        <f>L639+M639</f>
        <v>545</v>
      </c>
      <c r="O639" s="1338">
        <f>N639*$P$4</f>
        <v>137.66200353728698</v>
      </c>
      <c r="P639" s="1338">
        <f>N639+O639</f>
        <v>682.66200353728698</v>
      </c>
      <c r="R639" s="1326" t="str">
        <f t="shared" si="79"/>
        <v/>
      </c>
      <c r="S639" s="1326" t="str">
        <f t="shared" si="80"/>
        <v/>
      </c>
      <c r="T639" s="1326" t="str">
        <f t="shared" si="81"/>
        <v/>
      </c>
    </row>
    <row r="640" spans="1:20" ht="20.399999999999999">
      <c r="A640" s="1333" t="s">
        <v>17</v>
      </c>
      <c r="B640" s="1323" t="s">
        <v>1923</v>
      </c>
      <c r="C640" s="1322"/>
      <c r="D640" s="1324" t="s">
        <v>1924</v>
      </c>
      <c r="E640" s="1322" t="s">
        <v>1499</v>
      </c>
      <c r="F640" s="1325">
        <v>1</v>
      </c>
      <c r="G640" s="1326">
        <v>428.35</v>
      </c>
      <c r="H640" s="1339">
        <f>H639</f>
        <v>1</v>
      </c>
      <c r="I640" s="1326">
        <f>ROUND(F640*G640,2)</f>
        <v>428.35</v>
      </c>
      <c r="J640" s="1326"/>
      <c r="K640" s="1326">
        <f t="shared" si="78"/>
        <v>428.35</v>
      </c>
      <c r="L640" s="1326"/>
      <c r="M640" s="1326"/>
      <c r="N640" s="1326"/>
      <c r="O640" s="1326"/>
      <c r="P640" s="1326"/>
      <c r="R640" s="1326" t="str">
        <f t="shared" si="79"/>
        <v/>
      </c>
      <c r="S640" s="1326" t="str">
        <f t="shared" si="80"/>
        <v/>
      </c>
      <c r="T640" s="1326">
        <f t="shared" si="81"/>
        <v>536.54728296366397</v>
      </c>
    </row>
    <row r="641" spans="1:20">
      <c r="A641" s="1333" t="s">
        <v>582</v>
      </c>
      <c r="B641" s="1323"/>
      <c r="C641" s="1322"/>
      <c r="D641" s="1324" t="s">
        <v>1919</v>
      </c>
      <c r="E641" s="1322" t="s">
        <v>1462</v>
      </c>
      <c r="F641" s="1325">
        <v>2</v>
      </c>
      <c r="G641" s="1326">
        <v>13.65</v>
      </c>
      <c r="H641" s="1339">
        <f>H640</f>
        <v>1</v>
      </c>
      <c r="I641" s="1326">
        <f>ROUND(F641*G641,2)</f>
        <v>27.3</v>
      </c>
      <c r="J641" s="1326"/>
      <c r="K641" s="1326">
        <f t="shared" si="78"/>
        <v>27.3</v>
      </c>
      <c r="L641" s="1326"/>
      <c r="M641" s="1326"/>
      <c r="N641" s="1326"/>
      <c r="O641" s="1326"/>
      <c r="P641" s="1326"/>
      <c r="R641" s="1326">
        <f t="shared" si="79"/>
        <v>34.195729718473274</v>
      </c>
      <c r="S641" s="1326" t="str">
        <f t="shared" si="80"/>
        <v/>
      </c>
      <c r="T641" s="1326" t="str">
        <f t="shared" si="81"/>
        <v/>
      </c>
    </row>
    <row r="642" spans="1:20">
      <c r="A642" s="1333" t="s">
        <v>582</v>
      </c>
      <c r="B642" s="1323"/>
      <c r="C642" s="1322"/>
      <c r="D642" s="1324" t="s">
        <v>1920</v>
      </c>
      <c r="E642" s="1322" t="s">
        <v>1462</v>
      </c>
      <c r="F642" s="1325">
        <v>2</v>
      </c>
      <c r="G642" s="1326">
        <v>5.23</v>
      </c>
      <c r="H642" s="1339">
        <f>H641</f>
        <v>1</v>
      </c>
      <c r="I642" s="1326">
        <f>ROUND(F642*G642,2)</f>
        <v>10.46</v>
      </c>
      <c r="J642" s="1326"/>
      <c r="K642" s="1326">
        <f t="shared" ref="K642:K644" si="82">I642+J642</f>
        <v>10.46</v>
      </c>
      <c r="L642" s="1326"/>
      <c r="M642" s="1326"/>
      <c r="N642" s="1326"/>
      <c r="O642" s="1326"/>
      <c r="P642" s="1326"/>
      <c r="R642" s="1326">
        <f t="shared" si="79"/>
        <v>13.102100104587198</v>
      </c>
      <c r="S642" s="1326" t="str">
        <f t="shared" si="80"/>
        <v/>
      </c>
      <c r="T642" s="1326" t="str">
        <f t="shared" si="81"/>
        <v/>
      </c>
    </row>
    <row r="643" spans="1:20">
      <c r="A643" s="1322" t="s">
        <v>33</v>
      </c>
      <c r="B643" s="1323">
        <v>88264</v>
      </c>
      <c r="C643" s="1322"/>
      <c r="D643" s="1324" t="s">
        <v>1447</v>
      </c>
      <c r="E643" s="1322" t="s">
        <v>167</v>
      </c>
      <c r="F643" s="1325">
        <v>1.8</v>
      </c>
      <c r="G643" s="1326">
        <v>24.73</v>
      </c>
      <c r="H643" s="1339">
        <f>H642</f>
        <v>1</v>
      </c>
      <c r="I643" s="1326">
        <f>ROUND(F643*G643*0.23413,2)</f>
        <v>10.42</v>
      </c>
      <c r="J643" s="1326">
        <f>ROUND(F643*G643*0.76587,2)</f>
        <v>34.090000000000003</v>
      </c>
      <c r="K643" s="1326">
        <f t="shared" si="82"/>
        <v>44.510000000000005</v>
      </c>
      <c r="L643" s="1326"/>
      <c r="M643" s="1326"/>
      <c r="N643" s="1326"/>
      <c r="O643" s="1326"/>
      <c r="P643" s="1326"/>
      <c r="R643" s="1326" t="str">
        <f t="shared" si="79"/>
        <v/>
      </c>
      <c r="S643" s="1326">
        <f t="shared" si="80"/>
        <v>55.752817940265409</v>
      </c>
      <c r="T643" s="1326" t="str">
        <f t="shared" si="81"/>
        <v/>
      </c>
    </row>
    <row r="644" spans="1:20">
      <c r="A644" s="1322" t="s">
        <v>33</v>
      </c>
      <c r="B644" s="1323">
        <v>88247</v>
      </c>
      <c r="C644" s="1322"/>
      <c r="D644" s="1324" t="s">
        <v>1448</v>
      </c>
      <c r="E644" s="1322" t="s">
        <v>167</v>
      </c>
      <c r="F644" s="1325">
        <v>1.8</v>
      </c>
      <c r="G644" s="1326">
        <v>19.100000000000001</v>
      </c>
      <c r="H644" s="1339">
        <f>H643</f>
        <v>1</v>
      </c>
      <c r="I644" s="1326">
        <f>ROUND(F644*G644*0.30314,2)</f>
        <v>10.42</v>
      </c>
      <c r="J644" s="1326">
        <f>ROUND(F644*G644*0.69685,2)</f>
        <v>23.96</v>
      </c>
      <c r="K644" s="1326">
        <f t="shared" si="82"/>
        <v>34.380000000000003</v>
      </c>
      <c r="L644" s="1326"/>
      <c r="M644" s="1326"/>
      <c r="N644" s="1326"/>
      <c r="O644" s="1326"/>
      <c r="P644" s="1326"/>
      <c r="R644" s="1326" t="str">
        <f t="shared" si="79"/>
        <v/>
      </c>
      <c r="S644" s="1326">
        <f t="shared" si="80"/>
        <v>43.064072810297112</v>
      </c>
      <c r="T644" s="1326" t="str">
        <f t="shared" si="81"/>
        <v/>
      </c>
    </row>
    <row r="645" spans="1:20">
      <c r="A645" s="1322"/>
      <c r="B645" s="1323"/>
      <c r="C645" s="1322"/>
      <c r="D645" s="1324"/>
      <c r="E645" s="1322"/>
      <c r="F645" s="1325"/>
      <c r="G645" s="1326"/>
      <c r="H645" s="1325"/>
      <c r="I645" s="1326"/>
      <c r="J645" s="1326"/>
      <c r="K645" s="1326"/>
      <c r="L645" s="1326"/>
      <c r="M645" s="1326"/>
      <c r="N645" s="1326"/>
      <c r="O645" s="1326"/>
      <c r="P645" s="1326"/>
      <c r="R645" s="1326" t="str">
        <f t="shared" si="79"/>
        <v/>
      </c>
      <c r="S645" s="1326" t="str">
        <f t="shared" si="80"/>
        <v/>
      </c>
      <c r="T645" s="1326" t="str">
        <f t="shared" si="81"/>
        <v/>
      </c>
    </row>
    <row r="646" spans="1:20">
      <c r="A646" s="1327"/>
      <c r="B646" s="1328"/>
      <c r="C646" s="1327" t="s">
        <v>1925</v>
      </c>
      <c r="D646" s="1344" t="s">
        <v>1926</v>
      </c>
      <c r="E646" s="1327"/>
      <c r="F646" s="1329"/>
      <c r="G646" s="1330"/>
      <c r="H646" s="1329"/>
      <c r="I646" s="1330"/>
      <c r="J646" s="1330"/>
      <c r="K646" s="1330"/>
      <c r="L646" s="1330"/>
      <c r="M646" s="1330"/>
      <c r="N646" s="1330"/>
      <c r="O646" s="1330"/>
      <c r="P646" s="1330">
        <f>SUM(P647:P669)</f>
        <v>25103.987051730397</v>
      </c>
      <c r="R646" s="1326" t="str">
        <f t="shared" si="79"/>
        <v/>
      </c>
      <c r="S646" s="1326" t="str">
        <f t="shared" si="80"/>
        <v/>
      </c>
      <c r="T646" s="1326" t="str">
        <f t="shared" si="81"/>
        <v/>
      </c>
    </row>
    <row r="647" spans="1:20">
      <c r="A647" s="1322"/>
      <c r="B647" s="1323"/>
      <c r="C647" s="1322"/>
      <c r="D647" s="1324" t="s">
        <v>1443</v>
      </c>
      <c r="E647" s="1322"/>
      <c r="F647" s="1325"/>
      <c r="G647" s="1326"/>
      <c r="H647" s="1325"/>
      <c r="I647" s="1326"/>
      <c r="J647" s="1326"/>
      <c r="K647" s="1326"/>
      <c r="L647" s="1326"/>
      <c r="M647" s="1326"/>
      <c r="N647" s="1326"/>
      <c r="O647" s="1326"/>
      <c r="P647" s="1326"/>
      <c r="R647" s="1326" t="str">
        <f t="shared" si="79"/>
        <v/>
      </c>
      <c r="S647" s="1326" t="str">
        <f t="shared" si="80"/>
        <v/>
      </c>
      <c r="T647" s="1326" t="str">
        <f t="shared" si="81"/>
        <v/>
      </c>
    </row>
    <row r="648" spans="1:20">
      <c r="A648" s="1334" t="s">
        <v>1561</v>
      </c>
      <c r="B648" s="1335"/>
      <c r="C648" s="1334" t="s">
        <v>1927</v>
      </c>
      <c r="D648" s="1336" t="s">
        <v>1928</v>
      </c>
      <c r="E648" s="1334" t="s">
        <v>1499</v>
      </c>
      <c r="F648" s="1337"/>
      <c r="G648" s="1338"/>
      <c r="H648" s="1337">
        <v>2070</v>
      </c>
      <c r="I648" s="1338">
        <f>SUM(I649:I651)</f>
        <v>6.85</v>
      </c>
      <c r="J648" s="1338">
        <f>SUM(J649:J651)</f>
        <v>1.95</v>
      </c>
      <c r="K648" s="1338">
        <f t="shared" ref="K648:K668" si="83">I648+J648</f>
        <v>8.7999999999999989</v>
      </c>
      <c r="L648" s="1338">
        <f>H648*I648</f>
        <v>14179.5</v>
      </c>
      <c r="M648" s="1338">
        <f>H648*J648</f>
        <v>4036.5</v>
      </c>
      <c r="N648" s="1338">
        <f>L648+M648</f>
        <v>18216</v>
      </c>
      <c r="O648" s="1338">
        <f>N648*$P$4</f>
        <v>4601.1945989637052</v>
      </c>
      <c r="P648" s="1338">
        <f>N648+O648</f>
        <v>22817.194598963706</v>
      </c>
      <c r="R648" s="1326" t="str">
        <f t="shared" ref="R648:R711" si="84">IF(AND(A648="Cotação",G648&gt;0,H648&gt;0),H648*K648*(1+$P$4),"")</f>
        <v/>
      </c>
      <c r="S648" s="1326" t="str">
        <f t="shared" ref="S648:S711" si="85">IF(AND(A648="SINAPI",G648&gt;0,H648&gt;0),H648*K648*(1+$P$4),"")</f>
        <v/>
      </c>
      <c r="T648" s="1326" t="str">
        <f t="shared" ref="T648:T711" si="86">IF(AND(A648="TCPO",G648&gt;0,H648&gt;0),H648*K648*(1+$P$4),"")</f>
        <v/>
      </c>
    </row>
    <row r="649" spans="1:20" ht="40.799999999999997">
      <c r="A649" s="1322" t="s">
        <v>582</v>
      </c>
      <c r="B649" s="1323"/>
      <c r="C649" s="1322"/>
      <c r="D649" s="1324" t="s">
        <v>1929</v>
      </c>
      <c r="E649" s="1322" t="s">
        <v>1499</v>
      </c>
      <c r="F649" s="1325">
        <v>1.02</v>
      </c>
      <c r="G649" s="1326">
        <v>6.03</v>
      </c>
      <c r="H649" s="1339">
        <f>H648</f>
        <v>2070</v>
      </c>
      <c r="I649" s="1326">
        <f>ROUND(G649*F649,2)</f>
        <v>6.15</v>
      </c>
      <c r="J649" s="1326"/>
      <c r="K649" s="1326">
        <f t="shared" si="83"/>
        <v>6.15</v>
      </c>
      <c r="L649" s="1326"/>
      <c r="M649" s="1326"/>
      <c r="N649" s="1326"/>
      <c r="O649" s="1326"/>
      <c r="P649" s="1326"/>
      <c r="R649" s="1326">
        <f t="shared" si="84"/>
        <v>15946.107589048499</v>
      </c>
      <c r="S649" s="1326" t="str">
        <f t="shared" si="85"/>
        <v/>
      </c>
      <c r="T649" s="1326" t="str">
        <f t="shared" si="86"/>
        <v/>
      </c>
    </row>
    <row r="650" spans="1:20">
      <c r="A650" s="1322" t="s">
        <v>33</v>
      </c>
      <c r="B650" s="1323">
        <v>88265</v>
      </c>
      <c r="C650" s="1322"/>
      <c r="D650" s="1324" t="s">
        <v>1869</v>
      </c>
      <c r="E650" s="1322" t="s">
        <v>167</v>
      </c>
      <c r="F650" s="1325">
        <v>0.06</v>
      </c>
      <c r="G650" s="1326">
        <v>24.95</v>
      </c>
      <c r="H650" s="1339">
        <f>H649</f>
        <v>2070</v>
      </c>
      <c r="I650" s="1326">
        <f>ROUND(F650*G650*0.23413,2)</f>
        <v>0.35</v>
      </c>
      <c r="J650" s="1326">
        <f>ROUND(F650*G650*0.76587,2)</f>
        <v>1.1499999999999999</v>
      </c>
      <c r="K650" s="1326">
        <f t="shared" si="83"/>
        <v>1.5</v>
      </c>
      <c r="L650" s="1326"/>
      <c r="M650" s="1326"/>
      <c r="N650" s="1326"/>
      <c r="O650" s="1326"/>
      <c r="P650" s="1326"/>
      <c r="R650" s="1326" t="str">
        <f t="shared" si="84"/>
        <v/>
      </c>
      <c r="S650" s="1326">
        <f t="shared" si="85"/>
        <v>3889.294533914268</v>
      </c>
      <c r="T650" s="1326" t="str">
        <f t="shared" si="86"/>
        <v/>
      </c>
    </row>
    <row r="651" spans="1:20">
      <c r="A651" s="1322" t="s">
        <v>33</v>
      </c>
      <c r="B651" s="1323">
        <v>88247</v>
      </c>
      <c r="C651" s="1322"/>
      <c r="D651" s="1324" t="s">
        <v>1448</v>
      </c>
      <c r="E651" s="1322" t="s">
        <v>167</v>
      </c>
      <c r="F651" s="1325">
        <v>0.06</v>
      </c>
      <c r="G651" s="1326">
        <v>19.100000000000001</v>
      </c>
      <c r="H651" s="1339">
        <f>H650</f>
        <v>2070</v>
      </c>
      <c r="I651" s="1326">
        <f>ROUND(F651*G651*0.30314,2)</f>
        <v>0.35</v>
      </c>
      <c r="J651" s="1326">
        <f>ROUND(F651*G651*0.69685,2)</f>
        <v>0.8</v>
      </c>
      <c r="K651" s="1326">
        <f t="shared" si="83"/>
        <v>1.1499999999999999</v>
      </c>
      <c r="L651" s="1326"/>
      <c r="M651" s="1326"/>
      <c r="N651" s="1326"/>
      <c r="O651" s="1326"/>
      <c r="P651" s="1326"/>
      <c r="R651" s="1326" t="str">
        <f t="shared" si="84"/>
        <v/>
      </c>
      <c r="S651" s="1326">
        <f t="shared" si="85"/>
        <v>2981.7924760009387</v>
      </c>
      <c r="T651" s="1326" t="str">
        <f t="shared" si="86"/>
        <v/>
      </c>
    </row>
    <row r="652" spans="1:20">
      <c r="A652" s="1334" t="s">
        <v>1506</v>
      </c>
      <c r="B652" s="1335"/>
      <c r="C652" s="1334" t="s">
        <v>1930</v>
      </c>
      <c r="D652" s="1336" t="s">
        <v>1931</v>
      </c>
      <c r="E652" s="1334" t="s">
        <v>1499</v>
      </c>
      <c r="F652" s="1337"/>
      <c r="G652" s="1338"/>
      <c r="H652" s="1337">
        <v>360</v>
      </c>
      <c r="I652" s="1338">
        <f>SUM(I653:I655)</f>
        <v>1.9500000000000002</v>
      </c>
      <c r="J652" s="1338">
        <f>SUM(J653:J655)</f>
        <v>2.06</v>
      </c>
      <c r="K652" s="1338">
        <f t="shared" si="83"/>
        <v>4.01</v>
      </c>
      <c r="L652" s="1338">
        <f>H652*I652</f>
        <v>702.00000000000011</v>
      </c>
      <c r="M652" s="1338">
        <f>H652*J652</f>
        <v>741.6</v>
      </c>
      <c r="N652" s="1338">
        <f>L652+M652</f>
        <v>1443.6000000000001</v>
      </c>
      <c r="O652" s="1338">
        <f>N652*$P$4</f>
        <v>364.64012533289446</v>
      </c>
      <c r="P652" s="1338">
        <f>N652+O652</f>
        <v>1808.2401253328946</v>
      </c>
      <c r="R652" s="1326" t="str">
        <f t="shared" si="84"/>
        <v/>
      </c>
      <c r="S652" s="1326" t="str">
        <f t="shared" si="85"/>
        <v/>
      </c>
      <c r="T652" s="1326" t="str">
        <f t="shared" si="86"/>
        <v/>
      </c>
    </row>
    <row r="653" spans="1:20">
      <c r="A653" s="1322" t="s">
        <v>33</v>
      </c>
      <c r="B653" s="1323">
        <v>11902</v>
      </c>
      <c r="C653" s="1322"/>
      <c r="D653" s="1324" t="s">
        <v>1931</v>
      </c>
      <c r="E653" s="1322" t="s">
        <v>1499</v>
      </c>
      <c r="F653" s="1325">
        <v>1.05</v>
      </c>
      <c r="G653" s="1326">
        <v>1.1499999999999999</v>
      </c>
      <c r="H653" s="1339">
        <f>H652</f>
        <v>360</v>
      </c>
      <c r="I653" s="1326">
        <f>ROUND(F653*G653,2)</f>
        <v>1.21</v>
      </c>
      <c r="J653" s="1326"/>
      <c r="K653" s="1326">
        <f t="shared" si="83"/>
        <v>1.21</v>
      </c>
      <c r="L653" s="1326"/>
      <c r="M653" s="1326"/>
      <c r="N653" s="1326"/>
      <c r="O653" s="1326"/>
      <c r="P653" s="1326"/>
      <c r="R653" s="1326" t="str">
        <f t="shared" si="84"/>
        <v/>
      </c>
      <c r="S653" s="1326">
        <f t="shared" si="85"/>
        <v>545.62856649695811</v>
      </c>
      <c r="T653" s="1326" t="str">
        <f t="shared" si="86"/>
        <v/>
      </c>
    </row>
    <row r="654" spans="1:20">
      <c r="A654" s="1322" t="s">
        <v>33</v>
      </c>
      <c r="B654" s="1323">
        <v>88264</v>
      </c>
      <c r="C654" s="1322"/>
      <c r="D654" s="1324" t="s">
        <v>1447</v>
      </c>
      <c r="E654" s="1322" t="s">
        <v>167</v>
      </c>
      <c r="F654" s="1325">
        <v>6.4100000000000004E-2</v>
      </c>
      <c r="G654" s="1326">
        <v>24.73</v>
      </c>
      <c r="H654" s="1339">
        <f>H653</f>
        <v>360</v>
      </c>
      <c r="I654" s="1326">
        <f>ROUND(F654*G654*0.23413,2)</f>
        <v>0.37</v>
      </c>
      <c r="J654" s="1326">
        <f>ROUND(F654*G654*0.76587,2)</f>
        <v>1.21</v>
      </c>
      <c r="K654" s="1326">
        <f t="shared" si="83"/>
        <v>1.58</v>
      </c>
      <c r="L654" s="1326"/>
      <c r="M654" s="1326"/>
      <c r="N654" s="1326"/>
      <c r="O654" s="1326"/>
      <c r="P654" s="1326"/>
      <c r="R654" s="1326" t="str">
        <f t="shared" si="84"/>
        <v/>
      </c>
      <c r="S654" s="1326">
        <f t="shared" si="85"/>
        <v>712.47366534313551</v>
      </c>
      <c r="T654" s="1326" t="str">
        <f t="shared" si="86"/>
        <v/>
      </c>
    </row>
    <row r="655" spans="1:20">
      <c r="A655" s="1322" t="s">
        <v>33</v>
      </c>
      <c r="B655" s="1323">
        <v>88247</v>
      </c>
      <c r="C655" s="1322"/>
      <c r="D655" s="1324" t="s">
        <v>1448</v>
      </c>
      <c r="E655" s="1322" t="s">
        <v>167</v>
      </c>
      <c r="F655" s="1325">
        <v>6.4100000000000004E-2</v>
      </c>
      <c r="G655" s="1326">
        <v>19.100000000000001</v>
      </c>
      <c r="H655" s="1339">
        <f>H654</f>
        <v>360</v>
      </c>
      <c r="I655" s="1326">
        <f>ROUND(F655*G655*0.30314,2)</f>
        <v>0.37</v>
      </c>
      <c r="J655" s="1326">
        <f>ROUND(F655*G655*0.69685,2)</f>
        <v>0.85</v>
      </c>
      <c r="K655" s="1326">
        <f t="shared" si="83"/>
        <v>1.22</v>
      </c>
      <c r="L655" s="1326"/>
      <c r="M655" s="1326"/>
      <c r="N655" s="1326"/>
      <c r="O655" s="1326"/>
      <c r="P655" s="1326"/>
      <c r="R655" s="1326" t="str">
        <f t="shared" si="84"/>
        <v/>
      </c>
      <c r="S655" s="1326">
        <f t="shared" si="85"/>
        <v>550.1378934928008</v>
      </c>
      <c r="T655" s="1326" t="str">
        <f t="shared" si="86"/>
        <v/>
      </c>
    </row>
    <row r="656" spans="1:20">
      <c r="A656" s="1334" t="s">
        <v>1506</v>
      </c>
      <c r="B656" s="1335"/>
      <c r="C656" s="1334" t="s">
        <v>1932</v>
      </c>
      <c r="D656" s="1336" t="s">
        <v>1933</v>
      </c>
      <c r="E656" s="1334" t="s">
        <v>1499</v>
      </c>
      <c r="F656" s="1337"/>
      <c r="G656" s="1338"/>
      <c r="H656" s="1337">
        <v>9</v>
      </c>
      <c r="I656" s="1338">
        <f>SUM(I657:I659)</f>
        <v>4.5</v>
      </c>
      <c r="J656" s="1338">
        <f>SUM(J657:J659)</f>
        <v>2.2999999999999998</v>
      </c>
      <c r="K656" s="1338">
        <f t="shared" si="83"/>
        <v>6.8</v>
      </c>
      <c r="L656" s="1338">
        <f>H656*I656</f>
        <v>40.5</v>
      </c>
      <c r="M656" s="1338">
        <f>H656*J656</f>
        <v>20.7</v>
      </c>
      <c r="N656" s="1338">
        <f>L656+M656</f>
        <v>61.2</v>
      </c>
      <c r="O656" s="1338">
        <f>N656*$P$4</f>
        <v>15.458558929324703</v>
      </c>
      <c r="P656" s="1338">
        <f>N656+O656</f>
        <v>76.658558929324698</v>
      </c>
      <c r="R656" s="1326" t="str">
        <f t="shared" si="84"/>
        <v/>
      </c>
      <c r="S656" s="1326" t="str">
        <f t="shared" si="85"/>
        <v/>
      </c>
      <c r="T656" s="1326" t="str">
        <f t="shared" si="86"/>
        <v/>
      </c>
    </row>
    <row r="657" spans="1:20">
      <c r="A657" s="1322" t="s">
        <v>33</v>
      </c>
      <c r="B657" s="1323" t="s">
        <v>1934</v>
      </c>
      <c r="C657" s="1322"/>
      <c r="D657" s="1324" t="s">
        <v>1933</v>
      </c>
      <c r="E657" s="1322" t="s">
        <v>1499</v>
      </c>
      <c r="F657" s="1325">
        <v>1.05</v>
      </c>
      <c r="G657" s="1326">
        <v>3.5</v>
      </c>
      <c r="H657" s="1339">
        <f>H656</f>
        <v>9</v>
      </c>
      <c r="I657" s="1326">
        <f>ROUND(F657*G657,2)</f>
        <v>3.68</v>
      </c>
      <c r="J657" s="1326"/>
      <c r="K657" s="1326">
        <f t="shared" si="83"/>
        <v>3.68</v>
      </c>
      <c r="L657" s="1326"/>
      <c r="M657" s="1326"/>
      <c r="N657" s="1326"/>
      <c r="O657" s="1326"/>
      <c r="P657" s="1326"/>
      <c r="R657" s="1326" t="str">
        <f t="shared" si="84"/>
        <v/>
      </c>
      <c r="S657" s="1326">
        <f t="shared" si="85"/>
        <v>41.485808361752198</v>
      </c>
      <c r="T657" s="1326" t="str">
        <f t="shared" si="86"/>
        <v/>
      </c>
    </row>
    <row r="658" spans="1:20">
      <c r="A658" s="1322" t="s">
        <v>33</v>
      </c>
      <c r="B658" s="1323">
        <v>88264</v>
      </c>
      <c r="C658" s="1322"/>
      <c r="D658" s="1324" t="s">
        <v>1447</v>
      </c>
      <c r="E658" s="1322" t="s">
        <v>167</v>
      </c>
      <c r="F658" s="1325">
        <v>7.1099999999999997E-2</v>
      </c>
      <c r="G658" s="1326">
        <v>24.73</v>
      </c>
      <c r="H658" s="1339">
        <f>H657</f>
        <v>9</v>
      </c>
      <c r="I658" s="1326">
        <f>ROUND(F658*G658*0.23413,2)</f>
        <v>0.41</v>
      </c>
      <c r="J658" s="1326">
        <f>ROUND(F658*G658*0.76587,2)</f>
        <v>1.35</v>
      </c>
      <c r="K658" s="1326">
        <f t="shared" si="83"/>
        <v>1.76</v>
      </c>
      <c r="L658" s="1326"/>
      <c r="M658" s="1326"/>
      <c r="N658" s="1326"/>
      <c r="O658" s="1326"/>
      <c r="P658" s="1326"/>
      <c r="R658" s="1326" t="str">
        <f t="shared" si="84"/>
        <v/>
      </c>
      <c r="S658" s="1326">
        <f t="shared" si="85"/>
        <v>19.841038781707571</v>
      </c>
      <c r="T658" s="1326" t="str">
        <f t="shared" si="86"/>
        <v/>
      </c>
    </row>
    <row r="659" spans="1:20">
      <c r="A659" s="1322" t="s">
        <v>33</v>
      </c>
      <c r="B659" s="1323">
        <v>88247</v>
      </c>
      <c r="C659" s="1322"/>
      <c r="D659" s="1324" t="s">
        <v>1448</v>
      </c>
      <c r="E659" s="1322" t="s">
        <v>167</v>
      </c>
      <c r="F659" s="1325">
        <v>7.1099999999999997E-2</v>
      </c>
      <c r="G659" s="1326">
        <v>19.100000000000001</v>
      </c>
      <c r="H659" s="1339">
        <f>H658</f>
        <v>9</v>
      </c>
      <c r="I659" s="1326">
        <f>ROUND(F659*G659*0.30314,2)</f>
        <v>0.41</v>
      </c>
      <c r="J659" s="1326">
        <f>ROUND(F659*G659*0.69685,2)</f>
        <v>0.95</v>
      </c>
      <c r="K659" s="1326">
        <f t="shared" si="83"/>
        <v>1.3599999999999999</v>
      </c>
      <c r="L659" s="1326"/>
      <c r="M659" s="1326"/>
      <c r="N659" s="1326"/>
      <c r="O659" s="1326"/>
      <c r="P659" s="1326"/>
      <c r="R659" s="1326" t="str">
        <f t="shared" si="84"/>
        <v/>
      </c>
      <c r="S659" s="1326">
        <f t="shared" si="85"/>
        <v>15.331711785864938</v>
      </c>
      <c r="T659" s="1326" t="str">
        <f t="shared" si="86"/>
        <v/>
      </c>
    </row>
    <row r="660" spans="1:20">
      <c r="A660" s="1334" t="s">
        <v>1506</v>
      </c>
      <c r="B660" s="1335"/>
      <c r="C660" s="1334" t="s">
        <v>1935</v>
      </c>
      <c r="D660" s="1336" t="s">
        <v>1936</v>
      </c>
      <c r="E660" s="1334" t="s">
        <v>1499</v>
      </c>
      <c r="F660" s="1337"/>
      <c r="G660" s="1338"/>
      <c r="H660" s="1337">
        <v>15</v>
      </c>
      <c r="I660" s="1338">
        <f>SUM(I661:I663)</f>
        <v>8.27</v>
      </c>
      <c r="J660" s="1338">
        <f>SUM(J661:J663)</f>
        <v>2.96</v>
      </c>
      <c r="K660" s="1338">
        <f t="shared" si="83"/>
        <v>11.23</v>
      </c>
      <c r="L660" s="1338">
        <f>H660*I660</f>
        <v>124.05</v>
      </c>
      <c r="M660" s="1338">
        <f>H660*J660</f>
        <v>44.4</v>
      </c>
      <c r="N660" s="1338">
        <f>L660+M660</f>
        <v>168.45</v>
      </c>
      <c r="O660" s="1338">
        <f>N660*$P$4</f>
        <v>42.548925680469701</v>
      </c>
      <c r="P660" s="1338">
        <f>N660+O660</f>
        <v>210.99892568046968</v>
      </c>
      <c r="R660" s="1326" t="str">
        <f t="shared" si="84"/>
        <v/>
      </c>
      <c r="S660" s="1326" t="str">
        <f t="shared" si="85"/>
        <v/>
      </c>
      <c r="T660" s="1326" t="str">
        <f t="shared" si="86"/>
        <v/>
      </c>
    </row>
    <row r="661" spans="1:20">
      <c r="A661" s="1322" t="s">
        <v>33</v>
      </c>
      <c r="B661" s="1323">
        <v>11919</v>
      </c>
      <c r="C661" s="1322"/>
      <c r="D661" s="1324" t="s">
        <v>1936</v>
      </c>
      <c r="E661" s="1322" t="s">
        <v>1499</v>
      </c>
      <c r="F661" s="1325">
        <v>1.05</v>
      </c>
      <c r="G661" s="1326">
        <v>6.87</v>
      </c>
      <c r="H661" s="1339">
        <f>H660</f>
        <v>15</v>
      </c>
      <c r="I661" s="1326">
        <f>ROUND(F661*G661,2)</f>
        <v>7.21</v>
      </c>
      <c r="J661" s="1326"/>
      <c r="K661" s="1326">
        <f t="shared" si="83"/>
        <v>7.21</v>
      </c>
      <c r="L661" s="1326"/>
      <c r="M661" s="1326"/>
      <c r="N661" s="1326"/>
      <c r="O661" s="1326"/>
      <c r="P661" s="1326"/>
      <c r="R661" s="1326" t="str">
        <f t="shared" si="84"/>
        <v/>
      </c>
      <c r="S661" s="1326">
        <f t="shared" si="85"/>
        <v>135.46769850010566</v>
      </c>
      <c r="T661" s="1326" t="str">
        <f t="shared" si="86"/>
        <v/>
      </c>
    </row>
    <row r="662" spans="1:20">
      <c r="A662" s="1322" t="s">
        <v>33</v>
      </c>
      <c r="B662" s="1323">
        <v>88264</v>
      </c>
      <c r="C662" s="1322"/>
      <c r="D662" s="1324" t="s">
        <v>1447</v>
      </c>
      <c r="E662" s="1322" t="s">
        <v>167</v>
      </c>
      <c r="F662" s="1325">
        <v>9.1899999999999996E-2</v>
      </c>
      <c r="G662" s="1326">
        <v>24.73</v>
      </c>
      <c r="H662" s="1339">
        <f>H661</f>
        <v>15</v>
      </c>
      <c r="I662" s="1326">
        <f>ROUND(F662*G662*0.23413,2)</f>
        <v>0.53</v>
      </c>
      <c r="J662" s="1326">
        <f>ROUND(F662*G662*0.76587,2)</f>
        <v>1.74</v>
      </c>
      <c r="K662" s="1326">
        <f t="shared" si="83"/>
        <v>2.27</v>
      </c>
      <c r="L662" s="1326"/>
      <c r="M662" s="1326"/>
      <c r="N662" s="1326"/>
      <c r="O662" s="1326"/>
      <c r="P662" s="1326"/>
      <c r="R662" s="1326" t="str">
        <f t="shared" si="84"/>
        <v/>
      </c>
      <c r="S662" s="1326">
        <f t="shared" si="85"/>
        <v>42.650717835678201</v>
      </c>
      <c r="T662" s="1326" t="str">
        <f t="shared" si="86"/>
        <v/>
      </c>
    </row>
    <row r="663" spans="1:20">
      <c r="A663" s="1322" t="s">
        <v>33</v>
      </c>
      <c r="B663" s="1323">
        <v>88247</v>
      </c>
      <c r="C663" s="1322"/>
      <c r="D663" s="1324" t="s">
        <v>1448</v>
      </c>
      <c r="E663" s="1322" t="s">
        <v>167</v>
      </c>
      <c r="F663" s="1325">
        <v>9.1899999999999996E-2</v>
      </c>
      <c r="G663" s="1326">
        <v>19.100000000000001</v>
      </c>
      <c r="H663" s="1339">
        <f>H662</f>
        <v>15</v>
      </c>
      <c r="I663" s="1326">
        <f>ROUND(F663*G663*0.30314,2)</f>
        <v>0.53</v>
      </c>
      <c r="J663" s="1326">
        <f>ROUND(F663*G663*0.69685,2)</f>
        <v>1.22</v>
      </c>
      <c r="K663" s="1326">
        <f t="shared" si="83"/>
        <v>1.75</v>
      </c>
      <c r="L663" s="1326"/>
      <c r="M663" s="1326"/>
      <c r="N663" s="1326"/>
      <c r="O663" s="1326"/>
      <c r="P663" s="1326"/>
      <c r="R663" s="1326" t="str">
        <f t="shared" si="84"/>
        <v/>
      </c>
      <c r="S663" s="1326">
        <f t="shared" si="85"/>
        <v>32.880509344685841</v>
      </c>
      <c r="T663" s="1326" t="str">
        <f t="shared" si="86"/>
        <v/>
      </c>
    </row>
    <row r="664" spans="1:20">
      <c r="A664" s="1362" t="s">
        <v>1561</v>
      </c>
      <c r="B664" s="1368"/>
      <c r="C664" s="1362" t="s">
        <v>1937</v>
      </c>
      <c r="D664" s="1363" t="s">
        <v>1938</v>
      </c>
      <c r="E664" s="1362" t="s">
        <v>1499</v>
      </c>
      <c r="F664" s="1364"/>
      <c r="G664" s="1369"/>
      <c r="H664" s="1364">
        <v>40</v>
      </c>
      <c r="I664" s="1369">
        <f>SUM(I665:I668)</f>
        <v>2.19</v>
      </c>
      <c r="J664" s="1369">
        <f>SUM(J665:J668)</f>
        <v>1.62</v>
      </c>
      <c r="K664" s="1369">
        <f t="shared" si="83"/>
        <v>3.81</v>
      </c>
      <c r="L664" s="1369">
        <f>H664*I664</f>
        <v>87.6</v>
      </c>
      <c r="M664" s="1369">
        <f>H664*J664</f>
        <v>64.800000000000011</v>
      </c>
      <c r="N664" s="1369">
        <f>L664+M664</f>
        <v>152.4</v>
      </c>
      <c r="O664" s="1369">
        <f>N664*$P$4</f>
        <v>38.49484282400465</v>
      </c>
      <c r="P664" s="1369">
        <f>N664+O664</f>
        <v>190.89484282400466</v>
      </c>
      <c r="R664" s="1326" t="str">
        <f t="shared" si="84"/>
        <v/>
      </c>
      <c r="S664" s="1326" t="str">
        <f t="shared" si="85"/>
        <v/>
      </c>
      <c r="T664" s="1326" t="str">
        <f t="shared" si="86"/>
        <v/>
      </c>
    </row>
    <row r="665" spans="1:20">
      <c r="A665" s="1322" t="s">
        <v>582</v>
      </c>
      <c r="B665" s="1323"/>
      <c r="C665" s="1322"/>
      <c r="D665" s="1324" t="s">
        <v>1938</v>
      </c>
      <c r="E665" s="1322" t="s">
        <v>1499</v>
      </c>
      <c r="F665" s="1325">
        <v>1.02</v>
      </c>
      <c r="G665" s="1370">
        <v>1.53</v>
      </c>
      <c r="H665" s="1371">
        <f>H664</f>
        <v>40</v>
      </c>
      <c r="I665" s="1348">
        <f>ROUND(F665*G665,2)</f>
        <v>1.56</v>
      </c>
      <c r="J665" s="1348"/>
      <c r="K665" s="1348">
        <f t="shared" si="83"/>
        <v>1.56</v>
      </c>
      <c r="L665" s="1348"/>
      <c r="M665" s="1348"/>
      <c r="N665" s="1348"/>
      <c r="O665" s="1348"/>
      <c r="P665" s="1348"/>
      <c r="R665" s="1326">
        <f t="shared" si="84"/>
        <v>78.161667927938922</v>
      </c>
      <c r="S665" s="1326" t="str">
        <f t="shared" si="85"/>
        <v/>
      </c>
      <c r="T665" s="1326" t="str">
        <f t="shared" si="86"/>
        <v/>
      </c>
    </row>
    <row r="666" spans="1:20">
      <c r="A666" s="1322" t="s">
        <v>33</v>
      </c>
      <c r="B666" s="1323">
        <v>21127</v>
      </c>
      <c r="C666" s="1322"/>
      <c r="D666" s="1324" t="s">
        <v>1680</v>
      </c>
      <c r="E666" s="1322" t="s">
        <v>1499</v>
      </c>
      <c r="F666" s="1325">
        <v>0.01</v>
      </c>
      <c r="G666" s="1370">
        <v>5.16</v>
      </c>
      <c r="H666" s="1371">
        <f>H665</f>
        <v>40</v>
      </c>
      <c r="I666" s="1348">
        <f>ROUND(F666*G666,2)</f>
        <v>0.05</v>
      </c>
      <c r="J666" s="1348"/>
      <c r="K666" s="1348">
        <f t="shared" si="83"/>
        <v>0.05</v>
      </c>
      <c r="L666" s="1348"/>
      <c r="M666" s="1348"/>
      <c r="N666" s="1348"/>
      <c r="O666" s="1348"/>
      <c r="P666" s="1348"/>
      <c r="R666" s="1326" t="str">
        <f t="shared" si="84"/>
        <v/>
      </c>
      <c r="S666" s="1326">
        <f t="shared" si="85"/>
        <v>2.5051816643570164</v>
      </c>
      <c r="T666" s="1326" t="str">
        <f t="shared" si="86"/>
        <v/>
      </c>
    </row>
    <row r="667" spans="1:20">
      <c r="A667" s="1322" t="s">
        <v>33</v>
      </c>
      <c r="B667" s="1323">
        <v>88264</v>
      </c>
      <c r="C667" s="1322"/>
      <c r="D667" s="1324" t="s">
        <v>1447</v>
      </c>
      <c r="E667" s="1322" t="s">
        <v>167</v>
      </c>
      <c r="F667" s="1325">
        <v>0.05</v>
      </c>
      <c r="G667" s="1326">
        <v>24.73</v>
      </c>
      <c r="H667" s="1371">
        <f>H666</f>
        <v>40</v>
      </c>
      <c r="I667" s="1326">
        <f>ROUND(F667*G667*0.23413,2)</f>
        <v>0.28999999999999998</v>
      </c>
      <c r="J667" s="1326">
        <f>ROUND(F667*G667*0.76587,2)</f>
        <v>0.95</v>
      </c>
      <c r="K667" s="1348">
        <f t="shared" si="83"/>
        <v>1.24</v>
      </c>
      <c r="L667" s="1326"/>
      <c r="M667" s="1348"/>
      <c r="N667" s="1348"/>
      <c r="O667" s="1348"/>
      <c r="P667" s="1348"/>
      <c r="R667" s="1326" t="str">
        <f t="shared" si="84"/>
        <v/>
      </c>
      <c r="S667" s="1326">
        <f t="shared" si="85"/>
        <v>62.128505276054007</v>
      </c>
      <c r="T667" s="1326" t="str">
        <f t="shared" si="86"/>
        <v/>
      </c>
    </row>
    <row r="668" spans="1:20">
      <c r="A668" s="1322" t="s">
        <v>33</v>
      </c>
      <c r="B668" s="1323">
        <v>88247</v>
      </c>
      <c r="C668" s="1322"/>
      <c r="D668" s="1324" t="s">
        <v>1448</v>
      </c>
      <c r="E668" s="1322" t="s">
        <v>167</v>
      </c>
      <c r="F668" s="1325">
        <v>0.05</v>
      </c>
      <c r="G668" s="1326">
        <v>19.100000000000001</v>
      </c>
      <c r="H668" s="1371">
        <f>H667</f>
        <v>40</v>
      </c>
      <c r="I668" s="1326">
        <f>ROUND(F668*G668*0.30314,2)</f>
        <v>0.28999999999999998</v>
      </c>
      <c r="J668" s="1326">
        <f>ROUND(F668*G668*0.69685,2)</f>
        <v>0.67</v>
      </c>
      <c r="K668" s="1348">
        <f t="shared" si="83"/>
        <v>0.96</v>
      </c>
      <c r="L668" s="1348"/>
      <c r="M668" s="1348"/>
      <c r="N668" s="1348"/>
      <c r="O668" s="1348"/>
      <c r="P668" s="1348"/>
      <c r="R668" s="1326" t="str">
        <f t="shared" si="84"/>
        <v/>
      </c>
      <c r="S668" s="1326">
        <f t="shared" si="85"/>
        <v>48.099487955654716</v>
      </c>
      <c r="T668" s="1326" t="str">
        <f t="shared" si="86"/>
        <v/>
      </c>
    </row>
    <row r="669" spans="1:20">
      <c r="A669" s="1322"/>
      <c r="B669" s="1323"/>
      <c r="C669" s="1322"/>
      <c r="D669" s="1324"/>
      <c r="E669" s="1322"/>
      <c r="F669" s="1325"/>
      <c r="G669" s="1326"/>
      <c r="H669" s="1325"/>
      <c r="I669" s="1326"/>
      <c r="J669" s="1326"/>
      <c r="K669" s="1326"/>
      <c r="L669" s="1326"/>
      <c r="M669" s="1326"/>
      <c r="N669" s="1326"/>
      <c r="O669" s="1326"/>
      <c r="P669" s="1326"/>
      <c r="R669" s="1326" t="str">
        <f t="shared" si="84"/>
        <v/>
      </c>
      <c r="S669" s="1326" t="str">
        <f t="shared" si="85"/>
        <v/>
      </c>
      <c r="T669" s="1326" t="str">
        <f t="shared" si="86"/>
        <v/>
      </c>
    </row>
    <row r="670" spans="1:20">
      <c r="A670" s="1327"/>
      <c r="B670" s="1328"/>
      <c r="C670" s="1327" t="s">
        <v>1939</v>
      </c>
      <c r="D670" s="1344" t="s">
        <v>1940</v>
      </c>
      <c r="E670" s="1327"/>
      <c r="F670" s="1329"/>
      <c r="G670" s="1330"/>
      <c r="H670" s="1329"/>
      <c r="I670" s="1330"/>
      <c r="J670" s="1330"/>
      <c r="K670" s="1330"/>
      <c r="L670" s="1330"/>
      <c r="M670" s="1330"/>
      <c r="N670" s="1330"/>
      <c r="O670" s="1330"/>
      <c r="P670" s="1330">
        <f>SUM(P671:P711)</f>
        <v>4012.6747308838517</v>
      </c>
      <c r="R670" s="1326" t="str">
        <f t="shared" si="84"/>
        <v/>
      </c>
      <c r="S670" s="1326" t="str">
        <f t="shared" si="85"/>
        <v/>
      </c>
      <c r="T670" s="1326" t="str">
        <f t="shared" si="86"/>
        <v/>
      </c>
    </row>
    <row r="671" spans="1:20">
      <c r="A671" s="1322"/>
      <c r="B671" s="1323"/>
      <c r="C671" s="1322"/>
      <c r="D671" s="1324"/>
      <c r="E671" s="1322"/>
      <c r="F671" s="1325"/>
      <c r="G671" s="1326"/>
      <c r="H671" s="1325"/>
      <c r="I671" s="1326"/>
      <c r="J671" s="1326"/>
      <c r="K671" s="1326"/>
      <c r="L671" s="1326"/>
      <c r="M671" s="1326"/>
      <c r="N671" s="1326"/>
      <c r="O671" s="1326"/>
      <c r="P671" s="1326"/>
      <c r="R671" s="1326" t="str">
        <f t="shared" si="84"/>
        <v/>
      </c>
      <c r="S671" s="1326" t="str">
        <f t="shared" si="85"/>
        <v/>
      </c>
      <c r="T671" s="1326" t="str">
        <f t="shared" si="86"/>
        <v/>
      </c>
    </row>
    <row r="672" spans="1:20">
      <c r="A672" s="1334" t="s">
        <v>1561</v>
      </c>
      <c r="B672" s="1335"/>
      <c r="C672" s="1334" t="s">
        <v>1941</v>
      </c>
      <c r="D672" s="1336" t="s">
        <v>1942</v>
      </c>
      <c r="E672" s="1334" t="s">
        <v>1462</v>
      </c>
      <c r="F672" s="1337"/>
      <c r="G672" s="1338"/>
      <c r="H672" s="1337">
        <v>61</v>
      </c>
      <c r="I672" s="1338">
        <f>SUM(I673:I675)</f>
        <v>33.07</v>
      </c>
      <c r="J672" s="1338">
        <f>SUM(J673:J675)</f>
        <v>3.89</v>
      </c>
      <c r="K672" s="1338">
        <f t="shared" ref="K672:K710" si="87">I672+J672</f>
        <v>36.96</v>
      </c>
      <c r="L672" s="1338">
        <f>H672*I672</f>
        <v>2017.27</v>
      </c>
      <c r="M672" s="1338">
        <f>H672*J672</f>
        <v>237.29000000000002</v>
      </c>
      <c r="N672" s="1338">
        <f>L672+M672</f>
        <v>2254.56</v>
      </c>
      <c r="O672" s="1338">
        <f>N672*$P$4</f>
        <v>569.48118659637737</v>
      </c>
      <c r="P672" s="1338">
        <f>N672+O672</f>
        <v>2824.0411865963774</v>
      </c>
      <c r="R672" s="1326" t="str">
        <f t="shared" si="84"/>
        <v/>
      </c>
      <c r="S672" s="1326" t="str">
        <f t="shared" si="85"/>
        <v/>
      </c>
      <c r="T672" s="1326" t="str">
        <f t="shared" si="86"/>
        <v/>
      </c>
    </row>
    <row r="673" spans="1:20">
      <c r="A673" s="1322" t="s">
        <v>582</v>
      </c>
      <c r="B673" s="1323"/>
      <c r="C673" s="1322"/>
      <c r="D673" s="1324" t="s">
        <v>1942</v>
      </c>
      <c r="E673" s="1322" t="s">
        <v>1462</v>
      </c>
      <c r="F673" s="1325">
        <v>1</v>
      </c>
      <c r="G673" s="1326">
        <v>31.68</v>
      </c>
      <c r="H673" s="1339">
        <f>H672</f>
        <v>61</v>
      </c>
      <c r="I673" s="1326">
        <f>ROUND(F673*G673,2)</f>
        <v>31.68</v>
      </c>
      <c r="J673" s="1326"/>
      <c r="K673" s="1326">
        <f t="shared" si="87"/>
        <v>31.68</v>
      </c>
      <c r="L673" s="1326"/>
      <c r="M673" s="1326"/>
      <c r="N673" s="1326"/>
      <c r="O673" s="1326"/>
      <c r="P673" s="1326"/>
      <c r="R673" s="1326">
        <f t="shared" si="84"/>
        <v>2420.6067313683234</v>
      </c>
      <c r="S673" s="1326" t="str">
        <f t="shared" si="85"/>
        <v/>
      </c>
      <c r="T673" s="1326" t="str">
        <f t="shared" si="86"/>
        <v/>
      </c>
    </row>
    <row r="674" spans="1:20">
      <c r="A674" s="1322" t="s">
        <v>33</v>
      </c>
      <c r="B674" s="1323">
        <v>88265</v>
      </c>
      <c r="C674" s="1322"/>
      <c r="D674" s="1324" t="s">
        <v>1869</v>
      </c>
      <c r="E674" s="1322" t="s">
        <v>167</v>
      </c>
      <c r="F674" s="1325">
        <v>0.12</v>
      </c>
      <c r="G674" s="1326">
        <v>24.95</v>
      </c>
      <c r="H674" s="1339">
        <f>H673</f>
        <v>61</v>
      </c>
      <c r="I674" s="1326">
        <f>ROUND(F674*G674*0.23413,2)</f>
        <v>0.7</v>
      </c>
      <c r="J674" s="1326">
        <f>ROUND(F674*G674*0.76587,2)</f>
        <v>2.29</v>
      </c>
      <c r="K674" s="1326">
        <f t="shared" si="87"/>
        <v>2.99</v>
      </c>
      <c r="L674" s="1326"/>
      <c r="M674" s="1326"/>
      <c r="N674" s="1326"/>
      <c r="O674" s="1326"/>
      <c r="P674" s="1326"/>
      <c r="R674" s="1326" t="str">
        <f t="shared" si="84"/>
        <v/>
      </c>
      <c r="S674" s="1326">
        <f t="shared" si="85"/>
        <v>228.46004188103814</v>
      </c>
      <c r="T674" s="1326" t="str">
        <f t="shared" si="86"/>
        <v/>
      </c>
    </row>
    <row r="675" spans="1:20">
      <c r="A675" s="1322" t="s">
        <v>33</v>
      </c>
      <c r="B675" s="1323">
        <v>88247</v>
      </c>
      <c r="C675" s="1322"/>
      <c r="D675" s="1324" t="s">
        <v>1448</v>
      </c>
      <c r="E675" s="1322" t="s">
        <v>167</v>
      </c>
      <c r="F675" s="1325">
        <v>0.12</v>
      </c>
      <c r="G675" s="1326">
        <v>19.100000000000001</v>
      </c>
      <c r="H675" s="1339">
        <f>H674</f>
        <v>61</v>
      </c>
      <c r="I675" s="1326">
        <f>ROUND(F675*G675*0.30314,2)</f>
        <v>0.69</v>
      </c>
      <c r="J675" s="1326">
        <f>ROUND(F675*G675*0.69685,2)</f>
        <v>1.6</v>
      </c>
      <c r="K675" s="1326">
        <f t="shared" si="87"/>
        <v>2.29</v>
      </c>
      <c r="L675" s="1326"/>
      <c r="M675" s="1326"/>
      <c r="N675" s="1326"/>
      <c r="O675" s="1326"/>
      <c r="P675" s="1326"/>
      <c r="R675" s="1326" t="str">
        <f t="shared" si="84"/>
        <v/>
      </c>
      <c r="S675" s="1326">
        <f t="shared" si="85"/>
        <v>174.9744133470158</v>
      </c>
      <c r="T675" s="1326" t="str">
        <f t="shared" si="86"/>
        <v/>
      </c>
    </row>
    <row r="676" spans="1:20" ht="20.399999999999999">
      <c r="A676" s="1334" t="s">
        <v>1561</v>
      </c>
      <c r="B676" s="1335"/>
      <c r="C676" s="1334" t="s">
        <v>1943</v>
      </c>
      <c r="D676" s="1336" t="s">
        <v>1944</v>
      </c>
      <c r="E676" s="1334" t="s">
        <v>1462</v>
      </c>
      <c r="F676" s="1337"/>
      <c r="G676" s="1338"/>
      <c r="H676" s="1337">
        <v>9</v>
      </c>
      <c r="I676" s="1338">
        <f>SUM(I677:I678)</f>
        <v>4.6100000000000003</v>
      </c>
      <c r="J676" s="1338">
        <f>SUM(J677:J678)</f>
        <v>1.33</v>
      </c>
      <c r="K676" s="1338">
        <f t="shared" si="87"/>
        <v>5.94</v>
      </c>
      <c r="L676" s="1338">
        <f>H676*I676</f>
        <v>41.49</v>
      </c>
      <c r="M676" s="1338">
        <f>H676*J676</f>
        <v>11.97</v>
      </c>
      <c r="N676" s="1338">
        <f>L676+M676</f>
        <v>53.46</v>
      </c>
      <c r="O676" s="1338">
        <f>N676*$P$4</f>
        <v>13.503505888263048</v>
      </c>
      <c r="P676" s="1338">
        <f>N676+O676</f>
        <v>66.963505888263043</v>
      </c>
      <c r="R676" s="1326" t="str">
        <f t="shared" si="84"/>
        <v/>
      </c>
      <c r="S676" s="1326" t="str">
        <f t="shared" si="85"/>
        <v/>
      </c>
      <c r="T676" s="1326" t="str">
        <f t="shared" si="86"/>
        <v/>
      </c>
    </row>
    <row r="677" spans="1:20">
      <c r="A677" s="1322" t="s">
        <v>582</v>
      </c>
      <c r="B677" s="1323"/>
      <c r="C677" s="1322"/>
      <c r="D677" s="1324" t="s">
        <v>1945</v>
      </c>
      <c r="E677" s="1322" t="s">
        <v>1462</v>
      </c>
      <c r="F677" s="1325">
        <v>1</v>
      </c>
      <c r="G677" s="1326">
        <v>4.03</v>
      </c>
      <c r="H677" s="1339">
        <f>H676</f>
        <v>9</v>
      </c>
      <c r="I677" s="1326">
        <f>ROUND(F677*G677,2)</f>
        <v>4.03</v>
      </c>
      <c r="J677" s="1326"/>
      <c r="K677" s="1326">
        <f t="shared" si="87"/>
        <v>4.03</v>
      </c>
      <c r="L677" s="1326"/>
      <c r="M677" s="1326"/>
      <c r="N677" s="1326"/>
      <c r="O677" s="1326"/>
      <c r="P677" s="1326"/>
      <c r="R677" s="1326">
        <f t="shared" si="84"/>
        <v>45.431469483114498</v>
      </c>
      <c r="S677" s="1326" t="str">
        <f t="shared" si="85"/>
        <v/>
      </c>
      <c r="T677" s="1326" t="str">
        <f t="shared" si="86"/>
        <v/>
      </c>
    </row>
    <row r="678" spans="1:20">
      <c r="A678" s="1322" t="s">
        <v>33</v>
      </c>
      <c r="B678" s="1323">
        <v>88247</v>
      </c>
      <c r="C678" s="1322"/>
      <c r="D678" s="1324" t="s">
        <v>1448</v>
      </c>
      <c r="E678" s="1322" t="s">
        <v>167</v>
      </c>
      <c r="F678" s="1325">
        <v>0.1</v>
      </c>
      <c r="G678" s="1326">
        <v>19.100000000000001</v>
      </c>
      <c r="H678" s="1339">
        <f>H677</f>
        <v>9</v>
      </c>
      <c r="I678" s="1326">
        <f>ROUND(F678*G678*0.30314,2)</f>
        <v>0.57999999999999996</v>
      </c>
      <c r="J678" s="1326">
        <f>ROUND(F678*G678*0.69685,2)</f>
        <v>1.33</v>
      </c>
      <c r="K678" s="1326">
        <f t="shared" si="87"/>
        <v>1.9100000000000001</v>
      </c>
      <c r="L678" s="1326"/>
      <c r="M678" s="1326"/>
      <c r="N678" s="1326"/>
      <c r="O678" s="1326"/>
      <c r="P678" s="1326"/>
      <c r="R678" s="1326" t="str">
        <f t="shared" si="84"/>
        <v/>
      </c>
      <c r="S678" s="1326">
        <f t="shared" si="85"/>
        <v>21.532036405148556</v>
      </c>
      <c r="T678" s="1326" t="str">
        <f t="shared" si="86"/>
        <v/>
      </c>
    </row>
    <row r="679" spans="1:20" ht="20.399999999999999">
      <c r="A679" s="1334" t="s">
        <v>1561</v>
      </c>
      <c r="B679" s="1335"/>
      <c r="C679" s="1334" t="s">
        <v>1946</v>
      </c>
      <c r="D679" s="1336" t="s">
        <v>1947</v>
      </c>
      <c r="E679" s="1334" t="s">
        <v>1462</v>
      </c>
      <c r="F679" s="1337"/>
      <c r="G679" s="1338"/>
      <c r="H679" s="1337">
        <v>10</v>
      </c>
      <c r="I679" s="1338">
        <f>SUM(I680:I681)</f>
        <v>5.67</v>
      </c>
      <c r="J679" s="1338">
        <f>SUM(J680:J681)</f>
        <v>1.33</v>
      </c>
      <c r="K679" s="1338">
        <f t="shared" si="87"/>
        <v>7</v>
      </c>
      <c r="L679" s="1338">
        <f>H679*I679</f>
        <v>56.7</v>
      </c>
      <c r="M679" s="1338">
        <f>H679*J679</f>
        <v>13.3</v>
      </c>
      <c r="N679" s="1338">
        <f>L679+M679</f>
        <v>70</v>
      </c>
      <c r="O679" s="1338">
        <f>N679*$P$4</f>
        <v>17.681358252495574</v>
      </c>
      <c r="P679" s="1338">
        <f>N679+O679</f>
        <v>87.681358252495571</v>
      </c>
      <c r="R679" s="1326" t="str">
        <f t="shared" si="84"/>
        <v/>
      </c>
      <c r="S679" s="1326" t="str">
        <f t="shared" si="85"/>
        <v/>
      </c>
      <c r="T679" s="1326" t="str">
        <f t="shared" si="86"/>
        <v/>
      </c>
    </row>
    <row r="680" spans="1:20">
      <c r="A680" s="1322" t="s">
        <v>582</v>
      </c>
      <c r="B680" s="1323"/>
      <c r="C680" s="1322"/>
      <c r="D680" s="1324" t="s">
        <v>1948</v>
      </c>
      <c r="E680" s="1322" t="s">
        <v>1462</v>
      </c>
      <c r="F680" s="1325">
        <v>1</v>
      </c>
      <c r="G680" s="1326">
        <v>5.09</v>
      </c>
      <c r="H680" s="1339">
        <f>H679</f>
        <v>10</v>
      </c>
      <c r="I680" s="1326">
        <f>ROUND(F680*G680,2)</f>
        <v>5.09</v>
      </c>
      <c r="J680" s="1326"/>
      <c r="K680" s="1326">
        <f t="shared" si="87"/>
        <v>5.09</v>
      </c>
      <c r="L680" s="1326"/>
      <c r="M680" s="1326"/>
      <c r="N680" s="1326"/>
      <c r="O680" s="1326"/>
      <c r="P680" s="1326"/>
      <c r="R680" s="1326">
        <f t="shared" si="84"/>
        <v>63.756873357886064</v>
      </c>
      <c r="S680" s="1326" t="str">
        <f t="shared" si="85"/>
        <v/>
      </c>
      <c r="T680" s="1326" t="str">
        <f t="shared" si="86"/>
        <v/>
      </c>
    </row>
    <row r="681" spans="1:20">
      <c r="A681" s="1322" t="s">
        <v>33</v>
      </c>
      <c r="B681" s="1323">
        <v>88247</v>
      </c>
      <c r="C681" s="1322"/>
      <c r="D681" s="1324" t="s">
        <v>1448</v>
      </c>
      <c r="E681" s="1322" t="s">
        <v>167</v>
      </c>
      <c r="F681" s="1325">
        <v>0.1</v>
      </c>
      <c r="G681" s="1326">
        <v>19.100000000000001</v>
      </c>
      <c r="H681" s="1339">
        <f>H680</f>
        <v>10</v>
      </c>
      <c r="I681" s="1326">
        <f>ROUND(F681*G681*0.30314,2)</f>
        <v>0.57999999999999996</v>
      </c>
      <c r="J681" s="1326">
        <f>ROUND(F681*G681*0.69685,2)</f>
        <v>1.33</v>
      </c>
      <c r="K681" s="1326">
        <f t="shared" si="87"/>
        <v>1.9100000000000001</v>
      </c>
      <c r="L681" s="1326"/>
      <c r="M681" s="1326"/>
      <c r="N681" s="1326"/>
      <c r="O681" s="1326"/>
      <c r="P681" s="1326"/>
      <c r="R681" s="1326" t="str">
        <f t="shared" si="84"/>
        <v/>
      </c>
      <c r="S681" s="1326">
        <f t="shared" si="85"/>
        <v>23.92448489460951</v>
      </c>
      <c r="T681" s="1326" t="str">
        <f t="shared" si="86"/>
        <v/>
      </c>
    </row>
    <row r="682" spans="1:20">
      <c r="A682" s="1334" t="s">
        <v>1561</v>
      </c>
      <c r="B682" s="1335"/>
      <c r="C682" s="1334" t="s">
        <v>1949</v>
      </c>
      <c r="D682" s="1336" t="s">
        <v>1950</v>
      </c>
      <c r="E682" s="1334" t="s">
        <v>1462</v>
      </c>
      <c r="F682" s="1337"/>
      <c r="G682" s="1338"/>
      <c r="H682" s="1337">
        <v>8</v>
      </c>
      <c r="I682" s="1338">
        <f>SUM(I683:I684)</f>
        <v>7.3</v>
      </c>
      <c r="J682" s="1338">
        <f>SUM(J683:J684)</f>
        <v>1.33</v>
      </c>
      <c r="K682" s="1338">
        <f t="shared" si="87"/>
        <v>8.629999999999999</v>
      </c>
      <c r="L682" s="1338">
        <f>H682*I682</f>
        <v>58.4</v>
      </c>
      <c r="M682" s="1338">
        <f>H682*J682</f>
        <v>10.64</v>
      </c>
      <c r="N682" s="1338">
        <f>L682+M682</f>
        <v>69.039999999999992</v>
      </c>
      <c r="O682" s="1338">
        <f>N682*$P$4</f>
        <v>17.438871053604203</v>
      </c>
      <c r="P682" s="1338">
        <f>N682+O682</f>
        <v>86.478871053604195</v>
      </c>
      <c r="R682" s="1326" t="str">
        <f t="shared" si="84"/>
        <v/>
      </c>
      <c r="S682" s="1326" t="str">
        <f t="shared" si="85"/>
        <v/>
      </c>
      <c r="T682" s="1326" t="str">
        <f t="shared" si="86"/>
        <v/>
      </c>
    </row>
    <row r="683" spans="1:20">
      <c r="A683" s="1322" t="s">
        <v>582</v>
      </c>
      <c r="B683" s="1323"/>
      <c r="C683" s="1322"/>
      <c r="D683" s="1324" t="s">
        <v>1760</v>
      </c>
      <c r="E683" s="1322" t="s">
        <v>1462</v>
      </c>
      <c r="F683" s="1325">
        <v>1</v>
      </c>
      <c r="G683" s="1326">
        <v>6.72</v>
      </c>
      <c r="H683" s="1339">
        <f>H682</f>
        <v>8</v>
      </c>
      <c r="I683" s="1326">
        <f>ROUND(F683*G683,2)</f>
        <v>6.72</v>
      </c>
      <c r="J683" s="1326"/>
      <c r="K683" s="1326">
        <f t="shared" si="87"/>
        <v>6.72</v>
      </c>
      <c r="L683" s="1326"/>
      <c r="M683" s="1326"/>
      <c r="N683" s="1326"/>
      <c r="O683" s="1326"/>
      <c r="P683" s="1326"/>
      <c r="R683" s="1326">
        <f t="shared" si="84"/>
        <v>67.339283137916595</v>
      </c>
      <c r="S683" s="1326" t="str">
        <f t="shared" si="85"/>
        <v/>
      </c>
      <c r="T683" s="1326" t="str">
        <f t="shared" si="86"/>
        <v/>
      </c>
    </row>
    <row r="684" spans="1:20">
      <c r="A684" s="1322" t="s">
        <v>33</v>
      </c>
      <c r="B684" s="1323">
        <v>88247</v>
      </c>
      <c r="C684" s="1322"/>
      <c r="D684" s="1324" t="s">
        <v>1448</v>
      </c>
      <c r="E684" s="1322" t="s">
        <v>167</v>
      </c>
      <c r="F684" s="1325">
        <v>0.1</v>
      </c>
      <c r="G684" s="1326">
        <v>19.100000000000001</v>
      </c>
      <c r="H684" s="1339">
        <f>H683</f>
        <v>8</v>
      </c>
      <c r="I684" s="1326">
        <f>ROUND(F684*G684*0.30314,2)</f>
        <v>0.57999999999999996</v>
      </c>
      <c r="J684" s="1326">
        <f>ROUND(F684*G684*0.69685,2)</f>
        <v>1.33</v>
      </c>
      <c r="K684" s="1326">
        <f t="shared" si="87"/>
        <v>1.9100000000000001</v>
      </c>
      <c r="L684" s="1326"/>
      <c r="M684" s="1326"/>
      <c r="N684" s="1326"/>
      <c r="O684" s="1326"/>
      <c r="P684" s="1326"/>
      <c r="R684" s="1326" t="str">
        <f t="shared" si="84"/>
        <v/>
      </c>
      <c r="S684" s="1326">
        <f t="shared" si="85"/>
        <v>19.139587915687606</v>
      </c>
      <c r="T684" s="1326" t="str">
        <f t="shared" si="86"/>
        <v/>
      </c>
    </row>
    <row r="685" spans="1:20">
      <c r="A685" s="1334" t="s">
        <v>1561</v>
      </c>
      <c r="B685" s="1335"/>
      <c r="C685" s="1334" t="s">
        <v>1951</v>
      </c>
      <c r="D685" s="1336" t="s">
        <v>1952</v>
      </c>
      <c r="E685" s="1334" t="s">
        <v>1462</v>
      </c>
      <c r="F685" s="1337"/>
      <c r="G685" s="1338"/>
      <c r="H685" s="1337">
        <v>3</v>
      </c>
      <c r="I685" s="1338">
        <f>SUM(I686:I687)</f>
        <v>10.9</v>
      </c>
      <c r="J685" s="1338">
        <f>SUM(J686:J687)</f>
        <v>1.33</v>
      </c>
      <c r="K685" s="1338">
        <f t="shared" si="87"/>
        <v>12.23</v>
      </c>
      <c r="L685" s="1338">
        <f>H685*I685</f>
        <v>32.700000000000003</v>
      </c>
      <c r="M685" s="1338">
        <f>H685*J685</f>
        <v>3.99</v>
      </c>
      <c r="N685" s="1338">
        <f>L685+M685</f>
        <v>36.690000000000005</v>
      </c>
      <c r="O685" s="1338">
        <f>N685*$P$4</f>
        <v>9.2675576326294671</v>
      </c>
      <c r="P685" s="1338">
        <f>N685+O685</f>
        <v>45.957557632629474</v>
      </c>
      <c r="R685" s="1326" t="str">
        <f t="shared" si="84"/>
        <v/>
      </c>
      <c r="S685" s="1326" t="str">
        <f t="shared" si="85"/>
        <v/>
      </c>
      <c r="T685" s="1326" t="str">
        <f t="shared" si="86"/>
        <v/>
      </c>
    </row>
    <row r="686" spans="1:20">
      <c r="A686" s="1322" t="s">
        <v>582</v>
      </c>
      <c r="B686" s="1323"/>
      <c r="C686" s="1322"/>
      <c r="D686" s="1324" t="s">
        <v>1766</v>
      </c>
      <c r="E686" s="1322" t="s">
        <v>1462</v>
      </c>
      <c r="F686" s="1325">
        <v>1</v>
      </c>
      <c r="G686" s="1326">
        <v>10.32</v>
      </c>
      <c r="H686" s="1339">
        <f>H685</f>
        <v>3</v>
      </c>
      <c r="I686" s="1326">
        <f>ROUND(F686*G686,2)</f>
        <v>10.32</v>
      </c>
      <c r="J686" s="1326"/>
      <c r="K686" s="1326">
        <f t="shared" si="87"/>
        <v>10.32</v>
      </c>
      <c r="L686" s="1326"/>
      <c r="M686" s="1326"/>
      <c r="N686" s="1326"/>
      <c r="O686" s="1326"/>
      <c r="P686" s="1326"/>
      <c r="R686" s="1326">
        <f t="shared" si="84"/>
        <v>38.780212164246613</v>
      </c>
      <c r="S686" s="1326" t="str">
        <f t="shared" si="85"/>
        <v/>
      </c>
      <c r="T686" s="1326" t="str">
        <f t="shared" si="86"/>
        <v/>
      </c>
    </row>
    <row r="687" spans="1:20">
      <c r="A687" s="1322" t="s">
        <v>33</v>
      </c>
      <c r="B687" s="1323">
        <v>88247</v>
      </c>
      <c r="C687" s="1322"/>
      <c r="D687" s="1324" t="s">
        <v>1448</v>
      </c>
      <c r="E687" s="1322" t="s">
        <v>167</v>
      </c>
      <c r="F687" s="1325">
        <v>0.1</v>
      </c>
      <c r="G687" s="1326">
        <v>19.100000000000001</v>
      </c>
      <c r="H687" s="1339">
        <f>H686</f>
        <v>3</v>
      </c>
      <c r="I687" s="1326">
        <f>ROUND(F687*G687*0.30314,2)</f>
        <v>0.57999999999999996</v>
      </c>
      <c r="J687" s="1326">
        <f>ROUND(F687*G687*0.69685,2)</f>
        <v>1.33</v>
      </c>
      <c r="K687" s="1326">
        <f t="shared" si="87"/>
        <v>1.9100000000000001</v>
      </c>
      <c r="L687" s="1326"/>
      <c r="M687" s="1326"/>
      <c r="N687" s="1326"/>
      <c r="O687" s="1326"/>
      <c r="P687" s="1326"/>
      <c r="R687" s="1326" t="str">
        <f t="shared" si="84"/>
        <v/>
      </c>
      <c r="S687" s="1326">
        <f t="shared" si="85"/>
        <v>7.1773454683828524</v>
      </c>
      <c r="T687" s="1326" t="str">
        <f t="shared" si="86"/>
        <v/>
      </c>
    </row>
    <row r="688" spans="1:20" ht="20.399999999999999">
      <c r="A688" s="1334" t="s">
        <v>1561</v>
      </c>
      <c r="B688" s="1335"/>
      <c r="C688" s="1334" t="s">
        <v>1953</v>
      </c>
      <c r="D688" s="1336" t="s">
        <v>1954</v>
      </c>
      <c r="E688" s="1334" t="s">
        <v>1462</v>
      </c>
      <c r="F688" s="1337"/>
      <c r="G688" s="1338"/>
      <c r="H688" s="1337">
        <v>8</v>
      </c>
      <c r="I688" s="1338">
        <f>SUM(I689:I690)</f>
        <v>28.779999999999998</v>
      </c>
      <c r="J688" s="1338">
        <f>SUM(J689:J690)</f>
        <v>1.33</v>
      </c>
      <c r="K688" s="1338">
        <f t="shared" si="87"/>
        <v>30.11</v>
      </c>
      <c r="L688" s="1338">
        <f>H688*I688</f>
        <v>230.23999999999998</v>
      </c>
      <c r="M688" s="1338">
        <f>H688*J688</f>
        <v>10.64</v>
      </c>
      <c r="N688" s="1338">
        <f>L688+M688</f>
        <v>240.88</v>
      </c>
      <c r="O688" s="1338">
        <f>N688*$P$4</f>
        <v>60.844079655159049</v>
      </c>
      <c r="P688" s="1338">
        <f>N688+O688</f>
        <v>301.72407965515902</v>
      </c>
      <c r="R688" s="1326" t="str">
        <f t="shared" si="84"/>
        <v/>
      </c>
      <c r="S688" s="1326" t="str">
        <f t="shared" si="85"/>
        <v/>
      </c>
      <c r="T688" s="1326" t="str">
        <f t="shared" si="86"/>
        <v/>
      </c>
    </row>
    <row r="689" spans="1:20" ht="20.399999999999999">
      <c r="A689" s="1322" t="s">
        <v>582</v>
      </c>
      <c r="B689" s="1323"/>
      <c r="C689" s="1322"/>
      <c r="D689" s="1324" t="s">
        <v>1782</v>
      </c>
      <c r="E689" s="1322" t="s">
        <v>1462</v>
      </c>
      <c r="F689" s="1325">
        <v>1</v>
      </c>
      <c r="G689" s="1326">
        <v>28.2</v>
      </c>
      <c r="H689" s="1339">
        <f>H688</f>
        <v>8</v>
      </c>
      <c r="I689" s="1326">
        <f>ROUND(F689*G689,2)</f>
        <v>28.2</v>
      </c>
      <c r="J689" s="1326"/>
      <c r="K689" s="1326">
        <f t="shared" si="87"/>
        <v>28.2</v>
      </c>
      <c r="L689" s="1326"/>
      <c r="M689" s="1326"/>
      <c r="N689" s="1326"/>
      <c r="O689" s="1326"/>
      <c r="P689" s="1326"/>
      <c r="R689" s="1326">
        <f t="shared" si="84"/>
        <v>282.58449173947145</v>
      </c>
      <c r="S689" s="1326" t="str">
        <f t="shared" si="85"/>
        <v/>
      </c>
      <c r="T689" s="1326" t="str">
        <f t="shared" si="86"/>
        <v/>
      </c>
    </row>
    <row r="690" spans="1:20">
      <c r="A690" s="1322" t="s">
        <v>33</v>
      </c>
      <c r="B690" s="1323">
        <v>88247</v>
      </c>
      <c r="C690" s="1322"/>
      <c r="D690" s="1324" t="s">
        <v>1448</v>
      </c>
      <c r="E690" s="1322" t="s">
        <v>167</v>
      </c>
      <c r="F690" s="1325">
        <v>0.1</v>
      </c>
      <c r="G690" s="1326">
        <v>19.100000000000001</v>
      </c>
      <c r="H690" s="1339">
        <f>H689</f>
        <v>8</v>
      </c>
      <c r="I690" s="1326">
        <f>ROUND(F690*G690*0.30314,2)</f>
        <v>0.57999999999999996</v>
      </c>
      <c r="J690" s="1326">
        <f>ROUND(F690*G690*0.69685,2)</f>
        <v>1.33</v>
      </c>
      <c r="K690" s="1326">
        <f t="shared" si="87"/>
        <v>1.9100000000000001</v>
      </c>
      <c r="L690" s="1326"/>
      <c r="M690" s="1326"/>
      <c r="N690" s="1326"/>
      <c r="O690" s="1326"/>
      <c r="P690" s="1326"/>
      <c r="R690" s="1326" t="str">
        <f t="shared" si="84"/>
        <v/>
      </c>
      <c r="S690" s="1326">
        <f t="shared" si="85"/>
        <v>19.139587915687606</v>
      </c>
      <c r="T690" s="1326" t="str">
        <f t="shared" si="86"/>
        <v/>
      </c>
    </row>
    <row r="691" spans="1:20">
      <c r="A691" s="1334" t="s">
        <v>1561</v>
      </c>
      <c r="B691" s="1335"/>
      <c r="C691" s="1334" t="s">
        <v>1955</v>
      </c>
      <c r="D691" s="1336" t="s">
        <v>1790</v>
      </c>
      <c r="E691" s="1334" t="s">
        <v>1462</v>
      </c>
      <c r="F691" s="1337"/>
      <c r="G691" s="1338"/>
      <c r="H691" s="1337">
        <v>6</v>
      </c>
      <c r="I691" s="1338">
        <f>SUM(I692:I693)</f>
        <v>4.1399999999999997</v>
      </c>
      <c r="J691" s="1338">
        <f>SUM(J692:J693)</f>
        <v>1.33</v>
      </c>
      <c r="K691" s="1338">
        <f t="shared" si="87"/>
        <v>5.47</v>
      </c>
      <c r="L691" s="1338">
        <f>H691*I691</f>
        <v>24.839999999999996</v>
      </c>
      <c r="M691" s="1338">
        <f>H691*J691</f>
        <v>7.98</v>
      </c>
      <c r="N691" s="1338">
        <f>L691+M691</f>
        <v>32.819999999999993</v>
      </c>
      <c r="O691" s="1338">
        <f>N691*$P$4</f>
        <v>8.290031112098637</v>
      </c>
      <c r="P691" s="1338">
        <f>N691+O691</f>
        <v>41.110031112098632</v>
      </c>
      <c r="R691" s="1326" t="str">
        <f t="shared" si="84"/>
        <v/>
      </c>
      <c r="S691" s="1326" t="str">
        <f t="shared" si="85"/>
        <v/>
      </c>
      <c r="T691" s="1326" t="str">
        <f t="shared" si="86"/>
        <v/>
      </c>
    </row>
    <row r="692" spans="1:20" ht="20.399999999999999">
      <c r="A692" s="1322" t="s">
        <v>582</v>
      </c>
      <c r="B692" s="1323"/>
      <c r="C692" s="1322"/>
      <c r="D692" s="1324" t="s">
        <v>1791</v>
      </c>
      <c r="E692" s="1322" t="s">
        <v>1462</v>
      </c>
      <c r="F692" s="1325">
        <v>1</v>
      </c>
      <c r="G692" s="1326">
        <v>3.56</v>
      </c>
      <c r="H692" s="1339">
        <f>H691</f>
        <v>6</v>
      </c>
      <c r="I692" s="1326">
        <f>ROUND(F692*G692,2)</f>
        <v>3.56</v>
      </c>
      <c r="J692" s="1326"/>
      <c r="K692" s="1326">
        <f t="shared" si="87"/>
        <v>3.56</v>
      </c>
      <c r="L692" s="1326"/>
      <c r="M692" s="1326"/>
      <c r="N692" s="1326"/>
      <c r="O692" s="1326"/>
      <c r="P692" s="1326"/>
      <c r="R692" s="1326">
        <f t="shared" si="84"/>
        <v>26.755340175332936</v>
      </c>
      <c r="S692" s="1326" t="str">
        <f t="shared" si="85"/>
        <v/>
      </c>
      <c r="T692" s="1326" t="str">
        <f t="shared" si="86"/>
        <v/>
      </c>
    </row>
    <row r="693" spans="1:20">
      <c r="A693" s="1322" t="s">
        <v>33</v>
      </c>
      <c r="B693" s="1323">
        <v>88247</v>
      </c>
      <c r="C693" s="1322"/>
      <c r="D693" s="1324" t="s">
        <v>1448</v>
      </c>
      <c r="E693" s="1322" t="s">
        <v>167</v>
      </c>
      <c r="F693" s="1325">
        <v>0.1</v>
      </c>
      <c r="G693" s="1326">
        <v>19.100000000000001</v>
      </c>
      <c r="H693" s="1339">
        <f>H692</f>
        <v>6</v>
      </c>
      <c r="I693" s="1326">
        <f>ROUND(F693*G693*0.30314,2)</f>
        <v>0.57999999999999996</v>
      </c>
      <c r="J693" s="1326">
        <f>ROUND(F693*G693*0.69685,2)</f>
        <v>1.33</v>
      </c>
      <c r="K693" s="1326">
        <f t="shared" si="87"/>
        <v>1.9100000000000001</v>
      </c>
      <c r="L693" s="1326"/>
      <c r="M693" s="1326"/>
      <c r="N693" s="1326"/>
      <c r="O693" s="1326"/>
      <c r="P693" s="1326"/>
      <c r="R693" s="1326" t="str">
        <f t="shared" si="84"/>
        <v/>
      </c>
      <c r="S693" s="1326">
        <f t="shared" si="85"/>
        <v>14.354690936765705</v>
      </c>
      <c r="T693" s="1326" t="str">
        <f t="shared" si="86"/>
        <v/>
      </c>
    </row>
    <row r="694" spans="1:20" ht="20.399999999999999">
      <c r="A694" s="1334" t="s">
        <v>1561</v>
      </c>
      <c r="B694" s="1335"/>
      <c r="C694" s="1334" t="s">
        <v>1956</v>
      </c>
      <c r="D694" s="1336" t="s">
        <v>1957</v>
      </c>
      <c r="E694" s="1334" t="s">
        <v>1462</v>
      </c>
      <c r="F694" s="1337"/>
      <c r="G694" s="1338"/>
      <c r="H694" s="1337">
        <v>18</v>
      </c>
      <c r="I694" s="1338">
        <f>SUM(I695:I696)</f>
        <v>5.21</v>
      </c>
      <c r="J694" s="1338">
        <f>SUM(J695:J696)</f>
        <v>0.67</v>
      </c>
      <c r="K694" s="1338">
        <f t="shared" si="87"/>
        <v>5.88</v>
      </c>
      <c r="L694" s="1338">
        <f>H694*I694</f>
        <v>93.78</v>
      </c>
      <c r="M694" s="1338">
        <f>H694*J694</f>
        <v>12.06</v>
      </c>
      <c r="N694" s="1338">
        <f>L694+M694</f>
        <v>105.84</v>
      </c>
      <c r="O694" s="1338">
        <f>N694*$P$4</f>
        <v>26.734213677773308</v>
      </c>
      <c r="P694" s="1338">
        <f>N694+O694</f>
        <v>132.57421367777332</v>
      </c>
      <c r="R694" s="1326" t="str">
        <f t="shared" si="84"/>
        <v/>
      </c>
      <c r="S694" s="1326" t="str">
        <f t="shared" si="85"/>
        <v/>
      </c>
      <c r="T694" s="1326" t="str">
        <f t="shared" si="86"/>
        <v/>
      </c>
    </row>
    <row r="695" spans="1:20" ht="20.399999999999999">
      <c r="A695" s="1322" t="s">
        <v>582</v>
      </c>
      <c r="B695" s="1323"/>
      <c r="C695" s="1322"/>
      <c r="D695" s="1324" t="s">
        <v>1958</v>
      </c>
      <c r="E695" s="1322" t="s">
        <v>1462</v>
      </c>
      <c r="F695" s="1325">
        <v>1</v>
      </c>
      <c r="G695" s="1326">
        <v>4.92</v>
      </c>
      <c r="H695" s="1339">
        <f>H694</f>
        <v>18</v>
      </c>
      <c r="I695" s="1326">
        <f>ROUND(F695*G695,2)</f>
        <v>4.92</v>
      </c>
      <c r="J695" s="1326"/>
      <c r="K695" s="1326">
        <f t="shared" si="87"/>
        <v>4.92</v>
      </c>
      <c r="L695" s="1326"/>
      <c r="M695" s="1326"/>
      <c r="N695" s="1326"/>
      <c r="O695" s="1326"/>
      <c r="P695" s="1326"/>
      <c r="R695" s="1326">
        <f t="shared" si="84"/>
        <v>110.92944409772869</v>
      </c>
      <c r="S695" s="1326" t="str">
        <f t="shared" si="85"/>
        <v/>
      </c>
      <c r="T695" s="1326" t="str">
        <f t="shared" si="86"/>
        <v/>
      </c>
    </row>
    <row r="696" spans="1:20">
      <c r="A696" s="1322" t="s">
        <v>33</v>
      </c>
      <c r="B696" s="1323">
        <v>88247</v>
      </c>
      <c r="C696" s="1322"/>
      <c r="D696" s="1324" t="s">
        <v>1448</v>
      </c>
      <c r="E696" s="1322" t="s">
        <v>167</v>
      </c>
      <c r="F696" s="1325">
        <v>0.05</v>
      </c>
      <c r="G696" s="1326">
        <v>19.100000000000001</v>
      </c>
      <c r="H696" s="1339">
        <f>H695</f>
        <v>18</v>
      </c>
      <c r="I696" s="1326">
        <f>ROUND(F696*G696*0.30314,2)</f>
        <v>0.28999999999999998</v>
      </c>
      <c r="J696" s="1326">
        <f>ROUND(F696*G696*0.69685,2)</f>
        <v>0.67</v>
      </c>
      <c r="K696" s="1326">
        <f t="shared" si="87"/>
        <v>0.96</v>
      </c>
      <c r="L696" s="1326"/>
      <c r="M696" s="1326"/>
      <c r="N696" s="1326"/>
      <c r="O696" s="1326"/>
      <c r="P696" s="1326"/>
      <c r="R696" s="1326" t="str">
        <f t="shared" si="84"/>
        <v/>
      </c>
      <c r="S696" s="1326">
        <f t="shared" si="85"/>
        <v>21.644769580044624</v>
      </c>
      <c r="T696" s="1326" t="str">
        <f t="shared" si="86"/>
        <v/>
      </c>
    </row>
    <row r="697" spans="1:20" ht="20.399999999999999">
      <c r="A697" s="1334" t="s">
        <v>1561</v>
      </c>
      <c r="B697" s="1335"/>
      <c r="C697" s="1334" t="s">
        <v>1959</v>
      </c>
      <c r="D697" s="1336" t="s">
        <v>1672</v>
      </c>
      <c r="E697" s="1334" t="s">
        <v>1462</v>
      </c>
      <c r="F697" s="1337"/>
      <c r="G697" s="1338"/>
      <c r="H697" s="1337">
        <v>1</v>
      </c>
      <c r="I697" s="1338">
        <f>SUM(I698:I702)</f>
        <v>164.38</v>
      </c>
      <c r="J697" s="1338">
        <f>SUM(J698:J702)</f>
        <v>48.370000000000005</v>
      </c>
      <c r="K697" s="1338">
        <f t="shared" si="87"/>
        <v>212.75</v>
      </c>
      <c r="L697" s="1338">
        <f>H697*I697</f>
        <v>164.38</v>
      </c>
      <c r="M697" s="1338">
        <f>H697*J697</f>
        <v>48.370000000000005</v>
      </c>
      <c r="N697" s="1338">
        <f>L697+M697</f>
        <v>212.75</v>
      </c>
      <c r="O697" s="1338">
        <f>$P$4*N697</f>
        <v>53.738699545977617</v>
      </c>
      <c r="P697" s="1338">
        <f>N697+O697</f>
        <v>266.48869954597762</v>
      </c>
      <c r="R697" s="1326" t="str">
        <f t="shared" si="84"/>
        <v/>
      </c>
      <c r="S697" s="1326" t="str">
        <f t="shared" si="85"/>
        <v/>
      </c>
      <c r="T697" s="1326" t="str">
        <f t="shared" si="86"/>
        <v/>
      </c>
    </row>
    <row r="698" spans="1:20" ht="20.399999999999999">
      <c r="A698" s="1333" t="s">
        <v>17</v>
      </c>
      <c r="B698" s="1323" t="s">
        <v>1495</v>
      </c>
      <c r="C698" s="1322"/>
      <c r="D698" s="1324" t="s">
        <v>1496</v>
      </c>
      <c r="E698" s="1322" t="s">
        <v>1462</v>
      </c>
      <c r="F698" s="1325">
        <v>1</v>
      </c>
      <c r="G698" s="1326">
        <v>128.13</v>
      </c>
      <c r="H698" s="1339">
        <f>H697</f>
        <v>1</v>
      </c>
      <c r="I698" s="1326">
        <f>ROUND(F698*G698,2)</f>
        <v>128.13</v>
      </c>
      <c r="J698" s="1326"/>
      <c r="K698" s="1326">
        <f t="shared" si="87"/>
        <v>128.13</v>
      </c>
      <c r="L698" s="1326"/>
      <c r="M698" s="1326"/>
      <c r="N698" s="1326"/>
      <c r="O698" s="1326"/>
      <c r="P698" s="1326"/>
      <c r="R698" s="1326" t="str">
        <f t="shared" si="84"/>
        <v/>
      </c>
      <c r="S698" s="1326" t="str">
        <f t="shared" si="85"/>
        <v/>
      </c>
      <c r="T698" s="1326">
        <f t="shared" si="86"/>
        <v>160.49446332703224</v>
      </c>
    </row>
    <row r="699" spans="1:20">
      <c r="A699" s="1333" t="s">
        <v>582</v>
      </c>
      <c r="B699" s="1323"/>
      <c r="C699" s="1322"/>
      <c r="D699" s="1324" t="s">
        <v>1919</v>
      </c>
      <c r="E699" s="1322" t="s">
        <v>1462</v>
      </c>
      <c r="F699" s="1325">
        <v>1</v>
      </c>
      <c r="G699" s="1326">
        <v>13.65</v>
      </c>
      <c r="H699" s="1339">
        <f>H698</f>
        <v>1</v>
      </c>
      <c r="I699" s="1326">
        <f>ROUND(F699*G699,2)</f>
        <v>13.65</v>
      </c>
      <c r="J699" s="1326"/>
      <c r="K699" s="1326">
        <f t="shared" si="87"/>
        <v>13.65</v>
      </c>
      <c r="L699" s="1326"/>
      <c r="M699" s="1326"/>
      <c r="N699" s="1326"/>
      <c r="O699" s="1326"/>
      <c r="P699" s="1326"/>
      <c r="R699" s="1326">
        <f t="shared" si="84"/>
        <v>17.097864859236637</v>
      </c>
      <c r="S699" s="1326" t="str">
        <f t="shared" si="85"/>
        <v/>
      </c>
      <c r="T699" s="1326" t="str">
        <f t="shared" si="86"/>
        <v/>
      </c>
    </row>
    <row r="700" spans="1:20">
      <c r="A700" s="1333" t="s">
        <v>582</v>
      </c>
      <c r="B700" s="1323"/>
      <c r="C700" s="1322"/>
      <c r="D700" s="1324" t="s">
        <v>1920</v>
      </c>
      <c r="E700" s="1322" t="s">
        <v>1462</v>
      </c>
      <c r="F700" s="1325">
        <v>1</v>
      </c>
      <c r="G700" s="1326">
        <v>5.23</v>
      </c>
      <c r="H700" s="1339">
        <f>H699</f>
        <v>1</v>
      </c>
      <c r="I700" s="1326">
        <f>ROUND(F700*G700,2)</f>
        <v>5.23</v>
      </c>
      <c r="J700" s="1326"/>
      <c r="K700" s="1326">
        <f t="shared" si="87"/>
        <v>5.23</v>
      </c>
      <c r="L700" s="1326"/>
      <c r="M700" s="1326"/>
      <c r="N700" s="1326"/>
      <c r="O700" s="1326"/>
      <c r="P700" s="1326"/>
      <c r="R700" s="1326">
        <f t="shared" si="84"/>
        <v>6.5510500522935988</v>
      </c>
      <c r="S700" s="1326" t="str">
        <f t="shared" si="85"/>
        <v/>
      </c>
      <c r="T700" s="1326" t="str">
        <f t="shared" si="86"/>
        <v/>
      </c>
    </row>
    <row r="701" spans="1:20">
      <c r="A701" s="1322" t="s">
        <v>33</v>
      </c>
      <c r="B701" s="1323" t="s">
        <v>1446</v>
      </c>
      <c r="C701" s="1322"/>
      <c r="D701" s="1324" t="s">
        <v>1447</v>
      </c>
      <c r="E701" s="1322" t="s">
        <v>167</v>
      </c>
      <c r="F701" s="1325">
        <v>1.5</v>
      </c>
      <c r="G701" s="1326">
        <v>24.73</v>
      </c>
      <c r="H701" s="1339">
        <f>H698</f>
        <v>1</v>
      </c>
      <c r="I701" s="1326">
        <f>ROUND(F701*G701*0.23413,2)</f>
        <v>8.69</v>
      </c>
      <c r="J701" s="1326">
        <f>ROUND(F701*G701*0.76587,2)</f>
        <v>28.41</v>
      </c>
      <c r="K701" s="1326">
        <f t="shared" si="87"/>
        <v>37.1</v>
      </c>
      <c r="L701" s="1326"/>
      <c r="M701" s="1326"/>
      <c r="N701" s="1326"/>
      <c r="O701" s="1326"/>
      <c r="P701" s="1326"/>
      <c r="R701" s="1326" t="str">
        <f t="shared" si="84"/>
        <v/>
      </c>
      <c r="S701" s="1326">
        <f t="shared" si="85"/>
        <v>46.471119873822659</v>
      </c>
      <c r="T701" s="1326" t="str">
        <f t="shared" si="86"/>
        <v/>
      </c>
    </row>
    <row r="702" spans="1:20">
      <c r="A702" s="1322" t="s">
        <v>33</v>
      </c>
      <c r="B702" s="1323" t="s">
        <v>1587</v>
      </c>
      <c r="C702" s="1322"/>
      <c r="D702" s="1324" t="s">
        <v>1448</v>
      </c>
      <c r="E702" s="1322" t="s">
        <v>167</v>
      </c>
      <c r="F702" s="1325">
        <v>1.5</v>
      </c>
      <c r="G702" s="1326">
        <v>19.100000000000001</v>
      </c>
      <c r="H702" s="1339">
        <f>H701</f>
        <v>1</v>
      </c>
      <c r="I702" s="1326">
        <f>ROUND(F702*G702*0.30314,2)</f>
        <v>8.68</v>
      </c>
      <c r="J702" s="1326">
        <f>ROUND(F702*G702*0.69685,2)</f>
        <v>19.96</v>
      </c>
      <c r="K702" s="1326">
        <f t="shared" si="87"/>
        <v>28.64</v>
      </c>
      <c r="L702" s="1326"/>
      <c r="M702" s="1326"/>
      <c r="N702" s="1326"/>
      <c r="O702" s="1326"/>
      <c r="P702" s="1326"/>
      <c r="R702" s="1326" t="str">
        <f t="shared" si="84"/>
        <v/>
      </c>
      <c r="S702" s="1326">
        <f t="shared" si="85"/>
        <v>35.874201433592475</v>
      </c>
      <c r="T702" s="1326" t="str">
        <f t="shared" si="86"/>
        <v/>
      </c>
    </row>
    <row r="703" spans="1:20" s="1379" customFormat="1" ht="10.199999999999999">
      <c r="A703" s="1372" t="s">
        <v>1561</v>
      </c>
      <c r="B703" s="1373"/>
      <c r="C703" s="1372" t="s">
        <v>1960</v>
      </c>
      <c r="D703" s="1374" t="s">
        <v>1961</v>
      </c>
      <c r="E703" s="1372" t="s">
        <v>1462</v>
      </c>
      <c r="F703" s="1375"/>
      <c r="G703" s="1376"/>
      <c r="H703" s="1375">
        <v>2</v>
      </c>
      <c r="I703" s="1376">
        <f>SUM(I704:I706)</f>
        <v>18.330000000000002</v>
      </c>
      <c r="J703" s="1376">
        <f>SUM(J704:J706)</f>
        <v>11.29</v>
      </c>
      <c r="K703" s="1376">
        <f t="shared" si="87"/>
        <v>29.62</v>
      </c>
      <c r="L703" s="1376">
        <f>ROUND(H703*I703,2)</f>
        <v>36.659999999999997</v>
      </c>
      <c r="M703" s="1376">
        <f>ROUND(H703*J703,2)</f>
        <v>22.58</v>
      </c>
      <c r="N703" s="1376">
        <f>L703+M703</f>
        <v>59.239999999999995</v>
      </c>
      <c r="O703" s="1376">
        <f>N703*$P$4</f>
        <v>14.963480898254824</v>
      </c>
      <c r="P703" s="1377">
        <f>N703+O703</f>
        <v>74.203480898254824</v>
      </c>
      <c r="Q703" s="1378"/>
      <c r="R703" s="1326" t="str">
        <f t="shared" si="84"/>
        <v/>
      </c>
      <c r="S703" s="1326" t="str">
        <f t="shared" si="85"/>
        <v/>
      </c>
      <c r="T703" s="1326" t="str">
        <f t="shared" si="86"/>
        <v/>
      </c>
    </row>
    <row r="704" spans="1:20" s="1379" customFormat="1" ht="10.199999999999999">
      <c r="A704" s="1380" t="s">
        <v>582</v>
      </c>
      <c r="B704" s="1381"/>
      <c r="C704" s="1382"/>
      <c r="D704" s="1367" t="s">
        <v>1962</v>
      </c>
      <c r="E704" s="1382" t="s">
        <v>1462</v>
      </c>
      <c r="F704" s="1383">
        <v>1</v>
      </c>
      <c r="G704" s="1384">
        <v>14.27</v>
      </c>
      <c r="H704" s="1339">
        <f>H703</f>
        <v>2</v>
      </c>
      <c r="I704" s="1385">
        <f>ROUND(F704*G704,2)</f>
        <v>14.27</v>
      </c>
      <c r="J704" s="1385"/>
      <c r="K704" s="1385">
        <f t="shared" si="87"/>
        <v>14.27</v>
      </c>
      <c r="L704" s="1385"/>
      <c r="M704" s="1385"/>
      <c r="N704" s="1385"/>
      <c r="O704" s="1385"/>
      <c r="P704" s="1386"/>
      <c r="R704" s="1326">
        <f t="shared" si="84"/>
        <v>35.74894235037462</v>
      </c>
      <c r="S704" s="1326" t="str">
        <f t="shared" si="85"/>
        <v/>
      </c>
      <c r="T704" s="1326" t="str">
        <f t="shared" si="86"/>
        <v/>
      </c>
    </row>
    <row r="705" spans="1:20" s="1379" customFormat="1" ht="10.199999999999999">
      <c r="A705" s="1380" t="s">
        <v>33</v>
      </c>
      <c r="B705" s="1381">
        <v>88264</v>
      </c>
      <c r="C705" s="1382"/>
      <c r="D705" s="1367" t="s">
        <v>1447</v>
      </c>
      <c r="E705" s="1382" t="s">
        <v>167</v>
      </c>
      <c r="F705" s="1383">
        <v>0.35</v>
      </c>
      <c r="G705" s="1326">
        <v>24.73</v>
      </c>
      <c r="H705" s="1339">
        <f>H704</f>
        <v>2</v>
      </c>
      <c r="I705" s="1326">
        <f>ROUND(F705*G705*0.23413,2)</f>
        <v>2.0299999999999998</v>
      </c>
      <c r="J705" s="1326">
        <f>ROUND(F705*G705*0.76587,2)</f>
        <v>6.63</v>
      </c>
      <c r="K705" s="1385">
        <f t="shared" si="87"/>
        <v>8.66</v>
      </c>
      <c r="L705" s="1326"/>
      <c r="M705" s="1385"/>
      <c r="N705" s="1385"/>
      <c r="O705" s="1385"/>
      <c r="P705" s="1386"/>
      <c r="R705" s="1326" t="str">
        <f t="shared" si="84"/>
        <v/>
      </c>
      <c r="S705" s="1326">
        <f t="shared" si="85"/>
        <v>21.694873213331761</v>
      </c>
      <c r="T705" s="1326" t="str">
        <f t="shared" si="86"/>
        <v/>
      </c>
    </row>
    <row r="706" spans="1:20" s="1379" customFormat="1" ht="10.199999999999999">
      <c r="A706" s="1380" t="s">
        <v>33</v>
      </c>
      <c r="B706" s="1381">
        <v>88247</v>
      </c>
      <c r="C706" s="1382"/>
      <c r="D706" s="1367" t="s">
        <v>1448</v>
      </c>
      <c r="E706" s="1382" t="s">
        <v>167</v>
      </c>
      <c r="F706" s="1383">
        <v>0.35</v>
      </c>
      <c r="G706" s="1326">
        <v>19.100000000000001</v>
      </c>
      <c r="H706" s="1339">
        <f>H705</f>
        <v>2</v>
      </c>
      <c r="I706" s="1326">
        <f>ROUND(F706*G706*0.30314,2)</f>
        <v>2.0299999999999998</v>
      </c>
      <c r="J706" s="1326">
        <f>ROUND(F706*G706*0.69685,2)</f>
        <v>4.66</v>
      </c>
      <c r="K706" s="1385">
        <f t="shared" si="87"/>
        <v>6.6899999999999995</v>
      </c>
      <c r="L706" s="1385"/>
      <c r="M706" s="1385"/>
      <c r="N706" s="1385"/>
      <c r="O706" s="1385"/>
      <c r="P706" s="1386"/>
      <c r="R706" s="1326" t="str">
        <f t="shared" si="84"/>
        <v/>
      </c>
      <c r="S706" s="1326">
        <f t="shared" si="85"/>
        <v>16.759665334548437</v>
      </c>
      <c r="T706" s="1326" t="str">
        <f t="shared" si="86"/>
        <v/>
      </c>
    </row>
    <row r="707" spans="1:20">
      <c r="A707" s="1334" t="s">
        <v>1561</v>
      </c>
      <c r="B707" s="1335"/>
      <c r="C707" s="1334" t="s">
        <v>1963</v>
      </c>
      <c r="D707" s="1336" t="s">
        <v>1964</v>
      </c>
      <c r="E707" s="1334" t="s">
        <v>1499</v>
      </c>
      <c r="F707" s="1337"/>
      <c r="G707" s="1338"/>
      <c r="H707" s="1337">
        <v>3</v>
      </c>
      <c r="I707" s="1338">
        <f>SUM(I708:I710)</f>
        <v>10.81</v>
      </c>
      <c r="J707" s="1338">
        <f>SUM(J708:J710)</f>
        <v>11.93</v>
      </c>
      <c r="K707" s="1338">
        <f t="shared" si="87"/>
        <v>22.740000000000002</v>
      </c>
      <c r="L707" s="1338">
        <f>H707*I707</f>
        <v>32.43</v>
      </c>
      <c r="M707" s="1338">
        <f>H707*J707</f>
        <v>35.79</v>
      </c>
      <c r="N707" s="1338">
        <f>L707+M707</f>
        <v>68.22</v>
      </c>
      <c r="O707" s="1338">
        <f>N707*$P$4</f>
        <v>17.23174657121783</v>
      </c>
      <c r="P707" s="1338">
        <f>N707+O707</f>
        <v>85.451746571217825</v>
      </c>
      <c r="R707" s="1326" t="str">
        <f t="shared" si="84"/>
        <v/>
      </c>
      <c r="S707" s="1326" t="str">
        <f t="shared" si="85"/>
        <v/>
      </c>
      <c r="T707" s="1326" t="str">
        <f t="shared" si="86"/>
        <v/>
      </c>
    </row>
    <row r="708" spans="1:20">
      <c r="A708" s="1333" t="s">
        <v>17</v>
      </c>
      <c r="B708" s="1323" t="s">
        <v>1965</v>
      </c>
      <c r="C708" s="1322"/>
      <c r="D708" s="1324" t="s">
        <v>1966</v>
      </c>
      <c r="E708" s="1322" t="s">
        <v>1499</v>
      </c>
      <c r="F708" s="1325">
        <v>1</v>
      </c>
      <c r="G708" s="1326">
        <v>6.53</v>
      </c>
      <c r="H708" s="1339">
        <f>H707</f>
        <v>3</v>
      </c>
      <c r="I708" s="1326">
        <f>ROUND(F708*G708,2)</f>
        <v>6.53</v>
      </c>
      <c r="J708" s="1326"/>
      <c r="K708" s="1326">
        <f t="shared" si="87"/>
        <v>6.53</v>
      </c>
      <c r="L708" s="1326"/>
      <c r="M708" s="1326"/>
      <c r="N708" s="1326"/>
      <c r="O708" s="1326"/>
      <c r="P708" s="1326"/>
      <c r="R708" s="1326" t="str">
        <f t="shared" si="84"/>
        <v/>
      </c>
      <c r="S708" s="1326" t="str">
        <f t="shared" si="85"/>
        <v/>
      </c>
      <c r="T708" s="1326">
        <f t="shared" si="86"/>
        <v>24.538254402376975</v>
      </c>
    </row>
    <row r="709" spans="1:20">
      <c r="A709" s="1322" t="s">
        <v>33</v>
      </c>
      <c r="B709" s="1323">
        <v>88264</v>
      </c>
      <c r="C709" s="1322"/>
      <c r="D709" s="1324" t="s">
        <v>1447</v>
      </c>
      <c r="E709" s="1322" t="s">
        <v>167</v>
      </c>
      <c r="F709" s="1325">
        <v>0.37</v>
      </c>
      <c r="G709" s="1326">
        <v>24.73</v>
      </c>
      <c r="H709" s="1339">
        <f>H708</f>
        <v>3</v>
      </c>
      <c r="I709" s="1326">
        <f>ROUND(F709*G709*0.23413,2)</f>
        <v>2.14</v>
      </c>
      <c r="J709" s="1326">
        <f>ROUND(F709*G709*0.76587,2)</f>
        <v>7.01</v>
      </c>
      <c r="K709" s="1326">
        <f t="shared" si="87"/>
        <v>9.15</v>
      </c>
      <c r="L709" s="1326"/>
      <c r="M709" s="1326"/>
      <c r="N709" s="1326"/>
      <c r="O709" s="1326"/>
      <c r="P709" s="1326"/>
      <c r="R709" s="1326" t="str">
        <f t="shared" si="84"/>
        <v/>
      </c>
      <c r="S709" s="1326">
        <f t="shared" si="85"/>
        <v>34.383618343300057</v>
      </c>
      <c r="T709" s="1326" t="str">
        <f t="shared" si="86"/>
        <v/>
      </c>
    </row>
    <row r="710" spans="1:20">
      <c r="A710" s="1322" t="s">
        <v>33</v>
      </c>
      <c r="B710" s="1323">
        <v>88247</v>
      </c>
      <c r="C710" s="1322"/>
      <c r="D710" s="1324" t="s">
        <v>1448</v>
      </c>
      <c r="E710" s="1322" t="s">
        <v>167</v>
      </c>
      <c r="F710" s="1325">
        <v>0.37</v>
      </c>
      <c r="G710" s="1326">
        <v>19.100000000000001</v>
      </c>
      <c r="H710" s="1339">
        <f>H709</f>
        <v>3</v>
      </c>
      <c r="I710" s="1326">
        <f>ROUND(F710*G710*0.30314,2)</f>
        <v>2.14</v>
      </c>
      <c r="J710" s="1326">
        <f>ROUND(F710*G710*0.69685,2)</f>
        <v>4.92</v>
      </c>
      <c r="K710" s="1326">
        <f t="shared" si="87"/>
        <v>7.0600000000000005</v>
      </c>
      <c r="L710" s="1326"/>
      <c r="M710" s="1326"/>
      <c r="N710" s="1326"/>
      <c r="O710" s="1326"/>
      <c r="P710" s="1326"/>
      <c r="R710" s="1326" t="str">
        <f t="shared" si="84"/>
        <v/>
      </c>
      <c r="S710" s="1326">
        <f t="shared" si="85"/>
        <v>26.529873825540804</v>
      </c>
      <c r="T710" s="1326" t="str">
        <f t="shared" si="86"/>
        <v/>
      </c>
    </row>
    <row r="711" spans="1:20">
      <c r="A711" s="1322"/>
      <c r="B711" s="1323"/>
      <c r="C711" s="1322"/>
      <c r="D711" s="1324"/>
      <c r="E711" s="1322"/>
      <c r="F711" s="1325"/>
      <c r="G711" s="1326"/>
      <c r="H711" s="1325"/>
      <c r="I711" s="1326"/>
      <c r="J711" s="1326"/>
      <c r="K711" s="1326"/>
      <c r="L711" s="1326"/>
      <c r="M711" s="1326"/>
      <c r="N711" s="1326"/>
      <c r="O711" s="1326"/>
      <c r="P711" s="1326"/>
      <c r="R711" s="1326" t="str">
        <f t="shared" si="84"/>
        <v/>
      </c>
      <c r="S711" s="1326" t="str">
        <f t="shared" si="85"/>
        <v/>
      </c>
      <c r="T711" s="1326" t="str">
        <f t="shared" si="86"/>
        <v/>
      </c>
    </row>
    <row r="712" spans="1:20">
      <c r="A712" s="1327"/>
      <c r="B712" s="1328"/>
      <c r="C712" s="1327" t="s">
        <v>1967</v>
      </c>
      <c r="D712" s="1344" t="s">
        <v>1968</v>
      </c>
      <c r="E712" s="1327"/>
      <c r="F712" s="1329"/>
      <c r="G712" s="1330"/>
      <c r="H712" s="1329"/>
      <c r="I712" s="1330"/>
      <c r="J712" s="1330"/>
      <c r="K712" s="1330"/>
      <c r="L712" s="1330"/>
      <c r="M712" s="1330"/>
      <c r="N712" s="1330"/>
      <c r="O712" s="1330"/>
      <c r="P712" s="1330">
        <f>SUM(P713:P721)</f>
        <v>691.80591661219012</v>
      </c>
      <c r="R712" s="1326" t="str">
        <f t="shared" ref="R712:R740" si="88">IF(AND(A712="Cotação",G712&gt;0,H712&gt;0),H712*K712*(1+$P$4),"")</f>
        <v/>
      </c>
      <c r="S712" s="1326" t="str">
        <f t="shared" ref="S712:S740" si="89">IF(AND(A712="SINAPI",G712&gt;0,H712&gt;0),H712*K712*(1+$P$4),"")</f>
        <v/>
      </c>
      <c r="T712" s="1326" t="str">
        <f t="shared" ref="T712:T740" si="90">IF(AND(A712="TCPO",G712&gt;0,H712&gt;0),H712*K712*(1+$P$4),"")</f>
        <v/>
      </c>
    </row>
    <row r="713" spans="1:20">
      <c r="A713" s="1322"/>
      <c r="B713" s="1323"/>
      <c r="C713" s="1322"/>
      <c r="D713" s="1324"/>
      <c r="E713" s="1322"/>
      <c r="F713" s="1325"/>
      <c r="G713" s="1326"/>
      <c r="H713" s="1325"/>
      <c r="I713" s="1326"/>
      <c r="J713" s="1326"/>
      <c r="K713" s="1326"/>
      <c r="L713" s="1326"/>
      <c r="M713" s="1326"/>
      <c r="N713" s="1326"/>
      <c r="O713" s="1326"/>
      <c r="P713" s="1326"/>
      <c r="R713" s="1326" t="str">
        <f t="shared" si="88"/>
        <v/>
      </c>
      <c r="S713" s="1326" t="str">
        <f t="shared" si="89"/>
        <v/>
      </c>
      <c r="T713" s="1326" t="str">
        <f t="shared" si="90"/>
        <v/>
      </c>
    </row>
    <row r="714" spans="1:20">
      <c r="A714" s="1334" t="s">
        <v>1561</v>
      </c>
      <c r="B714" s="1335"/>
      <c r="C714" s="1334" t="s">
        <v>1969</v>
      </c>
      <c r="D714" s="1336" t="s">
        <v>1970</v>
      </c>
      <c r="E714" s="1334" t="s">
        <v>1462</v>
      </c>
      <c r="F714" s="1337"/>
      <c r="G714" s="1338"/>
      <c r="H714" s="1337">
        <v>2</v>
      </c>
      <c r="I714" s="1338">
        <f>SUM(I715:I717)</f>
        <v>222.83999999999997</v>
      </c>
      <c r="J714" s="1338">
        <f>SUM(J715:J717)</f>
        <v>20.96</v>
      </c>
      <c r="K714" s="1338">
        <f t="shared" ref="K714:K720" si="91">I714+J714</f>
        <v>243.79999999999998</v>
      </c>
      <c r="L714" s="1338">
        <f>H714*I714</f>
        <v>445.67999999999995</v>
      </c>
      <c r="M714" s="1338">
        <f>H714*J714</f>
        <v>41.92</v>
      </c>
      <c r="N714" s="1338">
        <f>L714+M714</f>
        <v>487.59999999999997</v>
      </c>
      <c r="O714" s="1338">
        <f>N714*$P$4</f>
        <v>123.16328977024058</v>
      </c>
      <c r="P714" s="1338">
        <f>N714+O714</f>
        <v>610.76328977024059</v>
      </c>
      <c r="R714" s="1326" t="str">
        <f t="shared" si="88"/>
        <v/>
      </c>
      <c r="S714" s="1326" t="str">
        <f t="shared" si="89"/>
        <v/>
      </c>
      <c r="T714" s="1326" t="str">
        <f t="shared" si="90"/>
        <v/>
      </c>
    </row>
    <row r="715" spans="1:20" ht="30.6">
      <c r="A715" s="1322" t="s">
        <v>582</v>
      </c>
      <c r="B715" s="1323"/>
      <c r="C715" s="1322"/>
      <c r="D715" s="1324" t="s">
        <v>1971</v>
      </c>
      <c r="E715" s="1322" t="s">
        <v>1462</v>
      </c>
      <c r="F715" s="1325">
        <v>1</v>
      </c>
      <c r="G715" s="1326">
        <v>215.32</v>
      </c>
      <c r="H715" s="1339">
        <f>H714</f>
        <v>2</v>
      </c>
      <c r="I715" s="1326">
        <f>ROUND(F715*G715,2)</f>
        <v>215.32</v>
      </c>
      <c r="J715" s="1326"/>
      <c r="K715" s="1326">
        <f t="shared" si="91"/>
        <v>215.32</v>
      </c>
      <c r="L715" s="1326" t="s">
        <v>1443</v>
      </c>
      <c r="M715" s="1326"/>
      <c r="N715" s="1326"/>
      <c r="O715" s="1326"/>
      <c r="P715" s="1326"/>
      <c r="R715" s="1326">
        <f t="shared" si="88"/>
        <v>539.41571596935273</v>
      </c>
      <c r="S715" s="1326" t="str">
        <f t="shared" si="89"/>
        <v/>
      </c>
      <c r="T715" s="1326" t="str">
        <f t="shared" si="90"/>
        <v/>
      </c>
    </row>
    <row r="716" spans="1:20">
      <c r="A716" s="1322" t="s">
        <v>33</v>
      </c>
      <c r="B716" s="1323">
        <v>88264</v>
      </c>
      <c r="C716" s="1322"/>
      <c r="D716" s="1324" t="s">
        <v>1447</v>
      </c>
      <c r="E716" s="1322" t="s">
        <v>167</v>
      </c>
      <c r="F716" s="1325">
        <v>0.65</v>
      </c>
      <c r="G716" s="1326">
        <v>24.73</v>
      </c>
      <c r="H716" s="1339">
        <f>H715</f>
        <v>2</v>
      </c>
      <c r="I716" s="1326">
        <f>ROUND(F716*G716*0.23413,2)</f>
        <v>3.76</v>
      </c>
      <c r="J716" s="1326">
        <f>ROUND(F716*G716*0.76587,2)</f>
        <v>12.31</v>
      </c>
      <c r="K716" s="1326">
        <f t="shared" si="91"/>
        <v>16.07</v>
      </c>
      <c r="L716" s="1326"/>
      <c r="M716" s="1326"/>
      <c r="N716" s="1326"/>
      <c r="O716" s="1326"/>
      <c r="P716" s="1326"/>
      <c r="R716" s="1326" t="str">
        <f t="shared" si="88"/>
        <v/>
      </c>
      <c r="S716" s="1326">
        <f t="shared" si="89"/>
        <v>40.258269346217254</v>
      </c>
      <c r="T716" s="1326" t="str">
        <f t="shared" si="90"/>
        <v/>
      </c>
    </row>
    <row r="717" spans="1:20">
      <c r="A717" s="1322" t="s">
        <v>33</v>
      </c>
      <c r="B717" s="1323">
        <v>88247</v>
      </c>
      <c r="C717" s="1322"/>
      <c r="D717" s="1324" t="s">
        <v>1448</v>
      </c>
      <c r="E717" s="1322" t="s">
        <v>167</v>
      </c>
      <c r="F717" s="1325">
        <v>0.65</v>
      </c>
      <c r="G717" s="1326">
        <v>19.100000000000001</v>
      </c>
      <c r="H717" s="1339">
        <f>H716</f>
        <v>2</v>
      </c>
      <c r="I717" s="1326">
        <f>ROUND(F717*G717*0.30314,2)</f>
        <v>3.76</v>
      </c>
      <c r="J717" s="1326">
        <f>ROUND(F717*G717*0.69685,2)</f>
        <v>8.65</v>
      </c>
      <c r="K717" s="1326">
        <f t="shared" si="91"/>
        <v>12.41</v>
      </c>
      <c r="L717" s="1326"/>
      <c r="M717" s="1326"/>
      <c r="N717" s="1326"/>
      <c r="O717" s="1326"/>
      <c r="P717" s="1326"/>
      <c r="R717" s="1326" t="str">
        <f t="shared" si="88"/>
        <v/>
      </c>
      <c r="S717" s="1326">
        <f t="shared" si="89"/>
        <v>31.089304454670575</v>
      </c>
      <c r="T717" s="1326" t="str">
        <f t="shared" si="90"/>
        <v/>
      </c>
    </row>
    <row r="718" spans="1:20">
      <c r="A718" s="1334" t="s">
        <v>1561</v>
      </c>
      <c r="B718" s="1335"/>
      <c r="C718" s="1334" t="s">
        <v>1972</v>
      </c>
      <c r="D718" s="1336" t="s">
        <v>1973</v>
      </c>
      <c r="E718" s="1334" t="s">
        <v>1974</v>
      </c>
      <c r="F718" s="1337"/>
      <c r="G718" s="1338"/>
      <c r="H718" s="1337">
        <v>2</v>
      </c>
      <c r="I718" s="1338">
        <f>SUM(I719:I720)</f>
        <v>22.88</v>
      </c>
      <c r="J718" s="1338">
        <f>SUM(J719:J720)</f>
        <v>9.4700000000000006</v>
      </c>
      <c r="K718" s="1338">
        <f t="shared" si="91"/>
        <v>32.35</v>
      </c>
      <c r="L718" s="1338">
        <f>H718*I718</f>
        <v>45.76</v>
      </c>
      <c r="M718" s="1338">
        <f>H718*J718</f>
        <v>18.940000000000001</v>
      </c>
      <c r="N718" s="1338">
        <f>L718+M718</f>
        <v>64.7</v>
      </c>
      <c r="O718" s="1338">
        <f>N718*$P$4</f>
        <v>16.342626841949482</v>
      </c>
      <c r="P718" s="1338">
        <f>N718+O718</f>
        <v>81.042626841949485</v>
      </c>
      <c r="R718" s="1326" t="str">
        <f t="shared" si="88"/>
        <v/>
      </c>
      <c r="S718" s="1326" t="str">
        <f t="shared" si="89"/>
        <v/>
      </c>
      <c r="T718" s="1326" t="str">
        <f t="shared" si="90"/>
        <v/>
      </c>
    </row>
    <row r="719" spans="1:20" ht="30.6">
      <c r="A719" s="1322" t="s">
        <v>582</v>
      </c>
      <c r="B719" s="1323"/>
      <c r="C719" s="1322"/>
      <c r="D719" s="1324" t="s">
        <v>1975</v>
      </c>
      <c r="E719" s="1322" t="s">
        <v>1974</v>
      </c>
      <c r="F719" s="1325">
        <v>2</v>
      </c>
      <c r="G719" s="1326">
        <v>9.99</v>
      </c>
      <c r="H719" s="1339">
        <f>H718</f>
        <v>2</v>
      </c>
      <c r="I719" s="1326">
        <f>F719*G719</f>
        <v>19.98</v>
      </c>
      <c r="J719" s="1326"/>
      <c r="K719" s="1326">
        <f t="shared" si="91"/>
        <v>19.98</v>
      </c>
      <c r="L719" s="1326"/>
      <c r="M719" s="1326"/>
      <c r="N719" s="1326"/>
      <c r="O719" s="1326"/>
      <c r="P719" s="1326"/>
      <c r="R719" s="1326">
        <f t="shared" si="88"/>
        <v>50.05352965385319</v>
      </c>
      <c r="S719" s="1326" t="str">
        <f t="shared" si="89"/>
        <v/>
      </c>
      <c r="T719" s="1326" t="str">
        <f t="shared" si="90"/>
        <v/>
      </c>
    </row>
    <row r="720" spans="1:20">
      <c r="A720" s="1322" t="s">
        <v>33</v>
      </c>
      <c r="B720" s="1323">
        <v>88264</v>
      </c>
      <c r="C720" s="1322"/>
      <c r="D720" s="1324" t="s">
        <v>1447</v>
      </c>
      <c r="E720" s="1322" t="s">
        <v>167</v>
      </c>
      <c r="F720" s="1325">
        <v>0.5</v>
      </c>
      <c r="G720" s="1326">
        <v>24.73</v>
      </c>
      <c r="H720" s="1339">
        <f>H719</f>
        <v>2</v>
      </c>
      <c r="I720" s="1326">
        <f>ROUND(F720*G720*0.23413,2)</f>
        <v>2.9</v>
      </c>
      <c r="J720" s="1326">
        <f>ROUND(F720*G720*0.76587,2)</f>
        <v>9.4700000000000006</v>
      </c>
      <c r="K720" s="1326">
        <f t="shared" si="91"/>
        <v>12.370000000000001</v>
      </c>
      <c r="L720" s="1326"/>
      <c r="M720" s="1326"/>
      <c r="N720" s="1326"/>
      <c r="O720" s="1326"/>
      <c r="P720" s="1326"/>
      <c r="R720" s="1326" t="str">
        <f t="shared" si="88"/>
        <v/>
      </c>
      <c r="S720" s="1326">
        <f t="shared" si="89"/>
        <v>30.989097188096295</v>
      </c>
      <c r="T720" s="1326" t="str">
        <f t="shared" si="90"/>
        <v/>
      </c>
    </row>
    <row r="721" spans="1:20">
      <c r="A721" s="1322"/>
      <c r="B721" s="1323"/>
      <c r="C721" s="1322"/>
      <c r="D721" s="1324"/>
      <c r="E721" s="1322"/>
      <c r="F721" s="1325"/>
      <c r="G721" s="1326"/>
      <c r="H721" s="1325"/>
      <c r="I721" s="1326"/>
      <c r="J721" s="1326"/>
      <c r="K721" s="1326"/>
      <c r="L721" s="1326"/>
      <c r="M721" s="1326"/>
      <c r="N721" s="1326"/>
      <c r="O721" s="1326"/>
      <c r="P721" s="1326"/>
      <c r="R721" s="1326" t="str">
        <f t="shared" si="88"/>
        <v/>
      </c>
      <c r="S721" s="1326" t="str">
        <f t="shared" si="89"/>
        <v/>
      </c>
      <c r="T721" s="1326" t="str">
        <f t="shared" si="90"/>
        <v/>
      </c>
    </row>
    <row r="722" spans="1:20">
      <c r="A722" s="1327"/>
      <c r="B722" s="1328"/>
      <c r="C722" s="1327" t="s">
        <v>1976</v>
      </c>
      <c r="D722" s="1344" t="s">
        <v>1977</v>
      </c>
      <c r="E722" s="1327"/>
      <c r="F722" s="1329"/>
      <c r="G722" s="1330"/>
      <c r="H722" s="1329"/>
      <c r="I722" s="1330"/>
      <c r="J722" s="1330"/>
      <c r="K722" s="1330"/>
      <c r="L722" s="1330"/>
      <c r="M722" s="1330"/>
      <c r="N722" s="1330"/>
      <c r="O722" s="1330"/>
      <c r="P722" s="1330">
        <f>SUM(P723:P737)</f>
        <v>13814.135363139068</v>
      </c>
      <c r="R722" s="1326" t="str">
        <f t="shared" si="88"/>
        <v/>
      </c>
      <c r="S722" s="1326" t="str">
        <f t="shared" si="89"/>
        <v/>
      </c>
      <c r="T722" s="1326" t="str">
        <f t="shared" si="90"/>
        <v/>
      </c>
    </row>
    <row r="723" spans="1:20">
      <c r="A723" s="1322"/>
      <c r="B723" s="1323"/>
      <c r="C723" s="1322"/>
      <c r="D723" s="1324"/>
      <c r="E723" s="1322"/>
      <c r="F723" s="1325"/>
      <c r="G723" s="1326"/>
      <c r="H723" s="1325"/>
      <c r="I723" s="1326"/>
      <c r="J723" s="1326"/>
      <c r="K723" s="1326"/>
      <c r="L723" s="1326"/>
      <c r="M723" s="1326"/>
      <c r="N723" s="1326"/>
      <c r="O723" s="1326"/>
      <c r="P723" s="1326"/>
      <c r="R723" s="1326" t="str">
        <f t="shared" si="88"/>
        <v/>
      </c>
      <c r="S723" s="1326" t="str">
        <f t="shared" si="89"/>
        <v/>
      </c>
      <c r="T723" s="1326" t="str">
        <f t="shared" si="90"/>
        <v/>
      </c>
    </row>
    <row r="724" spans="1:20" ht="51">
      <c r="A724" s="1334" t="s">
        <v>1561</v>
      </c>
      <c r="B724" s="1335"/>
      <c r="C724" s="1334" t="s">
        <v>1978</v>
      </c>
      <c r="D724" s="1336" t="s">
        <v>1979</v>
      </c>
      <c r="E724" s="1334" t="s">
        <v>1462</v>
      </c>
      <c r="F724" s="1337"/>
      <c r="G724" s="1338"/>
      <c r="H724" s="1337">
        <v>1</v>
      </c>
      <c r="I724" s="1338">
        <f>SUM(I725:I733)</f>
        <v>7952.4</v>
      </c>
      <c r="J724" s="1338">
        <f>SUM(J725:J733)</f>
        <v>259.35000000000002</v>
      </c>
      <c r="K724" s="1338">
        <f t="shared" ref="K724:K733" si="92">I724+J724</f>
        <v>8211.75</v>
      </c>
      <c r="L724" s="1338">
        <f>H724*I724</f>
        <v>7952.4</v>
      </c>
      <c r="M724" s="1338">
        <f>H724*J724</f>
        <v>259.35000000000002</v>
      </c>
      <c r="N724" s="1338">
        <f>L724+M724</f>
        <v>8211.75</v>
      </c>
      <c r="O724" s="1338">
        <f>N724*$P$4</f>
        <v>2074.2127661418644</v>
      </c>
      <c r="P724" s="1338">
        <f>N724+O724</f>
        <v>10285.962766141864</v>
      </c>
      <c r="R724" s="1326" t="str">
        <f t="shared" si="88"/>
        <v/>
      </c>
      <c r="S724" s="1326" t="str">
        <f t="shared" si="89"/>
        <v/>
      </c>
      <c r="T724" s="1326" t="str">
        <f t="shared" si="90"/>
        <v/>
      </c>
    </row>
    <row r="725" spans="1:20">
      <c r="A725" s="1322" t="s">
        <v>582</v>
      </c>
      <c r="B725" s="1323"/>
      <c r="C725" s="1322"/>
      <c r="D725" s="1324" t="s">
        <v>1980</v>
      </c>
      <c r="E725" s="1322" t="s">
        <v>1462</v>
      </c>
      <c r="F725" s="1325">
        <v>1</v>
      </c>
      <c r="G725" s="1326">
        <v>1826.75</v>
      </c>
      <c r="H725" s="1339">
        <f t="shared" ref="H725:H733" si="93">H724</f>
        <v>1</v>
      </c>
      <c r="I725" s="1326">
        <f t="shared" ref="I725:I731" si="94">ROUND(F725*G725,2)</f>
        <v>1826.75</v>
      </c>
      <c r="J725" s="1326"/>
      <c r="K725" s="1326">
        <f t="shared" si="92"/>
        <v>1826.75</v>
      </c>
      <c r="L725" s="1326"/>
      <c r="M725" s="1326"/>
      <c r="N725" s="1326"/>
      <c r="O725" s="1326"/>
      <c r="P725" s="1326"/>
      <c r="R725" s="1326">
        <f t="shared" si="88"/>
        <v>2288.1703026820896</v>
      </c>
      <c r="S725" s="1326" t="str">
        <f t="shared" si="89"/>
        <v/>
      </c>
      <c r="T725" s="1326" t="str">
        <f t="shared" si="90"/>
        <v/>
      </c>
    </row>
    <row r="726" spans="1:20" ht="20.399999999999999">
      <c r="A726" s="1322" t="s">
        <v>582</v>
      </c>
      <c r="B726" s="1323"/>
      <c r="C726" s="1322"/>
      <c r="D726" s="1324" t="s">
        <v>1981</v>
      </c>
      <c r="E726" s="1322" t="s">
        <v>1462</v>
      </c>
      <c r="F726" s="1325">
        <v>2</v>
      </c>
      <c r="G726" s="1326">
        <v>59</v>
      </c>
      <c r="H726" s="1339">
        <f t="shared" si="93"/>
        <v>1</v>
      </c>
      <c r="I726" s="1326">
        <f t="shared" si="94"/>
        <v>118</v>
      </c>
      <c r="J726" s="1326"/>
      <c r="K726" s="1326">
        <f t="shared" si="92"/>
        <v>118</v>
      </c>
      <c r="L726" s="1326"/>
      <c r="M726" s="1326"/>
      <c r="N726" s="1326"/>
      <c r="O726" s="1326"/>
      <c r="P726" s="1326"/>
      <c r="R726" s="1326">
        <f t="shared" si="88"/>
        <v>147.80571819706395</v>
      </c>
      <c r="S726" s="1326" t="str">
        <f t="shared" si="89"/>
        <v/>
      </c>
      <c r="T726" s="1326" t="str">
        <f t="shared" si="90"/>
        <v/>
      </c>
    </row>
    <row r="727" spans="1:20">
      <c r="A727" s="1322" t="s">
        <v>582</v>
      </c>
      <c r="B727" s="1323"/>
      <c r="C727" s="1322"/>
      <c r="D727" s="1324" t="s">
        <v>1982</v>
      </c>
      <c r="E727" s="1322" t="s">
        <v>1462</v>
      </c>
      <c r="F727" s="1325">
        <v>1</v>
      </c>
      <c r="G727" s="1326">
        <v>76.59</v>
      </c>
      <c r="H727" s="1339">
        <f t="shared" si="93"/>
        <v>1</v>
      </c>
      <c r="I727" s="1326">
        <f t="shared" si="94"/>
        <v>76.59</v>
      </c>
      <c r="J727" s="1326"/>
      <c r="K727" s="1326">
        <f t="shared" si="92"/>
        <v>76.59</v>
      </c>
      <c r="L727" s="1326"/>
      <c r="M727" s="1326"/>
      <c r="N727" s="1326"/>
      <c r="O727" s="1326"/>
      <c r="P727" s="1326"/>
      <c r="R727" s="1326">
        <f t="shared" si="88"/>
        <v>95.935931836551944</v>
      </c>
      <c r="S727" s="1326" t="str">
        <f t="shared" si="89"/>
        <v/>
      </c>
      <c r="T727" s="1326" t="str">
        <f t="shared" si="90"/>
        <v/>
      </c>
    </row>
    <row r="728" spans="1:20" ht="20.399999999999999">
      <c r="A728" s="1322" t="s">
        <v>582</v>
      </c>
      <c r="B728" s="1323"/>
      <c r="C728" s="1322"/>
      <c r="D728" s="1324" t="s">
        <v>1983</v>
      </c>
      <c r="E728" s="1322" t="s">
        <v>1462</v>
      </c>
      <c r="F728" s="1325">
        <v>3</v>
      </c>
      <c r="G728" s="1326">
        <v>1199</v>
      </c>
      <c r="H728" s="1339">
        <f t="shared" si="93"/>
        <v>1</v>
      </c>
      <c r="I728" s="1326">
        <f t="shared" si="94"/>
        <v>3597</v>
      </c>
      <c r="J728" s="1326"/>
      <c r="K728" s="1326">
        <f t="shared" si="92"/>
        <v>3597</v>
      </c>
      <c r="L728" s="1326" t="s">
        <v>1443</v>
      </c>
      <c r="M728" s="1326"/>
      <c r="N728" s="1326"/>
      <c r="O728" s="1326"/>
      <c r="P728" s="1326"/>
      <c r="R728" s="1326">
        <f t="shared" si="88"/>
        <v>4505.5692233460941</v>
      </c>
      <c r="S728" s="1326" t="str">
        <f t="shared" si="89"/>
        <v/>
      </c>
      <c r="T728" s="1326" t="str">
        <f t="shared" si="90"/>
        <v/>
      </c>
    </row>
    <row r="729" spans="1:20">
      <c r="A729" s="1322" t="s">
        <v>582</v>
      </c>
      <c r="B729" s="1323"/>
      <c r="C729" s="1322"/>
      <c r="D729" s="1324" t="s">
        <v>1984</v>
      </c>
      <c r="E729" s="1322" t="s">
        <v>1462</v>
      </c>
      <c r="F729" s="1325">
        <v>5</v>
      </c>
      <c r="G729" s="1326">
        <v>23.75</v>
      </c>
      <c r="H729" s="1339">
        <f t="shared" si="93"/>
        <v>1</v>
      </c>
      <c r="I729" s="1326">
        <f t="shared" si="94"/>
        <v>118.75</v>
      </c>
      <c r="J729" s="1326"/>
      <c r="K729" s="1326">
        <f t="shared" si="92"/>
        <v>118.75</v>
      </c>
      <c r="L729" s="1326"/>
      <c r="M729" s="1326"/>
      <c r="N729" s="1326"/>
      <c r="O729" s="1326"/>
      <c r="P729" s="1326"/>
      <c r="R729" s="1326">
        <f t="shared" si="88"/>
        <v>148.74516132119786</v>
      </c>
      <c r="S729" s="1326" t="str">
        <f t="shared" si="89"/>
        <v/>
      </c>
      <c r="T729" s="1326" t="str">
        <f t="shared" si="90"/>
        <v/>
      </c>
    </row>
    <row r="730" spans="1:20">
      <c r="A730" s="1322" t="s">
        <v>582</v>
      </c>
      <c r="B730" s="1323"/>
      <c r="C730" s="1322"/>
      <c r="D730" s="1324" t="s">
        <v>1985</v>
      </c>
      <c r="E730" s="1322" t="s">
        <v>1462</v>
      </c>
      <c r="F730" s="1325">
        <v>2</v>
      </c>
      <c r="G730" s="1326">
        <v>61.73</v>
      </c>
      <c r="H730" s="1339">
        <f t="shared" si="93"/>
        <v>1</v>
      </c>
      <c r="I730" s="1326">
        <f t="shared" si="94"/>
        <v>123.46</v>
      </c>
      <c r="J730" s="1326"/>
      <c r="K730" s="1326">
        <f t="shared" si="92"/>
        <v>123.46</v>
      </c>
      <c r="L730" s="1326"/>
      <c r="M730" s="1326"/>
      <c r="N730" s="1326"/>
      <c r="O730" s="1326"/>
      <c r="P730" s="1326"/>
      <c r="R730" s="1326">
        <f t="shared" si="88"/>
        <v>154.64486414075861</v>
      </c>
      <c r="S730" s="1326" t="str">
        <f t="shared" si="89"/>
        <v/>
      </c>
      <c r="T730" s="1326" t="str">
        <f t="shared" si="90"/>
        <v/>
      </c>
    </row>
    <row r="731" spans="1:20" ht="20.399999999999999">
      <c r="A731" s="1322" t="s">
        <v>582</v>
      </c>
      <c r="B731" s="1323"/>
      <c r="C731" s="1322"/>
      <c r="D731" s="1324" t="s">
        <v>1986</v>
      </c>
      <c r="E731" s="1322" t="s">
        <v>1462</v>
      </c>
      <c r="F731" s="1325">
        <v>40</v>
      </c>
      <c r="G731" s="1326">
        <v>49.97</v>
      </c>
      <c r="H731" s="1339">
        <f t="shared" si="93"/>
        <v>1</v>
      </c>
      <c r="I731" s="1326">
        <f t="shared" si="94"/>
        <v>1998.8</v>
      </c>
      <c r="J731" s="1326"/>
      <c r="K731" s="1326">
        <f t="shared" si="92"/>
        <v>1998.8</v>
      </c>
      <c r="L731" s="1326"/>
      <c r="M731" s="1326"/>
      <c r="N731" s="1326"/>
      <c r="O731" s="1326"/>
      <c r="P731" s="1326"/>
      <c r="R731" s="1326">
        <f t="shared" si="88"/>
        <v>2503.6785553584023</v>
      </c>
      <c r="S731" s="1326" t="str">
        <f t="shared" si="89"/>
        <v/>
      </c>
      <c r="T731" s="1326" t="str">
        <f t="shared" si="90"/>
        <v/>
      </c>
    </row>
    <row r="732" spans="1:20">
      <c r="A732" s="1322" t="s">
        <v>33</v>
      </c>
      <c r="B732" s="1323">
        <v>88265</v>
      </c>
      <c r="C732" s="1322"/>
      <c r="D732" s="1324" t="s">
        <v>1869</v>
      </c>
      <c r="E732" s="1322" t="s">
        <v>167</v>
      </c>
      <c r="F732" s="1325">
        <v>8</v>
      </c>
      <c r="G732" s="1326">
        <v>24.95</v>
      </c>
      <c r="H732" s="1339">
        <f t="shared" si="93"/>
        <v>1</v>
      </c>
      <c r="I732" s="1326">
        <f>ROUND(F732*G732*0.23413,2)</f>
        <v>46.73</v>
      </c>
      <c r="J732" s="1326">
        <f>ROUND(F732*G732*0.76587,2)</f>
        <v>152.87</v>
      </c>
      <c r="K732" s="1326">
        <f t="shared" si="92"/>
        <v>199.6</v>
      </c>
      <c r="L732" s="1326"/>
      <c r="M732" s="1326"/>
      <c r="N732" s="1326"/>
      <c r="O732" s="1326"/>
      <c r="P732" s="1326"/>
      <c r="R732" s="1326" t="str">
        <f t="shared" si="88"/>
        <v/>
      </c>
      <c r="S732" s="1326">
        <f t="shared" si="89"/>
        <v>250.01713010283024</v>
      </c>
      <c r="T732" s="1326" t="str">
        <f t="shared" si="90"/>
        <v/>
      </c>
    </row>
    <row r="733" spans="1:20">
      <c r="A733" s="1322" t="s">
        <v>33</v>
      </c>
      <c r="B733" s="1323">
        <v>88247</v>
      </c>
      <c r="C733" s="1322"/>
      <c r="D733" s="1324" t="s">
        <v>1448</v>
      </c>
      <c r="E733" s="1322" t="s">
        <v>167</v>
      </c>
      <c r="F733" s="1325">
        <v>8</v>
      </c>
      <c r="G733" s="1326">
        <v>19.100000000000001</v>
      </c>
      <c r="H733" s="1339">
        <f t="shared" si="93"/>
        <v>1</v>
      </c>
      <c r="I733" s="1326">
        <f>ROUND(F733*G733*0.30314,2)</f>
        <v>46.32</v>
      </c>
      <c r="J733" s="1326">
        <f>ROUND(F733*G733*0.69685,2)</f>
        <v>106.48</v>
      </c>
      <c r="K733" s="1326">
        <f t="shared" si="92"/>
        <v>152.80000000000001</v>
      </c>
      <c r="L733" s="1326"/>
      <c r="M733" s="1326"/>
      <c r="N733" s="1326"/>
      <c r="O733" s="1326"/>
      <c r="P733" s="1326"/>
      <c r="R733" s="1326" t="str">
        <f t="shared" si="88"/>
        <v/>
      </c>
      <c r="S733" s="1326">
        <f t="shared" si="89"/>
        <v>191.39587915687608</v>
      </c>
      <c r="T733" s="1326" t="str">
        <f t="shared" si="90"/>
        <v/>
      </c>
    </row>
    <row r="734" spans="1:20">
      <c r="A734" s="1322"/>
      <c r="B734" s="1323"/>
      <c r="C734" s="1322"/>
      <c r="D734" s="1324"/>
      <c r="E734" s="1322"/>
      <c r="F734" s="1325"/>
      <c r="G734" s="1326"/>
      <c r="H734" s="1325"/>
      <c r="I734" s="1326"/>
      <c r="J734" s="1326"/>
      <c r="K734" s="1326"/>
      <c r="L734" s="1326"/>
      <c r="M734" s="1326"/>
      <c r="N734" s="1326"/>
      <c r="O734" s="1326"/>
      <c r="P734" s="1326"/>
      <c r="R734" s="1326" t="str">
        <f t="shared" si="88"/>
        <v/>
      </c>
      <c r="S734" s="1326" t="str">
        <f t="shared" si="89"/>
        <v/>
      </c>
      <c r="T734" s="1326" t="str">
        <f t="shared" si="90"/>
        <v/>
      </c>
    </row>
    <row r="735" spans="1:20" ht="20.399999999999999">
      <c r="A735" s="1334" t="s">
        <v>582</v>
      </c>
      <c r="B735" s="1335"/>
      <c r="C735" s="1334" t="s">
        <v>1987</v>
      </c>
      <c r="D735" s="1336" t="s">
        <v>1988</v>
      </c>
      <c r="E735" s="1334" t="s">
        <v>1462</v>
      </c>
      <c r="F735" s="1337"/>
      <c r="G735" s="1338">
        <v>49.97</v>
      </c>
      <c r="H735" s="1337">
        <v>30</v>
      </c>
      <c r="I735" s="1338">
        <f>G735</f>
        <v>49.97</v>
      </c>
      <c r="J735" s="1338"/>
      <c r="K735" s="1338">
        <f>I735+J735</f>
        <v>49.97</v>
      </c>
      <c r="L735" s="1338">
        <f>H735*I735</f>
        <v>1499.1</v>
      </c>
      <c r="M735" s="1338">
        <f>H735*J735</f>
        <v>0</v>
      </c>
      <c r="N735" s="1338">
        <f>L735+M735</f>
        <v>1499.1</v>
      </c>
      <c r="O735" s="1338">
        <f>N735*$P$4</f>
        <v>378.65891651880162</v>
      </c>
      <c r="P735" s="1338">
        <f>N735+O735</f>
        <v>1877.7589165188015</v>
      </c>
      <c r="R735" s="1326">
        <f t="shared" si="88"/>
        <v>1877.7589165188015</v>
      </c>
      <c r="S735" s="1326" t="str">
        <f t="shared" si="89"/>
        <v/>
      </c>
      <c r="T735" s="1326" t="str">
        <f t="shared" si="90"/>
        <v/>
      </c>
    </row>
    <row r="736" spans="1:20">
      <c r="A736" s="1322"/>
      <c r="B736" s="1323"/>
      <c r="C736" s="1322"/>
      <c r="D736" s="1324"/>
      <c r="E736" s="1322"/>
      <c r="F736" s="1325"/>
      <c r="G736" s="1326"/>
      <c r="H736" s="1325"/>
      <c r="I736" s="1326"/>
      <c r="J736" s="1326"/>
      <c r="K736" s="1326"/>
      <c r="L736" s="1326"/>
      <c r="M736" s="1326"/>
      <c r="N736" s="1326"/>
      <c r="O736" s="1326"/>
      <c r="P736" s="1326"/>
      <c r="R736" s="1326" t="str">
        <f t="shared" si="88"/>
        <v/>
      </c>
      <c r="S736" s="1326" t="str">
        <f t="shared" si="89"/>
        <v/>
      </c>
      <c r="T736" s="1326" t="str">
        <f t="shared" si="90"/>
        <v/>
      </c>
    </row>
    <row r="737" spans="1:252" s="1390" customFormat="1">
      <c r="A737" s="1387" t="s">
        <v>1561</v>
      </c>
      <c r="B737" s="1387"/>
      <c r="C737" s="1387" t="s">
        <v>1989</v>
      </c>
      <c r="D737" s="1388" t="s">
        <v>1990</v>
      </c>
      <c r="E737" s="1387" t="s">
        <v>1991</v>
      </c>
      <c r="F737" s="1388"/>
      <c r="G737" s="1389"/>
      <c r="H737" s="1389">
        <v>60</v>
      </c>
      <c r="I737" s="1389">
        <f>SUM(I738:I739)</f>
        <v>5.22</v>
      </c>
      <c r="J737" s="1389">
        <f>SUM(J738:J739)</f>
        <v>16.740000000000002</v>
      </c>
      <c r="K737" s="1389">
        <f>I737+J737</f>
        <v>21.96</v>
      </c>
      <c r="L737" s="1389">
        <f>H737*I737</f>
        <v>313.2</v>
      </c>
      <c r="M737" s="1389">
        <f>H737*J737</f>
        <v>1004.4000000000001</v>
      </c>
      <c r="N737" s="1389">
        <f>L737+M737</f>
        <v>1317.6000000000001</v>
      </c>
      <c r="O737" s="1389">
        <f>$P$4*N737</f>
        <v>332.81368047840243</v>
      </c>
      <c r="P737" s="1389">
        <f>N737+O737</f>
        <v>1650.4136804784025</v>
      </c>
      <c r="R737" s="1326" t="str">
        <f t="shared" si="88"/>
        <v/>
      </c>
      <c r="S737" s="1326" t="str">
        <f t="shared" si="89"/>
        <v/>
      </c>
      <c r="T737" s="1326" t="str">
        <f t="shared" si="90"/>
        <v/>
      </c>
    </row>
    <row r="738" spans="1:252" s="1390" customFormat="1">
      <c r="A738" s="1391" t="s">
        <v>33</v>
      </c>
      <c r="B738" s="1391">
        <v>88266</v>
      </c>
      <c r="C738" s="1391"/>
      <c r="D738" s="1392" t="s">
        <v>1992</v>
      </c>
      <c r="E738" s="1391" t="s">
        <v>167</v>
      </c>
      <c r="F738" s="1392">
        <v>0.45</v>
      </c>
      <c r="G738" s="1393">
        <v>29.67</v>
      </c>
      <c r="H738" s="1339">
        <f>H737</f>
        <v>60</v>
      </c>
      <c r="I738" s="1326">
        <f>ROUND(F738*G738*0.19515,2)</f>
        <v>2.61</v>
      </c>
      <c r="J738" s="1326">
        <f>ROUND(F738*G738*0.80485,2)</f>
        <v>10.75</v>
      </c>
      <c r="K738" s="1394">
        <f>I738+J738</f>
        <v>13.36</v>
      </c>
      <c r="L738" s="1394"/>
      <c r="M738" s="1394"/>
      <c r="N738" s="1394"/>
      <c r="O738" s="1394"/>
      <c r="P738" s="1394"/>
      <c r="R738" s="1326" t="str">
        <f t="shared" si="88"/>
        <v/>
      </c>
      <c r="S738" s="1326">
        <f t="shared" si="89"/>
        <v>1004.0768110742921</v>
      </c>
      <c r="T738" s="1326" t="str">
        <f t="shared" si="90"/>
        <v/>
      </c>
    </row>
    <row r="739" spans="1:252" s="1390" customFormat="1">
      <c r="A739" s="1391" t="s">
        <v>33</v>
      </c>
      <c r="B739" s="1391">
        <v>88247</v>
      </c>
      <c r="C739" s="1391"/>
      <c r="D739" s="1392" t="s">
        <v>1448</v>
      </c>
      <c r="E739" s="1391" t="s">
        <v>167</v>
      </c>
      <c r="F739" s="1392">
        <v>0.45</v>
      </c>
      <c r="G739" s="1326">
        <v>19.100000000000001</v>
      </c>
      <c r="H739" s="1339">
        <f>H738</f>
        <v>60</v>
      </c>
      <c r="I739" s="1326">
        <f>ROUND(F739*G739*0.30314,2)</f>
        <v>2.61</v>
      </c>
      <c r="J739" s="1326">
        <f>ROUND(F739*G739*0.69685,2)</f>
        <v>5.99</v>
      </c>
      <c r="K739" s="1394">
        <f>I739+J739</f>
        <v>8.6</v>
      </c>
      <c r="L739" s="1394"/>
      <c r="M739" s="1394"/>
      <c r="N739" s="1394"/>
      <c r="O739" s="1394"/>
      <c r="P739" s="1394"/>
      <c r="R739" s="1326" t="str">
        <f t="shared" si="88"/>
        <v/>
      </c>
      <c r="S739" s="1326">
        <f t="shared" si="89"/>
        <v>646.33686940411019</v>
      </c>
      <c r="T739" s="1326" t="str">
        <f t="shared" si="90"/>
        <v/>
      </c>
    </row>
    <row r="740" spans="1:252">
      <c r="A740" s="1322"/>
      <c r="B740" s="1323"/>
      <c r="C740" s="1322"/>
      <c r="D740" s="1324"/>
      <c r="E740" s="1322"/>
      <c r="F740" s="1325"/>
      <c r="G740" s="1326"/>
      <c r="H740" s="1325"/>
      <c r="I740" s="1326"/>
      <c r="J740" s="1326"/>
      <c r="K740" s="1326"/>
      <c r="L740" s="1326"/>
      <c r="M740" s="1326"/>
      <c r="N740" s="1326"/>
      <c r="O740" s="1326"/>
      <c r="P740" s="1326"/>
      <c r="R740" s="1326" t="str">
        <f t="shared" si="88"/>
        <v/>
      </c>
      <c r="S740" s="1326" t="str">
        <f t="shared" si="89"/>
        <v/>
      </c>
      <c r="T740" s="1326" t="str">
        <f t="shared" si="90"/>
        <v/>
      </c>
    </row>
    <row r="741" spans="1:252">
      <c r="A741" s="1350"/>
      <c r="B741" s="1351"/>
      <c r="C741" s="1350"/>
      <c r="D741" s="1352"/>
      <c r="E741" s="1350"/>
      <c r="F741" s="1353"/>
      <c r="G741" s="1331"/>
      <c r="H741" s="1353" t="s">
        <v>9</v>
      </c>
      <c r="I741" s="1331"/>
      <c r="J741" s="1331"/>
      <c r="K741" s="1331" t="s">
        <v>9</v>
      </c>
      <c r="L741" s="1331">
        <f>SUM(L10:L740)</f>
        <v>158251.02964000002</v>
      </c>
      <c r="M741" s="1331">
        <f>SUM(M10:M740)</f>
        <v>56238.458560000028</v>
      </c>
      <c r="N741" s="1331">
        <f>SUM(N10:N740)</f>
        <v>214489.48820000005</v>
      </c>
      <c r="O741" s="1331">
        <f>SUM(O10:O740)</f>
        <v>54178.078317980304</v>
      </c>
      <c r="P741" s="1331">
        <f>SUM(P10:P740)/3</f>
        <v>268667.56651798025</v>
      </c>
      <c r="Q741" s="471"/>
      <c r="R741" s="1331">
        <f>SUM(R10:R740)</f>
        <v>66911.38558373609</v>
      </c>
      <c r="S741" s="1331">
        <f>SUM(S10:S740)</f>
        <v>120344.33352935228</v>
      </c>
      <c r="T741" s="1331">
        <f>SUM(T10:T740)</f>
        <v>81411.840515642398</v>
      </c>
      <c r="U741" s="471"/>
      <c r="V741" s="471"/>
      <c r="W741" s="471"/>
      <c r="X741" s="471"/>
      <c r="Y741" s="471"/>
      <c r="Z741" s="471"/>
      <c r="AA741" s="471"/>
      <c r="AB741" s="471"/>
      <c r="AC741" s="471"/>
      <c r="AD741" s="471"/>
      <c r="AE741" s="471"/>
      <c r="AF741" s="471"/>
      <c r="AG741" s="471"/>
      <c r="AH741" s="471"/>
      <c r="AI741" s="471"/>
      <c r="AJ741" s="471"/>
      <c r="AK741" s="471"/>
      <c r="AL741" s="471"/>
      <c r="AM741" s="471"/>
      <c r="AN741" s="471"/>
      <c r="AO741" s="471"/>
      <c r="AP741" s="471"/>
      <c r="AQ741" s="471"/>
      <c r="AR741" s="471"/>
      <c r="AS741" s="471"/>
      <c r="AT741" s="471"/>
      <c r="AU741" s="471"/>
      <c r="AV741" s="471"/>
      <c r="AW741" s="471"/>
      <c r="AX741" s="471"/>
      <c r="AY741" s="471"/>
      <c r="AZ741" s="471"/>
      <c r="BA741" s="471"/>
      <c r="BB741" s="471"/>
      <c r="BC741" s="471"/>
      <c r="BD741" s="471"/>
      <c r="BE741" s="471"/>
      <c r="BF741" s="471"/>
      <c r="BG741" s="471"/>
      <c r="BH741" s="471"/>
      <c r="BI741" s="471"/>
      <c r="BJ741" s="471"/>
      <c r="BK741" s="471"/>
      <c r="BL741" s="471"/>
      <c r="BM741" s="471"/>
      <c r="BN741" s="471"/>
      <c r="BO741" s="471"/>
      <c r="BP741" s="471"/>
      <c r="BQ741" s="471"/>
      <c r="BR741" s="471"/>
      <c r="BS741" s="471"/>
      <c r="BT741" s="471"/>
      <c r="BU741" s="471"/>
      <c r="BV741" s="471"/>
      <c r="BW741" s="471"/>
      <c r="BX741" s="471"/>
      <c r="BY741" s="471"/>
      <c r="BZ741" s="471"/>
      <c r="CA741" s="471"/>
      <c r="CB741" s="471"/>
      <c r="CC741" s="471"/>
      <c r="CD741" s="471"/>
      <c r="CE741" s="471"/>
      <c r="CF741" s="471"/>
      <c r="CG741" s="471"/>
      <c r="CH741" s="471"/>
      <c r="CI741" s="471"/>
      <c r="CJ741" s="471"/>
      <c r="CK741" s="471"/>
      <c r="CL741" s="471"/>
      <c r="CM741" s="471"/>
      <c r="CN741" s="471"/>
      <c r="CO741" s="471"/>
      <c r="CP741" s="471"/>
      <c r="CQ741" s="471"/>
      <c r="CR741" s="471"/>
      <c r="CS741" s="471"/>
      <c r="CT741" s="471"/>
      <c r="CU741" s="471"/>
      <c r="CV741" s="471"/>
      <c r="CW741" s="471"/>
      <c r="CX741" s="471"/>
      <c r="CY741" s="471"/>
      <c r="CZ741" s="471"/>
      <c r="DA741" s="471"/>
      <c r="DB741" s="471"/>
      <c r="DC741" s="471"/>
      <c r="DD741" s="471"/>
      <c r="DE741" s="471"/>
      <c r="DF741" s="471"/>
      <c r="DG741" s="471"/>
      <c r="DH741" s="471"/>
      <c r="DI741" s="471"/>
      <c r="DJ741" s="471"/>
      <c r="DK741" s="471"/>
      <c r="DL741" s="471"/>
      <c r="DM741" s="471"/>
      <c r="DN741" s="471"/>
      <c r="DO741" s="471"/>
      <c r="DP741" s="471"/>
      <c r="DQ741" s="471"/>
      <c r="DR741" s="471"/>
      <c r="DS741" s="471"/>
      <c r="DT741" s="471"/>
      <c r="DU741" s="471"/>
      <c r="DV741" s="471"/>
      <c r="DW741" s="471"/>
      <c r="DX741" s="471"/>
      <c r="DY741" s="471"/>
      <c r="DZ741" s="471"/>
      <c r="EA741" s="471"/>
      <c r="EB741" s="471"/>
      <c r="EC741" s="471"/>
      <c r="ED741" s="471"/>
      <c r="EE741" s="471"/>
      <c r="EF741" s="471"/>
      <c r="EG741" s="471"/>
      <c r="EH741" s="471"/>
      <c r="EI741" s="471"/>
      <c r="EJ741" s="471"/>
      <c r="EK741" s="471"/>
      <c r="EL741" s="471"/>
      <c r="EM741" s="471"/>
      <c r="EN741" s="471"/>
      <c r="EO741" s="471"/>
      <c r="EP741" s="471"/>
      <c r="EQ741" s="471"/>
      <c r="ER741" s="471"/>
      <c r="ES741" s="471"/>
      <c r="ET741" s="471"/>
      <c r="EU741" s="471"/>
      <c r="EV741" s="471"/>
      <c r="EW741" s="471"/>
      <c r="EX741" s="471"/>
      <c r="EY741" s="471"/>
      <c r="EZ741" s="471"/>
      <c r="FA741" s="471"/>
      <c r="FB741" s="471"/>
      <c r="FC741" s="471"/>
      <c r="FD741" s="471"/>
      <c r="FE741" s="471"/>
      <c r="FF741" s="471"/>
      <c r="FG741" s="471"/>
      <c r="FH741" s="471"/>
      <c r="FI741" s="471"/>
      <c r="FJ741" s="471"/>
      <c r="FK741" s="471"/>
      <c r="FL741" s="471"/>
      <c r="FM741" s="471"/>
      <c r="FN741" s="471"/>
      <c r="FO741" s="471"/>
      <c r="FP741" s="471"/>
      <c r="FQ741" s="471"/>
      <c r="FR741" s="471"/>
      <c r="FS741" s="471"/>
      <c r="FT741" s="471"/>
      <c r="FU741" s="471"/>
      <c r="FV741" s="471"/>
      <c r="FW741" s="471"/>
      <c r="FX741" s="471"/>
      <c r="FY741" s="471"/>
      <c r="FZ741" s="471"/>
      <c r="GA741" s="471"/>
      <c r="GB741" s="471"/>
      <c r="GC741" s="471"/>
      <c r="GD741" s="471"/>
      <c r="GE741" s="471"/>
      <c r="GF741" s="471"/>
      <c r="GG741" s="471"/>
      <c r="GH741" s="471"/>
      <c r="GI741" s="471"/>
      <c r="GJ741" s="471"/>
      <c r="GK741" s="471"/>
      <c r="GL741" s="471"/>
      <c r="GM741" s="471"/>
      <c r="GN741" s="471"/>
      <c r="GO741" s="471"/>
      <c r="GP741" s="471"/>
      <c r="GQ741" s="471"/>
      <c r="GR741" s="471"/>
      <c r="GS741" s="471"/>
      <c r="GT741" s="471"/>
      <c r="GU741" s="471"/>
      <c r="GV741" s="471"/>
      <c r="GW741" s="471"/>
      <c r="GX741" s="471"/>
      <c r="GY741" s="471"/>
      <c r="GZ741" s="471"/>
      <c r="HA741" s="471"/>
      <c r="HB741" s="471"/>
      <c r="HC741" s="471"/>
      <c r="HD741" s="471"/>
      <c r="HE741" s="471"/>
      <c r="HF741" s="471"/>
      <c r="HG741" s="471"/>
      <c r="HH741" s="471"/>
      <c r="HI741" s="471"/>
      <c r="HJ741" s="471"/>
      <c r="HK741" s="471"/>
      <c r="HL741" s="471"/>
      <c r="HM741" s="471"/>
      <c r="HN741" s="471"/>
      <c r="HO741" s="471"/>
      <c r="HP741" s="471"/>
      <c r="HQ741" s="471"/>
      <c r="HR741" s="471"/>
      <c r="HS741" s="471"/>
      <c r="HT741" s="471"/>
      <c r="HU741" s="471"/>
      <c r="HV741" s="471"/>
      <c r="HW741" s="471"/>
      <c r="HX741" s="471"/>
      <c r="HY741" s="471"/>
      <c r="HZ741" s="471"/>
      <c r="IA741" s="471"/>
      <c r="IB741" s="471"/>
      <c r="IC741" s="471"/>
      <c r="ID741" s="471"/>
      <c r="IE741" s="471"/>
      <c r="IF741" s="471"/>
      <c r="IG741" s="471"/>
      <c r="IH741" s="471"/>
      <c r="II741" s="471"/>
      <c r="IJ741" s="471"/>
      <c r="IK741" s="471"/>
      <c r="IL741" s="471"/>
      <c r="IM741" s="471"/>
      <c r="IN741" s="471"/>
      <c r="IO741" s="471"/>
      <c r="IP741" s="471"/>
      <c r="IQ741" s="471"/>
      <c r="IR741" s="471"/>
    </row>
  </sheetData>
  <mergeCells count="22">
    <mergeCell ref="B5:N5"/>
    <mergeCell ref="A1:P1"/>
    <mergeCell ref="A2:P2"/>
    <mergeCell ref="R2:T2"/>
    <mergeCell ref="A3:P3"/>
    <mergeCell ref="B4:N4"/>
    <mergeCell ref="T8:T9"/>
    <mergeCell ref="M6:P6"/>
    <mergeCell ref="A8:A9"/>
    <mergeCell ref="B8:B9"/>
    <mergeCell ref="C8:C9"/>
    <mergeCell ref="D8:D9"/>
    <mergeCell ref="E8:E9"/>
    <mergeCell ref="F8:F9"/>
    <mergeCell ref="G8:G9"/>
    <mergeCell ref="H8:H9"/>
    <mergeCell ref="I8:K8"/>
    <mergeCell ref="L8:N8"/>
    <mergeCell ref="O8:O9"/>
    <mergeCell ref="P8:P9"/>
    <mergeCell ref="R8:R9"/>
    <mergeCell ref="S8:S9"/>
  </mergeCells>
  <dataValidations count="2">
    <dataValidation allowBlank="1" showInputMessage="1" showErrorMessage="1" prompt="Este valor não deve ser alterado, altere o custo do insuno." sqref="IX598:IX602 ST598:ST602 ACP598:ACP602 IX605 ST605 ACP605 IX610:IX611 ST610:ST611 ACP610:ACP611 F703:F706 F724:F727 F730 F734">
      <formula1>0</formula1>
      <formula2>0</formula2>
    </dataValidation>
    <dataValidation allowBlank="1" showInputMessage="1" showErrorMessage="1" prompt="Insumos iguais devem ter o mesmo custo atribuído." sqref="IY598:IY599 SU598:SU599 ACQ598:ACQ599 IY602 SU602 ACQ602 IY605 SU605 ACQ605 G703:G704 G724:G725 G727 G730">
      <formula1>0</formula1>
      <formula2>0</formula2>
    </dataValidation>
  </dataValidation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sheetPr>
    <pageSetUpPr fitToPage="1"/>
  </sheetPr>
  <dimension ref="A1:AMK351"/>
  <sheetViews>
    <sheetView topLeftCell="B121" workbookViewId="0">
      <selection activeCell="K125" sqref="K125"/>
    </sheetView>
  </sheetViews>
  <sheetFormatPr defaultRowHeight="14.4"/>
  <cols>
    <col min="1" max="1" width="9.109375" style="822"/>
    <col min="2" max="2" width="18.33203125" style="342"/>
    <col min="3" max="3" width="13.6640625" style="342" customWidth="1"/>
    <col min="4" max="4" width="9.33203125" style="342"/>
    <col min="5" max="5" width="13.88671875" style="342"/>
    <col min="6" max="6" width="9.109375" style="342" customWidth="1"/>
    <col min="7" max="7" width="7.88671875" style="342" customWidth="1"/>
    <col min="8" max="8" width="9.109375" style="1181" customWidth="1"/>
    <col min="9" max="10" width="9.109375" style="342" customWidth="1"/>
    <col min="11" max="11" width="11.44140625" style="342" customWidth="1"/>
    <col min="12" max="12" width="11.6640625" style="342" customWidth="1"/>
    <col min="13" max="13" width="9.109375" style="342" customWidth="1"/>
    <col min="14" max="14" width="10.33203125" style="342" customWidth="1"/>
    <col min="15" max="22" width="9.109375" style="342" customWidth="1"/>
    <col min="23" max="23" width="5.88671875" style="342" customWidth="1"/>
    <col min="24" max="24" width="4.5546875" style="342"/>
    <col min="25" max="25" width="6.109375" style="342"/>
    <col min="26" max="35" width="4.5546875" style="342"/>
    <col min="36" max="36" width="10.109375" style="342" customWidth="1"/>
    <col min="37" max="1025" width="9" style="342"/>
  </cols>
  <sheetData>
    <row r="1" spans="1:1025" s="344" customFormat="1" ht="17.25" customHeight="1">
      <c r="A1" s="971"/>
      <c r="B1" s="1561" t="s">
        <v>767</v>
      </c>
      <c r="C1" s="1562"/>
      <c r="D1" s="1562"/>
      <c r="E1" s="1562"/>
      <c r="F1" s="1562"/>
      <c r="G1" s="1562"/>
      <c r="H1" s="1562"/>
      <c r="I1" s="1562"/>
      <c r="J1" s="1562"/>
      <c r="K1" s="1562"/>
      <c r="L1" s="1562"/>
      <c r="M1" s="1562"/>
      <c r="N1" s="849"/>
      <c r="O1" s="849"/>
      <c r="P1" s="849"/>
      <c r="Q1" s="849"/>
      <c r="R1" s="849"/>
      <c r="S1" s="849"/>
      <c r="T1" s="849"/>
      <c r="U1" s="849"/>
      <c r="V1" s="849"/>
      <c r="W1" s="849"/>
      <c r="X1" s="849"/>
      <c r="Y1" s="849"/>
      <c r="Z1" s="849"/>
      <c r="AA1" s="849"/>
      <c r="AB1" s="849"/>
      <c r="AC1" s="849"/>
      <c r="AD1" s="849"/>
      <c r="AE1" s="849"/>
      <c r="AF1" s="849"/>
      <c r="AG1" s="849"/>
      <c r="AH1" s="849"/>
      <c r="AI1" s="849"/>
      <c r="AJ1" s="850"/>
    </row>
    <row r="2" spans="1:1025">
      <c r="B2"/>
      <c r="C2"/>
      <c r="D2"/>
      <c r="E2"/>
      <c r="F2"/>
      <c r="G2"/>
      <c r="H2" s="1161"/>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5" s="354" customFormat="1" ht="49.5" customHeight="1">
      <c r="A3" s="972"/>
      <c r="B3" s="1516"/>
      <c r="C3" s="347" t="s">
        <v>402</v>
      </c>
      <c r="D3" s="348" t="s">
        <v>403</v>
      </c>
      <c r="E3" s="348" t="s">
        <v>404</v>
      </c>
      <c r="F3" s="348" t="s">
        <v>405</v>
      </c>
      <c r="G3" s="349"/>
      <c r="H3" s="350" t="s">
        <v>406</v>
      </c>
      <c r="I3" s="350" t="s">
        <v>407</v>
      </c>
      <c r="J3" s="350" t="s">
        <v>408</v>
      </c>
      <c r="K3" s="350" t="s">
        <v>783</v>
      </c>
      <c r="L3" s="350" t="s">
        <v>803</v>
      </c>
      <c r="M3" s="350" t="s">
        <v>409</v>
      </c>
      <c r="N3" s="349"/>
      <c r="O3" s="351" t="s">
        <v>968</v>
      </c>
      <c r="P3" s="352" t="s">
        <v>410</v>
      </c>
      <c r="Q3" s="352" t="s">
        <v>411</v>
      </c>
      <c r="R3" s="352" t="s">
        <v>412</v>
      </c>
      <c r="S3" s="352" t="s">
        <v>413</v>
      </c>
      <c r="T3" s="352" t="s">
        <v>414</v>
      </c>
      <c r="U3" s="352" t="s">
        <v>415</v>
      </c>
      <c r="V3" s="352" t="s">
        <v>416</v>
      </c>
      <c r="W3" s="352" t="s">
        <v>417</v>
      </c>
      <c r="X3" s="352" t="s">
        <v>653</v>
      </c>
      <c r="Y3" s="353" t="s">
        <v>418</v>
      </c>
      <c r="Z3" s="353" t="s">
        <v>419</v>
      </c>
      <c r="AA3" s="353" t="s">
        <v>420</v>
      </c>
      <c r="AB3" s="353" t="s">
        <v>421</v>
      </c>
      <c r="AC3" s="353" t="s">
        <v>422</v>
      </c>
      <c r="AD3" s="353" t="s">
        <v>423</v>
      </c>
      <c r="AE3" s="353" t="s">
        <v>424</v>
      </c>
      <c r="AF3" s="353" t="s">
        <v>425</v>
      </c>
      <c r="AG3" s="353" t="s">
        <v>426</v>
      </c>
      <c r="AH3" s="353" t="s">
        <v>427</v>
      </c>
      <c r="AI3" s="353" t="s">
        <v>428</v>
      </c>
      <c r="AJ3" s="353" t="s">
        <v>936</v>
      </c>
      <c r="AL3" s="355"/>
    </row>
    <row r="4" spans="1:1025" s="344" customFormat="1" ht="13.8">
      <c r="A4" s="971"/>
      <c r="B4" s="1516"/>
      <c r="C4" s="356" t="s">
        <v>429</v>
      </c>
      <c r="D4" s="357">
        <v>40.549999999999997</v>
      </c>
      <c r="E4" s="358">
        <f>D4-1.8-0.9-0.8-0.9*3-0.6-0.9*2-0.8</f>
        <v>31.15</v>
      </c>
      <c r="F4" s="359">
        <v>59.97</v>
      </c>
      <c r="G4" s="360"/>
      <c r="H4" s="1162">
        <f>F4</f>
        <v>59.97</v>
      </c>
      <c r="I4" s="361">
        <f>F4</f>
        <v>59.97</v>
      </c>
      <c r="J4" s="362">
        <f>E4</f>
        <v>31.15</v>
      </c>
      <c r="K4" s="921">
        <f>J4*2.6</f>
        <v>80.989999999999995</v>
      </c>
      <c r="L4" s="363"/>
      <c r="M4" s="357"/>
      <c r="N4" s="364"/>
      <c r="O4" s="365"/>
      <c r="P4" s="357"/>
      <c r="Q4" s="357"/>
      <c r="R4" s="357"/>
      <c r="S4" s="357"/>
      <c r="T4" s="357"/>
      <c r="U4" s="357"/>
      <c r="V4" s="357"/>
      <c r="W4" s="357"/>
      <c r="X4" s="357"/>
      <c r="Y4" s="357"/>
      <c r="Z4" s="357"/>
      <c r="AA4" s="357"/>
      <c r="AB4" s="357"/>
      <c r="AC4" s="357"/>
      <c r="AD4" s="357"/>
      <c r="AE4" s="357"/>
      <c r="AF4" s="357"/>
      <c r="AG4" s="357"/>
      <c r="AH4" s="357"/>
      <c r="AI4" s="357"/>
      <c r="AJ4" s="366"/>
      <c r="AL4" s="367"/>
    </row>
    <row r="5" spans="1:1025">
      <c r="B5" s="1516"/>
      <c r="C5" s="368" t="s">
        <v>784</v>
      </c>
      <c r="D5" s="369">
        <v>9.7799999999999994</v>
      </c>
      <c r="E5" s="370">
        <f>2.4+2.3+2.34</f>
        <v>7.0399999999999991</v>
      </c>
      <c r="F5" s="371">
        <v>5.42</v>
      </c>
      <c r="G5" s="360"/>
      <c r="H5" s="1162">
        <f t="shared" ref="H5:H21" si="0">F5</f>
        <v>5.42</v>
      </c>
      <c r="I5" s="361">
        <f t="shared" ref="I5:I32" si="1">F5</f>
        <v>5.42</v>
      </c>
      <c r="J5" s="362">
        <f t="shared" ref="J5:J19" si="2">E5</f>
        <v>7.0399999999999991</v>
      </c>
      <c r="K5" s="921">
        <f t="shared" ref="K5:K19" si="3">J5*2.6</f>
        <v>18.303999999999998</v>
      </c>
      <c r="L5" s="372"/>
      <c r="M5" s="362"/>
      <c r="N5" s="373"/>
      <c r="O5" s="361"/>
      <c r="P5" s="362"/>
      <c r="Q5" s="362"/>
      <c r="R5" s="362"/>
      <c r="S5" s="362"/>
      <c r="T5" s="362"/>
      <c r="U5" s="362"/>
      <c r="V5" s="362"/>
      <c r="W5" s="362"/>
      <c r="X5" s="362"/>
      <c r="Y5" s="362"/>
      <c r="Z5" s="362"/>
      <c r="AA5" s="362"/>
      <c r="AB5" s="362"/>
      <c r="AC5" s="362"/>
      <c r="AD5" s="362"/>
      <c r="AE5" s="362"/>
      <c r="AF5" s="362"/>
      <c r="AG5" s="362"/>
      <c r="AH5" s="362"/>
      <c r="AI5" s="362"/>
      <c r="AJ5" s="373"/>
      <c r="AK5"/>
      <c r="AL5" s="367"/>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5" s="776" customFormat="1">
      <c r="A6" s="822"/>
      <c r="B6" s="1569"/>
      <c r="C6" s="368" t="s">
        <v>785</v>
      </c>
      <c r="D6" s="369">
        <v>7.5</v>
      </c>
      <c r="E6" s="370">
        <f>D6-1.5</f>
        <v>6</v>
      </c>
      <c r="F6" s="371">
        <v>3.66</v>
      </c>
      <c r="G6" s="416"/>
      <c r="H6" s="1162">
        <f t="shared" si="0"/>
        <v>3.66</v>
      </c>
      <c r="I6" s="361">
        <f>F6</f>
        <v>3.66</v>
      </c>
      <c r="J6" s="362">
        <f>E6</f>
        <v>6</v>
      </c>
      <c r="K6" s="921">
        <f t="shared" si="3"/>
        <v>15.600000000000001</v>
      </c>
      <c r="L6" s="372"/>
      <c r="M6" s="362"/>
      <c r="N6" s="373"/>
      <c r="O6" s="361"/>
      <c r="P6" s="362"/>
      <c r="Q6" s="362"/>
      <c r="R6" s="362"/>
      <c r="S6" s="362"/>
      <c r="T6" s="362"/>
      <c r="U6" s="362"/>
      <c r="V6" s="362"/>
      <c r="W6" s="362"/>
      <c r="X6" s="362"/>
      <c r="Y6" s="362"/>
      <c r="Z6" s="362"/>
      <c r="AA6" s="362"/>
      <c r="AB6" s="362"/>
      <c r="AC6" s="362"/>
      <c r="AD6" s="362"/>
      <c r="AE6" s="362"/>
      <c r="AF6" s="362"/>
      <c r="AG6" s="362"/>
      <c r="AH6" s="362"/>
      <c r="AI6" s="362"/>
      <c r="AJ6" s="373"/>
      <c r="AL6" s="367"/>
      <c r="AMK6" s="815"/>
    </row>
    <row r="7" spans="1:1025">
      <c r="B7" s="1516"/>
      <c r="C7" s="368" t="s">
        <v>786</v>
      </c>
      <c r="D7" s="369">
        <v>50.48</v>
      </c>
      <c r="E7" s="370">
        <f>D7-0.8*3-0.9-1.65-1.15</f>
        <v>44.38</v>
      </c>
      <c r="F7" s="371">
        <v>65.92</v>
      </c>
      <c r="G7" s="360"/>
      <c r="H7" s="1162">
        <f t="shared" si="0"/>
        <v>65.92</v>
      </c>
      <c r="I7" s="361">
        <f t="shared" si="1"/>
        <v>65.92</v>
      </c>
      <c r="J7" s="362">
        <f t="shared" si="2"/>
        <v>44.38</v>
      </c>
      <c r="K7" s="921">
        <f t="shared" si="3"/>
        <v>115.38800000000001</v>
      </c>
      <c r="L7" s="372"/>
      <c r="M7" s="362"/>
      <c r="N7" s="373"/>
      <c r="O7" s="361"/>
      <c r="P7" s="362"/>
      <c r="Q7" s="362"/>
      <c r="R7" s="362"/>
      <c r="S7" s="362"/>
      <c r="T7" s="362"/>
      <c r="U7" s="362"/>
      <c r="V7" s="362"/>
      <c r="W7" s="362"/>
      <c r="X7" s="362"/>
      <c r="Y7" s="362"/>
      <c r="Z7" s="362"/>
      <c r="AA7" s="362"/>
      <c r="AB7" s="362"/>
      <c r="AC7" s="362"/>
      <c r="AD7" s="362"/>
      <c r="AE7" s="362"/>
      <c r="AF7" s="362"/>
      <c r="AG7" s="362"/>
      <c r="AH7" s="362"/>
      <c r="AI7" s="362"/>
      <c r="AJ7" s="373"/>
      <c r="AK7"/>
      <c r="AL7" s="36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5" s="776" customFormat="1">
      <c r="A8" s="822"/>
      <c r="B8" s="1569"/>
      <c r="C8" s="368" t="s">
        <v>787</v>
      </c>
      <c r="D8" s="369">
        <v>51.79</v>
      </c>
      <c r="E8" s="370">
        <f>D8-0.8*3-0.9-1.2</f>
        <v>47.29</v>
      </c>
      <c r="F8" s="371">
        <v>67.34</v>
      </c>
      <c r="G8" s="416"/>
      <c r="H8" s="1162">
        <f t="shared" si="0"/>
        <v>67.34</v>
      </c>
      <c r="I8" s="361">
        <f>F8</f>
        <v>67.34</v>
      </c>
      <c r="J8" s="362">
        <f>E8</f>
        <v>47.29</v>
      </c>
      <c r="K8" s="921">
        <f t="shared" si="3"/>
        <v>122.95400000000001</v>
      </c>
      <c r="L8" s="372"/>
      <c r="M8" s="362"/>
      <c r="N8" s="373"/>
      <c r="O8" s="361"/>
      <c r="P8" s="362"/>
      <c r="Q8" s="362"/>
      <c r="R8" s="362"/>
      <c r="S8" s="362"/>
      <c r="T8" s="362"/>
      <c r="U8" s="362"/>
      <c r="V8" s="362"/>
      <c r="W8" s="362"/>
      <c r="X8" s="362"/>
      <c r="Y8" s="362"/>
      <c r="Z8" s="362"/>
      <c r="AA8" s="362"/>
      <c r="AB8" s="362"/>
      <c r="AC8" s="362"/>
      <c r="AD8" s="362"/>
      <c r="AE8" s="362"/>
      <c r="AF8" s="362"/>
      <c r="AG8" s="362"/>
      <c r="AH8" s="362"/>
      <c r="AI8" s="362"/>
      <c r="AJ8" s="373"/>
      <c r="AL8" s="367"/>
      <c r="AMK8" s="815"/>
    </row>
    <row r="9" spans="1:1025">
      <c r="B9" s="1516"/>
      <c r="C9" s="368" t="s">
        <v>788</v>
      </c>
      <c r="D9" s="369">
        <v>16.829999999999998</v>
      </c>
      <c r="E9" s="370">
        <f>D9-2*0.9</f>
        <v>15.029999999999998</v>
      </c>
      <c r="F9" s="371">
        <v>17.059999999999999</v>
      </c>
      <c r="G9" s="360"/>
      <c r="H9" s="1162">
        <f t="shared" si="0"/>
        <v>17.059999999999999</v>
      </c>
      <c r="I9" s="361">
        <f t="shared" si="1"/>
        <v>17.059999999999999</v>
      </c>
      <c r="J9" s="362">
        <f t="shared" si="2"/>
        <v>15.029999999999998</v>
      </c>
      <c r="K9" s="921">
        <f t="shared" si="3"/>
        <v>39.077999999999996</v>
      </c>
      <c r="L9" s="372"/>
      <c r="M9" s="362"/>
      <c r="N9" s="373"/>
      <c r="O9" s="361"/>
      <c r="P9" s="362"/>
      <c r="Q9" s="362"/>
      <c r="R9" s="362"/>
      <c r="S9" s="362"/>
      <c r="T9" s="362"/>
      <c r="U9" s="362"/>
      <c r="V9" s="362"/>
      <c r="W9" s="362"/>
      <c r="X9" s="362"/>
      <c r="Y9" s="362"/>
      <c r="Z9" s="362"/>
      <c r="AA9" s="362"/>
      <c r="AB9" s="362"/>
      <c r="AC9" s="362"/>
      <c r="AD9" s="362"/>
      <c r="AE9" s="362"/>
      <c r="AF9" s="362"/>
      <c r="AG9" s="362"/>
      <c r="AH9" s="362"/>
      <c r="AI9" s="362"/>
      <c r="AJ9" s="373"/>
      <c r="AK9"/>
      <c r="AL9" s="367"/>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5">
      <c r="B10" s="1516"/>
      <c r="C10" s="368" t="s">
        <v>789</v>
      </c>
      <c r="D10" s="369"/>
      <c r="E10" s="370"/>
      <c r="F10" s="371">
        <v>9.9</v>
      </c>
      <c r="G10" s="360"/>
      <c r="H10" s="1162">
        <f t="shared" si="0"/>
        <v>9.9</v>
      </c>
      <c r="I10" s="361">
        <f t="shared" si="1"/>
        <v>9.9</v>
      </c>
      <c r="J10" s="362">
        <f t="shared" si="2"/>
        <v>0</v>
      </c>
      <c r="K10" s="921">
        <f t="shared" si="3"/>
        <v>0</v>
      </c>
      <c r="L10" s="372"/>
      <c r="M10" s="362"/>
      <c r="N10" s="373"/>
      <c r="O10" s="361"/>
      <c r="P10" s="362"/>
      <c r="Q10" s="362"/>
      <c r="R10" s="362"/>
      <c r="S10" s="362"/>
      <c r="T10" s="362"/>
      <c r="U10" s="362"/>
      <c r="V10" s="362"/>
      <c r="W10" s="362"/>
      <c r="X10" s="362"/>
      <c r="Y10" s="362"/>
      <c r="Z10" s="362"/>
      <c r="AA10" s="362"/>
      <c r="AB10" s="362"/>
      <c r="AC10" s="362"/>
      <c r="AD10" s="362"/>
      <c r="AE10" s="362"/>
      <c r="AF10" s="362"/>
      <c r="AG10" s="362"/>
      <c r="AH10" s="362"/>
      <c r="AI10" s="362"/>
      <c r="AJ10" s="373"/>
      <c r="AK10"/>
      <c r="AL10" s="367"/>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5" ht="16.5" customHeight="1">
      <c r="B11" s="1516"/>
      <c r="C11" s="368" t="s">
        <v>790</v>
      </c>
      <c r="D11" s="369">
        <v>21.9</v>
      </c>
      <c r="E11" s="370">
        <f>D11-2*0.8-0.9</f>
        <v>19.399999999999999</v>
      </c>
      <c r="F11" s="371">
        <v>27.79</v>
      </c>
      <c r="G11" s="360"/>
      <c r="H11" s="1162">
        <f t="shared" si="0"/>
        <v>27.79</v>
      </c>
      <c r="I11" s="361">
        <f t="shared" si="1"/>
        <v>27.79</v>
      </c>
      <c r="J11" s="362">
        <f t="shared" si="2"/>
        <v>19.399999999999999</v>
      </c>
      <c r="K11" s="921">
        <f t="shared" si="3"/>
        <v>50.44</v>
      </c>
      <c r="L11" s="372"/>
      <c r="M11" s="362"/>
      <c r="N11" s="373"/>
      <c r="O11" s="361"/>
      <c r="P11" s="362"/>
      <c r="Q11" s="362"/>
      <c r="R11" s="362"/>
      <c r="S11" s="362"/>
      <c r="T11" s="362"/>
      <c r="U11" s="362"/>
      <c r="V11" s="362"/>
      <c r="W11" s="362"/>
      <c r="X11" s="362"/>
      <c r="Y11" s="362"/>
      <c r="Z11" s="362"/>
      <c r="AA11" s="362"/>
      <c r="AB11" s="362"/>
      <c r="AC11" s="362"/>
      <c r="AD11" s="362"/>
      <c r="AE11" s="362"/>
      <c r="AF11" s="362"/>
      <c r="AG11" s="362"/>
      <c r="AH11" s="362"/>
      <c r="AI11" s="362"/>
      <c r="AJ11" s="373"/>
      <c r="AK11"/>
      <c r="AL11" s="367"/>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5">
      <c r="B12" s="1516"/>
      <c r="C12" s="368" t="s">
        <v>791</v>
      </c>
      <c r="D12" s="369">
        <v>21.26</v>
      </c>
      <c r="E12" s="370">
        <f>D12-0.8-0.9</f>
        <v>19.560000000000002</v>
      </c>
      <c r="F12" s="371">
        <v>26.07</v>
      </c>
      <c r="G12" s="360"/>
      <c r="H12" s="1162">
        <f t="shared" si="0"/>
        <v>26.07</v>
      </c>
      <c r="I12" s="361">
        <f t="shared" si="1"/>
        <v>26.07</v>
      </c>
      <c r="J12" s="362">
        <f t="shared" si="2"/>
        <v>19.560000000000002</v>
      </c>
      <c r="K12" s="921">
        <f t="shared" si="3"/>
        <v>50.856000000000009</v>
      </c>
      <c r="L12" s="372"/>
      <c r="M12" s="362"/>
      <c r="N12" s="373"/>
      <c r="O12" s="361"/>
      <c r="P12" s="362"/>
      <c r="Q12" s="362"/>
      <c r="R12" s="362"/>
      <c r="S12" s="362"/>
      <c r="T12" s="362"/>
      <c r="U12" s="362"/>
      <c r="V12" s="362"/>
      <c r="W12" s="362"/>
      <c r="X12" s="362"/>
      <c r="Y12" s="362"/>
      <c r="Z12" s="362"/>
      <c r="AA12" s="362"/>
      <c r="AB12" s="362"/>
      <c r="AC12" s="362"/>
      <c r="AD12" s="362"/>
      <c r="AE12" s="362"/>
      <c r="AF12" s="362"/>
      <c r="AG12" s="362"/>
      <c r="AH12" s="362"/>
      <c r="AI12" s="362"/>
      <c r="AJ12" s="373"/>
      <c r="AK12"/>
      <c r="AL12" s="367"/>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5">
      <c r="B13" s="1516"/>
      <c r="C13" s="368" t="s">
        <v>792</v>
      </c>
      <c r="D13" s="369">
        <v>16.21</v>
      </c>
      <c r="E13" s="370">
        <f>D13-3*0.8</f>
        <v>13.81</v>
      </c>
      <c r="F13" s="371">
        <v>14.13</v>
      </c>
      <c r="G13" s="360"/>
      <c r="H13" s="1162">
        <f t="shared" si="0"/>
        <v>14.13</v>
      </c>
      <c r="I13" s="361">
        <f t="shared" si="1"/>
        <v>14.13</v>
      </c>
      <c r="J13" s="362">
        <f t="shared" si="2"/>
        <v>13.81</v>
      </c>
      <c r="K13" s="921">
        <f t="shared" si="3"/>
        <v>35.906000000000006</v>
      </c>
      <c r="L13" s="372"/>
      <c r="M13" s="362"/>
      <c r="N13" s="373"/>
      <c r="O13" s="361"/>
      <c r="P13" s="362"/>
      <c r="Q13" s="362"/>
      <c r="R13" s="362"/>
      <c r="S13" s="362"/>
      <c r="T13" s="362"/>
      <c r="U13" s="362"/>
      <c r="V13" s="362"/>
      <c r="W13" s="362"/>
      <c r="X13" s="362"/>
      <c r="Y13" s="362"/>
      <c r="Z13" s="362"/>
      <c r="AA13" s="362"/>
      <c r="AB13" s="362"/>
      <c r="AC13" s="362"/>
      <c r="AD13" s="362"/>
      <c r="AE13" s="362"/>
      <c r="AF13" s="362"/>
      <c r="AG13" s="362"/>
      <c r="AH13" s="362"/>
      <c r="AI13" s="362"/>
      <c r="AJ13" s="373"/>
      <c r="AK13"/>
      <c r="AL13" s="367"/>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5">
      <c r="B14" s="1516"/>
      <c r="C14" s="368" t="s">
        <v>793</v>
      </c>
      <c r="D14" s="369">
        <v>15.8</v>
      </c>
      <c r="E14" s="370">
        <f>D14-0.8*2</f>
        <v>14.200000000000001</v>
      </c>
      <c r="F14" s="371">
        <v>12.62</v>
      </c>
      <c r="G14" s="360"/>
      <c r="H14" s="1162">
        <f t="shared" si="0"/>
        <v>12.62</v>
      </c>
      <c r="I14" s="361">
        <f t="shared" si="1"/>
        <v>12.62</v>
      </c>
      <c r="J14" s="362">
        <f t="shared" si="2"/>
        <v>14.200000000000001</v>
      </c>
      <c r="K14" s="921">
        <f t="shared" si="3"/>
        <v>36.92</v>
      </c>
      <c r="L14" s="372"/>
      <c r="M14" s="362"/>
      <c r="N14" s="373"/>
      <c r="O14" s="361"/>
      <c r="P14" s="362"/>
      <c r="Q14" s="362"/>
      <c r="R14" s="362"/>
      <c r="S14" s="362"/>
      <c r="T14" s="362"/>
      <c r="U14" s="362"/>
      <c r="V14" s="362"/>
      <c r="W14" s="362"/>
      <c r="X14" s="362"/>
      <c r="Y14" s="362"/>
      <c r="Z14" s="362"/>
      <c r="AA14" s="362"/>
      <c r="AB14" s="362"/>
      <c r="AC14" s="362"/>
      <c r="AD14" s="362"/>
      <c r="AE14" s="362"/>
      <c r="AF14" s="362"/>
      <c r="AG14" s="362"/>
      <c r="AH14" s="362"/>
      <c r="AI14" s="362"/>
      <c r="AJ14" s="373"/>
      <c r="AK14"/>
      <c r="AL14" s="367"/>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5">
      <c r="B15" s="1516"/>
      <c r="C15" s="368" t="s">
        <v>794</v>
      </c>
      <c r="D15" s="369">
        <v>12.7</v>
      </c>
      <c r="E15" s="370">
        <f>12.7-0.9</f>
        <v>11.799999999999999</v>
      </c>
      <c r="F15" s="371">
        <v>10.029999999999999</v>
      </c>
      <c r="G15" s="360"/>
      <c r="H15" s="1162">
        <f t="shared" si="0"/>
        <v>10.029999999999999</v>
      </c>
      <c r="I15" s="361">
        <f t="shared" si="1"/>
        <v>10.029999999999999</v>
      </c>
      <c r="J15" s="362">
        <f t="shared" si="2"/>
        <v>11.799999999999999</v>
      </c>
      <c r="K15" s="921">
        <f t="shared" si="3"/>
        <v>30.68</v>
      </c>
      <c r="L15" s="372"/>
      <c r="M15" s="362"/>
      <c r="N15" s="373"/>
      <c r="O15" s="361"/>
      <c r="P15" s="362"/>
      <c r="Q15" s="362"/>
      <c r="R15" s="362"/>
      <c r="S15" s="362"/>
      <c r="T15" s="362"/>
      <c r="U15" s="362"/>
      <c r="V15" s="362"/>
      <c r="W15" s="362"/>
      <c r="X15" s="362"/>
      <c r="Y15" s="362"/>
      <c r="Z15" s="362"/>
      <c r="AA15" s="362"/>
      <c r="AB15" s="362"/>
      <c r="AC15" s="362"/>
      <c r="AD15" s="362"/>
      <c r="AE15" s="362"/>
      <c r="AF15" s="362"/>
      <c r="AG15" s="362"/>
      <c r="AH15" s="362"/>
      <c r="AI15" s="362"/>
      <c r="AJ15" s="373"/>
      <c r="AK15"/>
      <c r="AL15" s="374"/>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5">
      <c r="B16" s="1516"/>
      <c r="C16" s="368" t="s">
        <v>795</v>
      </c>
      <c r="D16" s="369">
        <v>4.84</v>
      </c>
      <c r="E16" s="370">
        <f>D16-0.8</f>
        <v>4.04</v>
      </c>
      <c r="F16" s="371">
        <v>1.47</v>
      </c>
      <c r="G16" s="360"/>
      <c r="H16" s="1162">
        <f t="shared" si="0"/>
        <v>1.47</v>
      </c>
      <c r="I16" s="361">
        <f t="shared" si="1"/>
        <v>1.47</v>
      </c>
      <c r="J16" s="362">
        <f t="shared" si="2"/>
        <v>4.04</v>
      </c>
      <c r="K16" s="921">
        <f t="shared" si="3"/>
        <v>10.504000000000001</v>
      </c>
      <c r="L16" s="372"/>
      <c r="M16" s="362"/>
      <c r="N16" s="373"/>
      <c r="O16" s="361"/>
      <c r="P16" s="362"/>
      <c r="Q16" s="362"/>
      <c r="R16" s="362"/>
      <c r="S16" s="362"/>
      <c r="T16" s="362"/>
      <c r="U16" s="362"/>
      <c r="V16" s="362"/>
      <c r="W16" s="362"/>
      <c r="X16" s="362"/>
      <c r="Y16" s="362"/>
      <c r="Z16" s="362"/>
      <c r="AA16" s="362"/>
      <c r="AB16" s="362"/>
      <c r="AC16" s="362"/>
      <c r="AD16" s="362"/>
      <c r="AE16" s="362"/>
      <c r="AF16" s="362"/>
      <c r="AG16" s="362"/>
      <c r="AH16" s="362"/>
      <c r="AI16" s="362"/>
      <c r="AJ16" s="373"/>
      <c r="AK16"/>
      <c r="AL16" s="374"/>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5">
      <c r="B17" s="1516"/>
      <c r="C17" s="368" t="s">
        <v>796</v>
      </c>
      <c r="D17" s="369">
        <v>8.6999999999999993</v>
      </c>
      <c r="E17" s="370">
        <f>D17-0.8*2-0.9-1.15</f>
        <v>5.0499999999999989</v>
      </c>
      <c r="F17" s="371">
        <v>3.67</v>
      </c>
      <c r="G17" s="360"/>
      <c r="H17" s="1162">
        <f t="shared" si="0"/>
        <v>3.67</v>
      </c>
      <c r="I17" s="361">
        <f t="shared" si="1"/>
        <v>3.67</v>
      </c>
      <c r="J17" s="362">
        <f t="shared" si="2"/>
        <v>5.0499999999999989</v>
      </c>
      <c r="K17" s="921">
        <f t="shared" si="3"/>
        <v>13.129999999999997</v>
      </c>
      <c r="L17" s="375"/>
      <c r="M17" s="362"/>
      <c r="N17" s="373"/>
      <c r="O17" s="361"/>
      <c r="P17" s="362"/>
      <c r="Q17" s="362"/>
      <c r="R17" s="362"/>
      <c r="S17" s="362"/>
      <c r="T17" s="362"/>
      <c r="U17" s="362"/>
      <c r="V17" s="362"/>
      <c r="W17" s="362"/>
      <c r="X17" s="362"/>
      <c r="Y17" s="362"/>
      <c r="Z17" s="362"/>
      <c r="AA17" s="362"/>
      <c r="AB17" s="362"/>
      <c r="AC17" s="362"/>
      <c r="AD17" s="362"/>
      <c r="AE17" s="362"/>
      <c r="AF17" s="362"/>
      <c r="AG17" s="362"/>
      <c r="AH17" s="362"/>
      <c r="AI17" s="362"/>
      <c r="AJ17" s="373"/>
      <c r="AK17"/>
      <c r="AL17" s="374"/>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5" s="776" customFormat="1">
      <c r="A18" s="822"/>
      <c r="B18" s="1569"/>
      <c r="C18" s="368" t="s">
        <v>797</v>
      </c>
      <c r="D18" s="369">
        <v>8.6999999999999993</v>
      </c>
      <c r="E18" s="370">
        <f>D18-0.8*2-0.9-1.2</f>
        <v>4.9999999999999991</v>
      </c>
      <c r="F18" s="371">
        <v>3.77</v>
      </c>
      <c r="G18" s="416"/>
      <c r="H18" s="1162">
        <f t="shared" si="0"/>
        <v>3.77</v>
      </c>
      <c r="I18" s="361">
        <f>F18</f>
        <v>3.77</v>
      </c>
      <c r="J18" s="362">
        <f>E18</f>
        <v>4.9999999999999991</v>
      </c>
      <c r="K18" s="921">
        <f t="shared" si="3"/>
        <v>12.999999999999998</v>
      </c>
      <c r="L18" s="375"/>
      <c r="M18" s="362"/>
      <c r="N18" s="373"/>
      <c r="O18" s="361"/>
      <c r="P18" s="362"/>
      <c r="Q18" s="362"/>
      <c r="R18" s="362"/>
      <c r="S18" s="362"/>
      <c r="T18" s="362"/>
      <c r="U18" s="362"/>
      <c r="V18" s="362"/>
      <c r="W18" s="362"/>
      <c r="X18" s="362"/>
      <c r="Y18" s="362"/>
      <c r="Z18" s="362"/>
      <c r="AA18" s="362"/>
      <c r="AB18" s="362"/>
      <c r="AC18" s="362"/>
      <c r="AD18" s="362"/>
      <c r="AE18" s="362"/>
      <c r="AF18" s="362"/>
      <c r="AG18" s="362"/>
      <c r="AH18" s="362"/>
      <c r="AI18" s="362"/>
      <c r="AJ18" s="373"/>
      <c r="AL18" s="374"/>
      <c r="AMK18" s="815"/>
    </row>
    <row r="19" spans="1:1025">
      <c r="B19" s="1516"/>
      <c r="C19" s="368" t="s">
        <v>430</v>
      </c>
      <c r="D19" s="369">
        <v>14.99</v>
      </c>
      <c r="E19" s="370">
        <f>D19-0.8</f>
        <v>14.19</v>
      </c>
      <c r="F19" s="371">
        <v>14</v>
      </c>
      <c r="G19" s="360"/>
      <c r="H19" s="1162">
        <f t="shared" si="0"/>
        <v>14</v>
      </c>
      <c r="I19" s="361">
        <f t="shared" si="1"/>
        <v>14</v>
      </c>
      <c r="J19" s="362">
        <f t="shared" si="2"/>
        <v>14.19</v>
      </c>
      <c r="K19" s="921">
        <f t="shared" si="3"/>
        <v>36.893999999999998</v>
      </c>
      <c r="L19" s="372"/>
      <c r="M19" s="362"/>
      <c r="N19" s="373"/>
      <c r="O19" s="361"/>
      <c r="P19" s="362"/>
      <c r="Q19" s="362"/>
      <c r="R19" s="362"/>
      <c r="S19" s="362"/>
      <c r="T19" s="362"/>
      <c r="U19" s="362"/>
      <c r="V19" s="362"/>
      <c r="W19" s="362"/>
      <c r="X19" s="362"/>
      <c r="Y19" s="362"/>
      <c r="Z19" s="362"/>
      <c r="AA19" s="362"/>
      <c r="AB19" s="362"/>
      <c r="AC19" s="362"/>
      <c r="AD19" s="362"/>
      <c r="AE19" s="362"/>
      <c r="AF19" s="362"/>
      <c r="AG19" s="362"/>
      <c r="AH19" s="362"/>
      <c r="AI19" s="362"/>
      <c r="AJ19" s="373"/>
      <c r="AK19"/>
      <c r="AL19" s="374"/>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5" s="776" customFormat="1" ht="15" customHeight="1">
      <c r="A20" s="822"/>
      <c r="B20" s="1569"/>
      <c r="C20" s="939" t="s">
        <v>801</v>
      </c>
      <c r="D20" s="940">
        <v>5.27</v>
      </c>
      <c r="E20" s="941">
        <f>D20-0.8</f>
        <v>4.47</v>
      </c>
      <c r="F20" s="942">
        <v>1.59</v>
      </c>
      <c r="G20" s="943"/>
      <c r="H20" s="1162">
        <f t="shared" si="0"/>
        <v>1.59</v>
      </c>
      <c r="I20" s="944">
        <f>F20</f>
        <v>1.59</v>
      </c>
      <c r="J20" s="945">
        <f>E20</f>
        <v>4.47</v>
      </c>
      <c r="K20" s="940">
        <f>J20*2.6</f>
        <v>11.622</v>
      </c>
      <c r="L20" s="946"/>
      <c r="M20" s="940"/>
      <c r="N20" s="947"/>
      <c r="O20" s="948"/>
      <c r="P20" s="948"/>
      <c r="Q20" s="948"/>
      <c r="R20" s="948"/>
      <c r="S20" s="948"/>
      <c r="T20" s="948"/>
      <c r="U20" s="948"/>
      <c r="V20" s="948"/>
      <c r="W20" s="948"/>
      <c r="X20" s="948"/>
      <c r="Y20" s="948"/>
      <c r="Z20" s="948"/>
      <c r="AA20" s="948"/>
      <c r="AB20" s="948"/>
      <c r="AC20" s="948"/>
      <c r="AD20" s="948"/>
      <c r="AE20" s="948"/>
      <c r="AF20" s="948"/>
      <c r="AG20" s="948"/>
      <c r="AH20" s="948"/>
      <c r="AI20" s="948"/>
      <c r="AJ20" s="948"/>
      <c r="AL20" s="374"/>
      <c r="AMK20" s="815"/>
    </row>
    <row r="21" spans="1:1025" s="776" customFormat="1">
      <c r="A21" s="822"/>
      <c r="B21" s="1569"/>
      <c r="C21" s="368" t="s">
        <v>798</v>
      </c>
      <c r="D21" s="369">
        <v>15.9</v>
      </c>
      <c r="E21" s="370">
        <f>D21-0.8*2-0.9*2-1.6</f>
        <v>10.9</v>
      </c>
      <c r="F21" s="371">
        <v>15.1</v>
      </c>
      <c r="G21" s="416"/>
      <c r="H21" s="1162">
        <f t="shared" si="0"/>
        <v>15.1</v>
      </c>
      <c r="I21" s="361">
        <f>F21</f>
        <v>15.1</v>
      </c>
      <c r="J21" s="362">
        <f>E21</f>
        <v>10.9</v>
      </c>
      <c r="K21" s="921">
        <f>J21*2.6</f>
        <v>28.340000000000003</v>
      </c>
      <c r="L21" s="372"/>
      <c r="M21" s="362">
        <f>1.6*2.6</f>
        <v>4.16</v>
      </c>
      <c r="N21" s="373"/>
      <c r="O21" s="361"/>
      <c r="P21" s="362"/>
      <c r="Q21" s="362"/>
      <c r="R21" s="362"/>
      <c r="S21" s="362"/>
      <c r="T21" s="362"/>
      <c r="U21" s="376">
        <v>2</v>
      </c>
      <c r="V21" s="362"/>
      <c r="W21" s="376">
        <v>2</v>
      </c>
      <c r="X21" s="362"/>
      <c r="Y21" s="362"/>
      <c r="Z21" s="376">
        <v>2</v>
      </c>
      <c r="AA21" s="376">
        <v>1</v>
      </c>
      <c r="AB21" s="376">
        <v>1</v>
      </c>
      <c r="AC21" s="362"/>
      <c r="AD21" s="362"/>
      <c r="AE21" s="362"/>
      <c r="AF21" s="376">
        <v>1</v>
      </c>
      <c r="AG21" s="376">
        <v>1</v>
      </c>
      <c r="AH21" s="362"/>
      <c r="AI21" s="362"/>
      <c r="AJ21" s="376">
        <v>1</v>
      </c>
      <c r="AL21" s="374"/>
      <c r="AMK21" s="815"/>
    </row>
    <row r="22" spans="1:1025" ht="15" customHeight="1">
      <c r="B22" s="1516"/>
      <c r="C22" s="378" t="s">
        <v>799</v>
      </c>
      <c r="D22" s="379">
        <v>9.36</v>
      </c>
      <c r="E22" s="380">
        <f>D22-0.8*2-0.9</f>
        <v>6.8599999999999994</v>
      </c>
      <c r="F22" s="935">
        <v>4.3099999999999996</v>
      </c>
      <c r="G22" s="360"/>
      <c r="H22" s="1163">
        <f t="shared" ref="H22:H28" si="4">F22</f>
        <v>4.3099999999999996</v>
      </c>
      <c r="I22" s="923">
        <f t="shared" si="1"/>
        <v>4.3099999999999996</v>
      </c>
      <c r="J22" s="923">
        <f>E22</f>
        <v>6.8599999999999994</v>
      </c>
      <c r="K22" s="379">
        <f>J22*2.6</f>
        <v>17.835999999999999</v>
      </c>
      <c r="L22" s="382"/>
      <c r="M22" s="379">
        <f>(0.65+1.82+1.04)*2.9</f>
        <v>10.179</v>
      </c>
      <c r="N22" s="373"/>
      <c r="P22" s="383"/>
      <c r="Q22" s="383"/>
      <c r="R22" s="383"/>
      <c r="S22" s="383"/>
      <c r="T22" s="383"/>
      <c r="U22" s="383">
        <v>2</v>
      </c>
      <c r="V22" s="383"/>
      <c r="W22" s="383">
        <v>2</v>
      </c>
      <c r="X22" s="383"/>
      <c r="Y22" s="383"/>
      <c r="Z22" s="383">
        <v>1</v>
      </c>
      <c r="AA22" s="383">
        <v>1</v>
      </c>
      <c r="AB22" s="383">
        <v>1</v>
      </c>
      <c r="AC22" s="383"/>
      <c r="AD22" s="383"/>
      <c r="AE22" s="383"/>
      <c r="AF22" s="383">
        <v>1</v>
      </c>
      <c r="AG22" s="383">
        <v>1</v>
      </c>
      <c r="AH22" s="383"/>
      <c r="AI22" s="383"/>
      <c r="AJ22" s="383">
        <v>1</v>
      </c>
      <c r="AK22"/>
      <c r="AL22" s="374"/>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5" ht="15" customHeight="1">
      <c r="B23" s="1516"/>
      <c r="C23" s="378" t="s">
        <v>431</v>
      </c>
      <c r="D23" s="379">
        <v>5.27</v>
      </c>
      <c r="E23" s="380">
        <v>1</v>
      </c>
      <c r="F23" s="935">
        <v>1.6</v>
      </c>
      <c r="G23" s="360"/>
      <c r="H23" s="1164">
        <f t="shared" si="4"/>
        <v>1.6</v>
      </c>
      <c r="I23" s="381">
        <f t="shared" si="1"/>
        <v>1.6</v>
      </c>
      <c r="J23" s="923">
        <f>E23</f>
        <v>1</v>
      </c>
      <c r="K23" s="379">
        <f>J23*2.6</f>
        <v>2.6</v>
      </c>
      <c r="L23" s="382"/>
      <c r="M23" s="379">
        <f>(1.04*2+0.95)*2.6</f>
        <v>7.878000000000001</v>
      </c>
      <c r="N23" s="373"/>
      <c r="O23" s="376"/>
      <c r="P23" s="376"/>
      <c r="Q23" s="376"/>
      <c r="R23" s="376"/>
      <c r="S23" s="376"/>
      <c r="T23" s="376">
        <v>1</v>
      </c>
      <c r="U23" s="376">
        <v>1</v>
      </c>
      <c r="V23" s="376"/>
      <c r="W23" s="376">
        <v>2</v>
      </c>
      <c r="X23" s="376"/>
      <c r="Y23" s="376"/>
      <c r="Z23" s="376"/>
      <c r="AA23" s="376"/>
      <c r="AB23" s="376"/>
      <c r="AC23" s="376"/>
      <c r="AD23" s="376"/>
      <c r="AE23" s="376">
        <v>2</v>
      </c>
      <c r="AF23" s="376"/>
      <c r="AG23" s="376">
        <v>1</v>
      </c>
      <c r="AH23" s="376"/>
      <c r="AI23" s="376"/>
      <c r="AJ23" s="376">
        <v>1</v>
      </c>
      <c r="AK23"/>
      <c r="AL23" s="374"/>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5" ht="15" customHeight="1">
      <c r="B24" s="1516"/>
      <c r="C24" s="378" t="s">
        <v>800</v>
      </c>
      <c r="D24" s="379">
        <v>5.5</v>
      </c>
      <c r="E24" s="380">
        <f>D24-0.8</f>
        <v>4.7</v>
      </c>
      <c r="F24" s="935">
        <v>1.78</v>
      </c>
      <c r="G24" s="360"/>
      <c r="H24" s="1164">
        <f t="shared" si="4"/>
        <v>1.78</v>
      </c>
      <c r="I24" s="381">
        <f t="shared" si="1"/>
        <v>1.78</v>
      </c>
      <c r="J24" s="923"/>
      <c r="K24" s="379"/>
      <c r="L24" s="382"/>
      <c r="M24" s="379">
        <f t="shared" ref="M24:M30" si="5">E24*2.6</f>
        <v>12.22</v>
      </c>
      <c r="N24" s="373"/>
      <c r="O24" s="376"/>
      <c r="P24" s="376">
        <v>1</v>
      </c>
      <c r="Q24" s="376"/>
      <c r="R24" s="376">
        <v>1</v>
      </c>
      <c r="S24" s="376">
        <v>1</v>
      </c>
      <c r="T24" s="376"/>
      <c r="U24" s="376">
        <v>2</v>
      </c>
      <c r="V24" s="376">
        <v>1</v>
      </c>
      <c r="W24" s="376">
        <v>2</v>
      </c>
      <c r="X24" s="376">
        <v>1</v>
      </c>
      <c r="Y24" s="376">
        <v>1</v>
      </c>
      <c r="Z24" s="376">
        <v>1</v>
      </c>
      <c r="AA24" s="376">
        <v>1</v>
      </c>
      <c r="AB24" s="376">
        <v>1</v>
      </c>
      <c r="AC24" s="376">
        <v>1</v>
      </c>
      <c r="AD24" s="376">
        <v>1</v>
      </c>
      <c r="AE24" s="376"/>
      <c r="AF24" s="376"/>
      <c r="AG24" s="376">
        <v>1</v>
      </c>
      <c r="AH24" s="376">
        <v>1</v>
      </c>
      <c r="AI24" s="376"/>
      <c r="AJ24" s="376">
        <v>1</v>
      </c>
      <c r="AK24"/>
      <c r="AL24" s="37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5" ht="12" customHeight="1">
      <c r="B25" s="1516"/>
      <c r="C25" s="378" t="s">
        <v>432</v>
      </c>
      <c r="D25" s="379">
        <v>5.79</v>
      </c>
      <c r="E25" s="380">
        <f>D25-0.8</f>
        <v>4.99</v>
      </c>
      <c r="F25" s="935">
        <v>1.96</v>
      </c>
      <c r="G25" s="360"/>
      <c r="H25" s="1164">
        <f t="shared" si="4"/>
        <v>1.96</v>
      </c>
      <c r="I25" s="381">
        <f t="shared" si="1"/>
        <v>1.96</v>
      </c>
      <c r="J25" s="923"/>
      <c r="K25" s="379"/>
      <c r="L25" s="382"/>
      <c r="M25" s="379">
        <f t="shared" si="5"/>
        <v>12.974</v>
      </c>
      <c r="N25" s="373"/>
      <c r="O25" s="376"/>
      <c r="P25" s="376">
        <v>1</v>
      </c>
      <c r="Q25" s="376"/>
      <c r="R25" s="376">
        <v>1</v>
      </c>
      <c r="S25" s="376"/>
      <c r="T25" s="376"/>
      <c r="U25" s="376">
        <v>2</v>
      </c>
      <c r="V25" s="376">
        <v>1</v>
      </c>
      <c r="W25" s="376">
        <v>2</v>
      </c>
      <c r="X25" s="376">
        <v>1</v>
      </c>
      <c r="Y25" s="376">
        <v>1</v>
      </c>
      <c r="Z25" s="376">
        <v>1</v>
      </c>
      <c r="AA25" s="376">
        <v>1</v>
      </c>
      <c r="AB25" s="376">
        <v>1</v>
      </c>
      <c r="AC25" s="376">
        <v>1</v>
      </c>
      <c r="AD25" s="376">
        <v>1</v>
      </c>
      <c r="AE25" s="376"/>
      <c r="AF25" s="376"/>
      <c r="AG25" s="376">
        <v>1</v>
      </c>
      <c r="AH25" s="376"/>
      <c r="AI25" s="376"/>
      <c r="AJ25" s="376">
        <v>1</v>
      </c>
      <c r="AK25"/>
      <c r="AL25" s="374"/>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5" ht="12" customHeight="1">
      <c r="B26" s="1516"/>
      <c r="C26" s="378" t="s">
        <v>433</v>
      </c>
      <c r="D26" s="379">
        <v>6.51</v>
      </c>
      <c r="E26" s="380">
        <f>D26-0.8</f>
        <v>5.71</v>
      </c>
      <c r="F26" s="935">
        <v>2.4300000000000002</v>
      </c>
      <c r="G26" s="360"/>
      <c r="H26" s="1164">
        <f t="shared" si="4"/>
        <v>2.4300000000000002</v>
      </c>
      <c r="I26" s="381">
        <f t="shared" si="1"/>
        <v>2.4300000000000002</v>
      </c>
      <c r="J26" s="923"/>
      <c r="K26" s="379">
        <f>J26*2.6</f>
        <v>0</v>
      </c>
      <c r="L26" s="382"/>
      <c r="M26" s="379">
        <f t="shared" si="5"/>
        <v>14.846</v>
      </c>
      <c r="N26" s="373"/>
      <c r="O26" s="376"/>
      <c r="P26" s="376">
        <v>1</v>
      </c>
      <c r="Q26" s="376"/>
      <c r="R26" s="376">
        <v>1</v>
      </c>
      <c r="S26" s="376"/>
      <c r="T26" s="376"/>
      <c r="U26" s="376">
        <v>2</v>
      </c>
      <c r="V26" s="376">
        <v>1</v>
      </c>
      <c r="W26" s="376">
        <v>2</v>
      </c>
      <c r="X26" s="376">
        <v>1</v>
      </c>
      <c r="Y26" s="376">
        <v>1</v>
      </c>
      <c r="Z26" s="376">
        <v>1</v>
      </c>
      <c r="AA26" s="376">
        <v>1</v>
      </c>
      <c r="AB26" s="376">
        <v>1</v>
      </c>
      <c r="AC26" s="376">
        <v>1</v>
      </c>
      <c r="AD26" s="376">
        <v>1</v>
      </c>
      <c r="AE26" s="376"/>
      <c r="AF26" s="376"/>
      <c r="AG26" s="376">
        <v>1</v>
      </c>
      <c r="AH26" s="376"/>
      <c r="AI26" s="376"/>
      <c r="AJ26" s="376">
        <v>1</v>
      </c>
      <c r="AK26"/>
      <c r="AL26" s="374"/>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5" ht="12" customHeight="1">
      <c r="B27" s="1516"/>
      <c r="C27" s="378" t="s">
        <v>807</v>
      </c>
      <c r="D27" s="379">
        <v>6.5</v>
      </c>
      <c r="E27" s="380">
        <f>D27-0.9</f>
        <v>5.6</v>
      </c>
      <c r="F27" s="935">
        <v>2.63</v>
      </c>
      <c r="G27" s="416"/>
      <c r="H27" s="1164">
        <f t="shared" si="4"/>
        <v>2.63</v>
      </c>
      <c r="I27" s="381">
        <f t="shared" si="1"/>
        <v>2.63</v>
      </c>
      <c r="J27" s="923"/>
      <c r="K27" s="379"/>
      <c r="L27" s="382"/>
      <c r="M27" s="379">
        <f t="shared" si="5"/>
        <v>14.559999999999999</v>
      </c>
      <c r="N27" s="373"/>
      <c r="O27" s="376">
        <v>1</v>
      </c>
      <c r="P27" s="376"/>
      <c r="Q27" s="376">
        <v>1</v>
      </c>
      <c r="R27" s="376"/>
      <c r="S27" s="376"/>
      <c r="T27" s="376"/>
      <c r="U27" s="376">
        <v>1</v>
      </c>
      <c r="V27" s="376">
        <v>1</v>
      </c>
      <c r="W27" s="376">
        <v>2</v>
      </c>
      <c r="X27" s="376">
        <v>1</v>
      </c>
      <c r="Y27" s="376">
        <v>1</v>
      </c>
      <c r="Z27" s="376">
        <v>1</v>
      </c>
      <c r="AA27" s="376">
        <v>1</v>
      </c>
      <c r="AB27" s="376">
        <v>1</v>
      </c>
      <c r="AC27" s="376">
        <v>1</v>
      </c>
      <c r="AD27" s="376">
        <v>1</v>
      </c>
      <c r="AE27" s="376"/>
      <c r="AF27" s="376"/>
      <c r="AG27" s="376">
        <v>1</v>
      </c>
      <c r="AH27" s="376"/>
      <c r="AI27" s="376"/>
      <c r="AJ27" s="376">
        <v>1</v>
      </c>
      <c r="AK27"/>
      <c r="AL27" s="374"/>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5" ht="12" customHeight="1">
      <c r="B28" s="1516"/>
      <c r="C28" s="378" t="s">
        <v>808</v>
      </c>
      <c r="D28" s="379">
        <v>6.09</v>
      </c>
      <c r="E28" s="380">
        <f>D28-0.8</f>
        <v>5.29</v>
      </c>
      <c r="F28" s="935">
        <v>2.27</v>
      </c>
      <c r="G28" s="416"/>
      <c r="H28" s="1164">
        <f t="shared" si="4"/>
        <v>2.27</v>
      </c>
      <c r="I28" s="381">
        <f t="shared" si="1"/>
        <v>2.27</v>
      </c>
      <c r="J28" s="923"/>
      <c r="K28" s="379"/>
      <c r="L28" s="382"/>
      <c r="M28" s="379">
        <f t="shared" si="5"/>
        <v>13.754000000000001</v>
      </c>
      <c r="N28" s="373"/>
      <c r="O28" s="376"/>
      <c r="P28" s="376">
        <v>1</v>
      </c>
      <c r="Q28" s="376"/>
      <c r="R28" s="376">
        <v>1</v>
      </c>
      <c r="S28" s="376"/>
      <c r="T28" s="376"/>
      <c r="U28" s="376">
        <v>2</v>
      </c>
      <c r="V28" s="376">
        <v>1</v>
      </c>
      <c r="W28" s="376">
        <v>2</v>
      </c>
      <c r="X28" s="376">
        <v>1</v>
      </c>
      <c r="Y28" s="376">
        <v>1</v>
      </c>
      <c r="Z28" s="376">
        <v>1</v>
      </c>
      <c r="AA28" s="376">
        <v>1</v>
      </c>
      <c r="AB28" s="376">
        <v>1</v>
      </c>
      <c r="AC28" s="376">
        <v>1</v>
      </c>
      <c r="AD28" s="376">
        <v>1</v>
      </c>
      <c r="AE28" s="376"/>
      <c r="AF28" s="376"/>
      <c r="AG28" s="376">
        <v>1</v>
      </c>
      <c r="AH28" s="376"/>
      <c r="AI28" s="376"/>
      <c r="AJ28" s="376">
        <v>1</v>
      </c>
      <c r="AK28"/>
      <c r="AL28" s="374"/>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5" s="776" customFormat="1" ht="12.75" customHeight="1">
      <c r="A29" s="822"/>
      <c r="B29" s="1569"/>
      <c r="C29" s="938" t="s">
        <v>809</v>
      </c>
      <c r="D29" s="379">
        <v>6.37</v>
      </c>
      <c r="E29" s="380">
        <f>D29-0.9</f>
        <v>5.47</v>
      </c>
      <c r="F29" s="935">
        <v>2.54</v>
      </c>
      <c r="G29" s="416"/>
      <c r="H29" s="1164">
        <f>F29</f>
        <v>2.54</v>
      </c>
      <c r="I29" s="381">
        <f>F29</f>
        <v>2.54</v>
      </c>
      <c r="J29" s="923"/>
      <c r="K29" s="379"/>
      <c r="L29" s="382"/>
      <c r="M29" s="379">
        <f t="shared" si="5"/>
        <v>14.222</v>
      </c>
      <c r="N29" s="373"/>
      <c r="O29" s="376">
        <v>1</v>
      </c>
      <c r="P29" s="376"/>
      <c r="Q29" s="376">
        <v>1</v>
      </c>
      <c r="R29" s="376"/>
      <c r="S29" s="376"/>
      <c r="T29" s="376"/>
      <c r="U29" s="376">
        <v>1</v>
      </c>
      <c r="V29" s="376">
        <v>1</v>
      </c>
      <c r="W29" s="376">
        <v>2</v>
      </c>
      <c r="X29" s="376">
        <v>1</v>
      </c>
      <c r="Y29" s="376">
        <v>1</v>
      </c>
      <c r="Z29" s="376">
        <v>1</v>
      </c>
      <c r="AA29" s="376">
        <v>1</v>
      </c>
      <c r="AB29" s="376">
        <v>1</v>
      </c>
      <c r="AC29" s="376">
        <v>1</v>
      </c>
      <c r="AD29" s="376">
        <v>1</v>
      </c>
      <c r="AE29" s="376"/>
      <c r="AF29" s="376"/>
      <c r="AG29" s="376">
        <v>1</v>
      </c>
      <c r="AH29" s="376"/>
      <c r="AI29" s="376"/>
      <c r="AJ29" s="376">
        <v>1</v>
      </c>
      <c r="AL29" s="374"/>
      <c r="AMK29" s="815"/>
    </row>
    <row r="30" spans="1:1025" s="776" customFormat="1" ht="12.75" customHeight="1">
      <c r="A30" s="822"/>
      <c r="B30" s="1569"/>
      <c r="C30" s="378" t="s">
        <v>810</v>
      </c>
      <c r="D30" s="379">
        <v>6.06</v>
      </c>
      <c r="E30" s="380">
        <f>D30-0.8</f>
        <v>5.26</v>
      </c>
      <c r="F30" s="935">
        <v>2.29</v>
      </c>
      <c r="G30" s="416"/>
      <c r="H30" s="1164">
        <f>F30</f>
        <v>2.29</v>
      </c>
      <c r="I30" s="381">
        <f>F30</f>
        <v>2.29</v>
      </c>
      <c r="J30" s="923"/>
      <c r="K30" s="379"/>
      <c r="L30" s="382"/>
      <c r="M30" s="379">
        <f t="shared" si="5"/>
        <v>13.676</v>
      </c>
      <c r="N30" s="373"/>
      <c r="O30" s="376"/>
      <c r="P30" s="376">
        <v>1</v>
      </c>
      <c r="Q30" s="376"/>
      <c r="R30" s="376">
        <v>1</v>
      </c>
      <c r="S30" s="376"/>
      <c r="T30" s="376"/>
      <c r="U30" s="376">
        <v>2</v>
      </c>
      <c r="V30" s="376">
        <v>1</v>
      </c>
      <c r="W30" s="376">
        <v>2</v>
      </c>
      <c r="X30" s="376">
        <v>1</v>
      </c>
      <c r="Y30" s="376">
        <v>1</v>
      </c>
      <c r="Z30" s="376">
        <v>1</v>
      </c>
      <c r="AA30" s="376">
        <v>1</v>
      </c>
      <c r="AB30" s="376">
        <v>1</v>
      </c>
      <c r="AC30" s="376">
        <v>1</v>
      </c>
      <c r="AD30" s="376">
        <v>1</v>
      </c>
      <c r="AE30" s="376"/>
      <c r="AF30" s="376"/>
      <c r="AG30" s="376">
        <v>1</v>
      </c>
      <c r="AH30" s="376"/>
      <c r="AI30" s="376"/>
      <c r="AJ30" s="376">
        <v>1</v>
      </c>
      <c r="AL30" s="374"/>
      <c r="AMK30" s="815"/>
    </row>
    <row r="31" spans="1:1025" ht="12" customHeight="1">
      <c r="B31" s="1516"/>
      <c r="C31" s="378" t="s">
        <v>802</v>
      </c>
      <c r="D31" s="379">
        <v>7.6</v>
      </c>
      <c r="E31" s="380">
        <f>D31-0.9</f>
        <v>6.6999999999999993</v>
      </c>
      <c r="F31" s="935">
        <v>3.74</v>
      </c>
      <c r="G31" s="416"/>
      <c r="H31" s="1164">
        <f t="shared" ref="H31:H32" si="6">F31</f>
        <v>3.74</v>
      </c>
      <c r="I31" s="381">
        <f t="shared" si="1"/>
        <v>3.74</v>
      </c>
      <c r="J31" s="923"/>
      <c r="K31" s="379"/>
      <c r="L31" s="382"/>
      <c r="M31" s="379"/>
      <c r="N31" s="373"/>
      <c r="O31" s="376"/>
      <c r="P31" s="376"/>
      <c r="Q31" s="376"/>
      <c r="R31" s="376"/>
      <c r="S31" s="376"/>
      <c r="T31" s="376"/>
      <c r="U31" s="376"/>
      <c r="V31" s="376"/>
      <c r="W31" s="376"/>
      <c r="X31" s="376"/>
      <c r="Y31" s="376"/>
      <c r="Z31" s="376"/>
      <c r="AA31" s="376"/>
      <c r="AB31" s="376"/>
      <c r="AC31" s="376"/>
      <c r="AD31" s="376"/>
      <c r="AE31" s="376"/>
      <c r="AF31" s="376"/>
      <c r="AG31" s="376">
        <v>1</v>
      </c>
      <c r="AH31" s="376"/>
      <c r="AI31" s="376">
        <v>1</v>
      </c>
      <c r="AJ31" s="376">
        <v>1</v>
      </c>
      <c r="AK31"/>
      <c r="AL31" s="374"/>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5" ht="12" customHeight="1">
      <c r="B32" s="1516"/>
      <c r="C32" s="378" t="s">
        <v>434</v>
      </c>
      <c r="D32" s="379">
        <v>6.45</v>
      </c>
      <c r="E32" s="380">
        <f>D32-0.8</f>
        <v>5.65</v>
      </c>
      <c r="F32" s="935">
        <v>2.5299999999999998</v>
      </c>
      <c r="G32" s="416"/>
      <c r="H32" s="1164">
        <f t="shared" si="6"/>
        <v>2.5299999999999998</v>
      </c>
      <c r="I32" s="381">
        <f t="shared" si="1"/>
        <v>2.5299999999999998</v>
      </c>
      <c r="J32" s="381"/>
      <c r="K32" s="379"/>
      <c r="L32" s="382"/>
      <c r="M32" s="379"/>
      <c r="N32" s="373"/>
      <c r="O32" s="376"/>
      <c r="P32" s="376"/>
      <c r="Q32" s="376"/>
      <c r="R32" s="376"/>
      <c r="S32" s="376"/>
      <c r="T32" s="376"/>
      <c r="U32" s="376"/>
      <c r="V32" s="376"/>
      <c r="W32" s="376"/>
      <c r="X32" s="376"/>
      <c r="Y32" s="376"/>
      <c r="Z32" s="376"/>
      <c r="AA32" s="376"/>
      <c r="AB32" s="376"/>
      <c r="AC32" s="376"/>
      <c r="AD32" s="376"/>
      <c r="AE32" s="376"/>
      <c r="AF32" s="376"/>
      <c r="AG32" s="376">
        <v>1</v>
      </c>
      <c r="AH32" s="376"/>
      <c r="AI32" s="376"/>
      <c r="AJ32" s="376">
        <v>1</v>
      </c>
      <c r="AK32"/>
      <c r="AL32" s="374"/>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5" s="776" customFormat="1" ht="12" customHeight="1">
      <c r="A33" s="822"/>
      <c r="B33" s="1569"/>
      <c r="C33" s="931" t="s">
        <v>804</v>
      </c>
      <c r="D33" s="932">
        <f>85.07+19.89</f>
        <v>104.96</v>
      </c>
      <c r="E33" s="933"/>
      <c r="F33" s="934"/>
      <c r="G33" s="416"/>
      <c r="H33" s="1165"/>
      <c r="I33" s="926"/>
      <c r="J33" s="927"/>
      <c r="K33" s="928"/>
      <c r="L33" s="929">
        <f>D33*2.9</f>
        <v>304.38399999999996</v>
      </c>
      <c r="M33" s="928"/>
      <c r="N33" s="373"/>
      <c r="O33" s="924"/>
      <c r="P33" s="924"/>
      <c r="Q33" s="924"/>
      <c r="R33" s="924"/>
      <c r="S33" s="924"/>
      <c r="T33" s="924"/>
      <c r="U33" s="924"/>
      <c r="V33" s="924"/>
      <c r="W33" s="924"/>
      <c r="X33" s="924"/>
      <c r="Y33" s="924"/>
      <c r="Z33" s="924"/>
      <c r="AA33" s="924"/>
      <c r="AB33" s="924"/>
      <c r="AC33" s="924"/>
      <c r="AD33" s="924"/>
      <c r="AE33" s="924"/>
      <c r="AF33" s="924"/>
      <c r="AG33" s="924"/>
      <c r="AH33" s="924"/>
      <c r="AI33" s="925"/>
      <c r="AJ33" s="925"/>
      <c r="AL33" s="374"/>
      <c r="AMK33" s="815"/>
    </row>
    <row r="34" spans="1:1025" ht="15.75" customHeight="1">
      <c r="B34" s="1516"/>
      <c r="C34" s="936" t="s">
        <v>805</v>
      </c>
      <c r="D34" s="932">
        <f>$I$205</f>
        <v>46.05</v>
      </c>
      <c r="E34" s="933"/>
      <c r="F34" s="934"/>
      <c r="G34" s="416"/>
      <c r="H34" s="1166"/>
      <c r="I34" s="930"/>
      <c r="J34" s="927"/>
      <c r="K34" s="928"/>
      <c r="L34" s="1036">
        <f>D34*1.4</f>
        <v>64.47</v>
      </c>
      <c r="M34" s="928"/>
      <c r="N34" s="373"/>
      <c r="O34" s="385"/>
      <c r="P34" s="385"/>
      <c r="Q34" s="385"/>
      <c r="R34" s="385"/>
      <c r="S34" s="385"/>
      <c r="T34" s="385"/>
      <c r="U34" s="385"/>
      <c r="V34" s="385"/>
      <c r="W34" s="385"/>
      <c r="X34" s="385"/>
      <c r="Y34" s="385"/>
      <c r="Z34" s="385"/>
      <c r="AA34" s="385"/>
      <c r="AB34" s="385"/>
      <c r="AC34" s="385"/>
      <c r="AD34" s="385"/>
      <c r="AE34" s="385"/>
      <c r="AF34" s="385"/>
      <c r="AG34" s="385"/>
      <c r="AH34" s="385"/>
      <c r="AI34" s="386"/>
      <c r="AJ34" s="387"/>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5" s="394" customFormat="1" ht="12" customHeight="1">
      <c r="A35" s="973"/>
      <c r="B35" s="1516"/>
      <c r="C35" s="936" t="s">
        <v>806</v>
      </c>
      <c r="D35" s="932">
        <f>3.3*2+3.85*2</f>
        <v>14.3</v>
      </c>
      <c r="E35" s="933"/>
      <c r="F35" s="934"/>
      <c r="G35" s="416"/>
      <c r="H35" s="1166"/>
      <c r="I35" s="930"/>
      <c r="J35" s="927"/>
      <c r="K35" s="928"/>
      <c r="L35" s="929">
        <f>D35*3.15</f>
        <v>45.045000000000002</v>
      </c>
      <c r="M35" s="928"/>
      <c r="N35" s="390"/>
      <c r="O35" s="391"/>
      <c r="P35" s="392"/>
      <c r="Q35" s="392"/>
      <c r="R35" s="392"/>
      <c r="S35" s="392"/>
      <c r="T35" s="392"/>
      <c r="U35" s="392"/>
      <c r="V35" s="392"/>
      <c r="W35" s="392"/>
      <c r="X35" s="392"/>
      <c r="Y35" s="392"/>
      <c r="Z35" s="392"/>
      <c r="AA35" s="392"/>
      <c r="AB35" s="392"/>
      <c r="AC35" s="392"/>
      <c r="AD35" s="392"/>
      <c r="AE35" s="392"/>
      <c r="AF35" s="393"/>
      <c r="AG35" s="393"/>
      <c r="AH35" s="393"/>
      <c r="AI35" s="393"/>
      <c r="AJ35" s="393"/>
    </row>
    <row r="36" spans="1:1025" s="394" customFormat="1" ht="12" customHeight="1">
      <c r="A36" s="973"/>
      <c r="B36" s="1516"/>
      <c r="C36" s="936" t="s">
        <v>819</v>
      </c>
      <c r="D36" s="932">
        <v>5</v>
      </c>
      <c r="E36" s="933"/>
      <c r="F36" s="934"/>
      <c r="G36" s="416"/>
      <c r="H36" s="1166"/>
      <c r="I36" s="930"/>
      <c r="J36" s="927"/>
      <c r="K36" s="928"/>
      <c r="L36" s="929">
        <f>D36*2.2</f>
        <v>11</v>
      </c>
      <c r="M36" s="928"/>
      <c r="N36" s="390"/>
      <c r="O36" s="391"/>
      <c r="P36" s="392"/>
      <c r="Q36" s="392"/>
      <c r="R36" s="392"/>
      <c r="S36" s="392"/>
      <c r="T36" s="392"/>
      <c r="U36" s="392"/>
      <c r="V36" s="392"/>
      <c r="W36" s="392"/>
      <c r="X36" s="392"/>
      <c r="Y36" s="392"/>
      <c r="Z36" s="392"/>
      <c r="AA36" s="392"/>
      <c r="AB36" s="392"/>
      <c r="AC36" s="392"/>
      <c r="AD36" s="392"/>
      <c r="AE36" s="392"/>
      <c r="AF36" s="393"/>
      <c r="AG36" s="393"/>
      <c r="AH36" s="393"/>
      <c r="AI36" s="393"/>
      <c r="AJ36" s="393"/>
    </row>
    <row r="37" spans="1:1025" s="344" customFormat="1" ht="14.25" customHeight="1">
      <c r="A37" s="971"/>
      <c r="B37" s="1516"/>
      <c r="C37" s="388"/>
      <c r="D37" s="388"/>
      <c r="E37" s="360"/>
      <c r="F37" s="388"/>
      <c r="G37" s="360"/>
      <c r="H37" s="1167">
        <f>SUM(H4:H32)</f>
        <v>387.59</v>
      </c>
      <c r="I37" s="937">
        <f>SUM(I4:I32)</f>
        <v>387.59</v>
      </c>
      <c r="J37" s="1006">
        <f>SUM(J4:J32)</f>
        <v>281.17</v>
      </c>
      <c r="K37" s="937">
        <f>SUM(K4:K32)</f>
        <v>731.04199999999992</v>
      </c>
      <c r="L37" s="937">
        <f>SUM(L33:L36)</f>
        <v>424.89899999999994</v>
      </c>
      <c r="M37" s="1006">
        <f>SUM(M4:M32)</f>
        <v>118.46900000000001</v>
      </c>
      <c r="N37" s="377"/>
      <c r="O37" s="1010">
        <f t="shared" ref="O37:AJ37" si="7">SUM(O4:O32)</f>
        <v>2</v>
      </c>
      <c r="P37" s="1010">
        <f t="shared" si="7"/>
        <v>5</v>
      </c>
      <c r="Q37" s="1010">
        <f t="shared" si="7"/>
        <v>2</v>
      </c>
      <c r="R37" s="1010">
        <f>SUM(R4:R32)</f>
        <v>5</v>
      </c>
      <c r="S37" s="1010">
        <f t="shared" si="7"/>
        <v>1</v>
      </c>
      <c r="T37" s="1010">
        <f t="shared" si="7"/>
        <v>1</v>
      </c>
      <c r="U37" s="1006">
        <f>SUM(U4:U30)</f>
        <v>17</v>
      </c>
      <c r="V37" s="1006">
        <f>SUM(V4:V30)</f>
        <v>7</v>
      </c>
      <c r="W37" s="957">
        <f>SUM(W4:W30)</f>
        <v>20</v>
      </c>
      <c r="X37" s="1006">
        <f t="shared" si="7"/>
        <v>7</v>
      </c>
      <c r="Y37" s="1006">
        <f>SUM(Y4:Y32)</f>
        <v>7</v>
      </c>
      <c r="Z37" s="1006">
        <f>SUM(Z4:Z30)</f>
        <v>10</v>
      </c>
      <c r="AA37" s="1006">
        <f t="shared" si="7"/>
        <v>9</v>
      </c>
      <c r="AB37" s="1006">
        <f t="shared" si="7"/>
        <v>9</v>
      </c>
      <c r="AC37" s="1006">
        <f t="shared" si="7"/>
        <v>7</v>
      </c>
      <c r="AD37" s="1006">
        <f t="shared" si="7"/>
        <v>7</v>
      </c>
      <c r="AE37" s="1006">
        <f t="shared" si="7"/>
        <v>2</v>
      </c>
      <c r="AF37" s="1006">
        <f t="shared" si="7"/>
        <v>2</v>
      </c>
      <c r="AG37" s="957">
        <f t="shared" si="7"/>
        <v>12</v>
      </c>
      <c r="AH37" s="395">
        <f t="shared" si="7"/>
        <v>1</v>
      </c>
      <c r="AI37" s="395">
        <f t="shared" si="7"/>
        <v>1</v>
      </c>
      <c r="AJ37" s="395">
        <f t="shared" si="7"/>
        <v>12</v>
      </c>
    </row>
    <row r="38" spans="1:1025" s="388" customFormat="1" ht="16.8">
      <c r="A38" s="974"/>
      <c r="C38" s="396"/>
      <c r="D38" s="396"/>
      <c r="E38" s="396"/>
      <c r="F38" s="396"/>
      <c r="G38" s="360"/>
      <c r="H38" s="1009" t="s">
        <v>894</v>
      </c>
      <c r="I38" s="969" t="s">
        <v>857</v>
      </c>
      <c r="J38" s="397"/>
      <c r="K38" s="397"/>
      <c r="L38" s="397"/>
      <c r="M38" s="397"/>
      <c r="O38" s="397"/>
      <c r="P38" s="397"/>
      <c r="Q38" s="397"/>
      <c r="R38" s="397"/>
      <c r="S38" s="397"/>
      <c r="T38" s="397"/>
      <c r="U38" s="397"/>
      <c r="V38" s="397"/>
      <c r="W38" s="397" t="s">
        <v>842</v>
      </c>
      <c r="X38" s="397"/>
      <c r="Y38" s="397"/>
      <c r="Z38" s="397"/>
      <c r="AA38" s="397"/>
      <c r="AB38" s="397"/>
      <c r="AC38" s="397"/>
      <c r="AD38" s="397"/>
      <c r="AE38" s="397"/>
      <c r="AF38" s="397"/>
      <c r="AG38" s="1006">
        <v>8</v>
      </c>
    </row>
    <row r="39" spans="1:1025" s="344" customFormat="1" ht="15" customHeight="1">
      <c r="A39" s="971"/>
      <c r="B39" s="1570" t="s">
        <v>153</v>
      </c>
      <c r="C39" s="1570"/>
      <c r="D39" s="1570"/>
      <c r="E39" s="1570"/>
      <c r="F39" s="1570"/>
      <c r="G39" s="1570"/>
      <c r="H39" s="1570"/>
      <c r="I39" s="1570"/>
      <c r="J39" s="1570"/>
      <c r="K39" s="360"/>
      <c r="L39" s="360"/>
      <c r="M39" s="360"/>
      <c r="N39" s="360"/>
      <c r="O39" s="360"/>
      <c r="P39" s="360"/>
      <c r="Q39" s="360"/>
      <c r="R39" s="360"/>
      <c r="S39" s="360"/>
      <c r="T39" s="360"/>
      <c r="AG39" s="1006" t="s">
        <v>940</v>
      </c>
      <c r="AH39" s="1006"/>
    </row>
    <row r="40" spans="1:1025" s="344" customFormat="1" ht="8.4">
      <c r="A40" s="971"/>
      <c r="B40" s="1570"/>
      <c r="C40" s="1570"/>
      <c r="D40" s="1570"/>
      <c r="E40" s="1570"/>
      <c r="F40" s="1570"/>
      <c r="G40" s="1570"/>
      <c r="H40" s="1570"/>
      <c r="I40" s="1570"/>
      <c r="J40" s="1570"/>
      <c r="K40" s="360"/>
      <c r="L40" s="360"/>
      <c r="M40" s="360"/>
      <c r="N40" s="360"/>
      <c r="O40" s="360"/>
      <c r="P40" s="360"/>
      <c r="Q40" s="360"/>
      <c r="R40" s="360"/>
      <c r="S40" s="360"/>
      <c r="T40" s="360"/>
    </row>
    <row r="41" spans="1:1025" ht="13.5" customHeight="1">
      <c r="B41" s="1506" t="s">
        <v>435</v>
      </c>
      <c r="C41" s="1506"/>
      <c r="D41" s="1506"/>
      <c r="E41" s="1506"/>
      <c r="F41" s="1506"/>
      <c r="G41" s="1506"/>
      <c r="H41" s="1506"/>
      <c r="I41" s="1506"/>
      <c r="J41" s="1506"/>
      <c r="K41" s="360"/>
      <c r="L41" s="360"/>
      <c r="M41" s="360"/>
      <c r="N41" s="360"/>
      <c r="O41" s="360"/>
      <c r="P41" s="360"/>
      <c r="Q41" s="360"/>
      <c r="R41" s="360"/>
      <c r="S41" s="360"/>
      <c r="T41" s="360"/>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5" s="402" customFormat="1" ht="8.25" customHeight="1">
      <c r="A42" s="975"/>
      <c r="B42" s="1513"/>
      <c r="C42" s="1514" t="s">
        <v>436</v>
      </c>
      <c r="D42" s="1518" t="s">
        <v>437</v>
      </c>
      <c r="E42" s="1519"/>
      <c r="F42" s="1519"/>
      <c r="G42" s="1515" t="s">
        <v>438</v>
      </c>
      <c r="H42" s="1516" t="s">
        <v>439</v>
      </c>
      <c r="I42" s="1516" t="s">
        <v>440</v>
      </c>
      <c r="J42" s="1516" t="s">
        <v>441</v>
      </c>
      <c r="K42" s="1495"/>
      <c r="L42" s="1496"/>
      <c r="M42" s="1496"/>
      <c r="N42" s="1496"/>
      <c r="O42" s="401"/>
      <c r="P42" s="401"/>
      <c r="Q42" s="401"/>
      <c r="R42" s="401"/>
      <c r="S42" s="401"/>
      <c r="T42" s="401"/>
    </row>
    <row r="43" spans="1:1025" s="344" customFormat="1" ht="39" customHeight="1">
      <c r="A43" s="971"/>
      <c r="B43" s="1513"/>
      <c r="C43" s="1514" t="s">
        <v>442</v>
      </c>
      <c r="D43" s="1518"/>
      <c r="E43" s="346" t="s">
        <v>443</v>
      </c>
      <c r="F43" s="346" t="s">
        <v>444</v>
      </c>
      <c r="G43" s="1515" t="s">
        <v>445</v>
      </c>
      <c r="H43" s="1516" t="s">
        <v>439</v>
      </c>
      <c r="I43" s="1516" t="s">
        <v>439</v>
      </c>
      <c r="J43" s="1516" t="s">
        <v>439</v>
      </c>
      <c r="K43" s="1495"/>
      <c r="L43" s="1496"/>
      <c r="M43" s="1496"/>
      <c r="N43" s="1496"/>
      <c r="O43" s="360"/>
      <c r="P43" s="360"/>
      <c r="Q43" s="360"/>
      <c r="R43" s="360"/>
      <c r="S43" s="360"/>
      <c r="T43" s="360"/>
    </row>
    <row r="44" spans="1:1025">
      <c r="B44" s="404" t="s">
        <v>833</v>
      </c>
      <c r="C44" s="405">
        <v>0.8</v>
      </c>
      <c r="D44" s="405">
        <v>2.1</v>
      </c>
      <c r="E44" s="405">
        <f t="shared" ref="E44:E49" si="8">C44*D44</f>
        <v>1.6800000000000002</v>
      </c>
      <c r="F44" s="1010">
        <v>6</v>
      </c>
      <c r="G44" s="406">
        <f t="shared" ref="G44:G49" si="9">E44*F44</f>
        <v>10.080000000000002</v>
      </c>
      <c r="H44" s="405">
        <v>6</v>
      </c>
      <c r="I44" s="1010">
        <f>C44*H44+0.6</f>
        <v>5.4</v>
      </c>
      <c r="J44" s="407"/>
      <c r="K44" s="408"/>
      <c r="L44" s="388"/>
      <c r="M44" s="388"/>
      <c r="N44" s="388"/>
      <c r="O44" s="360"/>
      <c r="P44" s="360"/>
      <c r="Q44" s="360"/>
      <c r="R44" s="360"/>
      <c r="S44" s="360"/>
      <c r="T44" s="360"/>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5" s="776" customFormat="1">
      <c r="A45" s="822"/>
      <c r="B45" s="404" t="s">
        <v>834</v>
      </c>
      <c r="C45" s="405">
        <v>0.8</v>
      </c>
      <c r="D45" s="405">
        <v>2.1</v>
      </c>
      <c r="E45" s="405">
        <f t="shared" si="8"/>
        <v>1.6800000000000002</v>
      </c>
      <c r="F45" s="1010">
        <v>2</v>
      </c>
      <c r="G45" s="406">
        <f t="shared" si="9"/>
        <v>3.3600000000000003</v>
      </c>
      <c r="H45" s="405"/>
      <c r="I45" s="405"/>
      <c r="J45" s="407"/>
      <c r="K45" s="408"/>
      <c r="L45" s="388"/>
      <c r="M45" s="388"/>
      <c r="N45" s="388"/>
      <c r="O45" s="416"/>
      <c r="P45" s="416"/>
      <c r="Q45" s="416"/>
      <c r="R45" s="416"/>
      <c r="S45" s="416"/>
      <c r="T45" s="416"/>
      <c r="AMK45" s="815"/>
    </row>
    <row r="46" spans="1:1025">
      <c r="B46" s="404" t="s">
        <v>835</v>
      </c>
      <c r="C46" s="405">
        <v>0.8</v>
      </c>
      <c r="D46" s="405">
        <v>2.1</v>
      </c>
      <c r="E46" s="405">
        <f>C46*D46</f>
        <v>1.6800000000000002</v>
      </c>
      <c r="F46" s="1010">
        <v>8</v>
      </c>
      <c r="G46" s="406">
        <f>E46*F46</f>
        <v>13.440000000000001</v>
      </c>
      <c r="H46" s="405"/>
      <c r="I46" s="405"/>
      <c r="J46" s="407"/>
      <c r="K46" s="408"/>
      <c r="L46" s="388"/>
      <c r="M46" s="388"/>
      <c r="N46" s="388"/>
      <c r="O46" s="360"/>
      <c r="P46" s="360"/>
      <c r="Q46" s="360"/>
      <c r="R46" s="360"/>
      <c r="S46" s="360"/>
      <c r="T46" s="360"/>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5" s="776" customFormat="1">
      <c r="A47" s="822"/>
      <c r="B47" s="404" t="s">
        <v>872</v>
      </c>
      <c r="C47" s="405">
        <v>0.9</v>
      </c>
      <c r="D47" s="405">
        <v>2.1</v>
      </c>
      <c r="E47" s="405">
        <f t="shared" si="8"/>
        <v>1.8900000000000001</v>
      </c>
      <c r="F47" s="1010">
        <v>2</v>
      </c>
      <c r="G47" s="406">
        <f t="shared" si="9"/>
        <v>3.7800000000000002</v>
      </c>
      <c r="H47" s="405"/>
      <c r="I47" s="405"/>
      <c r="J47" s="407"/>
      <c r="K47" s="408"/>
      <c r="L47" s="388"/>
      <c r="M47" s="388"/>
      <c r="N47" s="388"/>
      <c r="O47" s="416"/>
      <c r="P47" s="416"/>
      <c r="Q47" s="416"/>
      <c r="R47" s="416"/>
      <c r="S47" s="416"/>
      <c r="T47" s="416"/>
      <c r="AMK47" s="815"/>
    </row>
    <row r="48" spans="1:1025">
      <c r="B48" s="404" t="s">
        <v>832</v>
      </c>
      <c r="C48" s="405">
        <v>0.9</v>
      </c>
      <c r="D48" s="405">
        <v>2.1</v>
      </c>
      <c r="E48" s="405">
        <f>C48*D48</f>
        <v>1.8900000000000001</v>
      </c>
      <c r="F48" s="1010">
        <v>1</v>
      </c>
      <c r="G48" s="406">
        <f>E48*F48</f>
        <v>1.8900000000000001</v>
      </c>
      <c r="H48" s="405"/>
      <c r="I48" s="405"/>
      <c r="J48" s="407"/>
      <c r="K48" s="408"/>
      <c r="L48" s="388"/>
      <c r="M48" s="388"/>
      <c r="N48" s="388"/>
      <c r="O48" s="360"/>
      <c r="P48" s="360"/>
      <c r="Q48" s="360"/>
      <c r="R48" s="360"/>
      <c r="S48" s="360"/>
      <c r="T48" s="360"/>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5">
      <c r="B49" s="409" t="s">
        <v>906</v>
      </c>
      <c r="C49" s="410">
        <v>0.9</v>
      </c>
      <c r="D49" s="410">
        <v>2.1</v>
      </c>
      <c r="E49" s="410">
        <f t="shared" si="8"/>
        <v>1.8900000000000001</v>
      </c>
      <c r="F49" s="1010">
        <v>2</v>
      </c>
      <c r="G49" s="412">
        <f t="shared" si="9"/>
        <v>3.7800000000000002</v>
      </c>
      <c r="H49" s="410">
        <v>2</v>
      </c>
      <c r="I49" s="1010">
        <f>C49*H49+0.6</f>
        <v>2.4</v>
      </c>
      <c r="J49" s="407"/>
      <c r="K49" s="408"/>
      <c r="L49" s="388"/>
      <c r="M49" s="388"/>
      <c r="N49" s="388"/>
      <c r="O49" s="360"/>
      <c r="P49" s="360"/>
      <c r="Q49" s="360"/>
      <c r="R49" s="360"/>
      <c r="S49" s="360"/>
      <c r="T49" s="360"/>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5">
      <c r="B50" s="413"/>
      <c r="C50" s="360"/>
      <c r="D50" s="360"/>
      <c r="E50" s="360"/>
      <c r="F50" s="360"/>
      <c r="G50" s="360"/>
      <c r="H50" s="1168"/>
      <c r="I50" s="360"/>
      <c r="J50" s="415"/>
      <c r="K50" s="360"/>
      <c r="L50" s="360"/>
      <c r="M50" s="360"/>
      <c r="N50" s="360"/>
      <c r="O50" s="360"/>
      <c r="P50" s="360"/>
      <c r="Q50" s="360"/>
      <c r="R50" s="360"/>
      <c r="S50" s="360"/>
      <c r="T50" s="36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5" ht="12" customHeight="1">
      <c r="B51" s="1506" t="s">
        <v>446</v>
      </c>
      <c r="C51" s="1506"/>
      <c r="D51" s="1506"/>
      <c r="E51" s="1506"/>
      <c r="F51" s="1506"/>
      <c r="G51" s="1506"/>
      <c r="H51" s="1506"/>
      <c r="I51" s="1506"/>
      <c r="J51" s="1506"/>
      <c r="K51" s="416"/>
      <c r="L51" s="416"/>
      <c r="M51" s="416"/>
      <c r="N51" s="416"/>
      <c r="O51" s="360"/>
      <c r="P51" s="360"/>
      <c r="Q51" s="360"/>
      <c r="R51" s="360"/>
      <c r="S51" s="360"/>
      <c r="T51" s="360"/>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5" s="402" customFormat="1" ht="13.5" customHeight="1">
      <c r="A52" s="975"/>
      <c r="B52" s="1513"/>
      <c r="C52" s="1514" t="s">
        <v>436</v>
      </c>
      <c r="D52" s="1518" t="s">
        <v>437</v>
      </c>
      <c r="E52" s="1519"/>
      <c r="F52" s="1519"/>
      <c r="G52" s="1515" t="s">
        <v>438</v>
      </c>
      <c r="H52" s="1516" t="s">
        <v>439</v>
      </c>
      <c r="I52" s="1516" t="s">
        <v>440</v>
      </c>
      <c r="J52" s="1509" t="s">
        <v>441</v>
      </c>
      <c r="K52" s="1516" t="s">
        <v>447</v>
      </c>
      <c r="L52" s="1517"/>
      <c r="M52" s="1517"/>
      <c r="N52" s="1517"/>
      <c r="O52" s="401"/>
      <c r="P52" s="401"/>
      <c r="Q52" s="401"/>
      <c r="R52" s="401"/>
      <c r="S52" s="401"/>
      <c r="T52" s="401"/>
    </row>
    <row r="53" spans="1:1025" s="344" customFormat="1" ht="39" customHeight="1">
      <c r="A53" s="971"/>
      <c r="B53" s="1513"/>
      <c r="C53" s="1514" t="s">
        <v>442</v>
      </c>
      <c r="D53" s="1518"/>
      <c r="E53" s="346" t="s">
        <v>443</v>
      </c>
      <c r="F53" s="346" t="s">
        <v>444</v>
      </c>
      <c r="G53" s="1515" t="s">
        <v>445</v>
      </c>
      <c r="H53" s="1516" t="s">
        <v>439</v>
      </c>
      <c r="I53" s="1516" t="s">
        <v>439</v>
      </c>
      <c r="J53" s="1509" t="s">
        <v>439</v>
      </c>
      <c r="K53" s="1516"/>
      <c r="L53" s="1517"/>
      <c r="M53" s="1517"/>
      <c r="N53" s="1517"/>
      <c r="O53" s="417"/>
      <c r="P53" s="360"/>
      <c r="Q53" s="360"/>
      <c r="R53" s="360"/>
      <c r="S53" s="360"/>
      <c r="T53" s="360"/>
    </row>
    <row r="54" spans="1:1025">
      <c r="B54" s="409" t="s">
        <v>448</v>
      </c>
      <c r="C54" s="410">
        <v>0.9</v>
      </c>
      <c r="D54" s="410">
        <v>2.1</v>
      </c>
      <c r="E54" s="410">
        <f>C54*D54</f>
        <v>1.8900000000000001</v>
      </c>
      <c r="F54" s="410">
        <v>3</v>
      </c>
      <c r="G54" s="1010">
        <f>E54*F54</f>
        <v>5.67</v>
      </c>
      <c r="H54" s="407">
        <v>3</v>
      </c>
      <c r="I54" s="407">
        <f>C54*H54+0.6</f>
        <v>3.3000000000000003</v>
      </c>
      <c r="J54" s="996">
        <f>C54*F54</f>
        <v>2.7</v>
      </c>
      <c r="K54" s="419">
        <f>E54*F54</f>
        <v>5.67</v>
      </c>
      <c r="L54" s="416"/>
      <c r="M54" s="416"/>
      <c r="N54" s="416"/>
      <c r="O54" s="360"/>
      <c r="P54" s="360"/>
      <c r="Q54" s="360"/>
      <c r="R54" s="360"/>
      <c r="S54" s="360"/>
      <c r="T54" s="360"/>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5">
      <c r="B55" s="409" t="s">
        <v>871</v>
      </c>
      <c r="C55" s="410">
        <v>0.9</v>
      </c>
      <c r="D55" s="410">
        <v>0.9</v>
      </c>
      <c r="E55" s="410">
        <f>C55*D55</f>
        <v>0.81</v>
      </c>
      <c r="F55" s="410">
        <v>1</v>
      </c>
      <c r="G55" s="1010">
        <f>E55*F55</f>
        <v>0.81</v>
      </c>
      <c r="H55" s="407">
        <v>1</v>
      </c>
      <c r="I55" s="407">
        <f>C55*H55+0.6</f>
        <v>1.5</v>
      </c>
      <c r="J55" s="418"/>
      <c r="K55" s="420"/>
      <c r="L55" s="416"/>
      <c r="M55" s="416"/>
      <c r="N55" s="416"/>
      <c r="O55" s="360"/>
      <c r="P55" s="360"/>
      <c r="Q55" s="360"/>
      <c r="R55" s="360"/>
      <c r="S55" s="360"/>
      <c r="T55" s="360"/>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5">
      <c r="B56" s="953" t="s">
        <v>830</v>
      </c>
      <c r="C56" s="410">
        <v>3</v>
      </c>
      <c r="D56" s="410">
        <v>2.2000000000000002</v>
      </c>
      <c r="E56" s="410">
        <f>C56*D56</f>
        <v>6.6000000000000005</v>
      </c>
      <c r="F56" s="410">
        <v>1</v>
      </c>
      <c r="G56" s="411">
        <f>E56*F56</f>
        <v>6.6000000000000005</v>
      </c>
      <c r="H56" s="407"/>
      <c r="I56" s="407"/>
      <c r="J56" s="418"/>
      <c r="K56" s="420"/>
      <c r="L56" s="416"/>
      <c r="M56" s="416"/>
      <c r="N56" s="416"/>
      <c r="O56" s="360"/>
      <c r="P56" s="360"/>
      <c r="Q56" s="360"/>
      <c r="R56" s="360"/>
      <c r="S56" s="360"/>
      <c r="T56" s="360"/>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5">
      <c r="B57" s="953" t="s">
        <v>831</v>
      </c>
      <c r="C57" s="410">
        <v>1.6</v>
      </c>
      <c r="D57" s="410">
        <v>2.2000000000000002</v>
      </c>
      <c r="E57" s="410">
        <f>C57*D57</f>
        <v>3.5200000000000005</v>
      </c>
      <c r="F57" s="410">
        <v>1</v>
      </c>
      <c r="G57" s="411">
        <f>E57*F57</f>
        <v>3.5200000000000005</v>
      </c>
      <c r="H57" s="407"/>
      <c r="I57" s="407"/>
      <c r="J57" s="418"/>
      <c r="K57" s="420"/>
      <c r="L57" s="416"/>
      <c r="M57" s="416"/>
      <c r="N57" s="416"/>
      <c r="R57" s="360"/>
      <c r="S57" s="360"/>
      <c r="T57" s="360"/>
      <c r="U57" s="360"/>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5" s="360" customFormat="1" ht="15.75" customHeight="1">
      <c r="A58" s="943"/>
      <c r="B58" s="413"/>
      <c r="H58" s="1168"/>
      <c r="I58" s="996">
        <f>I44+I49+I54+I55</f>
        <v>12.600000000000001</v>
      </c>
      <c r="J58" s="415"/>
      <c r="K58" s="421"/>
      <c r="L58" s="416"/>
      <c r="M58" s="416"/>
      <c r="N58" s="416"/>
      <c r="W58" s="416"/>
    </row>
    <row r="59" spans="1:1025" s="344" customFormat="1" ht="8.4">
      <c r="A59" s="971"/>
      <c r="B59" s="1506" t="s">
        <v>449</v>
      </c>
      <c r="C59" s="1506"/>
      <c r="D59" s="1506"/>
      <c r="E59" s="1506"/>
      <c r="F59" s="1506"/>
      <c r="G59" s="1506"/>
      <c r="H59" s="1506"/>
      <c r="I59" s="1506"/>
      <c r="J59" s="1506"/>
      <c r="K59" s="1506"/>
      <c r="L59" s="388"/>
      <c r="M59" s="464"/>
      <c r="N59" s="1553"/>
      <c r="O59" s="1553"/>
      <c r="P59" s="1549"/>
      <c r="Q59" s="1549"/>
      <c r="R59" s="1549"/>
      <c r="S59" s="388"/>
      <c r="T59" s="360"/>
    </row>
    <row r="60" spans="1:1025" s="402" customFormat="1" ht="8.25" customHeight="1">
      <c r="A60" s="975"/>
      <c r="B60" s="1550"/>
      <c r="C60" s="1508" t="s">
        <v>436</v>
      </c>
      <c r="D60" s="1551" t="s">
        <v>437</v>
      </c>
      <c r="E60" s="1522"/>
      <c r="F60" s="1522"/>
      <c r="G60" s="1523" t="s">
        <v>438</v>
      </c>
      <c r="H60" s="1524" t="s">
        <v>450</v>
      </c>
      <c r="I60" s="1524" t="s">
        <v>451</v>
      </c>
      <c r="J60" s="1524" t="s">
        <v>452</v>
      </c>
      <c r="K60" s="1552" t="s">
        <v>447</v>
      </c>
      <c r="L60" s="1495"/>
      <c r="M60" s="1554" t="s">
        <v>713</v>
      </c>
      <c r="N60" s="1555"/>
      <c r="O60" s="1555"/>
      <c r="P60" s="1556"/>
      <c r="Q60" s="1013"/>
      <c r="R60" s="1496"/>
      <c r="S60" s="403"/>
      <c r="T60" s="401"/>
    </row>
    <row r="61" spans="1:1025" s="344" customFormat="1" ht="39" customHeight="1">
      <c r="A61" s="971"/>
      <c r="B61" s="1550"/>
      <c r="C61" s="1508" t="s">
        <v>442</v>
      </c>
      <c r="D61" s="1551"/>
      <c r="E61" s="346" t="s">
        <v>443</v>
      </c>
      <c r="F61" s="346" t="s">
        <v>444</v>
      </c>
      <c r="G61" s="1523" t="s">
        <v>445</v>
      </c>
      <c r="H61" s="1524" t="s">
        <v>439</v>
      </c>
      <c r="I61" s="1524" t="s">
        <v>439</v>
      </c>
      <c r="J61" s="1524" t="s">
        <v>439</v>
      </c>
      <c r="K61" s="1552" t="e">
        <f>#REF!-2</f>
        <v>#REF!</v>
      </c>
      <c r="L61" s="1495"/>
      <c r="M61" s="1557"/>
      <c r="N61" s="1558"/>
      <c r="O61" s="1558"/>
      <c r="P61" s="1559"/>
      <c r="Q61" s="1013"/>
      <c r="R61" s="1496"/>
      <c r="S61" s="388"/>
      <c r="T61" s="360"/>
    </row>
    <row r="62" spans="1:1025" ht="14.25" customHeight="1">
      <c r="B62" s="422" t="s">
        <v>825</v>
      </c>
      <c r="C62" s="423">
        <v>1.6</v>
      </c>
      <c r="D62" s="423">
        <v>1.1000000000000001</v>
      </c>
      <c r="E62" s="423">
        <f t="shared" ref="E62:E67" si="10">C62*D62</f>
        <v>1.7600000000000002</v>
      </c>
      <c r="F62" s="423">
        <v>9</v>
      </c>
      <c r="G62" s="1010">
        <f t="shared" ref="G62:G67" si="11">E62*F62</f>
        <v>15.840000000000002</v>
      </c>
      <c r="H62" s="424">
        <v>9</v>
      </c>
      <c r="I62" s="424">
        <f>(C62*2+0.6*2)*H62</f>
        <v>39.6</v>
      </c>
      <c r="J62" s="424">
        <f>(C62+0.1)*F62</f>
        <v>15.3</v>
      </c>
      <c r="K62" s="1010">
        <f>G62</f>
        <v>15.840000000000002</v>
      </c>
      <c r="L62" s="426" t="s">
        <v>914</v>
      </c>
      <c r="M62" s="1012" t="s">
        <v>573</v>
      </c>
      <c r="N62" s="1012" t="s">
        <v>933</v>
      </c>
      <c r="O62" s="1014" t="s">
        <v>3</v>
      </c>
      <c r="P62" s="1014" t="s">
        <v>9</v>
      </c>
      <c r="Q62" s="1013"/>
      <c r="R62" s="388"/>
      <c r="S62" s="388"/>
      <c r="T62" s="360"/>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5" ht="24" customHeight="1">
      <c r="B63" s="427" t="s">
        <v>875</v>
      </c>
      <c r="C63" s="405">
        <v>1.5</v>
      </c>
      <c r="D63" s="405">
        <v>1.1000000000000001</v>
      </c>
      <c r="E63" s="405">
        <f t="shared" si="10"/>
        <v>1.6500000000000001</v>
      </c>
      <c r="F63" s="405">
        <v>4</v>
      </c>
      <c r="G63" s="1010">
        <f t="shared" si="11"/>
        <v>6.6000000000000005</v>
      </c>
      <c r="H63" s="424">
        <v>1</v>
      </c>
      <c r="I63" s="424">
        <f>(C63*2+0.6*2)*H63</f>
        <v>4.2</v>
      </c>
      <c r="J63" s="424">
        <f>(C63+0.1)*F63</f>
        <v>6.4</v>
      </c>
      <c r="K63" s="1010">
        <f>G63</f>
        <v>6.6000000000000005</v>
      </c>
      <c r="L63" s="426" t="s">
        <v>914</v>
      </c>
      <c r="M63" s="1012">
        <v>1</v>
      </c>
      <c r="N63" s="1012">
        <v>7</v>
      </c>
      <c r="O63" s="1014">
        <f>0.9*1.06</f>
        <v>0.95400000000000007</v>
      </c>
      <c r="P63" s="1014">
        <f>M63*N63*O63</f>
        <v>6.6780000000000008</v>
      </c>
      <c r="Q63" s="1013"/>
      <c r="R63" s="388"/>
      <c r="S63" s="388"/>
      <c r="T63" s="360"/>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5" s="776" customFormat="1" ht="24" customHeight="1">
      <c r="A64" s="822"/>
      <c r="B64" s="427" t="s">
        <v>827</v>
      </c>
      <c r="C64" s="405">
        <v>1.8</v>
      </c>
      <c r="D64" s="405">
        <v>1.5</v>
      </c>
      <c r="E64" s="405">
        <f>C64*D64</f>
        <v>2.7</v>
      </c>
      <c r="F64" s="405">
        <v>5</v>
      </c>
      <c r="G64" s="1010">
        <f>E64*F64</f>
        <v>13.5</v>
      </c>
      <c r="H64" s="424"/>
      <c r="I64" s="424"/>
      <c r="J64" s="424">
        <f>(C64+0.1)*F64</f>
        <v>9.5</v>
      </c>
      <c r="K64" s="1010">
        <f>G64</f>
        <v>13.5</v>
      </c>
      <c r="L64" s="426" t="s">
        <v>914</v>
      </c>
      <c r="M64" s="1012">
        <v>1</v>
      </c>
      <c r="N64" s="1012">
        <v>5</v>
      </c>
      <c r="O64" s="1014">
        <f>0.9*1.06</f>
        <v>0.95400000000000007</v>
      </c>
      <c r="P64" s="1014">
        <f>M64*N64*O64</f>
        <v>4.7700000000000005</v>
      </c>
      <c r="Q64" s="974"/>
      <c r="R64" s="388"/>
      <c r="S64" s="388"/>
      <c r="T64" s="416"/>
      <c r="AMK64" s="815"/>
    </row>
    <row r="65" spans="1:1025" s="776" customFormat="1" ht="24" customHeight="1">
      <c r="A65" s="822"/>
      <c r="B65" s="427" t="s">
        <v>828</v>
      </c>
      <c r="C65" s="405">
        <v>1.8</v>
      </c>
      <c r="D65" s="405">
        <v>0.6</v>
      </c>
      <c r="E65" s="405">
        <f>C65*D65</f>
        <v>1.08</v>
      </c>
      <c r="F65" s="405">
        <v>1</v>
      </c>
      <c r="G65" s="1010">
        <f>E65*F65</f>
        <v>1.08</v>
      </c>
      <c r="H65" s="424"/>
      <c r="I65" s="424"/>
      <c r="J65" s="424">
        <f>(C65+0.1)*F65</f>
        <v>1.9000000000000001</v>
      </c>
      <c r="K65" s="1010">
        <f>G65</f>
        <v>1.08</v>
      </c>
      <c r="L65" s="426" t="s">
        <v>913</v>
      </c>
      <c r="M65" s="1012">
        <v>1</v>
      </c>
      <c r="N65" s="1012">
        <v>4</v>
      </c>
      <c r="O65" s="1014">
        <f>0.9*1.06</f>
        <v>0.95400000000000007</v>
      </c>
      <c r="P65" s="1014">
        <f>M65*N65*O65</f>
        <v>3.8160000000000003</v>
      </c>
      <c r="Q65" s="388"/>
      <c r="R65" s="388"/>
      <c r="S65" s="388"/>
      <c r="T65" s="416"/>
      <c r="AMK65" s="815"/>
    </row>
    <row r="66" spans="1:1025" ht="24.75" customHeight="1">
      <c r="B66" s="427" t="s">
        <v>873</v>
      </c>
      <c r="C66" s="405">
        <v>0.6</v>
      </c>
      <c r="D66" s="405">
        <v>0.6</v>
      </c>
      <c r="E66" s="405">
        <f t="shared" si="10"/>
        <v>0.36</v>
      </c>
      <c r="F66" s="405">
        <v>17</v>
      </c>
      <c r="G66" s="1010">
        <f>E66*F66</f>
        <v>6.12</v>
      </c>
      <c r="H66" s="424">
        <v>15</v>
      </c>
      <c r="I66" s="424">
        <f>(C66*2+0.6*2)*H66</f>
        <v>36</v>
      </c>
      <c r="J66" s="424">
        <f>(C66+0.1)*F66</f>
        <v>11.899999999999999</v>
      </c>
      <c r="K66" s="1010">
        <f>G66</f>
        <v>6.12</v>
      </c>
      <c r="L66" s="426" t="s">
        <v>913</v>
      </c>
      <c r="M66" s="1012">
        <v>2</v>
      </c>
      <c r="N66" s="1012">
        <v>3</v>
      </c>
      <c r="O66" s="1014">
        <f>0.9*1.06</f>
        <v>0.95400000000000007</v>
      </c>
      <c r="P66" s="1014">
        <f>M66*N66*O66</f>
        <v>5.7240000000000002</v>
      </c>
      <c r="Q66" s="388"/>
      <c r="R66" s="388"/>
      <c r="S66" s="388"/>
      <c r="T66" s="360"/>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5" s="776" customFormat="1" ht="24.75" customHeight="1">
      <c r="A67" s="822"/>
      <c r="B67" s="427" t="s">
        <v>874</v>
      </c>
      <c r="C67" s="405">
        <v>0.6</v>
      </c>
      <c r="D67" s="405">
        <v>0.6</v>
      </c>
      <c r="E67" s="405">
        <f t="shared" si="10"/>
        <v>0.36</v>
      </c>
      <c r="F67" s="405">
        <v>2</v>
      </c>
      <c r="G67" s="1010">
        <f t="shared" si="11"/>
        <v>0.72</v>
      </c>
      <c r="H67" s="424">
        <v>2</v>
      </c>
      <c r="I67" s="424">
        <f>(C67*2+0.6*2)*H67</f>
        <v>4.8</v>
      </c>
      <c r="J67" s="424"/>
      <c r="K67" s="425"/>
      <c r="L67" s="426"/>
      <c r="M67" s="1012">
        <v>1</v>
      </c>
      <c r="N67" s="1012">
        <v>2</v>
      </c>
      <c r="O67" s="1014">
        <f>0.9*1.06</f>
        <v>0.95400000000000007</v>
      </c>
      <c r="P67" s="1014">
        <f>M67*N67*O67</f>
        <v>1.9080000000000001</v>
      </c>
      <c r="Q67" s="388"/>
      <c r="R67" s="388"/>
      <c r="S67" s="388"/>
      <c r="T67" s="416"/>
      <c r="AMK67" s="815"/>
    </row>
    <row r="68" spans="1:1025" s="776" customFormat="1" ht="24.75" customHeight="1">
      <c r="A68" s="822"/>
      <c r="B68" s="427" t="s">
        <v>829</v>
      </c>
      <c r="C68" s="405">
        <v>0.4</v>
      </c>
      <c r="D68" s="405">
        <v>0.6</v>
      </c>
      <c r="E68" s="405">
        <f>C68*D68</f>
        <v>0.24</v>
      </c>
      <c r="F68" s="405">
        <v>1</v>
      </c>
      <c r="G68" s="1010">
        <f>E68*F68</f>
        <v>0.24</v>
      </c>
      <c r="H68" s="424">
        <v>1</v>
      </c>
      <c r="I68" s="424">
        <f>(C68*2+0.6*2)*H68</f>
        <v>2</v>
      </c>
      <c r="J68" s="424">
        <f>(C68+0.1)*F68</f>
        <v>0.5</v>
      </c>
      <c r="K68" s="1010">
        <f>G68</f>
        <v>0.24</v>
      </c>
      <c r="L68" s="426" t="s">
        <v>913</v>
      </c>
      <c r="M68" s="464"/>
      <c r="N68" s="464"/>
      <c r="O68" s="1012" t="s">
        <v>9</v>
      </c>
      <c r="P68" s="1010">
        <f>SUM(P63:P67)</f>
        <v>22.896000000000001</v>
      </c>
      <c r="Q68" s="388"/>
      <c r="R68" s="388"/>
      <c r="S68" s="388"/>
      <c r="T68" s="416"/>
      <c r="AMK68" s="815"/>
    </row>
    <row r="69" spans="1:1025" ht="12" customHeight="1">
      <c r="B69" s="428" t="s">
        <v>453</v>
      </c>
      <c r="C69" s="429"/>
      <c r="D69" s="429"/>
      <c r="E69" s="429"/>
      <c r="F69" s="429"/>
      <c r="G69" s="429"/>
      <c r="H69" s="454"/>
      <c r="I69" s="430"/>
      <c r="J69" s="431">
        <f>SUM(J62:J68)</f>
        <v>45.5</v>
      </c>
      <c r="K69" s="432">
        <f>SUM(K62:K68)</f>
        <v>43.379999999999995</v>
      </c>
      <c r="L69" s="397"/>
      <c r="M69" s="464"/>
      <c r="N69" s="388"/>
      <c r="O69" s="388"/>
      <c r="P69" s="388"/>
      <c r="Q69" s="388"/>
      <c r="R69" s="388"/>
      <c r="S69" s="388"/>
      <c r="T69" s="360"/>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5" ht="12" customHeight="1">
      <c r="B70" s="433"/>
      <c r="C70"/>
      <c r="D70"/>
      <c r="E70"/>
      <c r="F70"/>
      <c r="G70"/>
      <c r="H70" s="1161"/>
      <c r="I70" s="345"/>
      <c r="J70" s="345"/>
      <c r="K70" s="360"/>
      <c r="L70" s="397"/>
      <c r="M70" s="388"/>
      <c r="N70" s="388"/>
      <c r="O70" s="388"/>
      <c r="P70" s="388"/>
      <c r="Q70" s="388"/>
      <c r="R70" s="388"/>
      <c r="S70" s="388"/>
      <c r="T70" s="36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5" s="360" customFormat="1" ht="16.5" customHeight="1">
      <c r="A71" s="943"/>
      <c r="B71" s="413"/>
      <c r="H71" s="1168"/>
      <c r="I71" s="414"/>
      <c r="J71" s="415"/>
      <c r="K71" s="416"/>
      <c r="L71" s="421"/>
      <c r="M71" s="421"/>
      <c r="N71" s="421"/>
      <c r="W71" s="416"/>
    </row>
    <row r="72" spans="1:1025" s="344" customFormat="1" ht="15" customHeight="1">
      <c r="A72" s="971"/>
      <c r="B72" s="1506" t="s">
        <v>454</v>
      </c>
      <c r="C72" s="1506"/>
      <c r="D72" s="1506"/>
      <c r="E72" s="1506"/>
      <c r="F72" s="1506"/>
      <c r="G72" s="1506"/>
      <c r="H72" s="1506"/>
      <c r="I72" s="1506"/>
      <c r="J72" s="1506"/>
      <c r="K72" s="421"/>
      <c r="L72" s="416"/>
      <c r="M72" s="416"/>
      <c r="N72" s="416"/>
      <c r="O72" s="360"/>
      <c r="P72" s="360"/>
      <c r="Q72" s="360"/>
      <c r="R72" s="360"/>
      <c r="S72" s="360"/>
      <c r="T72" s="360"/>
    </row>
    <row r="73" spans="1:1025" s="402" customFormat="1" ht="9" customHeight="1">
      <c r="A73" s="975"/>
      <c r="B73" s="1507" t="s">
        <v>826</v>
      </c>
      <c r="C73" s="1508" t="s">
        <v>436</v>
      </c>
      <c r="D73" s="1508" t="s">
        <v>437</v>
      </c>
      <c r="E73" s="1522"/>
      <c r="F73" s="1522"/>
      <c r="G73" s="1523" t="s">
        <v>438</v>
      </c>
      <c r="H73" s="1524" t="s">
        <v>439</v>
      </c>
      <c r="I73" s="1524" t="s">
        <v>440</v>
      </c>
      <c r="J73" s="1524" t="s">
        <v>441</v>
      </c>
      <c r="K73" s="1499"/>
      <c r="L73" s="1517"/>
      <c r="M73" s="1517"/>
      <c r="N73" s="1517"/>
      <c r="O73" s="401"/>
      <c r="P73" s="401"/>
      <c r="Q73" s="401"/>
      <c r="R73" s="401"/>
      <c r="S73" s="401"/>
      <c r="T73" s="401"/>
    </row>
    <row r="74" spans="1:1025" s="344" customFormat="1" ht="30" customHeight="1">
      <c r="A74" s="822"/>
      <c r="B74" s="1507"/>
      <c r="C74" s="1508" t="s">
        <v>442</v>
      </c>
      <c r="D74" s="1508"/>
      <c r="E74" s="346" t="s">
        <v>443</v>
      </c>
      <c r="F74" s="346" t="s">
        <v>444</v>
      </c>
      <c r="G74" s="1523" t="s">
        <v>445</v>
      </c>
      <c r="H74" s="1524" t="s">
        <v>439</v>
      </c>
      <c r="I74" s="1524" t="s">
        <v>439</v>
      </c>
      <c r="J74" s="1524" t="s">
        <v>439</v>
      </c>
      <c r="K74" s="1499"/>
      <c r="L74" s="1517"/>
      <c r="M74" s="1517"/>
      <c r="N74" s="1517"/>
      <c r="O74" s="417"/>
      <c r="P74" s="360"/>
      <c r="Q74" s="360"/>
      <c r="R74" s="360"/>
      <c r="S74" s="360"/>
      <c r="T74" s="360"/>
    </row>
    <row r="75" spans="1:1025" ht="27" customHeight="1">
      <c r="B75" s="436" t="s">
        <v>931</v>
      </c>
      <c r="C75" s="423">
        <v>0.9</v>
      </c>
      <c r="D75" s="423">
        <v>2.1</v>
      </c>
      <c r="E75" s="423">
        <f>C75*D75</f>
        <v>1.8900000000000001</v>
      </c>
      <c r="F75" s="1010">
        <v>2</v>
      </c>
      <c r="G75" s="411">
        <f>E75*F75</f>
        <v>3.7800000000000002</v>
      </c>
      <c r="H75" s="423" t="s">
        <v>823</v>
      </c>
      <c r="I75" s="423"/>
      <c r="J75" s="437"/>
      <c r="K75" s="421"/>
      <c r="L75" s="416"/>
      <c r="M75" s="416"/>
      <c r="N75" s="416"/>
      <c r="O75" s="360"/>
      <c r="P75" s="360"/>
      <c r="Q75" s="360"/>
      <c r="R75" s="360"/>
      <c r="S75" s="360"/>
      <c r="T75" s="360"/>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5" s="776" customFormat="1" ht="27" customHeight="1">
      <c r="A76" s="822"/>
      <c r="B76" s="436" t="s">
        <v>930</v>
      </c>
      <c r="C76" s="423">
        <v>0.5</v>
      </c>
      <c r="D76" s="423">
        <v>2.1</v>
      </c>
      <c r="E76" s="423">
        <f>C76*D76</f>
        <v>1.05</v>
      </c>
      <c r="F76" s="423">
        <v>2</v>
      </c>
      <c r="G76" s="1010">
        <f>E76*F76</f>
        <v>2.1</v>
      </c>
      <c r="H76" s="423"/>
      <c r="I76" s="423"/>
      <c r="J76" s="437"/>
      <c r="K76" s="421"/>
      <c r="L76" s="416"/>
      <c r="M76" s="416"/>
      <c r="N76" s="416"/>
      <c r="O76" s="416"/>
      <c r="P76" s="416"/>
      <c r="Q76" s="416"/>
      <c r="R76" s="416"/>
      <c r="S76" s="416"/>
      <c r="T76" s="416"/>
      <c r="AMK76" s="815"/>
    </row>
    <row r="77" spans="1:1025" s="360" customFormat="1" ht="8.4">
      <c r="A77" s="943"/>
      <c r="B77" s="413"/>
      <c r="H77" s="1168"/>
      <c r="I77" s="414"/>
      <c r="J77" s="415"/>
      <c r="K77" s="416"/>
      <c r="L77" s="426"/>
      <c r="M77" s="426"/>
      <c r="N77" s="426"/>
      <c r="O77" s="388"/>
      <c r="P77" s="388"/>
      <c r="Q77" s="388"/>
      <c r="R77" s="388"/>
      <c r="S77" s="388"/>
      <c r="W77" s="416"/>
    </row>
    <row r="78" spans="1:1025" ht="15" thickBot="1">
      <c r="B78"/>
      <c r="C78"/>
      <c r="D78"/>
      <c r="E78"/>
      <c r="F78"/>
      <c r="G78"/>
      <c r="H78" s="743"/>
      <c r="I78"/>
      <c r="J78"/>
      <c r="K78"/>
      <c r="L78"/>
      <c r="M78"/>
      <c r="N78"/>
      <c r="O78"/>
      <c r="P78" s="344"/>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5" ht="15" thickBot="1">
      <c r="B79" s="1497" t="s">
        <v>455</v>
      </c>
      <c r="C79" s="1497"/>
      <c r="D79" s="1497"/>
      <c r="E79" s="1497"/>
      <c r="F79" s="1497"/>
      <c r="G79" s="1497"/>
      <c r="H79" s="1497"/>
      <c r="I79" s="1497"/>
      <c r="J79" s="1497"/>
      <c r="K79" s="1497"/>
      <c r="L79" s="1497"/>
      <c r="M79"/>
      <c r="N79"/>
      <c r="O79"/>
      <c r="P79" s="344"/>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5" s="344" customFormat="1" ht="15.75" customHeight="1">
      <c r="A80" s="971"/>
      <c r="B80" s="438"/>
      <c r="C80" s="438"/>
      <c r="D80" s="438"/>
      <c r="E80" s="438"/>
      <c r="F80" s="438"/>
      <c r="G80" s="438"/>
      <c r="H80" s="1169"/>
      <c r="I80" s="1498" t="s">
        <v>456</v>
      </c>
      <c r="J80" s="1498"/>
      <c r="K80" s="1498" t="s">
        <v>457</v>
      </c>
      <c r="L80" s="1498"/>
      <c r="M80" s="342"/>
    </row>
    <row r="81" spans="1:1025" ht="26.4">
      <c r="B81" s="439"/>
      <c r="C81" s="346" t="s">
        <v>458</v>
      </c>
      <c r="D81" s="440" t="s">
        <v>459</v>
      </c>
      <c r="E81" s="346" t="s">
        <v>460</v>
      </c>
      <c r="F81" s="441" t="s">
        <v>461</v>
      </c>
      <c r="G81" s="442" t="s">
        <v>462</v>
      </c>
      <c r="H81" s="442"/>
      <c r="I81" s="399" t="s">
        <v>463</v>
      </c>
      <c r="J81" s="399" t="s">
        <v>464</v>
      </c>
      <c r="K81" s="399" t="s">
        <v>463</v>
      </c>
      <c r="L81" s="399" t="s">
        <v>464</v>
      </c>
      <c r="N81"/>
      <c r="O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5" ht="20.399999999999999">
      <c r="B82" s="443" t="s">
        <v>824</v>
      </c>
      <c r="C82" s="435">
        <f>6.85*2+18+0.4+2+0.2+1.5+2.75+0.8+6.4+3.45*2</f>
        <v>52.65</v>
      </c>
      <c r="D82" s="435">
        <v>3</v>
      </c>
      <c r="E82" s="435">
        <f>C82*D82</f>
        <v>157.94999999999999</v>
      </c>
      <c r="F82" s="955"/>
      <c r="G82" s="996">
        <f>E82-F82</f>
        <v>157.94999999999999</v>
      </c>
      <c r="H82" s="445"/>
      <c r="I82" s="444">
        <f>G82</f>
        <v>157.94999999999999</v>
      </c>
      <c r="J82" s="444">
        <f>I82</f>
        <v>157.94999999999999</v>
      </c>
      <c r="K82" s="444">
        <f>G82</f>
        <v>157.94999999999999</v>
      </c>
      <c r="L82" s="444">
        <f>G82</f>
        <v>157.94999999999999</v>
      </c>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5" s="776" customFormat="1" ht="20.399999999999999">
      <c r="A83" s="822"/>
      <c r="B83" s="443" t="s">
        <v>1203</v>
      </c>
      <c r="C83" s="922">
        <f>5+2</f>
        <v>7</v>
      </c>
      <c r="D83" s="922">
        <v>2.2000000000000002</v>
      </c>
      <c r="E83" s="922">
        <f>C83*D83</f>
        <v>15.400000000000002</v>
      </c>
      <c r="F83" s="952"/>
      <c r="G83" s="996">
        <f>E83-F83</f>
        <v>15.400000000000002</v>
      </c>
      <c r="H83" s="445"/>
      <c r="I83" s="444">
        <f>G83</f>
        <v>15.400000000000002</v>
      </c>
      <c r="J83" s="444">
        <f>I83</f>
        <v>15.400000000000002</v>
      </c>
      <c r="K83" s="444">
        <f>G83</f>
        <v>15.400000000000002</v>
      </c>
      <c r="L83" s="444">
        <f>G83</f>
        <v>15.400000000000002</v>
      </c>
      <c r="M83" s="815"/>
      <c r="AMK83" s="815"/>
    </row>
    <row r="84" spans="1:1025">
      <c r="B84" s="443" t="s">
        <v>465</v>
      </c>
      <c r="C84" s="950">
        <f>$D$34</f>
        <v>46.05</v>
      </c>
      <c r="D84" s="435">
        <v>1.4</v>
      </c>
      <c r="E84" s="435">
        <f>C84*D84</f>
        <v>64.47</v>
      </c>
      <c r="F84" s="435"/>
      <c r="G84" s="996">
        <f>E84</f>
        <v>64.47</v>
      </c>
      <c r="H84" s="445"/>
      <c r="I84" s="444">
        <f>G84*2</f>
        <v>128.94</v>
      </c>
      <c r="J84" s="444">
        <f>E84*2</f>
        <v>128.94</v>
      </c>
      <c r="K84" s="444"/>
      <c r="L84" s="44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5">
      <c r="B85" s="443" t="s">
        <v>466</v>
      </c>
      <c r="C85" s="950">
        <f>$D$36</f>
        <v>5</v>
      </c>
      <c r="D85" s="435">
        <v>3.15</v>
      </c>
      <c r="E85" s="435">
        <f>C85*D85</f>
        <v>15.75</v>
      </c>
      <c r="F85" s="435"/>
      <c r="G85" s="996">
        <f>E85</f>
        <v>15.75</v>
      </c>
      <c r="H85" s="445"/>
      <c r="I85" s="444">
        <f>G85</f>
        <v>15.75</v>
      </c>
      <c r="J85" s="444">
        <f>I85</f>
        <v>15.75</v>
      </c>
      <c r="K85" s="444">
        <f>G85</f>
        <v>15.75</v>
      </c>
      <c r="L85" s="444">
        <f>G85</f>
        <v>15.75</v>
      </c>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5" ht="14.25" customHeight="1" thickBot="1">
      <c r="B86" s="443" t="s">
        <v>467</v>
      </c>
      <c r="C86" s="400">
        <f>0.9+0.7+2.5+4.1+1.8+1.8+0.9+1.85+1.7+1.8+4.4+1.8+1.85+4.7+1.8+8+1.7*2</f>
        <v>44</v>
      </c>
      <c r="D86" s="435">
        <v>2.9</v>
      </c>
      <c r="E86" s="446">
        <f>C86*D86</f>
        <v>127.6</v>
      </c>
      <c r="F86" s="447"/>
      <c r="G86" s="996">
        <f>E86</f>
        <v>127.6</v>
      </c>
      <c r="H86" s="445"/>
      <c r="I86" s="448"/>
      <c r="J86" s="448"/>
      <c r="K86" s="444">
        <f>G86*2</f>
        <v>255.2</v>
      </c>
      <c r="L86" s="444">
        <f>K86</f>
        <v>255.2</v>
      </c>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5" ht="14.25" customHeight="1" thickBot="1">
      <c r="B87" s="449" t="s">
        <v>9</v>
      </c>
      <c r="C87" s="400"/>
      <c r="D87" s="450"/>
      <c r="E87" s="451"/>
      <c r="F87" s="452"/>
      <c r="G87" s="951">
        <f>SUM(G82:G86)</f>
        <v>381.16999999999996</v>
      </c>
      <c r="H87" s="445"/>
      <c r="I87" s="1007">
        <f>SUM(I82:I86)</f>
        <v>318.03999999999996</v>
      </c>
      <c r="J87" s="1007">
        <f>SUM(J82:J86)</f>
        <v>318.03999999999996</v>
      </c>
      <c r="K87" s="996">
        <f>SUM(K82:K86)</f>
        <v>444.29999999999995</v>
      </c>
      <c r="L87" s="1008">
        <f>SUM(L82:L86)</f>
        <v>444.29999999999995</v>
      </c>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5" ht="9" customHeight="1">
      <c r="B88" s="449"/>
      <c r="C88" s="400"/>
      <c r="D88" s="435"/>
      <c r="E88" s="453"/>
      <c r="F88" s="447"/>
      <c r="G88" s="447"/>
      <c r="H88" s="445"/>
      <c r="I88" s="389"/>
      <c r="J88" s="389"/>
      <c r="K88" s="444"/>
      <c r="L88" s="444"/>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5" ht="18">
      <c r="B89" s="439"/>
      <c r="C89" s="346" t="s">
        <v>458</v>
      </c>
      <c r="D89" s="440" t="s">
        <v>468</v>
      </c>
      <c r="E89" s="346" t="s">
        <v>469</v>
      </c>
      <c r="F89" s="346"/>
      <c r="G89" s="441"/>
      <c r="H89" s="442"/>
      <c r="I89" s="399"/>
      <c r="J89" s="454"/>
      <c r="K89" s="399"/>
      <c r="L89" s="399"/>
      <c r="N89"/>
      <c r="O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5" ht="23.25" customHeight="1">
      <c r="B90" s="449" t="s">
        <v>470</v>
      </c>
      <c r="C90" s="922">
        <f>1.8*1.3+2+1.3+1.7+1.04*2</f>
        <v>9.42</v>
      </c>
      <c r="D90" s="922">
        <v>2.6</v>
      </c>
      <c r="E90" s="996">
        <f>C90*D90</f>
        <v>24.492000000000001</v>
      </c>
      <c r="F90" s="400"/>
      <c r="G90" s="400"/>
      <c r="H90" s="444"/>
      <c r="I90" s="455"/>
      <c r="J90" s="455"/>
      <c r="K90" s="455"/>
      <c r="L90" s="455"/>
      <c r="N90"/>
      <c r="O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5" ht="21.75" customHeight="1">
      <c r="B91" s="449" t="s">
        <v>471</v>
      </c>
      <c r="C91" s="456">
        <f>4.7+3.85+2+1.4+4.3+2.3+3+3+4.1+5.8+3.6+2.3+2.75</f>
        <v>43.099999999999994</v>
      </c>
      <c r="D91" s="922">
        <v>2.6</v>
      </c>
      <c r="E91" s="996">
        <f>C91*D91</f>
        <v>112.05999999999999</v>
      </c>
      <c r="F91" s="400"/>
      <c r="G91" s="400"/>
      <c r="H91" s="444"/>
      <c r="I91" s="455"/>
      <c r="J91" s="455"/>
      <c r="K91" s="455"/>
      <c r="L91" s="455"/>
      <c r="M91"/>
      <c r="N91"/>
      <c r="O91"/>
      <c r="P91" s="344"/>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5" ht="21.75" customHeight="1">
      <c r="B92" s="449" t="s">
        <v>472</v>
      </c>
      <c r="C92" s="456">
        <f>3.8+2.4</f>
        <v>6.1999999999999993</v>
      </c>
      <c r="D92" s="400">
        <v>2.6</v>
      </c>
      <c r="E92" s="996">
        <f>C92*D92</f>
        <v>16.119999999999997</v>
      </c>
      <c r="F92" s="400"/>
      <c r="G92" s="400"/>
      <c r="H92" s="444"/>
      <c r="I92" s="455"/>
      <c r="J92" s="455"/>
      <c r="K92" s="455"/>
      <c r="L92" s="455"/>
      <c r="M92"/>
      <c r="N92"/>
      <c r="O92"/>
      <c r="P92" s="344"/>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5" ht="21.75" customHeight="1">
      <c r="B93" s="449" t="s">
        <v>473</v>
      </c>
      <c r="C93" s="456">
        <f>2.34+1.48</f>
        <v>3.82</v>
      </c>
      <c r="D93" s="922">
        <v>0.9</v>
      </c>
      <c r="E93" s="996">
        <f>C93*D93</f>
        <v>3.4379999999999997</v>
      </c>
      <c r="F93" s="400"/>
      <c r="G93" s="400"/>
      <c r="H93" s="444"/>
      <c r="I93" s="455"/>
      <c r="J93" s="455"/>
      <c r="K93" s="455"/>
      <c r="L93" s="455"/>
      <c r="M93"/>
      <c r="N93"/>
      <c r="O93"/>
      <c r="P93" s="344"/>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5" ht="21.75" customHeight="1">
      <c r="B94" s="449" t="s">
        <v>836</v>
      </c>
      <c r="C94" s="456">
        <f>(0.2+0.2)*9</f>
        <v>3.6</v>
      </c>
      <c r="D94" s="954">
        <v>2.6</v>
      </c>
      <c r="E94" s="996">
        <f>C94*D94</f>
        <v>9.3600000000000012</v>
      </c>
      <c r="F94" s="768"/>
      <c r="G94" s="400"/>
      <c r="H94" s="444"/>
      <c r="I94" s="455"/>
      <c r="J94" s="455"/>
      <c r="K94" s="455"/>
      <c r="L94" s="455"/>
      <c r="M94"/>
      <c r="N94"/>
      <c r="O94"/>
      <c r="P94" s="34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5" ht="15" thickBot="1">
      <c r="B95"/>
      <c r="C95"/>
      <c r="D95"/>
      <c r="E95"/>
      <c r="F95"/>
      <c r="G95"/>
      <c r="H95" s="743"/>
      <c r="I95" s="343"/>
      <c r="J95" s="343"/>
      <c r="K95" s="343"/>
      <c r="L95" s="343"/>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5" ht="15" thickBot="1">
      <c r="B96" s="1497" t="s">
        <v>187</v>
      </c>
      <c r="C96" s="1497"/>
      <c r="D96" s="1497"/>
      <c r="E96" s="1497"/>
      <c r="F96" s="1497"/>
      <c r="G96" s="1497"/>
      <c r="H96" s="1170"/>
      <c r="I96" s="1571" t="s">
        <v>887</v>
      </c>
      <c r="J96" s="1571"/>
      <c r="K96" s="1571"/>
      <c r="L96" s="1001">
        <v>5370.29</v>
      </c>
      <c r="M96" s="1001" t="s">
        <v>191</v>
      </c>
      <c r="N96"/>
      <c r="O96"/>
      <c r="P96" s="344"/>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s="460" customFormat="1" ht="16.8">
      <c r="A97" s="976"/>
      <c r="B97" s="458"/>
      <c r="C97" s="459"/>
      <c r="D97" s="434" t="s">
        <v>474</v>
      </c>
      <c r="E97" s="434" t="s">
        <v>47</v>
      </c>
      <c r="F97" s="434" t="s">
        <v>475</v>
      </c>
      <c r="G97" s="434" t="s">
        <v>9</v>
      </c>
      <c r="H97" s="1171"/>
      <c r="I97" s="1571" t="s">
        <v>888</v>
      </c>
      <c r="J97" s="1571"/>
      <c r="K97" s="1571"/>
      <c r="L97" s="1001">
        <f>G99</f>
        <v>403.5</v>
      </c>
      <c r="M97" s="1002" t="s">
        <v>38</v>
      </c>
      <c r="P97" s="344"/>
    </row>
    <row r="98" spans="1:1024" s="344" customFormat="1" ht="13.5" customHeight="1">
      <c r="A98" s="971"/>
      <c r="B98" s="1500" t="s">
        <v>445</v>
      </c>
      <c r="C98" s="435" t="s">
        <v>476</v>
      </c>
      <c r="D98" s="400">
        <v>403.5</v>
      </c>
      <c r="E98" s="455"/>
      <c r="F98" s="455">
        <v>1.05</v>
      </c>
      <c r="G98" s="996">
        <f>D98*F98</f>
        <v>423.67500000000001</v>
      </c>
      <c r="H98" s="354"/>
      <c r="I98" s="1003"/>
      <c r="J98" s="1003"/>
      <c r="K98" s="1003"/>
      <c r="L98" s="1004">
        <f>L96/L97</f>
        <v>13.309268897149938</v>
      </c>
      <c r="M98" s="1003" t="s">
        <v>889</v>
      </c>
    </row>
    <row r="99" spans="1:1024" s="344" customFormat="1" ht="14.25" customHeight="1">
      <c r="A99" s="971"/>
      <c r="B99" s="1500"/>
      <c r="C99" s="435" t="s">
        <v>477</v>
      </c>
      <c r="D99" s="400">
        <v>403.5</v>
      </c>
      <c r="E99" s="455"/>
      <c r="F99" s="455">
        <v>1</v>
      </c>
      <c r="G99" s="996">
        <f>F99*D99</f>
        <v>403.5</v>
      </c>
      <c r="H99" s="1161"/>
      <c r="P99" s="457"/>
    </row>
    <row r="100" spans="1:1024" s="344" customFormat="1" ht="12.75" customHeight="1">
      <c r="A100" s="971"/>
      <c r="B100" s="1500"/>
      <c r="C100" s="435" t="s">
        <v>478</v>
      </c>
      <c r="D100" s="400"/>
      <c r="E100" s="455">
        <f>42.6+18.5</f>
        <v>61.1</v>
      </c>
      <c r="F100" s="455">
        <v>1</v>
      </c>
      <c r="G100" s="996">
        <f>E100*F100</f>
        <v>61.1</v>
      </c>
      <c r="H100" s="743"/>
      <c r="P100" s="460"/>
    </row>
    <row r="101" spans="1:1024" s="344" customFormat="1" ht="16.5" customHeight="1">
      <c r="A101" s="971"/>
      <c r="B101" s="1500"/>
      <c r="C101" s="350" t="s">
        <v>479</v>
      </c>
      <c r="D101" s="400"/>
      <c r="E101" s="455">
        <f>$D$34</f>
        <v>46.05</v>
      </c>
      <c r="F101" s="455">
        <v>0.25</v>
      </c>
      <c r="G101" s="674">
        <f>E101*F101</f>
        <v>11.512499999999999</v>
      </c>
      <c r="H101" s="743"/>
      <c r="P101"/>
    </row>
    <row r="102" spans="1:1024" ht="12.75" customHeight="1">
      <c r="B102" s="1500"/>
      <c r="C102" s="435" t="s">
        <v>480</v>
      </c>
      <c r="D102" s="400"/>
      <c r="E102" s="455">
        <f>21.45*2+19.05+6.6+7</f>
        <v>75.55</v>
      </c>
      <c r="F102" s="455">
        <v>1</v>
      </c>
      <c r="G102" s="996">
        <f>E102*F102</f>
        <v>75.55</v>
      </c>
      <c r="H102" s="743"/>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s="457" customFormat="1" ht="15" thickBot="1">
      <c r="A103" s="977"/>
      <c r="B103" s="342"/>
      <c r="C103" s="462"/>
      <c r="D103" s="463"/>
      <c r="E103" s="463"/>
      <c r="F103" s="462"/>
      <c r="H103" s="1170"/>
      <c r="P103" s="344"/>
      <c r="W103" s="608"/>
    </row>
    <row r="104" spans="1:1024" ht="15" thickBot="1">
      <c r="B104" s="1497" t="s">
        <v>481</v>
      </c>
      <c r="C104" s="1497"/>
      <c r="D104" s="1497"/>
      <c r="E104" s="1497"/>
      <c r="F104" s="1497"/>
      <c r="G104" s="1497"/>
      <c r="H104" s="1170"/>
      <c r="I104" s="457"/>
      <c r="J104" s="457"/>
      <c r="K104" s="457"/>
      <c r="L104" s="457"/>
      <c r="M104" s="457"/>
      <c r="N104"/>
      <c r="O104"/>
      <c r="P104" s="34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s="460" customFormat="1" ht="9.6">
      <c r="A105" s="976"/>
      <c r="B105" s="458"/>
      <c r="C105" s="459"/>
      <c r="D105" s="434" t="s">
        <v>482</v>
      </c>
      <c r="E105" s="434" t="s">
        <v>38</v>
      </c>
      <c r="F105" s="434" t="s">
        <v>483</v>
      </c>
      <c r="G105" s="434" t="s">
        <v>9</v>
      </c>
      <c r="H105" s="1171"/>
      <c r="P105" s="344"/>
    </row>
    <row r="106" spans="1:1024" s="344" customFormat="1" ht="13.5" customHeight="1" thickBot="1">
      <c r="A106" s="971"/>
      <c r="B106" s="1501" t="s">
        <v>484</v>
      </c>
      <c r="C106" s="449" t="s">
        <v>485</v>
      </c>
      <c r="D106" s="400"/>
      <c r="E106" s="455">
        <v>116.65</v>
      </c>
      <c r="F106" s="996">
        <f>E106*0.05</f>
        <v>5.8325000000000005</v>
      </c>
      <c r="G106" s="461"/>
      <c r="H106" s="354"/>
    </row>
    <row r="107" spans="1:1024" s="344" customFormat="1" ht="13.5" customHeight="1" thickBot="1">
      <c r="A107" s="971"/>
      <c r="B107" s="1501"/>
      <c r="C107" s="449" t="s">
        <v>486</v>
      </c>
      <c r="D107" s="400"/>
      <c r="E107" s="455">
        <f>E106</f>
        <v>116.65</v>
      </c>
      <c r="F107" s="996">
        <f>E107*0.08</f>
        <v>9.3320000000000007</v>
      </c>
      <c r="G107" s="461"/>
      <c r="H107" s="354"/>
    </row>
    <row r="108" spans="1:1024" ht="17.25" customHeight="1" thickBot="1">
      <c r="B108" s="1501"/>
      <c r="C108" s="449" t="s">
        <v>487</v>
      </c>
      <c r="D108" s="400"/>
      <c r="E108" s="455">
        <f>E107</f>
        <v>116.65</v>
      </c>
      <c r="F108" s="996">
        <f>E108*2.2</f>
        <v>256.63000000000005</v>
      </c>
      <c r="G108" s="461"/>
      <c r="H108" s="1161"/>
      <c r="I108"/>
      <c r="J108"/>
      <c r="K108"/>
      <c r="L108"/>
      <c r="M108"/>
      <c r="N108"/>
      <c r="O108"/>
      <c r="P108" s="457"/>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ht="24" customHeight="1" thickBot="1">
      <c r="B109" s="1501"/>
      <c r="C109" s="449" t="s">
        <v>895</v>
      </c>
      <c r="D109" s="455"/>
      <c r="E109" s="1215">
        <f>$H$37</f>
        <v>387.59</v>
      </c>
      <c r="F109" s="455"/>
      <c r="G109" s="461"/>
      <c r="H109" s="1161"/>
      <c r="I109"/>
      <c r="J109"/>
      <c r="K109"/>
      <c r="L109"/>
      <c r="M109"/>
      <c r="N109"/>
      <c r="O109"/>
      <c r="P109" s="457"/>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ht="13.5" customHeight="1" thickBot="1">
      <c r="B110" s="1501" t="s">
        <v>488</v>
      </c>
      <c r="C110" s="449" t="s">
        <v>485</v>
      </c>
      <c r="D110" s="400" t="s">
        <v>837</v>
      </c>
      <c r="E110" s="455">
        <f>0.25*25.2</f>
        <v>6.3</v>
      </c>
      <c r="F110" s="1113">
        <f>E110*0.05</f>
        <v>0.315</v>
      </c>
      <c r="G110" s="461"/>
      <c r="H110" s="743"/>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ht="13.5" customHeight="1" thickBot="1">
      <c r="B111" s="1501"/>
      <c r="C111" s="449" t="s">
        <v>486</v>
      </c>
      <c r="D111" s="400" t="s">
        <v>838</v>
      </c>
      <c r="E111" s="455">
        <f>25.2*0.5</f>
        <v>12.6</v>
      </c>
      <c r="F111" s="1113">
        <f>E111*0.08</f>
        <v>1.008</v>
      </c>
      <c r="G111" s="461"/>
      <c r="H111" s="743"/>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ht="16.5" customHeight="1" thickBot="1">
      <c r="B112" s="1501"/>
      <c r="C112" s="449" t="s">
        <v>487</v>
      </c>
      <c r="D112" s="400"/>
      <c r="E112" s="455"/>
      <c r="F112" s="1113">
        <f>E112*2.2</f>
        <v>0</v>
      </c>
      <c r="G112" s="461"/>
      <c r="H112" s="1161"/>
      <c r="I112"/>
      <c r="J112"/>
      <c r="K112"/>
      <c r="L112"/>
      <c r="M112"/>
      <c r="N112"/>
      <c r="O112"/>
      <c r="P112" s="457"/>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ht="20.25" customHeight="1" thickBot="1">
      <c r="B113" s="1501"/>
      <c r="C113" s="449" t="s">
        <v>489</v>
      </c>
      <c r="D113" s="400" t="s">
        <v>1025</v>
      </c>
      <c r="E113" s="1114">
        <f>25.2*0.4</f>
        <v>10.08</v>
      </c>
      <c r="F113" s="455"/>
      <c r="G113" s="461"/>
      <c r="H113" s="1161"/>
      <c r="I113"/>
      <c r="J113"/>
      <c r="K113"/>
      <c r="L113"/>
      <c r="M113"/>
      <c r="N113"/>
      <c r="O113"/>
      <c r="P113" s="457"/>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ht="15" customHeight="1" thickBot="1">
      <c r="B114" s="1501"/>
      <c r="C114" s="449" t="s">
        <v>490</v>
      </c>
      <c r="D114" s="400"/>
      <c r="E114" s="1114">
        <v>336.1</v>
      </c>
      <c r="F114" s="455"/>
      <c r="G114" s="461"/>
      <c r="H114" s="1161"/>
      <c r="I114"/>
      <c r="J114"/>
      <c r="K114"/>
      <c r="L114"/>
      <c r="M114"/>
      <c r="N114"/>
      <c r="O114"/>
      <c r="P114" s="457"/>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ht="14.25" customHeight="1" thickBot="1">
      <c r="C115" s="464"/>
      <c r="D115" s="396"/>
      <c r="E115" s="465"/>
      <c r="F115" s="465"/>
      <c r="G115" s="466"/>
      <c r="H115" s="1161"/>
      <c r="I115"/>
      <c r="J115"/>
      <c r="K115"/>
      <c r="L115"/>
      <c r="M115"/>
      <c r="N115"/>
      <c r="O115"/>
      <c r="P115" s="457"/>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ht="15" thickBot="1">
      <c r="B116" s="1497" t="s">
        <v>491</v>
      </c>
      <c r="C116" s="1497"/>
      <c r="D116" s="1497"/>
      <c r="E116" s="467"/>
      <c r="F116" s="467"/>
      <c r="G116" s="467"/>
      <c r="H116" s="916"/>
      <c r="I116"/>
      <c r="J116"/>
      <c r="K116"/>
      <c r="L116"/>
      <c r="M116"/>
      <c r="N116"/>
      <c r="O116"/>
      <c r="P116" s="467"/>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s="467" customFormat="1" ht="16.8">
      <c r="A117" s="978"/>
      <c r="B117" s="468" t="s">
        <v>492</v>
      </c>
      <c r="C117" s="469" t="s">
        <v>41</v>
      </c>
      <c r="D117" s="964">
        <f>$G$149</f>
        <v>12.94605</v>
      </c>
      <c r="H117" s="916"/>
    </row>
    <row r="118" spans="1:1024" s="467" customFormat="1">
      <c r="A118" s="978"/>
      <c r="B118" s="468"/>
      <c r="C118" s="469"/>
      <c r="D118" s="965"/>
      <c r="H118" s="916"/>
    </row>
    <row r="119" spans="1:1024" s="467" customFormat="1">
      <c r="A119" s="978"/>
      <c r="B119" s="468" t="s">
        <v>493</v>
      </c>
      <c r="C119" s="469" t="s">
        <v>41</v>
      </c>
      <c r="D119" s="966">
        <f>$G$297</f>
        <v>4.0748125137600004</v>
      </c>
      <c r="E119"/>
      <c r="F119"/>
      <c r="G119"/>
      <c r="H119" s="916"/>
    </row>
    <row r="120" spans="1:1024" s="467" customFormat="1">
      <c r="A120" s="978"/>
      <c r="B120" s="468"/>
      <c r="C120" s="469"/>
      <c r="D120" s="965"/>
      <c r="E120"/>
      <c r="F120"/>
      <c r="G120"/>
      <c r="H120" s="916"/>
      <c r="P120" s="342"/>
    </row>
    <row r="121" spans="1:1024" ht="24" customHeight="1">
      <c r="B121" s="468" t="s">
        <v>494</v>
      </c>
      <c r="C121" s="469" t="s">
        <v>41</v>
      </c>
      <c r="D121" s="966">
        <f>$G$150+$G$298</f>
        <v>4.2099937541280008</v>
      </c>
      <c r="E121"/>
      <c r="F121"/>
      <c r="G121"/>
      <c r="H121" s="916"/>
      <c r="I121" s="467"/>
      <c r="J121" s="467"/>
      <c r="K121" s="467"/>
      <c r="L121" s="467"/>
      <c r="M121" s="467"/>
      <c r="N121" s="467"/>
      <c r="O121" s="467"/>
      <c r="P121" s="344"/>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c r="B122" s="468"/>
      <c r="C122" s="469"/>
      <c r="D122" s="470"/>
      <c r="E122"/>
      <c r="F122"/>
      <c r="G122"/>
      <c r="H122" s="916"/>
      <c r="I122" s="467"/>
      <c r="J122" s="467"/>
      <c r="K122" s="467"/>
      <c r="L122" s="467"/>
      <c r="M122" s="467"/>
      <c r="N122" s="467"/>
      <c r="O122" s="467"/>
      <c r="P122" s="344"/>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ht="15" thickBot="1">
      <c r="B123"/>
      <c r="C123"/>
      <c r="D123"/>
      <c r="E123"/>
      <c r="F123"/>
      <c r="G123"/>
      <c r="H123" s="743"/>
      <c r="I123"/>
      <c r="J123"/>
      <c r="K123"/>
      <c r="L123"/>
      <c r="M123"/>
      <c r="N123"/>
      <c r="O123"/>
      <c r="P123" s="344"/>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s="471" customFormat="1" ht="15.75" customHeight="1" thickBot="1">
      <c r="A124" s="979"/>
      <c r="B124" s="1497" t="s">
        <v>495</v>
      </c>
      <c r="C124" s="1497"/>
      <c r="D124" s="1497"/>
      <c r="E124" s="1497"/>
      <c r="F124" s="1497"/>
      <c r="H124" s="743"/>
      <c r="P124" s="344"/>
    </row>
    <row r="125" spans="1:1024" s="344" customFormat="1">
      <c r="A125" s="971"/>
      <c r="H125" s="743"/>
    </row>
    <row r="126" spans="1:1024" ht="15" customHeight="1">
      <c r="B126" s="1502" t="s">
        <v>496</v>
      </c>
      <c r="C126" s="1502"/>
      <c r="D126" s="1502"/>
      <c r="E126" s="1502"/>
      <c r="F126" s="345"/>
      <c r="G126"/>
      <c r="H126" s="743"/>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row>
    <row r="127" spans="1:1024" ht="15" customHeight="1">
      <c r="A127" s="1491" t="s">
        <v>876</v>
      </c>
      <c r="B127" s="472" t="s">
        <v>497</v>
      </c>
      <c r="C127" s="472" t="s">
        <v>498</v>
      </c>
      <c r="D127" s="472" t="s">
        <v>24</v>
      </c>
      <c r="E127" s="472" t="s">
        <v>499</v>
      </c>
      <c r="F127" s="472" t="s">
        <v>811</v>
      </c>
      <c r="G127" s="472" t="s">
        <v>812</v>
      </c>
      <c r="H127" s="472" t="s">
        <v>840</v>
      </c>
      <c r="I127" s="472" t="s">
        <v>563</v>
      </c>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row>
    <row r="128" spans="1:1024">
      <c r="A128" s="1491"/>
      <c r="B128" s="767" t="s">
        <v>686</v>
      </c>
      <c r="C128" s="474">
        <v>5</v>
      </c>
      <c r="D128" s="474">
        <v>18</v>
      </c>
      <c r="E128" s="1135">
        <f>C128*D128</f>
        <v>90</v>
      </c>
      <c r="F128" s="771"/>
      <c r="G128" s="1031">
        <f>(3.14*0.15*0.15)*E128</f>
        <v>6.3584999999999994</v>
      </c>
      <c r="H128" s="1031">
        <f>G128*1.3</f>
        <v>8.2660499999999999</v>
      </c>
      <c r="I128" s="1031">
        <f>H128-G128</f>
        <v>1.9075500000000005</v>
      </c>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row>
    <row r="129" spans="1:1024">
      <c r="A129" s="1491"/>
      <c r="B129" s="473" t="s">
        <v>694</v>
      </c>
      <c r="C129" s="770" t="s">
        <v>695</v>
      </c>
      <c r="D129" s="474"/>
      <c r="E129" s="430"/>
      <c r="F129" s="1136">
        <v>225</v>
      </c>
      <c r="G129"/>
      <c r="H129" s="743"/>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row>
    <row r="130" spans="1:1024">
      <c r="A130" s="1491"/>
      <c r="B130" s="473" t="s">
        <v>696</v>
      </c>
      <c r="C130" s="770" t="s">
        <v>697</v>
      </c>
      <c r="D130" s="474"/>
      <c r="E130" s="430"/>
      <c r="F130" s="1136">
        <v>58</v>
      </c>
      <c r="G130"/>
      <c r="H130" s="743"/>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row>
    <row r="131" spans="1:1024" ht="9" customHeight="1">
      <c r="A131" s="1491"/>
      <c r="B131" s="475"/>
      <c r="C131" s="476"/>
      <c r="D131" s="476"/>
      <c r="E131" s="477"/>
      <c r="F131" s="343"/>
      <c r="G131"/>
      <c r="H131" s="743"/>
      <c r="I131"/>
      <c r="J131"/>
      <c r="K131"/>
      <c r="L131"/>
      <c r="M131"/>
      <c r="N131"/>
      <c r="O131"/>
      <c r="P131" s="344"/>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row>
    <row r="132" spans="1:1024" s="354" customFormat="1" ht="13.5" customHeight="1" thickBot="1">
      <c r="A132" s="1491"/>
      <c r="B132" s="499"/>
      <c r="C132" s="991"/>
      <c r="D132" s="991" t="s">
        <v>500</v>
      </c>
      <c r="E132" s="993" t="s">
        <v>501</v>
      </c>
      <c r="F132" s="993" t="s">
        <v>813</v>
      </c>
      <c r="G132" s="993" t="s">
        <v>814</v>
      </c>
      <c r="H132" s="993" t="s">
        <v>815</v>
      </c>
      <c r="I132" s="993" t="s">
        <v>816</v>
      </c>
      <c r="J132" s="993" t="s">
        <v>817</v>
      </c>
      <c r="K132" s="993" t="s">
        <v>818</v>
      </c>
      <c r="L132" s="472" t="s">
        <v>812</v>
      </c>
      <c r="M132" s="472" t="s">
        <v>841</v>
      </c>
      <c r="N132" s="472" t="s">
        <v>563</v>
      </c>
    </row>
    <row r="133" spans="1:1024" s="344" customFormat="1" ht="15" customHeight="1">
      <c r="A133" s="1492"/>
      <c r="B133" s="1503" t="s">
        <v>1155</v>
      </c>
      <c r="C133" s="1576" t="s">
        <v>89</v>
      </c>
      <c r="D133" s="1115">
        <f>$T$152</f>
        <v>24.1</v>
      </c>
      <c r="E133" s="1115">
        <f>$S$152</f>
        <v>3.6</v>
      </c>
      <c r="F133" s="1126">
        <v>45.7</v>
      </c>
      <c r="G133" s="1126">
        <v>13.8</v>
      </c>
      <c r="H133" s="1172">
        <v>6.3</v>
      </c>
      <c r="I133" s="1126">
        <v>9.1</v>
      </c>
      <c r="J133" s="1107"/>
      <c r="K133" s="1108"/>
      <c r="L133" s="1106">
        <f>E133</f>
        <v>3.6</v>
      </c>
      <c r="M133" s="949">
        <f>L133*1.3</f>
        <v>4.6800000000000006</v>
      </c>
      <c r="N133" s="949">
        <f>M133-L133</f>
        <v>1.0800000000000005</v>
      </c>
    </row>
    <row r="134" spans="1:1024" s="344" customFormat="1" ht="15" customHeight="1" thickBot="1">
      <c r="A134" s="1492"/>
      <c r="B134" s="1504"/>
      <c r="C134" s="1577"/>
      <c r="D134" s="1116">
        <f>$T$151</f>
        <v>8.1999999999999993</v>
      </c>
      <c r="E134" s="1117">
        <f>$S$151</f>
        <v>0.4</v>
      </c>
      <c r="F134" s="1127">
        <f>62.3-F133</f>
        <v>16.599999999999994</v>
      </c>
      <c r="G134" s="1102"/>
      <c r="H134" s="1173"/>
      <c r="I134" s="1127">
        <f>47.1-I133</f>
        <v>38</v>
      </c>
      <c r="J134" s="1130">
        <v>19.7</v>
      </c>
      <c r="K134" s="1131">
        <v>14.8</v>
      </c>
      <c r="L134" s="1104"/>
      <c r="M134" s="1104"/>
      <c r="N134" s="1104"/>
    </row>
    <row r="135" spans="1:1024" s="344" customFormat="1" ht="15" customHeight="1" thickBot="1">
      <c r="A135" s="1492"/>
      <c r="B135" s="1505"/>
      <c r="C135" s="1118" t="s">
        <v>1170</v>
      </c>
      <c r="D135" s="1119">
        <f>$T$150</f>
        <v>82.6</v>
      </c>
      <c r="E135" s="1120">
        <f>$S$150</f>
        <v>5.2</v>
      </c>
      <c r="F135" s="1128">
        <v>104.2</v>
      </c>
      <c r="G135" s="1102"/>
      <c r="H135" s="1172">
        <v>160.1</v>
      </c>
      <c r="I135" s="1129">
        <v>85.6</v>
      </c>
      <c r="J135" s="1109"/>
      <c r="K135" s="1110"/>
    </row>
    <row r="136" spans="1:1024" s="344" customFormat="1" ht="15" customHeight="1">
      <c r="A136" s="1491"/>
      <c r="B136" s="1574" t="s">
        <v>1168</v>
      </c>
      <c r="C136" s="1121" t="s">
        <v>123</v>
      </c>
      <c r="D136" s="1122">
        <f>$T$147</f>
        <v>41.8</v>
      </c>
      <c r="E136" s="1122">
        <f>$S$147</f>
        <v>2.1</v>
      </c>
      <c r="F136" s="1132">
        <v>51</v>
      </c>
      <c r="G136" s="1103"/>
      <c r="H136" s="1174"/>
      <c r="I136" s="1132">
        <v>136.9</v>
      </c>
      <c r="J136" s="1132">
        <v>56.5</v>
      </c>
      <c r="K136" s="1132">
        <v>29.9</v>
      </c>
      <c r="L136" s="613"/>
    </row>
    <row r="137" spans="1:1024" s="344" customFormat="1" ht="15" customHeight="1">
      <c r="A137" s="1491"/>
      <c r="B137" s="1574"/>
      <c r="C137" s="1123" t="s">
        <v>129</v>
      </c>
      <c r="D137" s="1124">
        <f>$T$146</f>
        <v>124.7</v>
      </c>
      <c r="E137" s="1124">
        <f>$S$146</f>
        <v>7.9</v>
      </c>
      <c r="F137" s="1133">
        <f>39.5+71.9</f>
        <v>111.4</v>
      </c>
      <c r="G137" s="1133">
        <v>0.2</v>
      </c>
      <c r="H137" s="1175">
        <f>82.8+103.8</f>
        <v>186.6</v>
      </c>
      <c r="I137" s="1133">
        <f>10.7+58.7</f>
        <v>69.400000000000006</v>
      </c>
      <c r="J137" s="1102"/>
      <c r="K137" s="1102"/>
      <c r="L137" s="613"/>
    </row>
    <row r="138" spans="1:1024" s="344" customFormat="1" ht="15" customHeight="1">
      <c r="A138" s="1491"/>
      <c r="B138" s="1575"/>
      <c r="C138" s="1125" t="s">
        <v>134</v>
      </c>
      <c r="D138" s="1125">
        <v>0</v>
      </c>
      <c r="E138" s="1125">
        <v>6.7</v>
      </c>
      <c r="F138" s="1102"/>
      <c r="G138" s="1102"/>
      <c r="H138" s="1176">
        <v>11.3</v>
      </c>
      <c r="I138" s="1102"/>
      <c r="J138" s="1102"/>
      <c r="K138" s="1102"/>
      <c r="L138" s="613"/>
      <c r="N138" s="776"/>
      <c r="O138" s="776"/>
      <c r="P138" s="776"/>
      <c r="Q138" s="776"/>
      <c r="R138" s="776"/>
      <c r="S138" s="776"/>
      <c r="T138" s="776"/>
      <c r="U138" s="776"/>
      <c r="W138" s="776"/>
    </row>
    <row r="139" spans="1:1024" s="344" customFormat="1" ht="15" customHeight="1">
      <c r="A139" s="1491"/>
      <c r="B139" s="1573" t="s">
        <v>1171</v>
      </c>
      <c r="C139" s="1121" t="s">
        <v>123</v>
      </c>
      <c r="D139" s="1122">
        <f>$T$143</f>
        <v>8.4</v>
      </c>
      <c r="E139" s="1122">
        <f>$S$143</f>
        <v>0.4</v>
      </c>
      <c r="F139" s="1132">
        <v>24.9</v>
      </c>
      <c r="G139" s="1103"/>
      <c r="H139" s="1174"/>
      <c r="I139" s="1102"/>
      <c r="J139" s="1102">
        <v>18.600000000000001</v>
      </c>
      <c r="K139" s="1102"/>
      <c r="L139" s="613"/>
    </row>
    <row r="140" spans="1:1024" s="344" customFormat="1" ht="15" customHeight="1">
      <c r="A140" s="1491"/>
      <c r="B140" s="1575"/>
      <c r="C140" s="1123" t="s">
        <v>129</v>
      </c>
      <c r="D140" s="1124">
        <f>$T$142</f>
        <v>10.1</v>
      </c>
      <c r="E140" s="1124">
        <f>$S$142</f>
        <v>0.6</v>
      </c>
      <c r="F140" s="1134">
        <v>10</v>
      </c>
      <c r="G140" s="1102"/>
      <c r="H140" s="1173"/>
      <c r="I140" s="1133">
        <v>25.3</v>
      </c>
      <c r="J140" s="1102"/>
      <c r="K140" s="1102"/>
      <c r="L140" s="613"/>
    </row>
    <row r="141" spans="1:1024" s="344" customFormat="1" ht="33" customHeight="1">
      <c r="A141" s="1491"/>
      <c r="B141" s="1100"/>
      <c r="C141" s="1572" t="s">
        <v>502</v>
      </c>
      <c r="D141" s="479" t="s">
        <v>878</v>
      </c>
      <c r="E141" s="992">
        <f>150-E142</f>
        <v>139.06</v>
      </c>
      <c r="H141" s="354"/>
      <c r="N141" s="776"/>
      <c r="O141" s="1525" t="s">
        <v>1156</v>
      </c>
      <c r="P141" s="1525" t="s">
        <v>262</v>
      </c>
      <c r="Q141" s="1099" t="s">
        <v>1157</v>
      </c>
      <c r="R141" s="1099" t="s">
        <v>1158</v>
      </c>
      <c r="S141" s="1099" t="s">
        <v>1159</v>
      </c>
      <c r="T141" s="1099" t="s">
        <v>1160</v>
      </c>
      <c r="U141" s="1099" t="s">
        <v>1161</v>
      </c>
      <c r="W141" s="776"/>
    </row>
    <row r="142" spans="1:1024" s="344" customFormat="1">
      <c r="A142" s="1491"/>
      <c r="B142" s="1101"/>
      <c r="C142" s="1573"/>
      <c r="D142" s="479" t="s">
        <v>879</v>
      </c>
      <c r="E142" s="992">
        <v>10.94</v>
      </c>
      <c r="H142" s="743"/>
      <c r="J142" s="1000"/>
      <c r="K142" s="1000"/>
      <c r="N142" s="776"/>
      <c r="O142" s="1526" t="s">
        <v>1169</v>
      </c>
      <c r="P142" s="1526" t="s">
        <v>262</v>
      </c>
      <c r="Q142" s="1094" t="s">
        <v>1162</v>
      </c>
      <c r="R142" s="1095">
        <v>35.299999999999997</v>
      </c>
      <c r="S142" s="1095">
        <v>0.6</v>
      </c>
      <c r="T142" s="1095">
        <v>10.1</v>
      </c>
      <c r="U142" s="1095">
        <f t="shared" ref="U142:U153" si="12">IF(S142=0,0,R142/S142)</f>
        <v>58.833333333333329</v>
      </c>
      <c r="W142" s="776"/>
    </row>
    <row r="143" spans="1:1024" s="344" customFormat="1">
      <c r="A143" s="1491"/>
      <c r="B143" s="1101"/>
      <c r="C143" s="1573"/>
      <c r="D143" s="479" t="s">
        <v>877</v>
      </c>
      <c r="E143" s="992">
        <v>160</v>
      </c>
      <c r="F143" s="354">
        <f>E143*0.04</f>
        <v>6.4</v>
      </c>
      <c r="H143" s="743"/>
      <c r="N143" s="776"/>
      <c r="O143" s="1526" t="s">
        <v>262</v>
      </c>
      <c r="P143" s="1526" t="s">
        <v>262</v>
      </c>
      <c r="Q143" s="1096" t="s">
        <v>1163</v>
      </c>
      <c r="R143" s="1097">
        <v>43.3</v>
      </c>
      <c r="S143" s="1097">
        <v>0.4</v>
      </c>
      <c r="T143" s="1097">
        <v>8.4</v>
      </c>
      <c r="U143" s="1097">
        <f t="shared" si="12"/>
        <v>108.24999999999999</v>
      </c>
      <c r="W143" s="776"/>
    </row>
    <row r="144" spans="1:1024" s="344" customFormat="1">
      <c r="A144" s="1491"/>
      <c r="B144" s="1100"/>
      <c r="C144" s="1572"/>
      <c r="D144" s="479" t="s">
        <v>503</v>
      </c>
      <c r="E144" s="480">
        <f>E143</f>
        <v>160</v>
      </c>
      <c r="H144" s="743"/>
      <c r="N144" s="776"/>
      <c r="O144" s="1526" t="s">
        <v>262</v>
      </c>
      <c r="P144" s="1526" t="s">
        <v>262</v>
      </c>
      <c r="Q144" s="1094" t="s">
        <v>1164</v>
      </c>
      <c r="R144" s="1095">
        <v>0</v>
      </c>
      <c r="S144" s="1095">
        <v>0</v>
      </c>
      <c r="T144" s="1095">
        <v>0</v>
      </c>
      <c r="U144" s="1095">
        <f t="shared" si="12"/>
        <v>0</v>
      </c>
      <c r="W144" s="776"/>
    </row>
    <row r="145" spans="1:1024" s="344" customFormat="1">
      <c r="A145" s="1491"/>
      <c r="B145" s="1536" t="s">
        <v>504</v>
      </c>
      <c r="C145" s="481"/>
      <c r="D145" s="400" t="s">
        <v>24</v>
      </c>
      <c r="E145" s="400" t="s">
        <v>500</v>
      </c>
      <c r="F145" s="400" t="s">
        <v>501</v>
      </c>
      <c r="G145" s="993" t="s">
        <v>813</v>
      </c>
      <c r="H145" s="993" t="s">
        <v>814</v>
      </c>
      <c r="I145" s="993" t="s">
        <v>815</v>
      </c>
      <c r="J145" s="993" t="s">
        <v>816</v>
      </c>
      <c r="K145" s="993" t="s">
        <v>817</v>
      </c>
      <c r="L145" s="993" t="s">
        <v>818</v>
      </c>
      <c r="N145" s="776"/>
      <c r="O145" s="1526" t="s">
        <v>262</v>
      </c>
      <c r="P145" s="1526" t="s">
        <v>262</v>
      </c>
      <c r="Q145" s="1096" t="s">
        <v>453</v>
      </c>
      <c r="R145" s="1097">
        <f>SUM(R142:R144)</f>
        <v>78.599999999999994</v>
      </c>
      <c r="S145" s="1097">
        <f>SUM(S142:S144)</f>
        <v>1</v>
      </c>
      <c r="T145" s="1097">
        <f>SUM(T142:T144)</f>
        <v>18.5</v>
      </c>
      <c r="U145" s="1097">
        <f t="shared" si="12"/>
        <v>78.599999999999994</v>
      </c>
      <c r="W145" s="1098"/>
    </row>
    <row r="146" spans="1:1024" s="344" customFormat="1" ht="16.8">
      <c r="A146" s="1491"/>
      <c r="B146" s="1536"/>
      <c r="C146" s="482" t="s">
        <v>880</v>
      </c>
      <c r="D146" s="437">
        <f>$I$205/3</f>
        <v>15.35</v>
      </c>
      <c r="E146" s="1188">
        <f>(0.1*1.4*4)*D146</f>
        <v>8.5959999999999983</v>
      </c>
      <c r="F146" s="1111">
        <f>(0.1*0.1*1.4)*D146</f>
        <v>0.21490000000000004</v>
      </c>
      <c r="H146" s="743"/>
      <c r="M146" s="613"/>
      <c r="N146" s="776"/>
      <c r="O146" s="1526" t="s">
        <v>1165</v>
      </c>
      <c r="P146" s="1526" t="s">
        <v>262</v>
      </c>
      <c r="Q146" s="1096" t="s">
        <v>1162</v>
      </c>
      <c r="R146" s="1097">
        <v>366.6</v>
      </c>
      <c r="S146" s="1097">
        <v>7.9</v>
      </c>
      <c r="T146" s="1097">
        <v>124.7</v>
      </c>
      <c r="U146" s="1097">
        <f t="shared" si="12"/>
        <v>46.405063291139243</v>
      </c>
      <c r="W146" s="776"/>
    </row>
    <row r="147" spans="1:1024" s="344" customFormat="1" ht="18">
      <c r="A147" s="1491"/>
      <c r="B147" s="1536"/>
      <c r="C147" s="483" t="s">
        <v>1202</v>
      </c>
      <c r="D147" s="1147">
        <v>46</v>
      </c>
      <c r="E147" s="1112">
        <f>(0.1*D147+0.15*2*D147)</f>
        <v>18.399999999999999</v>
      </c>
      <c r="F147" s="1112">
        <f>0.1*0.15*D147</f>
        <v>0.69</v>
      </c>
      <c r="H147" s="743"/>
      <c r="N147" s="776"/>
      <c r="O147" s="1526" t="s">
        <v>262</v>
      </c>
      <c r="P147" s="1526" t="s">
        <v>262</v>
      </c>
      <c r="Q147" s="1094" t="s">
        <v>1163</v>
      </c>
      <c r="R147" s="1095">
        <v>274.5</v>
      </c>
      <c r="S147" s="1095">
        <v>2.1</v>
      </c>
      <c r="T147" s="1095">
        <v>41.8</v>
      </c>
      <c r="U147" s="1095">
        <f t="shared" si="12"/>
        <v>130.71428571428572</v>
      </c>
      <c r="W147" s="776"/>
    </row>
    <row r="148" spans="1:1024" ht="15" thickBot="1">
      <c r="B148"/>
      <c r="C148"/>
      <c r="D148"/>
      <c r="E148"/>
      <c r="F148"/>
      <c r="G148" s="344"/>
      <c r="H148" s="743"/>
      <c r="I148" s="344"/>
      <c r="J148" s="344"/>
      <c r="K148" s="344"/>
      <c r="L148" s="344"/>
      <c r="M148" s="1105"/>
      <c r="N148" s="1098"/>
      <c r="O148" s="1526" t="s">
        <v>262</v>
      </c>
      <c r="P148" s="1526" t="s">
        <v>262</v>
      </c>
      <c r="Q148" s="1096" t="s">
        <v>1164</v>
      </c>
      <c r="R148" s="1097">
        <v>11.3</v>
      </c>
      <c r="S148" s="1097">
        <v>6.7</v>
      </c>
      <c r="T148" s="1097">
        <v>0</v>
      </c>
      <c r="U148" s="1097">
        <f t="shared" si="12"/>
        <v>1.6865671641791045</v>
      </c>
      <c r="V148" s="344"/>
      <c r="W148" s="776"/>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c r="AKZ148"/>
      <c r="ALA148"/>
      <c r="ALB148"/>
      <c r="ALC148"/>
      <c r="ALD148"/>
      <c r="ALE148"/>
      <c r="ALF148"/>
      <c r="ALG148"/>
      <c r="ALH148"/>
      <c r="ALI148"/>
      <c r="ALJ148"/>
      <c r="ALK148"/>
      <c r="ALL148"/>
      <c r="ALM148"/>
      <c r="ALN148"/>
      <c r="ALO148"/>
      <c r="ALP148"/>
      <c r="ALQ148"/>
      <c r="ALR148"/>
      <c r="ALS148"/>
      <c r="ALT148"/>
      <c r="ALU148"/>
      <c r="ALV148"/>
      <c r="ALW148"/>
      <c r="ALX148"/>
      <c r="ALY148"/>
      <c r="ALZ148"/>
      <c r="AMA148"/>
      <c r="AMB148"/>
      <c r="AMC148"/>
      <c r="AMD148"/>
      <c r="AME148"/>
      <c r="AMF148"/>
      <c r="AMG148"/>
      <c r="AMH148"/>
      <c r="AMI148"/>
      <c r="AMJ148"/>
    </row>
    <row r="149" spans="1:1024">
      <c r="B149"/>
      <c r="C149"/>
      <c r="D149" s="984"/>
      <c r="E149" s="839" t="s">
        <v>505</v>
      </c>
      <c r="F149" s="840" t="s">
        <v>41</v>
      </c>
      <c r="G149" s="988">
        <f>H128+M133</f>
        <v>12.94605</v>
      </c>
      <c r="H149" s="743"/>
      <c r="I149"/>
      <c r="J149"/>
      <c r="K149"/>
      <c r="L149"/>
      <c r="M149"/>
      <c r="N149" s="776"/>
      <c r="O149" s="1526" t="s">
        <v>262</v>
      </c>
      <c r="P149" s="1526" t="s">
        <v>262</v>
      </c>
      <c r="Q149" s="1094" t="s">
        <v>453</v>
      </c>
      <c r="R149" s="1095">
        <f>SUM(R146:R148)</f>
        <v>652.4</v>
      </c>
      <c r="S149" s="1095">
        <f>SUM(S146:S148)</f>
        <v>16.7</v>
      </c>
      <c r="T149" s="1095">
        <f>SUM(T146:T148)</f>
        <v>166.5</v>
      </c>
      <c r="U149" s="1095">
        <f t="shared" si="12"/>
        <v>39.065868263473057</v>
      </c>
      <c r="V149" s="344"/>
      <c r="W149" s="776"/>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c r="AKZ149"/>
      <c r="ALA149"/>
      <c r="ALB149"/>
      <c r="ALC149"/>
      <c r="ALD149"/>
      <c r="ALE149"/>
      <c r="ALF149"/>
      <c r="ALG149"/>
      <c r="ALH149"/>
      <c r="ALI149"/>
      <c r="ALJ149"/>
      <c r="ALK149"/>
      <c r="ALL149"/>
      <c r="ALM149"/>
      <c r="ALN149"/>
      <c r="ALO149"/>
      <c r="ALP149"/>
      <c r="ALQ149"/>
      <c r="ALR149"/>
      <c r="ALS149"/>
      <c r="ALT149"/>
      <c r="ALU149"/>
      <c r="ALV149"/>
      <c r="ALW149"/>
      <c r="ALX149"/>
      <c r="ALY149"/>
      <c r="ALZ149"/>
      <c r="AMA149"/>
      <c r="AMB149"/>
      <c r="AMC149"/>
      <c r="AMD149"/>
      <c r="AME149"/>
      <c r="AMF149"/>
      <c r="AMG149"/>
      <c r="AMH149"/>
      <c r="AMI149"/>
      <c r="AMJ149"/>
    </row>
    <row r="150" spans="1:1024" ht="15" thickBot="1">
      <c r="B150"/>
      <c r="C150"/>
      <c r="D150" s="984"/>
      <c r="E150" s="841" t="s">
        <v>506</v>
      </c>
      <c r="F150" s="842" t="s">
        <v>41</v>
      </c>
      <c r="G150" s="989">
        <f>I128+N133</f>
        <v>2.987550000000001</v>
      </c>
      <c r="H150" s="743"/>
      <c r="I150"/>
      <c r="J150"/>
      <c r="K150"/>
      <c r="L150"/>
      <c r="M150"/>
      <c r="N150" s="776"/>
      <c r="O150" s="1526" t="s">
        <v>1166</v>
      </c>
      <c r="P150" s="1526" t="s">
        <v>262</v>
      </c>
      <c r="Q150" s="1096" t="s">
        <v>1162</v>
      </c>
      <c r="R150" s="1097">
        <v>348.7</v>
      </c>
      <c r="S150" s="1097">
        <v>5.2</v>
      </c>
      <c r="T150" s="1097">
        <v>82.6</v>
      </c>
      <c r="U150" s="1097">
        <f t="shared" si="12"/>
        <v>67.057692307692307</v>
      </c>
      <c r="V150" s="344"/>
      <c r="W150" s="776"/>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c r="AKZ150"/>
      <c r="ALA150"/>
      <c r="ALB150"/>
      <c r="ALC150"/>
      <c r="ALD150"/>
      <c r="ALE150"/>
      <c r="ALF150"/>
      <c r="ALG150"/>
      <c r="ALH150"/>
      <c r="ALI150"/>
      <c r="ALJ150"/>
      <c r="ALK150"/>
      <c r="ALL150"/>
      <c r="ALM150"/>
      <c r="ALN150"/>
      <c r="ALO150"/>
      <c r="ALP150"/>
      <c r="ALQ150"/>
      <c r="ALR150"/>
      <c r="ALS150"/>
      <c r="ALT150"/>
      <c r="ALU150"/>
      <c r="ALV150"/>
      <c r="ALW150"/>
      <c r="ALX150"/>
      <c r="ALY150"/>
      <c r="ALZ150"/>
      <c r="AMA150"/>
      <c r="AMB150"/>
      <c r="AMC150"/>
      <c r="AMD150"/>
      <c r="AME150"/>
      <c r="AMF150"/>
      <c r="AMG150"/>
      <c r="AMH150"/>
      <c r="AMI150"/>
      <c r="AMJ150"/>
    </row>
    <row r="151" spans="1:1024">
      <c r="B151"/>
      <c r="C151"/>
      <c r="D151"/>
      <c r="E151"/>
      <c r="F151"/>
      <c r="G151"/>
      <c r="H151" s="743"/>
      <c r="I151"/>
      <c r="J151"/>
      <c r="K151"/>
      <c r="L151"/>
      <c r="M151"/>
      <c r="N151" s="776"/>
      <c r="O151" s="1526" t="s">
        <v>262</v>
      </c>
      <c r="P151" s="1526" t="s">
        <v>262</v>
      </c>
      <c r="Q151" s="1094" t="s">
        <v>1163</v>
      </c>
      <c r="R151" s="1095">
        <v>88.2</v>
      </c>
      <c r="S151" s="1095">
        <v>0.4</v>
      </c>
      <c r="T151" s="1095">
        <v>8.1999999999999993</v>
      </c>
      <c r="U151" s="1095">
        <f t="shared" si="12"/>
        <v>220.5</v>
      </c>
      <c r="V151" s="344"/>
      <c r="W151" s="776"/>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c r="AKZ151"/>
      <c r="ALA151"/>
      <c r="ALB151"/>
      <c r="ALC151"/>
      <c r="ALD151"/>
      <c r="ALE151"/>
      <c r="ALF151"/>
      <c r="ALG151"/>
      <c r="ALH151"/>
      <c r="ALI151"/>
      <c r="ALJ151"/>
      <c r="ALK151"/>
      <c r="ALL151"/>
      <c r="ALM151"/>
      <c r="ALN151"/>
      <c r="ALO151"/>
      <c r="ALP151"/>
      <c r="ALQ151"/>
      <c r="ALR151"/>
      <c r="ALS151"/>
      <c r="ALT151"/>
      <c r="ALU151"/>
      <c r="ALV151"/>
      <c r="ALW151"/>
      <c r="ALX151"/>
      <c r="ALY151"/>
      <c r="ALZ151"/>
      <c r="AMA151"/>
      <c r="AMB151"/>
      <c r="AMC151"/>
      <c r="AMD151"/>
      <c r="AME151"/>
      <c r="AMF151"/>
      <c r="AMG151"/>
      <c r="AMH151"/>
      <c r="AMI151"/>
      <c r="AMJ151"/>
    </row>
    <row r="152" spans="1:1024" ht="28.2" thickBot="1">
      <c r="B152"/>
      <c r="C152"/>
      <c r="D152"/>
      <c r="E152"/>
      <c r="F152"/>
      <c r="G152"/>
      <c r="H152" s="743"/>
      <c r="I152"/>
      <c r="J152"/>
      <c r="K152"/>
      <c r="L152"/>
      <c r="M152"/>
      <c r="N152" s="776"/>
      <c r="O152" s="1526" t="s">
        <v>262</v>
      </c>
      <c r="P152" s="1526" t="s">
        <v>262</v>
      </c>
      <c r="Q152" s="1096" t="s">
        <v>1167</v>
      </c>
      <c r="R152" s="1097">
        <v>74.900000000000006</v>
      </c>
      <c r="S152" s="1097">
        <v>3.6</v>
      </c>
      <c r="T152" s="1097">
        <v>24.1</v>
      </c>
      <c r="U152" s="1097">
        <f t="shared" si="12"/>
        <v>20.805555555555557</v>
      </c>
      <c r="V152" s="344"/>
      <c r="W152" s="1098"/>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c r="AKZ152"/>
      <c r="ALA152"/>
      <c r="ALB152"/>
      <c r="ALC152"/>
      <c r="ALD152"/>
      <c r="ALE152"/>
      <c r="ALF152"/>
      <c r="ALG152"/>
      <c r="ALH152"/>
      <c r="ALI152"/>
      <c r="ALJ152"/>
      <c r="ALK152"/>
      <c r="ALL152"/>
      <c r="ALM152"/>
      <c r="ALN152"/>
      <c r="ALO152"/>
      <c r="ALP152"/>
      <c r="ALQ152"/>
      <c r="ALR152"/>
      <c r="ALS152"/>
      <c r="ALT152"/>
      <c r="ALU152"/>
      <c r="ALV152"/>
      <c r="ALW152"/>
      <c r="ALX152"/>
      <c r="ALY152"/>
      <c r="ALZ152"/>
      <c r="AMA152"/>
      <c r="AMB152"/>
      <c r="AMC152"/>
      <c r="AMD152"/>
      <c r="AME152"/>
      <c r="AMF152"/>
      <c r="AMG152"/>
      <c r="AMH152"/>
      <c r="AMI152"/>
      <c r="AMJ152"/>
    </row>
    <row r="153" spans="1:1024" s="344" customFormat="1" ht="19.5" customHeight="1" thickBot="1">
      <c r="A153" s="971"/>
      <c r="B153" s="1497" t="s">
        <v>507</v>
      </c>
      <c r="C153" s="1497"/>
      <c r="D153" s="1497"/>
      <c r="E153" s="1497"/>
      <c r="F153" s="1497"/>
      <c r="G153" s="1497"/>
      <c r="H153" s="1497"/>
      <c r="N153" s="776"/>
      <c r="O153" s="1526" t="s">
        <v>262</v>
      </c>
      <c r="P153" s="1526" t="s">
        <v>262</v>
      </c>
      <c r="Q153" s="1094" t="s">
        <v>453</v>
      </c>
      <c r="R153" s="1095">
        <f>SUM(R150:R152)</f>
        <v>511.79999999999995</v>
      </c>
      <c r="S153" s="1095">
        <f>SUM(S150:S152)</f>
        <v>9.2000000000000011</v>
      </c>
      <c r="T153" s="1095">
        <f>SUM(T150:T152)</f>
        <v>114.9</v>
      </c>
      <c r="U153" s="1095">
        <f t="shared" si="12"/>
        <v>55.630434782608681</v>
      </c>
      <c r="W153" s="776"/>
    </row>
    <row r="154" spans="1:1024" s="344" customFormat="1" ht="12.75" customHeight="1">
      <c r="A154" s="971"/>
      <c r="B154"/>
      <c r="C154"/>
      <c r="D154" s="486" t="s">
        <v>24</v>
      </c>
      <c r="E154" s="487" t="s">
        <v>508</v>
      </c>
      <c r="F154" s="487" t="s">
        <v>498</v>
      </c>
      <c r="G154" s="487" t="s">
        <v>442</v>
      </c>
      <c r="H154" s="1159" t="s">
        <v>509</v>
      </c>
      <c r="N154" s="776"/>
      <c r="O154" s="776"/>
      <c r="P154" s="776"/>
      <c r="Q154" s="776"/>
      <c r="R154" s="776"/>
      <c r="S154" s="776"/>
      <c r="T154" s="776"/>
      <c r="U154" s="776"/>
      <c r="V154" s="776"/>
      <c r="W154" s="776"/>
    </row>
    <row r="155" spans="1:1024" ht="19.5" customHeight="1">
      <c r="B155" s="1514" t="s">
        <v>510</v>
      </c>
      <c r="C155" s="488" t="s">
        <v>511</v>
      </c>
      <c r="D155" s="429"/>
      <c r="E155" s="399">
        <v>25</v>
      </c>
      <c r="F155" s="399">
        <v>0.3</v>
      </c>
      <c r="G155" s="399">
        <v>0.5</v>
      </c>
      <c r="H155" s="1031">
        <f>E155*F155*G155</f>
        <v>3.75</v>
      </c>
      <c r="I155" s="344"/>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c r="AKZ155"/>
      <c r="ALA155"/>
      <c r="ALB155"/>
      <c r="ALC155"/>
      <c r="ALD155"/>
      <c r="ALE155"/>
      <c r="ALF155"/>
      <c r="ALG155"/>
      <c r="ALH155"/>
      <c r="ALI155"/>
      <c r="ALJ155"/>
      <c r="ALK155"/>
      <c r="ALL155"/>
      <c r="ALM155"/>
      <c r="ALN155"/>
      <c r="ALO155"/>
      <c r="ALP155"/>
      <c r="ALQ155"/>
      <c r="ALR155"/>
      <c r="ALS155"/>
      <c r="ALT155"/>
      <c r="ALU155"/>
      <c r="ALV155"/>
      <c r="ALW155"/>
      <c r="ALX155"/>
      <c r="ALY155"/>
      <c r="ALZ155"/>
      <c r="AMA155"/>
      <c r="AMB155"/>
      <c r="AMC155"/>
      <c r="AMD155"/>
      <c r="AME155"/>
      <c r="AMF155"/>
      <c r="AMG155"/>
      <c r="AMH155"/>
      <c r="AMI155"/>
      <c r="AMJ155"/>
    </row>
    <row r="156" spans="1:1024" ht="19.5" customHeight="1">
      <c r="B156" s="1514"/>
      <c r="C156" s="489" t="s">
        <v>512</v>
      </c>
      <c r="D156" s="429"/>
      <c r="E156" s="399">
        <v>25</v>
      </c>
      <c r="F156" s="399">
        <v>0.25</v>
      </c>
      <c r="G156" s="399">
        <v>0.15</v>
      </c>
      <c r="H156" s="1031">
        <f>H155-(E156*F156*G156)</f>
        <v>2.8125</v>
      </c>
      <c r="I156" s="344"/>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c r="AKZ156"/>
      <c r="ALA156"/>
      <c r="ALB156"/>
      <c r="ALC156"/>
      <c r="ALD156"/>
      <c r="ALE156"/>
      <c r="ALF156"/>
      <c r="ALG156"/>
      <c r="ALH156"/>
      <c r="ALI156"/>
      <c r="ALJ156"/>
      <c r="ALK156"/>
      <c r="ALL156"/>
      <c r="ALM156"/>
      <c r="ALN156"/>
      <c r="ALO156"/>
      <c r="ALP156"/>
      <c r="ALQ156"/>
      <c r="ALR156"/>
      <c r="ALS156"/>
      <c r="ALT156"/>
      <c r="ALU156"/>
      <c r="ALV156"/>
      <c r="ALW156"/>
      <c r="ALX156"/>
      <c r="ALY156"/>
      <c r="ALZ156"/>
      <c r="AMA156"/>
      <c r="AMB156"/>
      <c r="AMC156"/>
      <c r="AMD156"/>
      <c r="AME156"/>
      <c r="AMF156"/>
      <c r="AMG156"/>
      <c r="AMH156"/>
      <c r="AMI156"/>
      <c r="AMJ156"/>
    </row>
    <row r="157" spans="1:1024" ht="36" customHeight="1">
      <c r="B157" s="399" t="s">
        <v>513</v>
      </c>
      <c r="C157" s="490" t="s">
        <v>514</v>
      </c>
      <c r="D157" s="429"/>
      <c r="E157" s="399">
        <v>25</v>
      </c>
      <c r="F157" s="399">
        <v>2.2000000000000002</v>
      </c>
      <c r="G157"/>
      <c r="H157" s="1031">
        <f>E157*F157-G56-G57</f>
        <v>44.88</v>
      </c>
      <c r="I157" s="344"/>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c r="ALY157"/>
      <c r="ALZ157"/>
      <c r="AMA157"/>
      <c r="AMB157"/>
      <c r="AMC157"/>
      <c r="AMD157"/>
      <c r="AME157"/>
      <c r="AMF157"/>
      <c r="AMG157"/>
      <c r="AMH157"/>
      <c r="AMI157"/>
      <c r="AMJ157"/>
    </row>
    <row r="158" spans="1:1024" ht="29.25" customHeight="1">
      <c r="B158" s="1514" t="s">
        <v>515</v>
      </c>
      <c r="C158" s="491" t="s">
        <v>516</v>
      </c>
      <c r="D158" s="1041">
        <f>E158/2</f>
        <v>13</v>
      </c>
      <c r="E158" s="399">
        <v>26</v>
      </c>
      <c r="F158" s="399">
        <v>2</v>
      </c>
      <c r="G158" s="492">
        <f>3.14*0.125*0.125</f>
        <v>4.9062500000000002E-2</v>
      </c>
      <c r="H158" s="1031">
        <f>D158*F158*G158</f>
        <v>1.275625</v>
      </c>
      <c r="I158" s="344"/>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c r="AKZ158"/>
      <c r="ALA158"/>
      <c r="ALB158"/>
      <c r="ALC158"/>
      <c r="ALD158"/>
      <c r="ALE158"/>
      <c r="ALF158"/>
      <c r="ALG158"/>
      <c r="ALH158"/>
      <c r="ALI158"/>
      <c r="ALJ158"/>
      <c r="ALK158"/>
      <c r="ALL158"/>
      <c r="ALM158"/>
      <c r="ALN158"/>
      <c r="ALO158"/>
      <c r="ALP158"/>
      <c r="ALQ158"/>
      <c r="ALR158"/>
      <c r="ALS158"/>
      <c r="ALT158"/>
      <c r="ALU158"/>
      <c r="ALV158"/>
      <c r="ALW158"/>
      <c r="ALX158"/>
      <c r="ALY158"/>
      <c r="ALZ158"/>
      <c r="AMA158"/>
      <c r="AMB158"/>
      <c r="AMC158"/>
      <c r="AMD158"/>
      <c r="AME158"/>
      <c r="AMF158"/>
      <c r="AMG158"/>
      <c r="AMH158"/>
      <c r="AMI158"/>
      <c r="AMJ158"/>
    </row>
    <row r="159" spans="1:1024" ht="16.8">
      <c r="B159" s="1514"/>
      <c r="C159" s="1038" t="s">
        <v>517</v>
      </c>
      <c r="D159" s="429"/>
      <c r="E159" s="399">
        <v>25</v>
      </c>
      <c r="F159" s="399">
        <v>0.25</v>
      </c>
      <c r="G159" s="399">
        <v>0.15</v>
      </c>
      <c r="H159" s="1031">
        <f>E159*F159*2</f>
        <v>12.5</v>
      </c>
      <c r="I159" s="344"/>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c r="AKZ159"/>
      <c r="ALA159"/>
      <c r="ALB159"/>
      <c r="ALC159"/>
      <c r="ALD159"/>
      <c r="ALE159"/>
      <c r="ALF159"/>
      <c r="ALG159"/>
      <c r="ALH159"/>
      <c r="ALI159"/>
      <c r="ALJ159"/>
      <c r="ALK159"/>
      <c r="ALL159"/>
      <c r="ALM159"/>
      <c r="ALN159"/>
      <c r="ALO159"/>
      <c r="ALP159"/>
      <c r="ALQ159"/>
      <c r="ALR159"/>
      <c r="ALS159"/>
      <c r="ALT159"/>
      <c r="ALU159"/>
      <c r="ALV159"/>
      <c r="ALW159"/>
      <c r="ALX159"/>
      <c r="ALY159"/>
      <c r="ALZ159"/>
      <c r="AMA159"/>
      <c r="AMB159"/>
      <c r="AMC159"/>
      <c r="AMD159"/>
      <c r="AME159"/>
      <c r="AMF159"/>
      <c r="AMG159"/>
      <c r="AMH159"/>
      <c r="AMI159"/>
      <c r="AMJ159"/>
    </row>
    <row r="160" spans="1:1024" ht="16.8">
      <c r="B160" s="1514"/>
      <c r="C160" s="1039" t="s">
        <v>820</v>
      </c>
      <c r="D160" s="429"/>
      <c r="E160" s="399">
        <v>25</v>
      </c>
      <c r="F160" s="399">
        <v>0.25</v>
      </c>
      <c r="G160" s="399">
        <v>0.15</v>
      </c>
      <c r="H160" s="1031">
        <f>E160*F160*G160</f>
        <v>0.9375</v>
      </c>
      <c r="I160" s="344"/>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c r="AKZ160"/>
      <c r="ALA160"/>
      <c r="ALB160"/>
      <c r="ALC160"/>
      <c r="ALD160"/>
      <c r="ALE160"/>
      <c r="ALF160"/>
      <c r="ALG160"/>
      <c r="ALH160"/>
      <c r="ALI160"/>
      <c r="ALJ160"/>
      <c r="ALK160"/>
      <c r="ALL160"/>
      <c r="ALM160"/>
      <c r="ALN160"/>
      <c r="ALO160"/>
      <c r="ALP160"/>
      <c r="ALQ160"/>
      <c r="ALR160"/>
      <c r="ALS160"/>
      <c r="ALT160"/>
      <c r="ALU160"/>
      <c r="ALV160"/>
      <c r="ALW160"/>
      <c r="ALX160"/>
      <c r="ALY160"/>
      <c r="ALZ160"/>
      <c r="AMA160"/>
      <c r="AMB160"/>
      <c r="AMC160"/>
      <c r="AMD160"/>
      <c r="AME160"/>
      <c r="AMF160"/>
      <c r="AMG160"/>
      <c r="AMH160"/>
      <c r="AMI160"/>
      <c r="AMJ160"/>
    </row>
    <row r="161" spans="2:1024" ht="15" thickBot="1">
      <c r="B161"/>
      <c r="C161"/>
      <c r="D161"/>
      <c r="E161"/>
      <c r="F161"/>
      <c r="G161"/>
      <c r="H161" s="1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c r="AKZ161"/>
      <c r="ALA161"/>
      <c r="ALB161"/>
      <c r="ALC161"/>
      <c r="ALD161"/>
      <c r="ALE161"/>
      <c r="ALF161"/>
      <c r="ALG161"/>
      <c r="ALH161"/>
      <c r="ALI161"/>
      <c r="ALJ161"/>
      <c r="ALK161"/>
      <c r="ALL161"/>
      <c r="ALM161"/>
      <c r="ALN161"/>
      <c r="ALO161"/>
      <c r="ALP161"/>
      <c r="ALQ161"/>
      <c r="ALR161"/>
      <c r="ALS161"/>
      <c r="ALT161"/>
      <c r="ALU161"/>
      <c r="ALV161"/>
      <c r="ALW161"/>
      <c r="ALX161"/>
      <c r="ALY161"/>
      <c r="ALZ161"/>
      <c r="AMA161"/>
      <c r="AMB161"/>
      <c r="AMC161"/>
      <c r="AMD161"/>
      <c r="AME161"/>
      <c r="AMF161"/>
      <c r="AMG161"/>
      <c r="AMH161"/>
      <c r="AMI161"/>
      <c r="AMJ161"/>
    </row>
    <row r="162" spans="2:1024" ht="16.5" customHeight="1" thickBot="1">
      <c r="B162" s="1497" t="s">
        <v>843</v>
      </c>
      <c r="C162" s="1497"/>
      <c r="D162" s="1497"/>
      <c r="E162" s="1497"/>
      <c r="F162" s="1497"/>
      <c r="G162" s="1497"/>
      <c r="H162" s="1497"/>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c r="AKZ162"/>
      <c r="ALA162"/>
      <c r="ALB162"/>
      <c r="ALC162"/>
      <c r="ALD162"/>
      <c r="ALE162"/>
      <c r="ALF162"/>
      <c r="ALG162"/>
      <c r="ALH162"/>
      <c r="ALI162"/>
      <c r="ALJ162"/>
      <c r="ALK162"/>
      <c r="ALL162"/>
      <c r="ALM162"/>
      <c r="ALN162"/>
      <c r="ALO162"/>
      <c r="ALP162"/>
      <c r="ALQ162"/>
      <c r="ALR162"/>
      <c r="ALS162"/>
      <c r="ALT162"/>
      <c r="ALU162"/>
      <c r="ALV162"/>
      <c r="ALW162"/>
      <c r="ALX162"/>
      <c r="ALY162"/>
      <c r="ALZ162"/>
      <c r="AMA162"/>
      <c r="AMB162"/>
      <c r="AMC162"/>
      <c r="AMD162"/>
      <c r="AME162"/>
      <c r="AMF162"/>
      <c r="AMG162"/>
      <c r="AMH162"/>
      <c r="AMI162"/>
      <c r="AMJ162"/>
    </row>
    <row r="163" spans="2:1024">
      <c r="B163"/>
      <c r="C163"/>
      <c r="D163" s="486" t="s">
        <v>24</v>
      </c>
      <c r="E163" s="486" t="s">
        <v>508</v>
      </c>
      <c r="F163" s="486" t="s">
        <v>498</v>
      </c>
      <c r="G163" s="486" t="s">
        <v>442</v>
      </c>
      <c r="H163" s="1160" t="s">
        <v>509</v>
      </c>
      <c r="J163"/>
      <c r="K163"/>
      <c r="L163"/>
      <c r="M163"/>
      <c r="N163"/>
      <c r="O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c r="AKZ163"/>
      <c r="ALA163"/>
      <c r="ALB163"/>
      <c r="ALC163"/>
      <c r="ALD163"/>
      <c r="ALE163"/>
      <c r="ALF163"/>
      <c r="ALG163"/>
      <c r="ALH163"/>
      <c r="ALI163"/>
      <c r="ALJ163"/>
      <c r="ALK163"/>
      <c r="ALL163"/>
      <c r="ALM163"/>
      <c r="ALN163"/>
      <c r="ALO163"/>
      <c r="ALP163"/>
      <c r="ALQ163"/>
      <c r="ALR163"/>
      <c r="ALS163"/>
      <c r="ALT163"/>
      <c r="ALU163"/>
      <c r="ALV163"/>
      <c r="ALW163"/>
      <c r="ALX163"/>
      <c r="ALY163"/>
      <c r="ALZ163"/>
      <c r="AMA163"/>
      <c r="AMB163"/>
      <c r="AMC163"/>
      <c r="AMD163"/>
      <c r="AME163"/>
      <c r="AMF163"/>
      <c r="AMG163"/>
      <c r="AMH163"/>
      <c r="AMI163"/>
      <c r="AMJ163"/>
    </row>
    <row r="164" spans="2:1024" ht="15" customHeight="1">
      <c r="B164" s="1579" t="s">
        <v>519</v>
      </c>
      <c r="C164" s="495" t="s">
        <v>520</v>
      </c>
      <c r="D164" s="429"/>
      <c r="E164" s="399">
        <v>5</v>
      </c>
      <c r="F164" s="399">
        <v>0.3</v>
      </c>
      <c r="G164" s="399">
        <v>0.5</v>
      </c>
      <c r="H164" s="1031">
        <f>E164*F164*G164</f>
        <v>0.75</v>
      </c>
      <c r="I164" s="815"/>
      <c r="J164"/>
      <c r="K164"/>
      <c r="L164"/>
      <c r="M164"/>
      <c r="N164"/>
      <c r="O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c r="AKZ164"/>
      <c r="ALA164"/>
      <c r="ALB164"/>
      <c r="ALC164"/>
      <c r="ALD164"/>
      <c r="ALE164"/>
      <c r="ALF164"/>
      <c r="ALG164"/>
      <c r="ALH164"/>
      <c r="ALI164"/>
      <c r="ALJ164"/>
      <c r="ALK164"/>
      <c r="ALL164"/>
      <c r="ALM164"/>
      <c r="ALN164"/>
      <c r="ALO164"/>
      <c r="ALP164"/>
      <c r="ALQ164"/>
      <c r="ALR164"/>
      <c r="ALS164"/>
      <c r="ALT164"/>
      <c r="ALU164"/>
      <c r="ALV164"/>
      <c r="ALW164"/>
      <c r="ALX164"/>
      <c r="ALY164"/>
      <c r="ALZ164"/>
      <c r="AMA164"/>
      <c r="AMB164"/>
      <c r="AMC164"/>
      <c r="AMD164"/>
      <c r="AME164"/>
      <c r="AMF164"/>
      <c r="AMG164"/>
      <c r="AMH164"/>
      <c r="AMI164"/>
      <c r="AMJ164"/>
    </row>
    <row r="165" spans="2:1024" ht="15.75" customHeight="1">
      <c r="B165" s="1579"/>
      <c r="C165" s="496" t="s">
        <v>512</v>
      </c>
      <c r="D165" s="429"/>
      <c r="E165" s="399">
        <v>5</v>
      </c>
      <c r="F165" s="399">
        <v>0.25</v>
      </c>
      <c r="G165" s="399">
        <v>0.15</v>
      </c>
      <c r="H165" s="1031">
        <f>H164-(E165*F165*G165)</f>
        <v>0.5625</v>
      </c>
      <c r="I165" s="815"/>
      <c r="J165"/>
      <c r="K165"/>
      <c r="L165"/>
      <c r="M165"/>
      <c r="N165"/>
      <c r="O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c r="AKZ165"/>
      <c r="ALA165"/>
      <c r="ALB165"/>
      <c r="ALC165"/>
      <c r="ALD165"/>
      <c r="ALE165"/>
      <c r="ALF165"/>
      <c r="ALG165"/>
      <c r="ALH165"/>
      <c r="ALI165"/>
      <c r="ALJ165"/>
      <c r="ALK165"/>
      <c r="ALL165"/>
      <c r="ALM165"/>
      <c r="ALN165"/>
      <c r="ALO165"/>
      <c r="ALP165"/>
      <c r="ALQ165"/>
      <c r="ALR165"/>
      <c r="ALS165"/>
      <c r="ALT165"/>
      <c r="ALU165"/>
      <c r="ALV165"/>
      <c r="ALW165"/>
      <c r="ALX165"/>
      <c r="ALY165"/>
      <c r="ALZ165"/>
      <c r="AMA165"/>
      <c r="AMB165"/>
      <c r="AMC165"/>
      <c r="AMD165"/>
      <c r="AME165"/>
      <c r="AMF165"/>
      <c r="AMG165"/>
      <c r="AMH165"/>
      <c r="AMI165"/>
      <c r="AMJ165"/>
    </row>
    <row r="166" spans="2:1024" ht="27" customHeight="1">
      <c r="B166" s="1514" t="s">
        <v>521</v>
      </c>
      <c r="C166" s="491" t="s">
        <v>516</v>
      </c>
      <c r="D166" s="497">
        <f>E166/2</f>
        <v>3</v>
      </c>
      <c r="E166" s="399">
        <v>6</v>
      </c>
      <c r="F166" s="399">
        <v>2</v>
      </c>
      <c r="G166" s="492">
        <f>3.14*0.125*0.125</f>
        <v>4.9062500000000002E-2</v>
      </c>
      <c r="H166" s="492">
        <f>D166*F166*G166</f>
        <v>0.294375</v>
      </c>
      <c r="I166" s="815"/>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c r="ALY166"/>
      <c r="ALZ166"/>
      <c r="AMA166"/>
      <c r="AMB166"/>
      <c r="AMC166"/>
      <c r="AMD166"/>
      <c r="AME166"/>
      <c r="AMF166"/>
      <c r="AMG166"/>
      <c r="AMH166"/>
      <c r="AMI166"/>
      <c r="AMJ166"/>
    </row>
    <row r="167" spans="2:1024" ht="30" customHeight="1">
      <c r="B167" s="1514"/>
      <c r="C167" s="493" t="s">
        <v>517</v>
      </c>
      <c r="D167" s="498"/>
      <c r="E167" s="399">
        <v>5</v>
      </c>
      <c r="F167" s="399">
        <v>0.25</v>
      </c>
      <c r="G167" s="399">
        <v>0.15</v>
      </c>
      <c r="H167" s="1042">
        <f>E167*F167*2</f>
        <v>2.5</v>
      </c>
      <c r="I167" s="815"/>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c r="AKZ167"/>
      <c r="ALA167"/>
      <c r="ALB167"/>
      <c r="ALC167"/>
      <c r="ALD167"/>
      <c r="ALE167"/>
      <c r="ALF167"/>
      <c r="ALG167"/>
      <c r="ALH167"/>
      <c r="ALI167"/>
      <c r="ALJ167"/>
      <c r="ALK167"/>
      <c r="ALL167"/>
      <c r="ALM167"/>
      <c r="ALN167"/>
      <c r="ALO167"/>
      <c r="ALP167"/>
      <c r="ALQ167"/>
      <c r="ALR167"/>
      <c r="ALS167"/>
      <c r="ALT167"/>
      <c r="ALU167"/>
      <c r="ALV167"/>
      <c r="ALW167"/>
      <c r="ALX167"/>
      <c r="ALY167"/>
      <c r="ALZ167"/>
      <c r="AMA167"/>
      <c r="AMB167"/>
      <c r="AMC167"/>
      <c r="AMD167"/>
      <c r="AME167"/>
      <c r="AMF167"/>
      <c r="AMG167"/>
      <c r="AMH167"/>
      <c r="AMI167"/>
      <c r="AMJ167"/>
    </row>
    <row r="168" spans="2:1024" ht="18">
      <c r="B168" s="1514"/>
      <c r="C168" s="494" t="s">
        <v>518</v>
      </c>
      <c r="D168" s="498"/>
      <c r="E168" s="399">
        <v>5</v>
      </c>
      <c r="F168" s="399">
        <v>0.25</v>
      </c>
      <c r="G168" s="399">
        <v>0.15</v>
      </c>
      <c r="H168" s="1042">
        <f>E168*F168*G168</f>
        <v>0.1875</v>
      </c>
      <c r="I168" s="815"/>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c r="AKZ168"/>
      <c r="ALA168"/>
      <c r="ALB168"/>
      <c r="ALC168"/>
      <c r="ALD168"/>
      <c r="ALE168"/>
      <c r="ALF168"/>
      <c r="ALG168"/>
      <c r="ALH168"/>
      <c r="ALI168"/>
      <c r="ALJ168"/>
      <c r="ALK168"/>
      <c r="ALL168"/>
      <c r="ALM168"/>
      <c r="ALN168"/>
      <c r="ALO168"/>
      <c r="ALP168"/>
      <c r="ALQ168"/>
      <c r="ALR168"/>
      <c r="ALS168"/>
      <c r="ALT168"/>
      <c r="ALU168"/>
      <c r="ALV168"/>
      <c r="ALW168"/>
      <c r="ALX168"/>
      <c r="ALY168"/>
      <c r="ALZ168"/>
      <c r="AMA168"/>
      <c r="AMB168"/>
      <c r="AMC168"/>
      <c r="AMD168"/>
      <c r="AME168"/>
      <c r="AMF168"/>
      <c r="AMG168"/>
      <c r="AMH168"/>
      <c r="AMI168"/>
      <c r="AMJ168"/>
    </row>
    <row r="169" spans="2:1024" ht="15" customHeight="1">
      <c r="B169" s="1568" t="s">
        <v>522</v>
      </c>
      <c r="C169" s="959" t="s">
        <v>844</v>
      </c>
      <c r="D169" s="498"/>
      <c r="E169" s="492">
        <f>D36 + 3</f>
        <v>8</v>
      </c>
      <c r="F169" s="399">
        <v>2.2000000000000002</v>
      </c>
      <c r="G169" s="399"/>
      <c r="H169" s="1043">
        <f>E169*F169</f>
        <v>17.600000000000001</v>
      </c>
      <c r="I169" s="815"/>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c r="AKZ169"/>
      <c r="ALA169"/>
      <c r="ALB169"/>
      <c r="ALC169"/>
      <c r="ALD169"/>
      <c r="ALE169"/>
      <c r="ALF169"/>
      <c r="ALG169"/>
      <c r="ALH169"/>
      <c r="ALI169"/>
      <c r="ALJ169"/>
      <c r="ALK169"/>
      <c r="ALL169"/>
      <c r="ALM169"/>
      <c r="ALN169"/>
      <c r="ALO169"/>
      <c r="ALP169"/>
      <c r="ALQ169"/>
      <c r="ALR169"/>
      <c r="ALS169"/>
      <c r="ALT169"/>
      <c r="ALU169"/>
      <c r="ALV169"/>
      <c r="ALW169"/>
      <c r="ALX169"/>
      <c r="ALY169"/>
      <c r="ALZ169"/>
      <c r="AMA169"/>
      <c r="AMB169"/>
      <c r="AMC169"/>
      <c r="AMD169"/>
      <c r="AME169"/>
      <c r="AMF169"/>
      <c r="AMG169"/>
      <c r="AMH169"/>
      <c r="AMI169"/>
      <c r="AMJ169"/>
    </row>
    <row r="170" spans="2:1024">
      <c r="B170" s="1568"/>
      <c r="C170" s="413" t="s">
        <v>463</v>
      </c>
      <c r="D170" s="498"/>
      <c r="E170" s="399">
        <f>H169</f>
        <v>17.600000000000001</v>
      </c>
      <c r="F170" s="399"/>
      <c r="G170" s="399"/>
      <c r="H170" s="1043">
        <f>E170*2</f>
        <v>35.200000000000003</v>
      </c>
      <c r="I170" s="815"/>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c r="AKZ170"/>
      <c r="ALA170"/>
      <c r="ALB170"/>
      <c r="ALC170"/>
      <c r="ALD170"/>
      <c r="ALE170"/>
      <c r="ALF170"/>
      <c r="ALG170"/>
      <c r="ALH170"/>
      <c r="ALI170"/>
      <c r="ALJ170"/>
      <c r="ALK170"/>
      <c r="ALL170"/>
      <c r="ALM170"/>
      <c r="ALN170"/>
      <c r="ALO170"/>
      <c r="ALP170"/>
      <c r="ALQ170"/>
      <c r="ALR170"/>
      <c r="ALS170"/>
      <c r="ALT170"/>
      <c r="ALU170"/>
      <c r="ALV170"/>
      <c r="ALW170"/>
      <c r="ALX170"/>
      <c r="ALY170"/>
      <c r="ALZ170"/>
      <c r="AMA170"/>
      <c r="AMB170"/>
      <c r="AMC170"/>
      <c r="AMD170"/>
      <c r="AME170"/>
      <c r="AMF170"/>
      <c r="AMG170"/>
      <c r="AMH170"/>
      <c r="AMI170"/>
      <c r="AMJ170"/>
    </row>
    <row r="171" spans="2:1024">
      <c r="B171" s="499"/>
      <c r="C171" s="413" t="s">
        <v>523</v>
      </c>
      <c r="D171" s="498"/>
      <c r="E171" s="399">
        <f>H169</f>
        <v>17.600000000000001</v>
      </c>
      <c r="F171" s="399"/>
      <c r="G171" s="399"/>
      <c r="H171" s="1043">
        <f>E171*2</f>
        <v>35.200000000000003</v>
      </c>
      <c r="I171" s="815"/>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c r="AKZ171"/>
      <c r="ALA171"/>
      <c r="ALB171"/>
      <c r="ALC171"/>
      <c r="ALD171"/>
      <c r="ALE171"/>
      <c r="ALF171"/>
      <c r="ALG171"/>
      <c r="ALH171"/>
      <c r="ALI171"/>
      <c r="ALJ171"/>
      <c r="ALK171"/>
      <c r="ALL171"/>
      <c r="ALM171"/>
      <c r="ALN171"/>
      <c r="ALO171"/>
      <c r="ALP171"/>
      <c r="ALQ171"/>
      <c r="ALR171"/>
      <c r="ALS171"/>
      <c r="ALT171"/>
      <c r="ALU171"/>
      <c r="ALV171"/>
      <c r="ALW171"/>
      <c r="ALX171"/>
      <c r="ALY171"/>
      <c r="ALZ171"/>
      <c r="AMA171"/>
      <c r="AMB171"/>
      <c r="AMC171"/>
      <c r="AMD171"/>
      <c r="AME171"/>
      <c r="AMF171"/>
      <c r="AMG171"/>
      <c r="AMH171"/>
      <c r="AMI171"/>
      <c r="AMJ171"/>
    </row>
    <row r="172" spans="2:1024" ht="26.25" customHeight="1">
      <c r="B172" s="1514" t="s">
        <v>524</v>
      </c>
      <c r="C172" s="495" t="s">
        <v>525</v>
      </c>
      <c r="D172" s="497">
        <f>E172/2.5</f>
        <v>2</v>
      </c>
      <c r="E172" s="399">
        <v>5</v>
      </c>
      <c r="F172" s="399">
        <v>0.15</v>
      </c>
      <c r="G172" s="399">
        <v>0.15</v>
      </c>
      <c r="H172" s="1043">
        <f>D172*E172*F172*4</f>
        <v>6</v>
      </c>
      <c r="I172" s="815"/>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c r="AKZ172"/>
      <c r="ALA172"/>
      <c r="ALB172"/>
      <c r="ALC172"/>
      <c r="ALD172"/>
      <c r="ALE172"/>
      <c r="ALF172"/>
      <c r="ALG172"/>
      <c r="ALH172"/>
      <c r="ALI172"/>
      <c r="ALJ172"/>
      <c r="ALK172"/>
      <c r="ALL172"/>
      <c r="ALM172"/>
      <c r="ALN172"/>
      <c r="ALO172"/>
      <c r="ALP172"/>
      <c r="ALQ172"/>
      <c r="ALR172"/>
      <c r="ALS172"/>
      <c r="ALT172"/>
      <c r="ALU172"/>
      <c r="ALV172"/>
      <c r="ALW172"/>
      <c r="ALX172"/>
      <c r="ALY172"/>
      <c r="ALZ172"/>
      <c r="AMA172"/>
      <c r="AMB172"/>
      <c r="AMC172"/>
      <c r="AMD172"/>
      <c r="AME172"/>
      <c r="AMF172"/>
      <c r="AMG172"/>
      <c r="AMH172"/>
      <c r="AMI172"/>
      <c r="AMJ172"/>
    </row>
    <row r="173" spans="2:1024" ht="20.25" customHeight="1">
      <c r="B173" s="1514"/>
      <c r="C173" s="500" t="s">
        <v>526</v>
      </c>
      <c r="D173" s="497">
        <v>2</v>
      </c>
      <c r="E173" s="399">
        <v>2.2000000000000002</v>
      </c>
      <c r="F173" s="399">
        <v>0.15</v>
      </c>
      <c r="G173" s="399">
        <v>0.15</v>
      </c>
      <c r="H173" s="1043">
        <f>D173*E173*F173*G173</f>
        <v>9.9000000000000005E-2</v>
      </c>
      <c r="I173" s="815"/>
      <c r="J173"/>
      <c r="K173"/>
      <c r="L173"/>
      <c r="M173"/>
      <c r="N173"/>
      <c r="O173"/>
      <c r="P173" s="344"/>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c r="ALY173"/>
      <c r="ALZ173"/>
      <c r="AMA173"/>
      <c r="AMB173"/>
      <c r="AMC173"/>
      <c r="AMD173"/>
      <c r="AME173"/>
      <c r="AMF173"/>
      <c r="AMG173"/>
      <c r="AMH173"/>
      <c r="AMI173"/>
      <c r="AMJ173"/>
    </row>
    <row r="174" spans="2:1024" ht="20.25" customHeight="1">
      <c r="B174" s="1514"/>
      <c r="C174" s="500" t="s">
        <v>527</v>
      </c>
      <c r="D174" s="497"/>
      <c r="E174" s="399">
        <v>5</v>
      </c>
      <c r="F174" s="399">
        <v>0.1</v>
      </c>
      <c r="G174" s="399">
        <v>0.15</v>
      </c>
      <c r="H174" s="1043">
        <f>E174*F174*2</f>
        <v>1</v>
      </c>
      <c r="I174" s="815"/>
      <c r="J174"/>
      <c r="K174"/>
      <c r="L174"/>
      <c r="M174"/>
      <c r="N174"/>
      <c r="O174"/>
      <c r="P174" s="34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c r="AKZ174"/>
      <c r="ALA174"/>
      <c r="ALB174"/>
      <c r="ALC174"/>
      <c r="ALD174"/>
      <c r="ALE174"/>
      <c r="ALF174"/>
      <c r="ALG174"/>
      <c r="ALH174"/>
      <c r="ALI174"/>
      <c r="ALJ174"/>
      <c r="ALK174"/>
      <c r="ALL174"/>
      <c r="ALM174"/>
      <c r="ALN174"/>
      <c r="ALO174"/>
      <c r="ALP174"/>
      <c r="ALQ174"/>
      <c r="ALR174"/>
      <c r="ALS174"/>
      <c r="ALT174"/>
      <c r="ALU174"/>
      <c r="ALV174"/>
      <c r="ALW174"/>
      <c r="ALX174"/>
      <c r="ALY174"/>
      <c r="ALZ174"/>
      <c r="AMA174"/>
      <c r="AMB174"/>
      <c r="AMC174"/>
      <c r="AMD174"/>
      <c r="AME174"/>
      <c r="AMF174"/>
      <c r="AMG174"/>
      <c r="AMH174"/>
      <c r="AMI174"/>
      <c r="AMJ174"/>
    </row>
    <row r="175" spans="2:1024">
      <c r="B175" s="1514"/>
      <c r="C175" s="496" t="s">
        <v>528</v>
      </c>
      <c r="D175" s="497"/>
      <c r="E175" s="399">
        <v>5</v>
      </c>
      <c r="F175" s="399">
        <v>0.1</v>
      </c>
      <c r="G175" s="399">
        <v>0.15</v>
      </c>
      <c r="H175" s="1042">
        <f>E175*F175*G175</f>
        <v>7.4999999999999997E-2</v>
      </c>
      <c r="I175" s="815"/>
      <c r="J175"/>
      <c r="K175"/>
      <c r="L175"/>
      <c r="M175"/>
      <c r="N175"/>
      <c r="O175"/>
      <c r="P175" s="344"/>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c r="AKZ175"/>
      <c r="ALA175"/>
      <c r="ALB175"/>
      <c r="ALC175"/>
      <c r="ALD175"/>
      <c r="ALE175"/>
      <c r="ALF175"/>
      <c r="ALG175"/>
      <c r="ALH175"/>
      <c r="ALI175"/>
      <c r="ALJ175"/>
      <c r="ALK175"/>
      <c r="ALL175"/>
      <c r="ALM175"/>
      <c r="ALN175"/>
      <c r="ALO175"/>
      <c r="ALP175"/>
      <c r="ALQ175"/>
      <c r="ALR175"/>
      <c r="ALS175"/>
      <c r="ALT175"/>
      <c r="ALU175"/>
      <c r="ALV175"/>
      <c r="ALW175"/>
      <c r="ALX175"/>
      <c r="ALY175"/>
      <c r="ALZ175"/>
      <c r="AMA175"/>
      <c r="AMB175"/>
      <c r="AMC175"/>
      <c r="AMD175"/>
      <c r="AME175"/>
      <c r="AMF175"/>
      <c r="AMG175"/>
      <c r="AMH175"/>
      <c r="AMI175"/>
      <c r="AMJ175"/>
    </row>
    <row r="176" spans="2:1024" ht="15" thickBot="1">
      <c r="B176"/>
      <c r="C176"/>
      <c r="D176"/>
      <c r="E176"/>
      <c r="F176"/>
      <c r="G176"/>
      <c r="H176" s="743"/>
      <c r="I176"/>
      <c r="J176"/>
      <c r="K176"/>
      <c r="L176"/>
      <c r="M176"/>
      <c r="N176"/>
      <c r="O176"/>
      <c r="P176" s="344"/>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c r="AKZ176"/>
      <c r="ALA176"/>
      <c r="ALB176"/>
      <c r="ALC176"/>
      <c r="ALD176"/>
      <c r="ALE176"/>
      <c r="ALF176"/>
      <c r="ALG176"/>
      <c r="ALH176"/>
      <c r="ALI176"/>
      <c r="ALJ176"/>
      <c r="ALK176"/>
      <c r="ALL176"/>
      <c r="ALM176"/>
      <c r="ALN176"/>
      <c r="ALO176"/>
      <c r="ALP176"/>
      <c r="ALQ176"/>
      <c r="ALR176"/>
      <c r="ALS176"/>
      <c r="ALT176"/>
      <c r="ALU176"/>
      <c r="ALV176"/>
      <c r="ALW176"/>
      <c r="ALX176"/>
      <c r="ALY176"/>
      <c r="ALZ176"/>
      <c r="AMA176"/>
      <c r="AMB176"/>
      <c r="AMC176"/>
      <c r="AMD176"/>
      <c r="AME176"/>
      <c r="AMF176"/>
      <c r="AMG176"/>
      <c r="AMH176"/>
      <c r="AMI176"/>
      <c r="AMJ176"/>
    </row>
    <row r="177" spans="1:1024" s="344" customFormat="1" ht="18.75" customHeight="1" thickBot="1">
      <c r="A177" s="971"/>
      <c r="B177" s="1497" t="s">
        <v>366</v>
      </c>
      <c r="C177" s="1497"/>
      <c r="D177" s="1497"/>
      <c r="E177" s="1497"/>
      <c r="F177" s="1497"/>
      <c r="G177" s="1497"/>
      <c r="H177" s="354"/>
    </row>
    <row r="178" spans="1:1024" ht="18.75" customHeight="1">
      <c r="B178" s="1510" t="s">
        <v>529</v>
      </c>
      <c r="C178" s="1510"/>
      <c r="D178" s="1510"/>
      <c r="E178" s="1510"/>
      <c r="F178" s="1510"/>
      <c r="G178" s="1510"/>
      <c r="H178" s="743"/>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c r="AKZ178"/>
      <c r="ALA178"/>
      <c r="ALB178"/>
      <c r="ALC178"/>
      <c r="ALD178"/>
      <c r="ALE178"/>
      <c r="ALF178"/>
      <c r="ALG178"/>
      <c r="ALH178"/>
      <c r="ALI178"/>
      <c r="ALJ178"/>
      <c r="ALK178"/>
      <c r="ALL178"/>
      <c r="ALM178"/>
      <c r="ALN178"/>
      <c r="ALO178"/>
      <c r="ALP178"/>
      <c r="ALQ178"/>
      <c r="ALR178"/>
      <c r="ALS178"/>
      <c r="ALT178"/>
      <c r="ALU178"/>
      <c r="ALV178"/>
      <c r="ALW178"/>
      <c r="ALX178"/>
      <c r="ALY178"/>
      <c r="ALZ178"/>
      <c r="AMA178"/>
      <c r="AMB178"/>
      <c r="AMC178"/>
      <c r="AMD178"/>
      <c r="AME178"/>
      <c r="AMF178"/>
      <c r="AMG178"/>
      <c r="AMH178"/>
      <c r="AMI178"/>
      <c r="AMJ178"/>
    </row>
    <row r="179" spans="1:1024">
      <c r="B179" s="501"/>
      <c r="C179" s="360"/>
      <c r="D179" s="487" t="s">
        <v>508</v>
      </c>
      <c r="E179" s="502" t="s">
        <v>530</v>
      </c>
      <c r="F179" s="486" t="s">
        <v>531</v>
      </c>
      <c r="G179" s="503" t="s">
        <v>509</v>
      </c>
      <c r="H179" s="743"/>
      <c r="I179"/>
      <c r="J179"/>
      <c r="K179"/>
      <c r="L179"/>
      <c r="M179"/>
      <c r="N179"/>
      <c r="O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c r="AKZ179"/>
      <c r="ALA179"/>
      <c r="ALB179"/>
      <c r="ALC179"/>
      <c r="ALD179"/>
      <c r="ALE179"/>
      <c r="ALF179"/>
      <c r="ALG179"/>
      <c r="ALH179"/>
      <c r="ALI179"/>
      <c r="ALJ179"/>
      <c r="ALK179"/>
      <c r="ALL179"/>
      <c r="ALM179"/>
      <c r="ALN179"/>
      <c r="ALO179"/>
      <c r="ALP179"/>
      <c r="ALQ179"/>
      <c r="ALR179"/>
      <c r="ALS179"/>
      <c r="ALT179"/>
      <c r="ALU179"/>
      <c r="ALV179"/>
      <c r="ALW179"/>
      <c r="ALX179"/>
      <c r="ALY179"/>
      <c r="ALZ179"/>
      <c r="AMA179"/>
      <c r="AMB179"/>
      <c r="AMC179"/>
      <c r="AMD179"/>
      <c r="AME179"/>
      <c r="AMF179"/>
      <c r="AMG179"/>
      <c r="AMH179"/>
      <c r="AMI179"/>
      <c r="AMJ179"/>
    </row>
    <row r="180" spans="1:1024" ht="19.5" customHeight="1">
      <c r="B180" s="504" t="s">
        <v>532</v>
      </c>
      <c r="C180" s="505"/>
      <c r="D180" s="506">
        <f>17+36+25.2+5</f>
        <v>83.2</v>
      </c>
      <c r="E180" s="507">
        <v>2.2000000000000002</v>
      </c>
      <c r="F180" s="478">
        <f>D180*E180</f>
        <v>183.04000000000002</v>
      </c>
      <c r="G180" s="508">
        <f>F180</f>
        <v>183.04000000000002</v>
      </c>
      <c r="H180" s="743"/>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c r="JJ180"/>
      <c r="JK180"/>
      <c r="JL180"/>
      <c r="JM180"/>
      <c r="JN180"/>
      <c r="JO180"/>
      <c r="JP180"/>
      <c r="JQ180"/>
      <c r="JR180"/>
      <c r="JS180"/>
      <c r="JT180"/>
      <c r="JU180"/>
      <c r="JV180"/>
      <c r="JW180"/>
      <c r="JX180"/>
      <c r="JY180"/>
      <c r="JZ180"/>
      <c r="KA180"/>
      <c r="KB180"/>
      <c r="KC180"/>
      <c r="KD180"/>
      <c r="KE180"/>
      <c r="KF180"/>
      <c r="KG180"/>
      <c r="KH180"/>
      <c r="KI180"/>
      <c r="KJ180"/>
      <c r="KK180"/>
      <c r="KL180"/>
      <c r="KM180"/>
      <c r="KN180"/>
      <c r="KO180"/>
      <c r="KP180"/>
      <c r="KQ180"/>
      <c r="KR180"/>
      <c r="KS180"/>
      <c r="KT180"/>
      <c r="KU180"/>
      <c r="KV180"/>
      <c r="KW180"/>
      <c r="KX180"/>
      <c r="KY180"/>
      <c r="KZ180"/>
      <c r="LA180"/>
      <c r="LB180"/>
      <c r="LC180"/>
      <c r="LD180"/>
      <c r="LE180"/>
      <c r="LF180"/>
      <c r="LG180"/>
      <c r="LH180"/>
      <c r="LI180"/>
      <c r="LJ180"/>
      <c r="LK180"/>
      <c r="LL180"/>
      <c r="LM180"/>
      <c r="LN180"/>
      <c r="LO180"/>
      <c r="LP180"/>
      <c r="LQ180"/>
      <c r="LR180"/>
      <c r="LS180"/>
      <c r="LT180"/>
      <c r="LU180"/>
      <c r="LV180"/>
      <c r="LW180"/>
      <c r="LX180"/>
      <c r="LY180"/>
      <c r="LZ180"/>
      <c r="MA180"/>
      <c r="MB180"/>
      <c r="MC180"/>
      <c r="MD180"/>
      <c r="ME180"/>
      <c r="MF180"/>
      <c r="MG180"/>
      <c r="MH180"/>
      <c r="MI180"/>
      <c r="MJ180"/>
      <c r="MK180"/>
      <c r="ML180"/>
      <c r="MM180"/>
      <c r="MN180"/>
      <c r="MO180"/>
      <c r="MP180"/>
      <c r="MQ180"/>
      <c r="MR180"/>
      <c r="MS180"/>
      <c r="MT180"/>
      <c r="MU180"/>
      <c r="MV180"/>
      <c r="MW180"/>
      <c r="MX180"/>
      <c r="MY180"/>
      <c r="MZ180"/>
      <c r="NA180"/>
      <c r="NB180"/>
      <c r="NC180"/>
      <c r="ND180"/>
      <c r="NE180"/>
      <c r="NF180"/>
      <c r="NG180"/>
      <c r="NH180"/>
      <c r="NI180"/>
      <c r="NJ180"/>
      <c r="NK180"/>
      <c r="NL180"/>
      <c r="NM180"/>
      <c r="NN180"/>
      <c r="NO180"/>
      <c r="NP180"/>
      <c r="NQ180"/>
      <c r="NR180"/>
      <c r="NS180"/>
      <c r="NT180"/>
      <c r="NU180"/>
      <c r="NV180"/>
      <c r="NW180"/>
      <c r="NX180"/>
      <c r="NY180"/>
      <c r="NZ180"/>
      <c r="OA180"/>
      <c r="OB180"/>
      <c r="OC180"/>
      <c r="OD180"/>
      <c r="OE180"/>
      <c r="OF180"/>
      <c r="OG180"/>
      <c r="OH180"/>
      <c r="OI180"/>
      <c r="OJ180"/>
      <c r="OK180"/>
      <c r="OL180"/>
      <c r="OM180"/>
      <c r="ON180"/>
      <c r="OO180"/>
      <c r="OP180"/>
      <c r="OQ180"/>
      <c r="OR180"/>
      <c r="OS180"/>
      <c r="OT180"/>
      <c r="OU180"/>
      <c r="OV180"/>
      <c r="OW180"/>
      <c r="OX180"/>
      <c r="OY180"/>
      <c r="OZ180"/>
      <c r="PA180"/>
      <c r="PB180"/>
      <c r="PC180"/>
      <c r="PD180"/>
      <c r="PE180"/>
      <c r="PF180"/>
      <c r="PG180"/>
      <c r="PH180"/>
      <c r="PI180"/>
      <c r="PJ180"/>
      <c r="PK180"/>
      <c r="PL180"/>
      <c r="PM180"/>
      <c r="PN180"/>
      <c r="PO180"/>
      <c r="PP180"/>
      <c r="PQ180"/>
      <c r="PR180"/>
      <c r="PS180"/>
      <c r="PT180"/>
      <c r="PU180"/>
      <c r="PV180"/>
      <c r="PW180"/>
      <c r="PX180"/>
      <c r="PY180"/>
      <c r="PZ180"/>
      <c r="QA180"/>
      <c r="QB180"/>
      <c r="QC180"/>
      <c r="QD180"/>
      <c r="QE180"/>
      <c r="QF180"/>
      <c r="QG180"/>
      <c r="QH180"/>
      <c r="QI180"/>
      <c r="QJ180"/>
      <c r="QK180"/>
      <c r="QL180"/>
      <c r="QM180"/>
      <c r="QN180"/>
      <c r="QO180"/>
      <c r="QP180"/>
      <c r="QQ180"/>
      <c r="QR180"/>
      <c r="QS180"/>
      <c r="QT180"/>
      <c r="QU180"/>
      <c r="QV180"/>
      <c r="QW180"/>
      <c r="QX180"/>
      <c r="QY180"/>
      <c r="QZ180"/>
      <c r="RA180"/>
      <c r="RB180"/>
      <c r="RC180"/>
      <c r="RD180"/>
      <c r="RE180"/>
      <c r="RF180"/>
      <c r="RG180"/>
      <c r="RH180"/>
      <c r="RI180"/>
      <c r="RJ180"/>
      <c r="RK180"/>
      <c r="RL180"/>
      <c r="RM180"/>
      <c r="RN180"/>
      <c r="RO180"/>
      <c r="RP180"/>
      <c r="RQ180"/>
      <c r="RR180"/>
      <c r="RS180"/>
      <c r="RT180"/>
      <c r="RU180"/>
      <c r="RV180"/>
      <c r="RW180"/>
      <c r="RX180"/>
      <c r="RY180"/>
      <c r="RZ180"/>
      <c r="SA180"/>
      <c r="SB180"/>
      <c r="SC180"/>
      <c r="SD180"/>
      <c r="SE180"/>
      <c r="SF180"/>
      <c r="SG180"/>
      <c r="SH180"/>
      <c r="SI180"/>
      <c r="SJ180"/>
      <c r="SK180"/>
      <c r="SL180"/>
      <c r="SM180"/>
      <c r="SN180"/>
      <c r="SO180"/>
      <c r="SP180"/>
      <c r="SQ180"/>
      <c r="SR180"/>
      <c r="SS180"/>
      <c r="ST180"/>
      <c r="SU180"/>
      <c r="SV180"/>
      <c r="SW180"/>
      <c r="SX180"/>
      <c r="SY180"/>
      <c r="SZ180"/>
      <c r="TA180"/>
      <c r="TB180"/>
      <c r="TC180"/>
      <c r="TD180"/>
      <c r="TE180"/>
      <c r="TF180"/>
      <c r="TG180"/>
      <c r="TH180"/>
      <c r="TI180"/>
      <c r="TJ180"/>
      <c r="TK180"/>
      <c r="TL180"/>
      <c r="TM180"/>
      <c r="TN180"/>
      <c r="TO180"/>
      <c r="TP180"/>
      <c r="TQ180"/>
      <c r="TR180"/>
      <c r="TS180"/>
      <c r="TT180"/>
      <c r="TU180"/>
      <c r="TV180"/>
      <c r="TW180"/>
      <c r="TX180"/>
      <c r="TY180"/>
      <c r="TZ180"/>
      <c r="UA180"/>
      <c r="UB180"/>
      <c r="UC180"/>
      <c r="UD180"/>
      <c r="UE180"/>
      <c r="UF180"/>
      <c r="UG180"/>
      <c r="UH180"/>
      <c r="UI180"/>
      <c r="UJ180"/>
      <c r="UK180"/>
      <c r="UL180"/>
      <c r="UM180"/>
      <c r="UN180"/>
      <c r="UO180"/>
      <c r="UP180"/>
      <c r="UQ180"/>
      <c r="UR180"/>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c r="AKZ180"/>
      <c r="ALA180"/>
      <c r="ALB180"/>
      <c r="ALC180"/>
      <c r="ALD180"/>
      <c r="ALE180"/>
      <c r="ALF180"/>
      <c r="ALG180"/>
      <c r="ALH180"/>
      <c r="ALI180"/>
      <c r="ALJ180"/>
      <c r="ALK180"/>
      <c r="ALL180"/>
      <c r="ALM180"/>
      <c r="ALN180"/>
      <c r="ALO180"/>
      <c r="ALP180"/>
      <c r="ALQ180"/>
      <c r="ALR180"/>
      <c r="ALS180"/>
      <c r="ALT180"/>
      <c r="ALU180"/>
      <c r="ALV180"/>
      <c r="ALW180"/>
      <c r="ALX180"/>
      <c r="ALY180"/>
      <c r="ALZ180"/>
      <c r="AMA180"/>
      <c r="AMB180"/>
      <c r="AMC180"/>
      <c r="AMD180"/>
      <c r="AME180"/>
      <c r="AMF180"/>
      <c r="AMG180"/>
      <c r="AMH180"/>
      <c r="AMI180"/>
      <c r="AMJ180"/>
    </row>
    <row r="181" spans="1:1024" ht="12" customHeight="1">
      <c r="B181" s="1581" t="s">
        <v>509</v>
      </c>
      <c r="C181" s="1581"/>
      <c r="D181" s="1581"/>
      <c r="E181" s="1581"/>
      <c r="F181" s="1581"/>
      <c r="G181" s="1032">
        <f>SUM(G180:G180)</f>
        <v>183.04000000000002</v>
      </c>
      <c r="H181" s="743"/>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c r="JJ181"/>
      <c r="JK181"/>
      <c r="JL181"/>
      <c r="JM181"/>
      <c r="JN181"/>
      <c r="JO181"/>
      <c r="JP181"/>
      <c r="JQ181"/>
      <c r="JR181"/>
      <c r="JS181"/>
      <c r="JT181"/>
      <c r="JU181"/>
      <c r="JV181"/>
      <c r="JW181"/>
      <c r="JX181"/>
      <c r="JY181"/>
      <c r="JZ181"/>
      <c r="KA181"/>
      <c r="KB181"/>
      <c r="KC181"/>
      <c r="KD181"/>
      <c r="KE181"/>
      <c r="KF181"/>
      <c r="KG181"/>
      <c r="KH181"/>
      <c r="KI181"/>
      <c r="KJ181"/>
      <c r="KK181"/>
      <c r="KL181"/>
      <c r="KM181"/>
      <c r="KN181"/>
      <c r="KO181"/>
      <c r="KP181"/>
      <c r="KQ181"/>
      <c r="KR181"/>
      <c r="KS181"/>
      <c r="KT181"/>
      <c r="KU181"/>
      <c r="KV181"/>
      <c r="KW181"/>
      <c r="KX181"/>
      <c r="KY181"/>
      <c r="KZ181"/>
      <c r="LA181"/>
      <c r="LB181"/>
      <c r="LC181"/>
      <c r="LD181"/>
      <c r="LE181"/>
      <c r="LF181"/>
      <c r="LG181"/>
      <c r="LH181"/>
      <c r="LI181"/>
      <c r="LJ181"/>
      <c r="LK181"/>
      <c r="LL181"/>
      <c r="LM181"/>
      <c r="LN181"/>
      <c r="LO181"/>
      <c r="LP181"/>
      <c r="LQ181"/>
      <c r="LR181"/>
      <c r="LS181"/>
      <c r="LT181"/>
      <c r="LU181"/>
      <c r="LV181"/>
      <c r="LW181"/>
      <c r="LX181"/>
      <c r="LY181"/>
      <c r="LZ181"/>
      <c r="MA181"/>
      <c r="MB181"/>
      <c r="MC181"/>
      <c r="MD181"/>
      <c r="ME181"/>
      <c r="MF181"/>
      <c r="MG181"/>
      <c r="MH181"/>
      <c r="MI181"/>
      <c r="MJ181"/>
      <c r="MK181"/>
      <c r="ML181"/>
      <c r="MM181"/>
      <c r="MN181"/>
      <c r="MO181"/>
      <c r="MP181"/>
      <c r="MQ181"/>
      <c r="MR181"/>
      <c r="MS181"/>
      <c r="MT181"/>
      <c r="MU181"/>
      <c r="MV181"/>
      <c r="MW181"/>
      <c r="MX181"/>
      <c r="MY181"/>
      <c r="MZ181"/>
      <c r="NA181"/>
      <c r="NB181"/>
      <c r="NC181"/>
      <c r="ND181"/>
      <c r="NE181"/>
      <c r="NF181"/>
      <c r="NG181"/>
      <c r="NH181"/>
      <c r="NI181"/>
      <c r="NJ181"/>
      <c r="NK181"/>
      <c r="NL181"/>
      <c r="NM181"/>
      <c r="NN181"/>
      <c r="NO181"/>
      <c r="NP181"/>
      <c r="NQ181"/>
      <c r="NR181"/>
      <c r="NS181"/>
      <c r="NT181"/>
      <c r="NU181"/>
      <c r="NV181"/>
      <c r="NW181"/>
      <c r="NX181"/>
      <c r="NY181"/>
      <c r="NZ181"/>
      <c r="OA181"/>
      <c r="OB181"/>
      <c r="OC181"/>
      <c r="OD181"/>
      <c r="OE181"/>
      <c r="OF181"/>
      <c r="OG181"/>
      <c r="OH181"/>
      <c r="OI181"/>
      <c r="OJ181"/>
      <c r="OK181"/>
      <c r="OL181"/>
      <c r="OM181"/>
      <c r="ON181"/>
      <c r="OO181"/>
      <c r="OP181"/>
      <c r="OQ181"/>
      <c r="OR181"/>
      <c r="OS181"/>
      <c r="OT181"/>
      <c r="OU181"/>
      <c r="OV181"/>
      <c r="OW181"/>
      <c r="OX181"/>
      <c r="OY181"/>
      <c r="OZ181"/>
      <c r="PA181"/>
      <c r="PB181"/>
      <c r="PC181"/>
      <c r="PD181"/>
      <c r="PE181"/>
      <c r="PF181"/>
      <c r="PG181"/>
      <c r="PH181"/>
      <c r="PI181"/>
      <c r="PJ181"/>
      <c r="PK181"/>
      <c r="PL181"/>
      <c r="PM181"/>
      <c r="PN181"/>
      <c r="PO181"/>
      <c r="PP181"/>
      <c r="PQ181"/>
      <c r="PR181"/>
      <c r="PS181"/>
      <c r="PT181"/>
      <c r="PU181"/>
      <c r="PV181"/>
      <c r="PW181"/>
      <c r="PX181"/>
      <c r="PY181"/>
      <c r="PZ181"/>
      <c r="QA181"/>
      <c r="QB181"/>
      <c r="QC181"/>
      <c r="QD181"/>
      <c r="QE181"/>
      <c r="QF181"/>
      <c r="QG181"/>
      <c r="QH181"/>
      <c r="QI181"/>
      <c r="QJ181"/>
      <c r="QK181"/>
      <c r="QL181"/>
      <c r="QM181"/>
      <c r="QN181"/>
      <c r="QO181"/>
      <c r="QP181"/>
      <c r="QQ181"/>
      <c r="QR181"/>
      <c r="QS181"/>
      <c r="QT181"/>
      <c r="QU181"/>
      <c r="QV181"/>
      <c r="QW181"/>
      <c r="QX181"/>
      <c r="QY181"/>
      <c r="QZ181"/>
      <c r="RA181"/>
      <c r="RB181"/>
      <c r="RC181"/>
      <c r="RD181"/>
      <c r="RE181"/>
      <c r="RF181"/>
      <c r="RG181"/>
      <c r="RH181"/>
      <c r="RI181"/>
      <c r="RJ181"/>
      <c r="RK181"/>
      <c r="RL181"/>
      <c r="RM181"/>
      <c r="RN181"/>
      <c r="RO181"/>
      <c r="RP181"/>
      <c r="RQ181"/>
      <c r="RR181"/>
      <c r="RS181"/>
      <c r="RT181"/>
      <c r="RU181"/>
      <c r="RV181"/>
      <c r="RW181"/>
      <c r="RX181"/>
      <c r="RY181"/>
      <c r="RZ181"/>
      <c r="SA181"/>
      <c r="SB181"/>
      <c r="SC181"/>
      <c r="SD181"/>
      <c r="SE181"/>
      <c r="SF181"/>
      <c r="SG181"/>
      <c r="SH181"/>
      <c r="SI181"/>
      <c r="SJ181"/>
      <c r="SK181"/>
      <c r="SL181"/>
      <c r="SM181"/>
      <c r="SN181"/>
      <c r="SO181"/>
      <c r="SP181"/>
      <c r="SQ181"/>
      <c r="SR181"/>
      <c r="SS181"/>
      <c r="ST181"/>
      <c r="SU181"/>
      <c r="SV181"/>
      <c r="SW181"/>
      <c r="SX181"/>
      <c r="SY181"/>
      <c r="SZ181"/>
      <c r="TA181"/>
      <c r="TB181"/>
      <c r="TC181"/>
      <c r="TD181"/>
      <c r="TE181"/>
      <c r="TF181"/>
      <c r="TG181"/>
      <c r="TH181"/>
      <c r="TI181"/>
      <c r="TJ181"/>
      <c r="TK181"/>
      <c r="TL181"/>
      <c r="TM181"/>
      <c r="TN181"/>
      <c r="TO181"/>
      <c r="TP181"/>
      <c r="TQ181"/>
      <c r="TR181"/>
      <c r="TS181"/>
      <c r="TT181"/>
      <c r="TU181"/>
      <c r="TV181"/>
      <c r="TW181"/>
      <c r="TX181"/>
      <c r="TY181"/>
      <c r="TZ181"/>
      <c r="UA181"/>
      <c r="UB181"/>
      <c r="UC181"/>
      <c r="UD181"/>
      <c r="UE181"/>
      <c r="UF181"/>
      <c r="UG181"/>
      <c r="UH181"/>
      <c r="UI181"/>
      <c r="UJ181"/>
      <c r="UK181"/>
      <c r="UL181"/>
      <c r="UM181"/>
      <c r="UN181"/>
      <c r="UO181"/>
      <c r="UP181"/>
      <c r="UQ181"/>
      <c r="UR181"/>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c r="AKZ181"/>
      <c r="ALA181"/>
      <c r="ALB181"/>
      <c r="ALC181"/>
      <c r="ALD181"/>
      <c r="ALE181"/>
      <c r="ALF181"/>
      <c r="ALG181"/>
      <c r="ALH181"/>
      <c r="ALI181"/>
      <c r="ALJ181"/>
      <c r="ALK181"/>
      <c r="ALL181"/>
      <c r="ALM181"/>
      <c r="ALN181"/>
      <c r="ALO181"/>
      <c r="ALP181"/>
      <c r="ALQ181"/>
      <c r="ALR181"/>
      <c r="ALS181"/>
      <c r="ALT181"/>
      <c r="ALU181"/>
      <c r="ALV181"/>
      <c r="ALW181"/>
      <c r="ALX181"/>
      <c r="ALY181"/>
      <c r="ALZ181"/>
      <c r="AMA181"/>
      <c r="AMB181"/>
      <c r="AMC181"/>
      <c r="AMD181"/>
      <c r="AME181"/>
      <c r="AMF181"/>
      <c r="AMG181"/>
      <c r="AMH181"/>
      <c r="AMI181"/>
      <c r="AMJ181"/>
    </row>
    <row r="182" spans="1:1024" s="512" customFormat="1">
      <c r="A182" s="980"/>
      <c r="B182" s="509"/>
      <c r="C182" s="510"/>
      <c r="D182" s="510"/>
      <c r="E182" s="510"/>
      <c r="F182" s="510"/>
      <c r="G182" s="511"/>
      <c r="H182" s="743"/>
      <c r="P182" s="394"/>
    </row>
    <row r="183" spans="1:1024" s="344" customFormat="1" ht="18.75" customHeight="1">
      <c r="A183" s="971"/>
      <c r="B183" s="1510" t="s">
        <v>533</v>
      </c>
      <c r="C183" s="1510"/>
      <c r="D183" s="1510"/>
      <c r="E183" s="1510"/>
      <c r="F183" s="1510"/>
      <c r="G183" s="1510"/>
      <c r="H183" s="743"/>
    </row>
    <row r="184" spans="1:1024" s="344" customFormat="1">
      <c r="A184" s="971"/>
      <c r="B184" s="501"/>
      <c r="C184" s="360"/>
      <c r="D184" s="487" t="s">
        <v>508</v>
      </c>
      <c r="E184" s="502" t="s">
        <v>530</v>
      </c>
      <c r="F184" s="486" t="s">
        <v>531</v>
      </c>
      <c r="G184" s="503" t="s">
        <v>509</v>
      </c>
      <c r="H184" s="743"/>
      <c r="P184" s="342"/>
    </row>
    <row r="185" spans="1:1024" s="344" customFormat="1" ht="19.5" customHeight="1">
      <c r="A185" s="971"/>
      <c r="B185" s="504" t="s">
        <v>534</v>
      </c>
      <c r="C185" s="505"/>
      <c r="D185" s="513">
        <v>25</v>
      </c>
      <c r="E185" s="507">
        <v>2.2000000000000002</v>
      </c>
      <c r="F185" s="478">
        <f>D185*E185</f>
        <v>55.000000000000007</v>
      </c>
      <c r="G185" s="508">
        <f>F185</f>
        <v>55.000000000000007</v>
      </c>
      <c r="H185" s="743"/>
      <c r="P185"/>
    </row>
    <row r="186" spans="1:1024" s="344" customFormat="1" ht="12" customHeight="1" thickBot="1">
      <c r="A186" s="971"/>
      <c r="B186" s="1543" t="s">
        <v>509</v>
      </c>
      <c r="C186" s="1543"/>
      <c r="D186" s="1543"/>
      <c r="E186" s="1543"/>
      <c r="F186" s="1543"/>
      <c r="G186" s="1033">
        <f>SUM(G185:G185)</f>
        <v>55.000000000000007</v>
      </c>
      <c r="H186" s="743"/>
      <c r="P186"/>
    </row>
    <row r="187" spans="1:1024" s="344" customFormat="1" ht="18.75" customHeight="1">
      <c r="A187" s="971"/>
      <c r="B187" s="1510" t="s">
        <v>535</v>
      </c>
      <c r="C187" s="1510"/>
      <c r="D187" s="1510"/>
      <c r="E187" s="1510"/>
      <c r="F187" s="1510"/>
      <c r="G187" s="1510"/>
      <c r="H187" s="743"/>
      <c r="P187"/>
    </row>
    <row r="188" spans="1:1024" s="344" customFormat="1">
      <c r="A188" s="971"/>
      <c r="B188" s="501"/>
      <c r="C188" s="360"/>
      <c r="D188" s="515" t="s">
        <v>508</v>
      </c>
      <c r="E188" s="516" t="s">
        <v>530</v>
      </c>
      <c r="F188" s="517" t="s">
        <v>536</v>
      </c>
      <c r="G188" s="518" t="s">
        <v>509</v>
      </c>
      <c r="H188" s="743"/>
      <c r="P188" s="342"/>
    </row>
    <row r="189" spans="1:1024" s="344" customFormat="1" ht="15" thickBot="1">
      <c r="A189" s="971"/>
      <c r="B189" s="1003" t="s">
        <v>1382</v>
      </c>
      <c r="C189" s="1221" t="s">
        <v>538</v>
      </c>
      <c r="D189" s="1222">
        <v>1</v>
      </c>
      <c r="E189" s="1222">
        <v>1</v>
      </c>
      <c r="F189" s="1222">
        <v>2</v>
      </c>
      <c r="G189" s="1033">
        <f>D189*E189*F189</f>
        <v>2</v>
      </c>
      <c r="H189" s="743"/>
      <c r="P189" s="815"/>
    </row>
    <row r="190" spans="1:1024" s="344" customFormat="1" ht="19.5" customHeight="1" thickBot="1">
      <c r="A190" s="971"/>
      <c r="B190" s="1201" t="s">
        <v>537</v>
      </c>
      <c r="C190" s="1221"/>
      <c r="D190" s="1223">
        <v>4.5</v>
      </c>
      <c r="E190" s="1221">
        <v>2.5</v>
      </c>
      <c r="F190" s="1221">
        <v>2</v>
      </c>
      <c r="G190" s="1033">
        <f>(D190*2+E190*2)*2</f>
        <v>28</v>
      </c>
      <c r="H190" s="743"/>
      <c r="P190"/>
    </row>
    <row r="191" spans="1:1024" s="344" customFormat="1" ht="12" customHeight="1">
      <c r="A191" s="971"/>
      <c r="B191" s="1582" t="s">
        <v>509</v>
      </c>
      <c r="C191" s="1582"/>
      <c r="D191" s="1582"/>
      <c r="E191" s="1582"/>
      <c r="F191" s="1582"/>
      <c r="G191" s="1224"/>
      <c r="H191" s="743"/>
      <c r="P191"/>
    </row>
    <row r="192" spans="1:1024" s="344" customFormat="1" ht="18.75" customHeight="1">
      <c r="A192" s="971"/>
      <c r="B192" s="1583" t="s">
        <v>539</v>
      </c>
      <c r="C192" s="1583"/>
      <c r="D192" s="1583"/>
      <c r="E192" s="1583"/>
      <c r="F192" s="1583"/>
      <c r="G192" s="1583"/>
      <c r="H192" s="743"/>
      <c r="P192"/>
    </row>
    <row r="193" spans="1:1025">
      <c r="B193" s="501"/>
      <c r="C193" s="360"/>
      <c r="D193" s="487"/>
      <c r="E193" s="502"/>
      <c r="F193" s="486"/>
      <c r="G193" s="503" t="s">
        <v>509</v>
      </c>
      <c r="H193" s="743"/>
      <c r="I193"/>
      <c r="J193"/>
      <c r="K193"/>
      <c r="L193"/>
      <c r="M193"/>
      <c r="N193"/>
      <c r="O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c r="AKZ193"/>
      <c r="ALA193"/>
      <c r="ALB193"/>
      <c r="ALC193"/>
      <c r="ALD193"/>
      <c r="ALE193"/>
      <c r="ALF193"/>
      <c r="ALG193"/>
      <c r="ALH193"/>
      <c r="ALI193"/>
      <c r="ALJ193"/>
      <c r="ALK193"/>
      <c r="ALL193"/>
      <c r="ALM193"/>
      <c r="ALN193"/>
      <c r="ALO193"/>
      <c r="ALP193"/>
      <c r="ALQ193"/>
      <c r="ALR193"/>
      <c r="ALS193"/>
      <c r="ALT193"/>
      <c r="ALU193"/>
      <c r="ALV193"/>
      <c r="ALW193"/>
      <c r="ALX193"/>
      <c r="ALY193"/>
      <c r="ALZ193"/>
      <c r="AMA193"/>
      <c r="AMB193"/>
      <c r="AMC193"/>
      <c r="AMD193"/>
      <c r="AME193"/>
      <c r="AMF193"/>
      <c r="AMG193"/>
      <c r="AMH193"/>
      <c r="AMI193"/>
      <c r="AMJ193"/>
    </row>
    <row r="194" spans="1:1025" ht="19.5" customHeight="1">
      <c r="B194" s="504"/>
      <c r="C194" s="505"/>
      <c r="D194" s="513"/>
      <c r="E194" s="507"/>
      <c r="F194" s="478"/>
      <c r="G194" s="1034">
        <f>$K$37</f>
        <v>731.04199999999992</v>
      </c>
      <c r="H194" s="743"/>
      <c r="I194"/>
      <c r="J194" s="344"/>
      <c r="K194" s="344"/>
      <c r="L194" s="34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c r="AKZ194"/>
      <c r="ALA194"/>
      <c r="ALB194"/>
      <c r="ALC194"/>
      <c r="ALD194"/>
      <c r="ALE194"/>
      <c r="ALF194"/>
      <c r="ALG194"/>
      <c r="ALH194"/>
      <c r="ALI194"/>
      <c r="ALJ194"/>
      <c r="ALK194"/>
      <c r="ALL194"/>
      <c r="ALM194"/>
      <c r="ALN194"/>
      <c r="ALO194"/>
      <c r="ALP194"/>
      <c r="ALQ194"/>
      <c r="ALR194"/>
      <c r="ALS194"/>
      <c r="ALT194"/>
      <c r="ALU194"/>
      <c r="ALV194"/>
      <c r="ALW194"/>
      <c r="ALX194"/>
      <c r="ALY194"/>
      <c r="ALZ194"/>
      <c r="AMA194"/>
      <c r="AMB194"/>
      <c r="AMC194"/>
      <c r="AMD194"/>
      <c r="AME194"/>
      <c r="AMF194"/>
      <c r="AMG194"/>
      <c r="AMH194"/>
      <c r="AMI194"/>
      <c r="AMJ194"/>
    </row>
    <row r="195" spans="1:1025" s="344" customFormat="1" ht="18.75" customHeight="1">
      <c r="A195" s="971"/>
      <c r="B195" s="1510" t="s">
        <v>1035</v>
      </c>
      <c r="C195" s="1510"/>
      <c r="D195" s="1510"/>
      <c r="E195" s="1510"/>
      <c r="F195" s="1510"/>
      <c r="G195" s="1510"/>
      <c r="H195" s="743"/>
      <c r="J195" s="776"/>
      <c r="K195" s="776"/>
      <c r="L195" s="776"/>
      <c r="P195" s="776"/>
    </row>
    <row r="196" spans="1:1025" s="776" customFormat="1">
      <c r="A196" s="822"/>
      <c r="B196" s="501"/>
      <c r="C196" s="416"/>
      <c r="D196" s="487"/>
      <c r="E196" s="502"/>
      <c r="F196" s="486"/>
      <c r="G196" s="503" t="s">
        <v>509</v>
      </c>
      <c r="H196" s="743"/>
      <c r="J196" s="344"/>
      <c r="K196" s="344"/>
      <c r="L196" s="344"/>
      <c r="P196" s="815"/>
      <c r="AMK196" s="815"/>
    </row>
    <row r="197" spans="1:1025" s="776" customFormat="1" ht="19.5" customHeight="1">
      <c r="A197" s="822"/>
      <c r="B197" s="504"/>
      <c r="C197" s="505"/>
      <c r="D197" s="513"/>
      <c r="E197" s="507"/>
      <c r="F197" s="478"/>
      <c r="G197" s="1034">
        <f>$K$69</f>
        <v>43.379999999999995</v>
      </c>
      <c r="H197" s="743"/>
      <c r="AMK197" s="815"/>
    </row>
    <row r="198" spans="1:1025" ht="12" customHeight="1" thickBot="1">
      <c r="B198" s="1543"/>
      <c r="C198" s="1543"/>
      <c r="D198" s="1543"/>
      <c r="E198" s="1543"/>
      <c r="F198" s="1543"/>
      <c r="G198" s="514"/>
      <c r="H198" s="743"/>
      <c r="I198"/>
      <c r="J198" s="344"/>
      <c r="K198" s="344"/>
      <c r="L198" s="344"/>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c r="AKZ198"/>
      <c r="ALA198"/>
      <c r="ALB198"/>
      <c r="ALC198"/>
      <c r="ALD198"/>
      <c r="ALE198"/>
      <c r="ALF198"/>
      <c r="ALG198"/>
      <c r="ALH198"/>
      <c r="ALI198"/>
      <c r="ALJ198"/>
      <c r="ALK198"/>
      <c r="ALL198"/>
      <c r="ALM198"/>
      <c r="ALN198"/>
      <c r="ALO198"/>
      <c r="ALP198"/>
      <c r="ALQ198"/>
      <c r="ALR198"/>
      <c r="ALS198"/>
      <c r="ALT198"/>
      <c r="ALU198"/>
      <c r="ALV198"/>
      <c r="ALW198"/>
      <c r="ALX198"/>
      <c r="ALY198"/>
      <c r="ALZ198"/>
      <c r="AMA198"/>
      <c r="AMB198"/>
      <c r="AMC198"/>
      <c r="AMD198"/>
      <c r="AME198"/>
      <c r="AMF198"/>
      <c r="AMG198"/>
      <c r="AMH198"/>
      <c r="AMI198"/>
      <c r="AMJ198"/>
    </row>
    <row r="199" spans="1:1025" s="344" customFormat="1" ht="18.75" customHeight="1">
      <c r="A199" s="971"/>
      <c r="B199" s="1510" t="s">
        <v>1036</v>
      </c>
      <c r="C199" s="1510"/>
      <c r="D199" s="1510"/>
      <c r="E199" s="1510"/>
      <c r="F199" s="1510"/>
      <c r="G199" s="1510"/>
      <c r="H199" s="743"/>
      <c r="J199" s="776"/>
      <c r="K199" s="776"/>
      <c r="L199" s="776"/>
      <c r="P199" s="776"/>
    </row>
    <row r="200" spans="1:1025" s="776" customFormat="1">
      <c r="A200" s="822"/>
      <c r="B200" s="501"/>
      <c r="C200" s="416"/>
      <c r="D200" s="487"/>
      <c r="E200" s="502"/>
      <c r="F200" s="486"/>
      <c r="G200" s="503" t="s">
        <v>509</v>
      </c>
      <c r="H200" s="743"/>
      <c r="J200" s="344"/>
      <c r="K200" s="344"/>
      <c r="L200" s="344"/>
      <c r="P200" s="815"/>
      <c r="AMK200" s="815"/>
    </row>
    <row r="201" spans="1:1025" s="776" customFormat="1" ht="19.5" customHeight="1">
      <c r="A201" s="822"/>
      <c r="B201" s="504"/>
      <c r="C201" s="1544" t="s">
        <v>1037</v>
      </c>
      <c r="D201" s="1545"/>
      <c r="E201" s="1545"/>
      <c r="F201" s="1546"/>
      <c r="G201" s="1034">
        <f>G44+G45+G46+G47+G48+G49+2*1.89</f>
        <v>40.110000000000007</v>
      </c>
      <c r="H201" s="743"/>
      <c r="AMK201" s="815"/>
    </row>
    <row r="202" spans="1:1025" s="776" customFormat="1" ht="12" customHeight="1" thickBot="1">
      <c r="A202" s="822"/>
      <c r="B202" s="1543"/>
      <c r="C202" s="1543"/>
      <c r="D202" s="1543"/>
      <c r="E202" s="1543"/>
      <c r="F202" s="1543"/>
      <c r="G202" s="514"/>
      <c r="H202" s="743"/>
      <c r="J202" s="344"/>
      <c r="K202" s="344"/>
      <c r="L202" s="344"/>
      <c r="AMK202" s="815"/>
    </row>
    <row r="203" spans="1:1025" ht="18.75" customHeight="1">
      <c r="B203" s="1510" t="s">
        <v>1200</v>
      </c>
      <c r="C203" s="1510"/>
      <c r="D203" s="1510"/>
      <c r="E203" s="1510"/>
      <c r="F203" s="1510"/>
      <c r="G203" s="1510"/>
      <c r="H203" s="1182" t="s">
        <v>1196</v>
      </c>
      <c r="I203" s="1537" t="s">
        <v>1192</v>
      </c>
      <c r="J203" s="1538"/>
      <c r="K203" s="1539"/>
      <c r="L203" s="776"/>
      <c r="M203" s="776"/>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c r="AKZ203"/>
      <c r="ALA203"/>
      <c r="ALB203"/>
      <c r="ALC203"/>
      <c r="ALD203"/>
      <c r="ALE203"/>
      <c r="ALF203"/>
      <c r="ALG203"/>
      <c r="ALH203"/>
      <c r="ALI203"/>
      <c r="ALJ203"/>
      <c r="ALK203"/>
      <c r="ALL203"/>
      <c r="ALM203"/>
      <c r="ALN203"/>
      <c r="ALO203"/>
      <c r="ALP203"/>
      <c r="ALQ203"/>
      <c r="ALR203"/>
      <c r="ALS203"/>
      <c r="ALT203"/>
      <c r="ALU203"/>
      <c r="ALV203"/>
      <c r="ALW203"/>
      <c r="ALX203"/>
      <c r="ALY203"/>
      <c r="ALZ203"/>
      <c r="AMA203"/>
      <c r="AMB203"/>
      <c r="AMC203"/>
      <c r="AMD203"/>
      <c r="AME203"/>
      <c r="AMF203"/>
      <c r="AMG203"/>
      <c r="AMH203"/>
      <c r="AMI203"/>
      <c r="AMJ203"/>
    </row>
    <row r="204" spans="1:1025" s="776" customFormat="1" ht="18.75" customHeight="1">
      <c r="A204" s="822"/>
      <c r="B204" s="1182" t="s">
        <v>1188</v>
      </c>
      <c r="C204" s="1182">
        <f>28.279+27 + 19.89*3</f>
        <v>114.949</v>
      </c>
      <c r="D204" s="1182">
        <v>36.72</v>
      </c>
      <c r="E204" s="1182">
        <v>37.56</v>
      </c>
      <c r="F204" s="1182">
        <v>12.63</v>
      </c>
      <c r="G204" s="1182">
        <f>C204+D204+E204+F204</f>
        <v>201.85899999999998</v>
      </c>
      <c r="H204" s="1182" t="s">
        <v>1194</v>
      </c>
      <c r="I204" s="1184" t="s">
        <v>1191</v>
      </c>
      <c r="J204" s="1185" t="s">
        <v>167</v>
      </c>
      <c r="K204" s="1186" t="s">
        <v>443</v>
      </c>
      <c r="AMK204" s="815"/>
    </row>
    <row r="205" spans="1:1025" s="776" customFormat="1" ht="18.75" customHeight="1">
      <c r="A205" s="822"/>
      <c r="B205" s="1182" t="s">
        <v>504</v>
      </c>
      <c r="C205" s="1182">
        <f>27.64+12.15+19.9*1.4</f>
        <v>67.649999999999991</v>
      </c>
      <c r="D205" s="1182">
        <f>2.982+34.289+2.52</f>
        <v>39.791000000000004</v>
      </c>
      <c r="E205" s="1182">
        <v>39.79</v>
      </c>
      <c r="F205" s="1182">
        <f>36.48+12.15</f>
        <v>48.629999999999995</v>
      </c>
      <c r="G205" s="1182">
        <f>C205+D205+E205+F205</f>
        <v>195.86099999999999</v>
      </c>
      <c r="H205" s="1182" t="s">
        <v>1195</v>
      </c>
      <c r="I205" s="1182">
        <f>6.85*2+3.35*2+6.6+19.05</f>
        <v>46.05</v>
      </c>
      <c r="J205" s="1182">
        <v>1.4</v>
      </c>
      <c r="K205" s="1182">
        <f>I205*J205</f>
        <v>64.47</v>
      </c>
      <c r="AMK205" s="815"/>
    </row>
    <row r="206" spans="1:1025" s="776" customFormat="1" ht="33.75" customHeight="1">
      <c r="A206" s="822"/>
      <c r="B206" s="1182" t="s">
        <v>1189</v>
      </c>
      <c r="C206" s="1182">
        <f>27.64+6.584</f>
        <v>34.224000000000004</v>
      </c>
      <c r="D206" s="1182">
        <v>6.58</v>
      </c>
      <c r="E206" s="1182">
        <f>6.58</f>
        <v>6.58</v>
      </c>
      <c r="F206" s="1182">
        <v>6.58</v>
      </c>
      <c r="G206" s="1182">
        <f>C206+D206+E206+F206</f>
        <v>53.963999999999999</v>
      </c>
      <c r="H206" s="1182" t="s">
        <v>1194</v>
      </c>
      <c r="I206" s="1540" t="s">
        <v>1193</v>
      </c>
      <c r="J206" s="1541"/>
      <c r="K206" s="1542"/>
      <c r="AMK206" s="815"/>
    </row>
    <row r="207" spans="1:1025">
      <c r="B207" s="501"/>
      <c r="C207" s="360"/>
      <c r="D207" s="486"/>
      <c r="E207" s="502"/>
      <c r="F207" s="486"/>
      <c r="G207" s="503" t="s">
        <v>509</v>
      </c>
      <c r="H207" s="743"/>
      <c r="I207" s="1182">
        <f>22*2+14*2</f>
        <v>72</v>
      </c>
      <c r="J207" s="1182">
        <f>0.6*3+1.8</f>
        <v>3.5999999999999996</v>
      </c>
      <c r="K207" s="1182">
        <f>I207*J207</f>
        <v>259.2</v>
      </c>
      <c r="L207" s="1183" t="s">
        <v>1197</v>
      </c>
      <c r="M207" s="613"/>
      <c r="N207" s="613"/>
      <c r="O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c r="AKZ207"/>
      <c r="ALA207"/>
      <c r="ALB207"/>
      <c r="ALC207"/>
      <c r="ALD207"/>
      <c r="ALE207"/>
      <c r="ALF207"/>
      <c r="ALG207"/>
      <c r="ALH207"/>
      <c r="ALI207"/>
      <c r="ALJ207"/>
      <c r="ALK207"/>
      <c r="ALL207"/>
      <c r="ALM207"/>
      <c r="ALN207"/>
      <c r="ALO207"/>
      <c r="ALP207"/>
      <c r="ALQ207"/>
      <c r="ALR207"/>
      <c r="ALS207"/>
      <c r="ALT207"/>
      <c r="ALU207"/>
      <c r="ALV207"/>
      <c r="ALW207"/>
      <c r="ALX207"/>
      <c r="ALY207"/>
      <c r="ALZ207"/>
      <c r="AMA207"/>
      <c r="AMB207"/>
      <c r="AMC207"/>
      <c r="AMD207"/>
      <c r="AME207"/>
      <c r="AMF207"/>
      <c r="AMG207"/>
      <c r="AMH207"/>
      <c r="AMI207"/>
      <c r="AMJ207"/>
    </row>
    <row r="208" spans="1:1025" ht="19.5" customHeight="1">
      <c r="B208" s="1584" t="s">
        <v>804</v>
      </c>
      <c r="C208" s="1584"/>
      <c r="D208" s="1584"/>
      <c r="E208" s="1584"/>
      <c r="F208" s="1584"/>
      <c r="G208" s="1158">
        <f>G204+G205+G206</f>
        <v>451.68399999999997</v>
      </c>
      <c r="H208" s="743"/>
      <c r="I208" s="1182">
        <f>3.35*2+6.85*2+19</f>
        <v>39.4</v>
      </c>
      <c r="J208" s="1182">
        <v>0.6</v>
      </c>
      <c r="K208" s="1182">
        <f>I208*J208</f>
        <v>23.639999999999997</v>
      </c>
      <c r="L208" s="1183" t="s">
        <v>1198</v>
      </c>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c r="AKZ208"/>
      <c r="ALA208"/>
      <c r="ALB208"/>
      <c r="ALC208"/>
      <c r="ALD208"/>
      <c r="ALE208"/>
      <c r="ALF208"/>
      <c r="ALG208"/>
      <c r="ALH208"/>
      <c r="ALI208"/>
      <c r="ALJ208"/>
      <c r="ALK208"/>
      <c r="ALL208"/>
      <c r="ALM208"/>
      <c r="ALN208"/>
      <c r="ALO208"/>
      <c r="ALP208"/>
      <c r="ALQ208"/>
      <c r="ALR208"/>
      <c r="ALS208"/>
      <c r="ALT208"/>
      <c r="ALU208"/>
      <c r="ALV208"/>
      <c r="ALW208"/>
      <c r="ALX208"/>
      <c r="ALY208"/>
      <c r="ALZ208"/>
      <c r="AMA208"/>
      <c r="AMB208"/>
      <c r="AMC208"/>
      <c r="AMD208"/>
      <c r="AME208"/>
      <c r="AMF208"/>
      <c r="AMG208"/>
      <c r="AMH208"/>
      <c r="AMI208"/>
      <c r="AMJ208"/>
    </row>
    <row r="209" spans="1:1024" s="512" customFormat="1">
      <c r="A209" s="980"/>
      <c r="H209" s="743"/>
      <c r="I209" s="1520" t="s">
        <v>9</v>
      </c>
      <c r="J209" s="1521"/>
      <c r="K209" s="1158">
        <f>K207+K208</f>
        <v>282.83999999999997</v>
      </c>
      <c r="P209" s="394"/>
    </row>
    <row r="210" spans="1:1024" s="512" customFormat="1">
      <c r="A210" s="980"/>
      <c r="H210" s="743"/>
      <c r="P210" s="394"/>
    </row>
    <row r="211" spans="1:1024" s="344" customFormat="1" ht="18.75" customHeight="1">
      <c r="A211" s="971"/>
      <c r="B211" s="1510" t="s">
        <v>1201</v>
      </c>
      <c r="C211" s="1510"/>
      <c r="D211" s="1510"/>
      <c r="E211" s="1510"/>
      <c r="F211" s="1510"/>
      <c r="G211" s="1510"/>
      <c r="H211" s="743"/>
    </row>
    <row r="212" spans="1:1024">
      <c r="B212" s="501"/>
      <c r="C212" s="360"/>
      <c r="D212" s="515"/>
      <c r="E212" s="516"/>
      <c r="F212" s="517"/>
      <c r="G212" s="518" t="s">
        <v>509</v>
      </c>
      <c r="H212" s="743"/>
      <c r="I212"/>
      <c r="J212"/>
      <c r="K212"/>
      <c r="L212"/>
      <c r="M212"/>
      <c r="N212"/>
      <c r="O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c r="AKZ212"/>
      <c r="ALA212"/>
      <c r="ALB212"/>
      <c r="ALC212"/>
      <c r="ALD212"/>
      <c r="ALE212"/>
      <c r="ALF212"/>
      <c r="ALG212"/>
      <c r="ALH212"/>
      <c r="ALI212"/>
      <c r="ALJ212"/>
      <c r="ALK212"/>
      <c r="ALL212"/>
      <c r="ALM212"/>
      <c r="ALN212"/>
      <c r="ALO212"/>
      <c r="ALP212"/>
      <c r="ALQ212"/>
      <c r="ALR212"/>
      <c r="ALS212"/>
      <c r="ALT212"/>
      <c r="ALU212"/>
      <c r="ALV212"/>
      <c r="ALW212"/>
      <c r="ALX212"/>
      <c r="ALY212"/>
      <c r="ALZ212"/>
      <c r="AMA212"/>
      <c r="AMB212"/>
      <c r="AMC212"/>
      <c r="AMD212"/>
      <c r="AME212"/>
      <c r="AMF212"/>
      <c r="AMG212"/>
      <c r="AMH212"/>
      <c r="AMI212"/>
      <c r="AMJ212"/>
    </row>
    <row r="213" spans="1:1024" ht="19.5" customHeight="1">
      <c r="B213" s="1516" t="s">
        <v>541</v>
      </c>
      <c r="C213" s="1516"/>
      <c r="D213" s="1516"/>
      <c r="E213" s="1516"/>
      <c r="F213" s="1516"/>
      <c r="G213" s="1187">
        <f>$K$209+($K$205/2)</f>
        <v>315.07499999999999</v>
      </c>
      <c r="H213" s="743"/>
      <c r="I213"/>
      <c r="J213" s="344" t="s">
        <v>540</v>
      </c>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c r="AKZ213"/>
      <c r="ALA213"/>
      <c r="ALB213"/>
      <c r="ALC213"/>
      <c r="ALD213"/>
      <c r="ALE213"/>
      <c r="ALF213"/>
      <c r="ALG213"/>
      <c r="ALH213"/>
      <c r="ALI213"/>
      <c r="ALJ213"/>
      <c r="ALK213"/>
      <c r="ALL213"/>
      <c r="ALM213"/>
      <c r="ALN213"/>
      <c r="ALO213"/>
      <c r="ALP213"/>
      <c r="ALQ213"/>
      <c r="ALR213"/>
      <c r="ALS213"/>
      <c r="ALT213"/>
      <c r="ALU213"/>
      <c r="ALV213"/>
      <c r="ALW213"/>
      <c r="ALX213"/>
      <c r="ALY213"/>
      <c r="ALZ213"/>
      <c r="AMA213"/>
      <c r="AMB213"/>
      <c r="AMC213"/>
      <c r="AMD213"/>
      <c r="AME213"/>
      <c r="AMF213"/>
      <c r="AMG213"/>
      <c r="AMH213"/>
      <c r="AMI213"/>
      <c r="AMJ213"/>
    </row>
    <row r="214" spans="1:1024" s="512" customFormat="1">
      <c r="A214" s="980"/>
      <c r="H214" s="1177"/>
      <c r="P214" s="394"/>
    </row>
    <row r="215" spans="1:1024" s="512" customFormat="1" ht="15" thickBot="1">
      <c r="A215" s="980"/>
      <c r="H215" s="1177"/>
      <c r="P215" s="394"/>
    </row>
    <row r="216" spans="1:1024" s="344" customFormat="1" ht="19.5" customHeight="1" thickBot="1">
      <c r="A216" s="971"/>
      <c r="B216" s="1512" t="s">
        <v>383</v>
      </c>
      <c r="C216" s="1512"/>
      <c r="D216" s="1512"/>
      <c r="E216" s="1512"/>
      <c r="F216" s="345"/>
      <c r="G216" s="345"/>
      <c r="H216" s="354"/>
    </row>
    <row r="217" spans="1:1024" s="344" customFormat="1" ht="13.5" customHeight="1">
      <c r="A217" s="971"/>
      <c r="B217" s="519" t="s">
        <v>542</v>
      </c>
      <c r="C217" s="486" t="s">
        <v>543</v>
      </c>
      <c r="D217" s="486" t="s">
        <v>475</v>
      </c>
      <c r="E217" s="486" t="s">
        <v>9</v>
      </c>
      <c r="F217" s="345"/>
      <c r="G217" s="345"/>
      <c r="H217" s="354"/>
    </row>
    <row r="218" spans="1:1024" ht="18" customHeight="1">
      <c r="B218" s="520" t="s">
        <v>544</v>
      </c>
      <c r="C218" s="1026">
        <f>22.56+14.04</f>
        <v>36.599999999999994</v>
      </c>
      <c r="D218" s="521"/>
      <c r="E218" s="521">
        <f>C218</f>
        <v>36.599999999999994</v>
      </c>
      <c r="F218" s="345"/>
      <c r="G218"/>
      <c r="H218" s="743"/>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c r="JJ218"/>
      <c r="JK218"/>
      <c r="JL218"/>
      <c r="JM218"/>
      <c r="JN218"/>
      <c r="JO218"/>
      <c r="JP218"/>
      <c r="JQ218"/>
      <c r="JR218"/>
      <c r="JS218"/>
      <c r="JT218"/>
      <c r="JU218"/>
      <c r="JV218"/>
      <c r="JW218"/>
      <c r="JX218"/>
      <c r="JY218"/>
      <c r="JZ218"/>
      <c r="KA218"/>
      <c r="KB218"/>
      <c r="KC218"/>
      <c r="KD218"/>
      <c r="KE218"/>
      <c r="KF218"/>
      <c r="KG218"/>
      <c r="KH218"/>
      <c r="KI218"/>
      <c r="KJ218"/>
      <c r="KK218"/>
      <c r="KL218"/>
      <c r="KM218"/>
      <c r="KN218"/>
      <c r="KO218"/>
      <c r="KP218"/>
      <c r="KQ218"/>
      <c r="KR218"/>
      <c r="KS218"/>
      <c r="KT218"/>
      <c r="KU218"/>
      <c r="KV218"/>
      <c r="KW218"/>
      <c r="KX218"/>
      <c r="KY218"/>
      <c r="KZ218"/>
      <c r="LA218"/>
      <c r="LB218"/>
      <c r="LC218"/>
      <c r="LD218"/>
      <c r="LE218"/>
      <c r="LF218"/>
      <c r="LG218"/>
      <c r="LH218"/>
      <c r="LI218"/>
      <c r="LJ218"/>
      <c r="LK218"/>
      <c r="LL218"/>
      <c r="LM218"/>
      <c r="LN218"/>
      <c r="LO218"/>
      <c r="LP218"/>
      <c r="LQ218"/>
      <c r="LR218"/>
      <c r="LS218"/>
      <c r="LT218"/>
      <c r="LU218"/>
      <c r="LV218"/>
      <c r="LW218"/>
      <c r="LX218"/>
      <c r="LY218"/>
      <c r="LZ218"/>
      <c r="MA218"/>
      <c r="MB218"/>
      <c r="MC218"/>
      <c r="MD218"/>
      <c r="ME218"/>
      <c r="MF218"/>
      <c r="MG218"/>
      <c r="MH218"/>
      <c r="MI218"/>
      <c r="MJ218"/>
      <c r="MK218"/>
      <c r="ML218"/>
      <c r="MM218"/>
      <c r="MN218"/>
      <c r="MO218"/>
      <c r="MP218"/>
      <c r="MQ218"/>
      <c r="MR218"/>
      <c r="MS218"/>
      <c r="MT218"/>
      <c r="MU218"/>
      <c r="MV218"/>
      <c r="MW218"/>
      <c r="MX218"/>
      <c r="MY218"/>
      <c r="MZ218"/>
      <c r="NA218"/>
      <c r="NB218"/>
      <c r="NC218"/>
      <c r="ND218"/>
      <c r="NE218"/>
      <c r="NF218"/>
      <c r="NG218"/>
      <c r="NH218"/>
      <c r="NI218"/>
      <c r="NJ218"/>
      <c r="NK218"/>
      <c r="NL218"/>
      <c r="NM218"/>
      <c r="NN218"/>
      <c r="NO218"/>
      <c r="NP218"/>
      <c r="NQ218"/>
      <c r="NR218"/>
      <c r="NS218"/>
      <c r="NT218"/>
      <c r="NU218"/>
      <c r="NV218"/>
      <c r="NW218"/>
      <c r="NX218"/>
      <c r="NY218"/>
      <c r="NZ218"/>
      <c r="OA218"/>
      <c r="OB218"/>
      <c r="OC218"/>
      <c r="OD218"/>
      <c r="OE218"/>
      <c r="OF218"/>
      <c r="OG218"/>
      <c r="OH218"/>
      <c r="OI218"/>
      <c r="OJ218"/>
      <c r="OK218"/>
      <c r="OL218"/>
      <c r="OM218"/>
      <c r="ON218"/>
      <c r="OO218"/>
      <c r="OP218"/>
      <c r="OQ218"/>
      <c r="OR218"/>
      <c r="OS218"/>
      <c r="OT218"/>
      <c r="OU218"/>
      <c r="OV218"/>
      <c r="OW218"/>
      <c r="OX218"/>
      <c r="OY218"/>
      <c r="OZ218"/>
      <c r="PA218"/>
      <c r="PB218"/>
      <c r="PC218"/>
      <c r="PD218"/>
      <c r="PE218"/>
      <c r="PF218"/>
      <c r="PG218"/>
      <c r="PH218"/>
      <c r="PI218"/>
      <c r="PJ218"/>
      <c r="PK218"/>
      <c r="PL218"/>
      <c r="PM218"/>
      <c r="PN218"/>
      <c r="PO218"/>
      <c r="PP218"/>
      <c r="PQ218"/>
      <c r="PR218"/>
      <c r="PS218"/>
      <c r="PT218"/>
      <c r="PU218"/>
      <c r="PV218"/>
      <c r="PW218"/>
      <c r="PX218"/>
      <c r="PY218"/>
      <c r="PZ218"/>
      <c r="QA218"/>
      <c r="QB218"/>
      <c r="QC218"/>
      <c r="QD218"/>
      <c r="QE218"/>
      <c r="QF218"/>
      <c r="QG218"/>
      <c r="QH218"/>
      <c r="QI218"/>
      <c r="QJ218"/>
      <c r="QK218"/>
      <c r="QL218"/>
      <c r="QM218"/>
      <c r="QN218"/>
      <c r="QO218"/>
      <c r="QP218"/>
      <c r="QQ218"/>
      <c r="QR218"/>
      <c r="QS218"/>
      <c r="QT218"/>
      <c r="QU218"/>
      <c r="QV218"/>
      <c r="QW218"/>
      <c r="QX218"/>
      <c r="QY218"/>
      <c r="QZ218"/>
      <c r="RA218"/>
      <c r="RB218"/>
      <c r="RC218"/>
      <c r="RD218"/>
      <c r="RE218"/>
      <c r="RF218"/>
      <c r="RG218"/>
      <c r="RH218"/>
      <c r="RI218"/>
      <c r="RJ218"/>
      <c r="RK218"/>
      <c r="RL218"/>
      <c r="RM218"/>
      <c r="RN218"/>
      <c r="RO218"/>
      <c r="RP218"/>
      <c r="RQ218"/>
      <c r="RR218"/>
      <c r="RS218"/>
      <c r="RT218"/>
      <c r="RU218"/>
      <c r="RV218"/>
      <c r="RW218"/>
      <c r="RX218"/>
      <c r="RY218"/>
      <c r="RZ218"/>
      <c r="SA218"/>
      <c r="SB218"/>
      <c r="SC218"/>
      <c r="SD218"/>
      <c r="SE218"/>
      <c r="SF218"/>
      <c r="SG218"/>
      <c r="SH218"/>
      <c r="SI218"/>
      <c r="SJ218"/>
      <c r="SK218"/>
      <c r="SL218"/>
      <c r="SM218"/>
      <c r="SN218"/>
      <c r="SO218"/>
      <c r="SP218"/>
      <c r="SQ218"/>
      <c r="SR218"/>
      <c r="SS218"/>
      <c r="ST218"/>
      <c r="SU218"/>
      <c r="SV218"/>
      <c r="SW218"/>
      <c r="SX218"/>
      <c r="SY218"/>
      <c r="SZ218"/>
      <c r="TA218"/>
      <c r="TB218"/>
      <c r="TC218"/>
      <c r="TD218"/>
      <c r="TE218"/>
      <c r="TF218"/>
      <c r="TG218"/>
      <c r="TH218"/>
      <c r="TI218"/>
      <c r="TJ218"/>
      <c r="TK218"/>
      <c r="TL218"/>
      <c r="TM218"/>
      <c r="TN218"/>
      <c r="TO218"/>
      <c r="TP218"/>
      <c r="TQ218"/>
      <c r="TR218"/>
      <c r="TS218"/>
      <c r="TT218"/>
      <c r="TU218"/>
      <c r="TV218"/>
      <c r="TW218"/>
      <c r="TX218"/>
      <c r="TY218"/>
      <c r="TZ218"/>
      <c r="UA218"/>
      <c r="UB218"/>
      <c r="UC218"/>
      <c r="UD218"/>
      <c r="UE218"/>
      <c r="UF218"/>
      <c r="UG218"/>
      <c r="UH218"/>
      <c r="UI218"/>
      <c r="UJ218"/>
      <c r="UK218"/>
      <c r="UL218"/>
      <c r="UM218"/>
      <c r="UN218"/>
      <c r="UO218"/>
      <c r="UP218"/>
      <c r="UQ218"/>
      <c r="UR218"/>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c r="WX218"/>
      <c r="WY218"/>
      <c r="WZ218"/>
      <c r="XA218"/>
      <c r="XB218"/>
      <c r="XC218"/>
      <c r="XD218"/>
      <c r="XE218"/>
      <c r="XF218"/>
      <c r="XG218"/>
      <c r="XH218"/>
      <c r="XI218"/>
      <c r="XJ218"/>
      <c r="XK218"/>
      <c r="XL218"/>
      <c r="XM218"/>
      <c r="XN218"/>
      <c r="XO218"/>
      <c r="XP218"/>
      <c r="XQ218"/>
      <c r="XR218"/>
      <c r="XS218"/>
      <c r="XT218"/>
      <c r="XU218"/>
      <c r="XV218"/>
      <c r="XW218"/>
      <c r="XX218"/>
      <c r="XY218"/>
      <c r="XZ218"/>
      <c r="YA218"/>
      <c r="YB218"/>
      <c r="YC218"/>
      <c r="YD218"/>
      <c r="YE218"/>
      <c r="YF218"/>
      <c r="YG218"/>
      <c r="YH218"/>
      <c r="YI218"/>
      <c r="YJ218"/>
      <c r="YK218"/>
      <c r="YL218"/>
      <c r="YM218"/>
      <c r="YN218"/>
      <c r="YO218"/>
      <c r="YP218"/>
      <c r="YQ218"/>
      <c r="YR218"/>
      <c r="YS218"/>
      <c r="YT218"/>
      <c r="YU218"/>
      <c r="YV218"/>
      <c r="YW218"/>
      <c r="YX218"/>
      <c r="YY218"/>
      <c r="YZ218"/>
      <c r="ZA218"/>
      <c r="ZB218"/>
      <c r="ZC218"/>
      <c r="ZD218"/>
      <c r="ZE218"/>
      <c r="ZF218"/>
      <c r="ZG218"/>
      <c r="ZH218"/>
      <c r="ZI218"/>
      <c r="ZJ218"/>
      <c r="ZK218"/>
      <c r="ZL218"/>
      <c r="ZM218"/>
      <c r="ZN218"/>
      <c r="ZO218"/>
      <c r="ZP218"/>
      <c r="ZQ218"/>
      <c r="ZR218"/>
      <c r="ZS218"/>
      <c r="ZT218"/>
      <c r="ZU218"/>
      <c r="ZV218"/>
      <c r="ZW218"/>
      <c r="ZX218"/>
      <c r="ZY218"/>
      <c r="ZZ218"/>
      <c r="AAA218"/>
      <c r="AAB218"/>
      <c r="AAC218"/>
      <c r="AAD218"/>
      <c r="AAE218"/>
      <c r="AAF218"/>
      <c r="AAG218"/>
      <c r="AAH218"/>
      <c r="AAI218"/>
      <c r="AAJ218"/>
      <c r="AAK218"/>
      <c r="AAL218"/>
      <c r="AAM218"/>
      <c r="AAN218"/>
      <c r="AAO218"/>
      <c r="AAP218"/>
      <c r="AAQ218"/>
      <c r="AAR218"/>
      <c r="AAS218"/>
      <c r="AAT218"/>
      <c r="AAU218"/>
      <c r="AAV218"/>
      <c r="AAW218"/>
      <c r="AAX218"/>
      <c r="AAY218"/>
      <c r="AAZ218"/>
      <c r="ABA218"/>
      <c r="ABB218"/>
      <c r="ABC218"/>
      <c r="ABD218"/>
      <c r="ABE218"/>
      <c r="ABF218"/>
      <c r="ABG218"/>
      <c r="ABH218"/>
      <c r="ABI218"/>
      <c r="ABJ218"/>
      <c r="ABK218"/>
      <c r="ABL218"/>
      <c r="ABM218"/>
      <c r="ABN218"/>
      <c r="ABO218"/>
      <c r="ABP218"/>
      <c r="ABQ218"/>
      <c r="ABR218"/>
      <c r="ABS218"/>
      <c r="ABT218"/>
      <c r="ABU218"/>
      <c r="ABV218"/>
      <c r="ABW218"/>
      <c r="ABX218"/>
      <c r="ABY218"/>
      <c r="ABZ218"/>
      <c r="ACA218"/>
      <c r="ACB218"/>
      <c r="ACC218"/>
      <c r="ACD218"/>
      <c r="ACE218"/>
      <c r="ACF218"/>
      <c r="ACG218"/>
      <c r="ACH218"/>
      <c r="ACI218"/>
      <c r="ACJ218"/>
      <c r="ACK218"/>
      <c r="ACL218"/>
      <c r="ACM218"/>
      <c r="ACN218"/>
      <c r="ACO218"/>
      <c r="ACP218"/>
      <c r="ACQ218"/>
      <c r="ACR218"/>
      <c r="ACS218"/>
      <c r="ACT218"/>
      <c r="ACU218"/>
      <c r="ACV218"/>
      <c r="ACW218"/>
      <c r="ACX218"/>
      <c r="ACY218"/>
      <c r="ACZ218"/>
      <c r="ADA218"/>
      <c r="ADB218"/>
      <c r="ADC218"/>
      <c r="ADD218"/>
      <c r="ADE218"/>
      <c r="ADF218"/>
      <c r="ADG218"/>
      <c r="ADH218"/>
      <c r="ADI218"/>
      <c r="ADJ218"/>
      <c r="ADK218"/>
      <c r="ADL218"/>
      <c r="ADM218"/>
      <c r="ADN218"/>
      <c r="ADO218"/>
      <c r="ADP218"/>
      <c r="ADQ218"/>
      <c r="ADR218"/>
      <c r="ADS218"/>
      <c r="ADT218"/>
      <c r="ADU218"/>
      <c r="ADV218"/>
      <c r="ADW218"/>
      <c r="ADX218"/>
      <c r="ADY218"/>
      <c r="ADZ218"/>
      <c r="AEA218"/>
      <c r="AEB218"/>
      <c r="AEC218"/>
      <c r="AED218"/>
      <c r="AEE218"/>
      <c r="AEF218"/>
      <c r="AEG218"/>
      <c r="AEH218"/>
      <c r="AEI218"/>
      <c r="AEJ218"/>
      <c r="AEK218"/>
      <c r="AEL218"/>
      <c r="AEM218"/>
      <c r="AEN218"/>
      <c r="AEO218"/>
      <c r="AEP218"/>
      <c r="AEQ218"/>
      <c r="AER218"/>
      <c r="AES218"/>
      <c r="AET218"/>
      <c r="AEU218"/>
      <c r="AEV218"/>
      <c r="AEW218"/>
      <c r="AEX218"/>
      <c r="AEY218"/>
      <c r="AEZ218"/>
      <c r="AFA218"/>
      <c r="AFB218"/>
      <c r="AFC218"/>
      <c r="AFD218"/>
      <c r="AFE218"/>
      <c r="AFF218"/>
      <c r="AFG218"/>
      <c r="AFH218"/>
      <c r="AFI218"/>
      <c r="AFJ218"/>
      <c r="AFK218"/>
      <c r="AFL218"/>
      <c r="AFM218"/>
      <c r="AFN218"/>
      <c r="AFO218"/>
      <c r="AFP218"/>
      <c r="AFQ218"/>
      <c r="AFR218"/>
      <c r="AFS218"/>
      <c r="AFT218"/>
      <c r="AFU218"/>
      <c r="AFV218"/>
      <c r="AFW218"/>
      <c r="AFX218"/>
      <c r="AFY218"/>
      <c r="AFZ218"/>
      <c r="AGA218"/>
      <c r="AGB218"/>
      <c r="AGC218"/>
      <c r="AGD218"/>
      <c r="AGE218"/>
      <c r="AGF218"/>
      <c r="AGG218"/>
      <c r="AGH218"/>
      <c r="AGI218"/>
      <c r="AGJ218"/>
      <c r="AGK218"/>
      <c r="AGL218"/>
      <c r="AGM218"/>
      <c r="AGN218"/>
      <c r="AGO218"/>
      <c r="AGP218"/>
      <c r="AGQ218"/>
      <c r="AGR218"/>
      <c r="AGS218"/>
      <c r="AGT218"/>
      <c r="AGU218"/>
      <c r="AGV218"/>
      <c r="AGW218"/>
      <c r="AGX218"/>
      <c r="AGY218"/>
      <c r="AGZ218"/>
      <c r="AHA218"/>
      <c r="AHB218"/>
      <c r="AHC218"/>
      <c r="AHD218"/>
      <c r="AHE218"/>
      <c r="AHF218"/>
      <c r="AHG218"/>
      <c r="AHH218"/>
      <c r="AHI218"/>
      <c r="AHJ218"/>
      <c r="AHK218"/>
      <c r="AHL218"/>
      <c r="AHM218"/>
      <c r="AHN218"/>
      <c r="AHO218"/>
      <c r="AHP218"/>
      <c r="AHQ218"/>
      <c r="AHR218"/>
      <c r="AHS218"/>
      <c r="AHT218"/>
      <c r="AHU218"/>
      <c r="AHV218"/>
      <c r="AHW218"/>
      <c r="AHX218"/>
      <c r="AHY218"/>
      <c r="AHZ218"/>
      <c r="AIA218"/>
      <c r="AIB218"/>
      <c r="AIC218"/>
      <c r="AID218"/>
      <c r="AIE218"/>
      <c r="AIF218"/>
      <c r="AIG218"/>
      <c r="AIH218"/>
      <c r="AII218"/>
      <c r="AIJ218"/>
      <c r="AIK218"/>
      <c r="AIL218"/>
      <c r="AIM218"/>
      <c r="AIN218"/>
      <c r="AIO218"/>
      <c r="AIP218"/>
      <c r="AIQ218"/>
      <c r="AIR218"/>
      <c r="AIS218"/>
      <c r="AIT218"/>
      <c r="AIU218"/>
      <c r="AIV218"/>
      <c r="AIW218"/>
      <c r="AIX218"/>
      <c r="AIY218"/>
      <c r="AIZ218"/>
      <c r="AJA218"/>
      <c r="AJB218"/>
      <c r="AJC218"/>
      <c r="AJD218"/>
      <c r="AJE218"/>
      <c r="AJF218"/>
      <c r="AJG218"/>
      <c r="AJH218"/>
      <c r="AJI218"/>
      <c r="AJJ218"/>
      <c r="AJK218"/>
      <c r="AJL218"/>
      <c r="AJM218"/>
      <c r="AJN218"/>
      <c r="AJO218"/>
      <c r="AJP218"/>
      <c r="AJQ218"/>
      <c r="AJR218"/>
      <c r="AJS218"/>
      <c r="AJT218"/>
      <c r="AJU218"/>
      <c r="AJV218"/>
      <c r="AJW218"/>
      <c r="AJX218"/>
      <c r="AJY218"/>
      <c r="AJZ218"/>
      <c r="AKA218"/>
      <c r="AKB218"/>
      <c r="AKC218"/>
      <c r="AKD218"/>
      <c r="AKE218"/>
      <c r="AKF218"/>
      <c r="AKG218"/>
      <c r="AKH218"/>
      <c r="AKI218"/>
      <c r="AKJ218"/>
      <c r="AKK218"/>
      <c r="AKL218"/>
      <c r="AKM218"/>
      <c r="AKN218"/>
      <c r="AKO218"/>
      <c r="AKP218"/>
      <c r="AKQ218"/>
      <c r="AKR218"/>
      <c r="AKS218"/>
      <c r="AKT218"/>
      <c r="AKU218"/>
      <c r="AKV218"/>
      <c r="AKW218"/>
      <c r="AKX218"/>
      <c r="AKY218"/>
      <c r="AKZ218"/>
      <c r="ALA218"/>
      <c r="ALB218"/>
      <c r="ALC218"/>
      <c r="ALD218"/>
      <c r="ALE218"/>
      <c r="ALF218"/>
      <c r="ALG218"/>
      <c r="ALH218"/>
      <c r="ALI218"/>
      <c r="ALJ218"/>
      <c r="ALK218"/>
      <c r="ALL218"/>
      <c r="ALM218"/>
      <c r="ALN218"/>
      <c r="ALO218"/>
      <c r="ALP218"/>
      <c r="ALQ218"/>
      <c r="ALR218"/>
      <c r="ALS218"/>
      <c r="ALT218"/>
      <c r="ALU218"/>
      <c r="ALV218"/>
      <c r="ALW218"/>
      <c r="ALX218"/>
      <c r="ALY218"/>
      <c r="ALZ218"/>
      <c r="AMA218"/>
      <c r="AMB218"/>
      <c r="AMC218"/>
      <c r="AMD218"/>
      <c r="AME218"/>
      <c r="AMF218"/>
      <c r="AMG218"/>
      <c r="AMH218"/>
      <c r="AMI218"/>
      <c r="AMJ218"/>
    </row>
    <row r="219" spans="1:1024" ht="51" customHeight="1">
      <c r="B219" s="522" t="s">
        <v>839</v>
      </c>
      <c r="C219" s="1027">
        <v>249.16</v>
      </c>
      <c r="D219" s="956"/>
      <c r="E219" s="526">
        <f>C219</f>
        <v>249.16</v>
      </c>
      <c r="F219" s="345"/>
      <c r="G219"/>
      <c r="H219" s="743"/>
      <c r="I219"/>
      <c r="J219"/>
      <c r="K219"/>
      <c r="L219"/>
      <c r="M219"/>
      <c r="N219"/>
      <c r="O219"/>
      <c r="P219" s="523"/>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c r="JJ219"/>
      <c r="JK219"/>
      <c r="JL219"/>
      <c r="JM219"/>
      <c r="JN219"/>
      <c r="JO219"/>
      <c r="JP219"/>
      <c r="JQ219"/>
      <c r="JR219"/>
      <c r="JS219"/>
      <c r="JT219"/>
      <c r="JU219"/>
      <c r="JV219"/>
      <c r="JW219"/>
      <c r="JX219"/>
      <c r="JY219"/>
      <c r="JZ219"/>
      <c r="KA219"/>
      <c r="KB219"/>
      <c r="KC219"/>
      <c r="KD219"/>
      <c r="KE219"/>
      <c r="KF219"/>
      <c r="KG219"/>
      <c r="KH219"/>
      <c r="KI219"/>
      <c r="KJ219"/>
      <c r="KK219"/>
      <c r="KL219"/>
      <c r="KM219"/>
      <c r="KN219"/>
      <c r="KO219"/>
      <c r="KP219"/>
      <c r="KQ219"/>
      <c r="KR219"/>
      <c r="KS219"/>
      <c r="KT219"/>
      <c r="KU219"/>
      <c r="KV219"/>
      <c r="KW219"/>
      <c r="KX219"/>
      <c r="KY219"/>
      <c r="KZ219"/>
      <c r="LA219"/>
      <c r="LB219"/>
      <c r="LC219"/>
      <c r="LD219"/>
      <c r="LE219"/>
      <c r="LF219"/>
      <c r="LG219"/>
      <c r="LH219"/>
      <c r="LI219"/>
      <c r="LJ219"/>
      <c r="LK219"/>
      <c r="LL219"/>
      <c r="LM219"/>
      <c r="LN219"/>
      <c r="LO219"/>
      <c r="LP219"/>
      <c r="LQ219"/>
      <c r="LR219"/>
      <c r="LS219"/>
      <c r="LT219"/>
      <c r="LU219"/>
      <c r="LV219"/>
      <c r="LW219"/>
      <c r="LX219"/>
      <c r="LY219"/>
      <c r="LZ219"/>
      <c r="MA219"/>
      <c r="MB219"/>
      <c r="MC219"/>
      <c r="MD219"/>
      <c r="ME219"/>
      <c r="MF219"/>
      <c r="MG219"/>
      <c r="MH219"/>
      <c r="MI219"/>
      <c r="MJ219"/>
      <c r="MK219"/>
      <c r="ML219"/>
      <c r="MM219"/>
      <c r="MN219"/>
      <c r="MO219"/>
      <c r="MP219"/>
      <c r="MQ219"/>
      <c r="MR219"/>
      <c r="MS219"/>
      <c r="MT219"/>
      <c r="MU219"/>
      <c r="MV219"/>
      <c r="MW219"/>
      <c r="MX219"/>
      <c r="MY219"/>
      <c r="MZ219"/>
      <c r="NA219"/>
      <c r="NB219"/>
      <c r="NC219"/>
      <c r="ND219"/>
      <c r="NE219"/>
      <c r="NF219"/>
      <c r="NG219"/>
      <c r="NH219"/>
      <c r="NI219"/>
      <c r="NJ219"/>
      <c r="NK219"/>
      <c r="NL219"/>
      <c r="NM219"/>
      <c r="NN219"/>
      <c r="NO219"/>
      <c r="NP219"/>
      <c r="NQ219"/>
      <c r="NR219"/>
      <c r="NS219"/>
      <c r="NT219"/>
      <c r="NU219"/>
      <c r="NV219"/>
      <c r="NW219"/>
      <c r="NX219"/>
      <c r="NY219"/>
      <c r="NZ219"/>
      <c r="OA219"/>
      <c r="OB219"/>
      <c r="OC219"/>
      <c r="OD219"/>
      <c r="OE219"/>
      <c r="OF219"/>
      <c r="OG219"/>
      <c r="OH219"/>
      <c r="OI219"/>
      <c r="OJ219"/>
      <c r="OK219"/>
      <c r="OL219"/>
      <c r="OM219"/>
      <c r="ON219"/>
      <c r="OO219"/>
      <c r="OP219"/>
      <c r="OQ219"/>
      <c r="OR219"/>
      <c r="OS219"/>
      <c r="OT219"/>
      <c r="OU219"/>
      <c r="OV219"/>
      <c r="OW219"/>
      <c r="OX219"/>
      <c r="OY219"/>
      <c r="OZ219"/>
      <c r="PA219"/>
      <c r="PB219"/>
      <c r="PC219"/>
      <c r="PD219"/>
      <c r="PE219"/>
      <c r="PF219"/>
      <c r="PG219"/>
      <c r="PH219"/>
      <c r="PI219"/>
      <c r="PJ219"/>
      <c r="PK219"/>
      <c r="PL219"/>
      <c r="PM219"/>
      <c r="PN219"/>
      <c r="PO219"/>
      <c r="PP219"/>
      <c r="PQ219"/>
      <c r="PR219"/>
      <c r="PS219"/>
      <c r="PT219"/>
      <c r="PU219"/>
      <c r="PV219"/>
      <c r="PW219"/>
      <c r="PX219"/>
      <c r="PY219"/>
      <c r="PZ219"/>
      <c r="QA219"/>
      <c r="QB219"/>
      <c r="QC219"/>
      <c r="QD219"/>
      <c r="QE219"/>
      <c r="QF219"/>
      <c r="QG219"/>
      <c r="QH219"/>
      <c r="QI219"/>
      <c r="QJ219"/>
      <c r="QK219"/>
      <c r="QL219"/>
      <c r="QM219"/>
      <c r="QN219"/>
      <c r="QO219"/>
      <c r="QP219"/>
      <c r="QQ219"/>
      <c r="QR219"/>
      <c r="QS219"/>
      <c r="QT219"/>
      <c r="QU219"/>
      <c r="QV219"/>
      <c r="QW219"/>
      <c r="QX219"/>
      <c r="QY219"/>
      <c r="QZ219"/>
      <c r="RA219"/>
      <c r="RB219"/>
      <c r="RC219"/>
      <c r="RD219"/>
      <c r="RE219"/>
      <c r="RF219"/>
      <c r="RG219"/>
      <c r="RH219"/>
      <c r="RI219"/>
      <c r="RJ219"/>
      <c r="RK219"/>
      <c r="RL219"/>
      <c r="RM219"/>
      <c r="RN219"/>
      <c r="RO219"/>
      <c r="RP219"/>
      <c r="RQ219"/>
      <c r="RR219"/>
      <c r="RS219"/>
      <c r="RT219"/>
      <c r="RU219"/>
      <c r="RV219"/>
      <c r="RW219"/>
      <c r="RX219"/>
      <c r="RY219"/>
      <c r="RZ219"/>
      <c r="SA219"/>
      <c r="SB219"/>
      <c r="SC219"/>
      <c r="SD219"/>
      <c r="SE219"/>
      <c r="SF219"/>
      <c r="SG219"/>
      <c r="SH219"/>
      <c r="SI219"/>
      <c r="SJ219"/>
      <c r="SK219"/>
      <c r="SL219"/>
      <c r="SM219"/>
      <c r="SN219"/>
      <c r="SO219"/>
      <c r="SP219"/>
      <c r="SQ219"/>
      <c r="SR219"/>
      <c r="SS219"/>
      <c r="ST219"/>
      <c r="SU219"/>
      <c r="SV219"/>
      <c r="SW219"/>
      <c r="SX219"/>
      <c r="SY219"/>
      <c r="SZ219"/>
      <c r="TA219"/>
      <c r="TB219"/>
      <c r="TC219"/>
      <c r="TD219"/>
      <c r="TE219"/>
      <c r="TF219"/>
      <c r="TG219"/>
      <c r="TH219"/>
      <c r="TI219"/>
      <c r="TJ219"/>
      <c r="TK219"/>
      <c r="TL219"/>
      <c r="TM219"/>
      <c r="TN219"/>
      <c r="TO219"/>
      <c r="TP219"/>
      <c r="TQ219"/>
      <c r="TR219"/>
      <c r="TS219"/>
      <c r="TT219"/>
      <c r="TU219"/>
      <c r="TV219"/>
      <c r="TW219"/>
      <c r="TX219"/>
      <c r="TY219"/>
      <c r="TZ219"/>
      <c r="UA219"/>
      <c r="UB219"/>
      <c r="UC219"/>
      <c r="UD219"/>
      <c r="UE219"/>
      <c r="UF219"/>
      <c r="UG219"/>
      <c r="UH219"/>
      <c r="UI219"/>
      <c r="UJ219"/>
      <c r="UK219"/>
      <c r="UL219"/>
      <c r="UM219"/>
      <c r="UN219"/>
      <c r="UO219"/>
      <c r="UP219"/>
      <c r="UQ219"/>
      <c r="UR219"/>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c r="WX219"/>
      <c r="WY219"/>
      <c r="WZ219"/>
      <c r="XA219"/>
      <c r="XB219"/>
      <c r="XC219"/>
      <c r="XD219"/>
      <c r="XE219"/>
      <c r="XF219"/>
      <c r="XG219"/>
      <c r="XH219"/>
      <c r="XI219"/>
      <c r="XJ219"/>
      <c r="XK219"/>
      <c r="XL219"/>
      <c r="XM219"/>
      <c r="XN219"/>
      <c r="XO219"/>
      <c r="XP219"/>
      <c r="XQ219"/>
      <c r="XR219"/>
      <c r="XS219"/>
      <c r="XT219"/>
      <c r="XU219"/>
      <c r="XV219"/>
      <c r="XW219"/>
      <c r="XX219"/>
      <c r="XY219"/>
      <c r="XZ219"/>
      <c r="YA219"/>
      <c r="YB219"/>
      <c r="YC219"/>
      <c r="YD219"/>
      <c r="YE219"/>
      <c r="YF219"/>
      <c r="YG219"/>
      <c r="YH219"/>
      <c r="YI219"/>
      <c r="YJ219"/>
      <c r="YK219"/>
      <c r="YL219"/>
      <c r="YM219"/>
      <c r="YN219"/>
      <c r="YO219"/>
      <c r="YP219"/>
      <c r="YQ219"/>
      <c r="YR219"/>
      <c r="YS219"/>
      <c r="YT219"/>
      <c r="YU219"/>
      <c r="YV219"/>
      <c r="YW219"/>
      <c r="YX219"/>
      <c r="YY219"/>
      <c r="YZ219"/>
      <c r="ZA219"/>
      <c r="ZB219"/>
      <c r="ZC219"/>
      <c r="ZD219"/>
      <c r="ZE219"/>
      <c r="ZF219"/>
      <c r="ZG219"/>
      <c r="ZH219"/>
      <c r="ZI219"/>
      <c r="ZJ219"/>
      <c r="ZK219"/>
      <c r="ZL219"/>
      <c r="ZM219"/>
      <c r="ZN219"/>
      <c r="ZO219"/>
      <c r="ZP219"/>
      <c r="ZQ219"/>
      <c r="ZR219"/>
      <c r="ZS219"/>
      <c r="ZT219"/>
      <c r="ZU219"/>
      <c r="ZV219"/>
      <c r="ZW219"/>
      <c r="ZX219"/>
      <c r="ZY219"/>
      <c r="ZZ219"/>
      <c r="AAA219"/>
      <c r="AAB219"/>
      <c r="AAC219"/>
      <c r="AAD219"/>
      <c r="AAE219"/>
      <c r="AAF219"/>
      <c r="AAG219"/>
      <c r="AAH219"/>
      <c r="AAI219"/>
      <c r="AAJ219"/>
      <c r="AAK219"/>
      <c r="AAL219"/>
      <c r="AAM219"/>
      <c r="AAN219"/>
      <c r="AAO219"/>
      <c r="AAP219"/>
      <c r="AAQ219"/>
      <c r="AAR219"/>
      <c r="AAS219"/>
      <c r="AAT219"/>
      <c r="AAU219"/>
      <c r="AAV219"/>
      <c r="AAW219"/>
      <c r="AAX219"/>
      <c r="AAY219"/>
      <c r="AAZ219"/>
      <c r="ABA219"/>
      <c r="ABB219"/>
      <c r="ABC219"/>
      <c r="ABD219"/>
      <c r="ABE219"/>
      <c r="ABF219"/>
      <c r="ABG219"/>
      <c r="ABH219"/>
      <c r="ABI219"/>
      <c r="ABJ219"/>
      <c r="ABK219"/>
      <c r="ABL219"/>
      <c r="ABM219"/>
      <c r="ABN219"/>
      <c r="ABO219"/>
      <c r="ABP219"/>
      <c r="ABQ219"/>
      <c r="ABR219"/>
      <c r="ABS219"/>
      <c r="ABT219"/>
      <c r="ABU219"/>
      <c r="ABV219"/>
      <c r="ABW219"/>
      <c r="ABX219"/>
      <c r="ABY219"/>
      <c r="ABZ219"/>
      <c r="ACA219"/>
      <c r="ACB219"/>
      <c r="ACC219"/>
      <c r="ACD219"/>
      <c r="ACE219"/>
      <c r="ACF219"/>
      <c r="ACG219"/>
      <c r="ACH219"/>
      <c r="ACI219"/>
      <c r="ACJ219"/>
      <c r="ACK219"/>
      <c r="ACL219"/>
      <c r="ACM219"/>
      <c r="ACN219"/>
      <c r="ACO219"/>
      <c r="ACP219"/>
      <c r="ACQ219"/>
      <c r="ACR219"/>
      <c r="ACS219"/>
      <c r="ACT219"/>
      <c r="ACU219"/>
      <c r="ACV219"/>
      <c r="ACW219"/>
      <c r="ACX219"/>
      <c r="ACY219"/>
      <c r="ACZ219"/>
      <c r="ADA219"/>
      <c r="ADB219"/>
      <c r="ADC219"/>
      <c r="ADD219"/>
      <c r="ADE219"/>
      <c r="ADF219"/>
      <c r="ADG219"/>
      <c r="ADH219"/>
      <c r="ADI219"/>
      <c r="ADJ219"/>
      <c r="ADK219"/>
      <c r="ADL219"/>
      <c r="ADM219"/>
      <c r="ADN219"/>
      <c r="ADO219"/>
      <c r="ADP219"/>
      <c r="ADQ219"/>
      <c r="ADR219"/>
      <c r="ADS219"/>
      <c r="ADT219"/>
      <c r="ADU219"/>
      <c r="ADV219"/>
      <c r="ADW219"/>
      <c r="ADX219"/>
      <c r="ADY219"/>
      <c r="ADZ219"/>
      <c r="AEA219"/>
      <c r="AEB219"/>
      <c r="AEC219"/>
      <c r="AED219"/>
      <c r="AEE219"/>
      <c r="AEF219"/>
      <c r="AEG219"/>
      <c r="AEH219"/>
      <c r="AEI219"/>
      <c r="AEJ219"/>
      <c r="AEK219"/>
      <c r="AEL219"/>
      <c r="AEM219"/>
      <c r="AEN219"/>
      <c r="AEO219"/>
      <c r="AEP219"/>
      <c r="AEQ219"/>
      <c r="AER219"/>
      <c r="AES219"/>
      <c r="AET219"/>
      <c r="AEU219"/>
      <c r="AEV219"/>
      <c r="AEW219"/>
      <c r="AEX219"/>
      <c r="AEY219"/>
      <c r="AEZ219"/>
      <c r="AFA219"/>
      <c r="AFB219"/>
      <c r="AFC219"/>
      <c r="AFD219"/>
      <c r="AFE219"/>
      <c r="AFF219"/>
      <c r="AFG219"/>
      <c r="AFH219"/>
      <c r="AFI219"/>
      <c r="AFJ219"/>
      <c r="AFK219"/>
      <c r="AFL219"/>
      <c r="AFM219"/>
      <c r="AFN219"/>
      <c r="AFO219"/>
      <c r="AFP219"/>
      <c r="AFQ219"/>
      <c r="AFR219"/>
      <c r="AFS219"/>
      <c r="AFT219"/>
      <c r="AFU219"/>
      <c r="AFV219"/>
      <c r="AFW219"/>
      <c r="AFX219"/>
      <c r="AFY219"/>
      <c r="AFZ219"/>
      <c r="AGA219"/>
      <c r="AGB219"/>
      <c r="AGC219"/>
      <c r="AGD219"/>
      <c r="AGE219"/>
      <c r="AGF219"/>
      <c r="AGG219"/>
      <c r="AGH219"/>
      <c r="AGI219"/>
      <c r="AGJ219"/>
      <c r="AGK219"/>
      <c r="AGL219"/>
      <c r="AGM219"/>
      <c r="AGN219"/>
      <c r="AGO219"/>
      <c r="AGP219"/>
      <c r="AGQ219"/>
      <c r="AGR219"/>
      <c r="AGS219"/>
      <c r="AGT219"/>
      <c r="AGU219"/>
      <c r="AGV219"/>
      <c r="AGW219"/>
      <c r="AGX219"/>
      <c r="AGY219"/>
      <c r="AGZ219"/>
      <c r="AHA219"/>
      <c r="AHB219"/>
      <c r="AHC219"/>
      <c r="AHD219"/>
      <c r="AHE219"/>
      <c r="AHF219"/>
      <c r="AHG219"/>
      <c r="AHH219"/>
      <c r="AHI219"/>
      <c r="AHJ219"/>
      <c r="AHK219"/>
      <c r="AHL219"/>
      <c r="AHM219"/>
      <c r="AHN219"/>
      <c r="AHO219"/>
      <c r="AHP219"/>
      <c r="AHQ219"/>
      <c r="AHR219"/>
      <c r="AHS219"/>
      <c r="AHT219"/>
      <c r="AHU219"/>
      <c r="AHV219"/>
      <c r="AHW219"/>
      <c r="AHX219"/>
      <c r="AHY219"/>
      <c r="AHZ219"/>
      <c r="AIA219"/>
      <c r="AIB219"/>
      <c r="AIC219"/>
      <c r="AID219"/>
      <c r="AIE219"/>
      <c r="AIF219"/>
      <c r="AIG219"/>
      <c r="AIH219"/>
      <c r="AII219"/>
      <c r="AIJ219"/>
      <c r="AIK219"/>
      <c r="AIL219"/>
      <c r="AIM219"/>
      <c r="AIN219"/>
      <c r="AIO219"/>
      <c r="AIP219"/>
      <c r="AIQ219"/>
      <c r="AIR219"/>
      <c r="AIS219"/>
      <c r="AIT219"/>
      <c r="AIU219"/>
      <c r="AIV219"/>
      <c r="AIW219"/>
      <c r="AIX219"/>
      <c r="AIY219"/>
      <c r="AIZ219"/>
      <c r="AJA219"/>
      <c r="AJB219"/>
      <c r="AJC219"/>
      <c r="AJD219"/>
      <c r="AJE219"/>
      <c r="AJF219"/>
      <c r="AJG219"/>
      <c r="AJH219"/>
      <c r="AJI219"/>
      <c r="AJJ219"/>
      <c r="AJK219"/>
      <c r="AJL219"/>
      <c r="AJM219"/>
      <c r="AJN219"/>
      <c r="AJO219"/>
      <c r="AJP219"/>
      <c r="AJQ219"/>
      <c r="AJR219"/>
      <c r="AJS219"/>
      <c r="AJT219"/>
      <c r="AJU219"/>
      <c r="AJV219"/>
      <c r="AJW219"/>
      <c r="AJX219"/>
      <c r="AJY219"/>
      <c r="AJZ219"/>
      <c r="AKA219"/>
      <c r="AKB219"/>
      <c r="AKC219"/>
      <c r="AKD219"/>
      <c r="AKE219"/>
      <c r="AKF219"/>
      <c r="AKG219"/>
      <c r="AKH219"/>
      <c r="AKI219"/>
      <c r="AKJ219"/>
      <c r="AKK219"/>
      <c r="AKL219"/>
      <c r="AKM219"/>
      <c r="AKN219"/>
      <c r="AKO219"/>
      <c r="AKP219"/>
      <c r="AKQ219"/>
      <c r="AKR219"/>
      <c r="AKS219"/>
      <c r="AKT219"/>
      <c r="AKU219"/>
      <c r="AKV219"/>
      <c r="AKW219"/>
      <c r="AKX219"/>
      <c r="AKY219"/>
      <c r="AKZ219"/>
      <c r="ALA219"/>
      <c r="ALB219"/>
      <c r="ALC219"/>
      <c r="ALD219"/>
      <c r="ALE219"/>
      <c r="ALF219"/>
      <c r="ALG219"/>
      <c r="ALH219"/>
      <c r="ALI219"/>
      <c r="ALJ219"/>
      <c r="ALK219"/>
      <c r="ALL219"/>
      <c r="ALM219"/>
      <c r="ALN219"/>
      <c r="ALO219"/>
      <c r="ALP219"/>
      <c r="ALQ219"/>
      <c r="ALR219"/>
      <c r="ALS219"/>
      <c r="ALT219"/>
      <c r="ALU219"/>
      <c r="ALV219"/>
      <c r="ALW219"/>
      <c r="ALX219"/>
      <c r="ALY219"/>
      <c r="ALZ219"/>
      <c r="AMA219"/>
      <c r="AMB219"/>
      <c r="AMC219"/>
      <c r="AMD219"/>
      <c r="AME219"/>
      <c r="AMF219"/>
      <c r="AMG219"/>
      <c r="AMH219"/>
      <c r="AMI219"/>
      <c r="AMJ219"/>
    </row>
    <row r="220" spans="1:1024" ht="15" customHeight="1">
      <c r="B220" s="776"/>
      <c r="C220"/>
      <c r="D220"/>
      <c r="E220"/>
      <c r="F220"/>
      <c r="G220" s="344"/>
      <c r="H220" s="743"/>
      <c r="I220"/>
      <c r="J220"/>
      <c r="K220"/>
      <c r="L220"/>
      <c r="M220"/>
      <c r="N220"/>
      <c r="O220"/>
      <c r="P220" s="344"/>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c r="JJ220"/>
      <c r="JK220"/>
      <c r="JL220"/>
      <c r="JM220"/>
      <c r="JN220"/>
      <c r="JO220"/>
      <c r="JP220"/>
      <c r="JQ220"/>
      <c r="JR220"/>
      <c r="JS220"/>
      <c r="JT220"/>
      <c r="JU220"/>
      <c r="JV220"/>
      <c r="JW220"/>
      <c r="JX220"/>
      <c r="JY220"/>
      <c r="JZ220"/>
      <c r="KA220"/>
      <c r="KB220"/>
      <c r="KC220"/>
      <c r="KD220"/>
      <c r="KE220"/>
      <c r="KF220"/>
      <c r="KG220"/>
      <c r="KH220"/>
      <c r="KI220"/>
      <c r="KJ220"/>
      <c r="KK220"/>
      <c r="KL220"/>
      <c r="KM220"/>
      <c r="KN220"/>
      <c r="KO220"/>
      <c r="KP220"/>
      <c r="KQ220"/>
      <c r="KR220"/>
      <c r="KS220"/>
      <c r="KT220"/>
      <c r="KU220"/>
      <c r="KV220"/>
      <c r="KW220"/>
      <c r="KX220"/>
      <c r="KY220"/>
      <c r="KZ220"/>
      <c r="LA220"/>
      <c r="LB220"/>
      <c r="LC220"/>
      <c r="LD220"/>
      <c r="LE220"/>
      <c r="LF220"/>
      <c r="LG220"/>
      <c r="LH220"/>
      <c r="LI220"/>
      <c r="LJ220"/>
      <c r="LK220"/>
      <c r="LL220"/>
      <c r="LM220"/>
      <c r="LN220"/>
      <c r="LO220"/>
      <c r="LP220"/>
      <c r="LQ220"/>
      <c r="LR220"/>
      <c r="LS220"/>
      <c r="LT220"/>
      <c r="LU220"/>
      <c r="LV220"/>
      <c r="LW220"/>
      <c r="LX220"/>
      <c r="LY220"/>
      <c r="LZ220"/>
      <c r="MA220"/>
      <c r="MB220"/>
      <c r="MC220"/>
      <c r="MD220"/>
      <c r="ME220"/>
      <c r="MF220"/>
      <c r="MG220"/>
      <c r="MH220"/>
      <c r="MI220"/>
      <c r="MJ220"/>
      <c r="MK220"/>
      <c r="ML220"/>
      <c r="MM220"/>
      <c r="MN220"/>
      <c r="MO220"/>
      <c r="MP220"/>
      <c r="MQ220"/>
      <c r="MR220"/>
      <c r="MS220"/>
      <c r="MT220"/>
      <c r="MU220"/>
      <c r="MV220"/>
      <c r="MW220"/>
      <c r="MX220"/>
      <c r="MY220"/>
      <c r="MZ220"/>
      <c r="NA220"/>
      <c r="NB220"/>
      <c r="NC220"/>
      <c r="ND220"/>
      <c r="NE220"/>
      <c r="NF220"/>
      <c r="NG220"/>
      <c r="NH220"/>
      <c r="NI220"/>
      <c r="NJ220"/>
      <c r="NK220"/>
      <c r="NL220"/>
      <c r="NM220"/>
      <c r="NN220"/>
      <c r="NO220"/>
      <c r="NP220"/>
      <c r="NQ220"/>
      <c r="NR220"/>
      <c r="NS220"/>
      <c r="NT220"/>
      <c r="NU220"/>
      <c r="NV220"/>
      <c r="NW220"/>
      <c r="NX220"/>
      <c r="NY220"/>
      <c r="NZ220"/>
      <c r="OA220"/>
      <c r="OB220"/>
      <c r="OC220"/>
      <c r="OD220"/>
      <c r="OE220"/>
      <c r="OF220"/>
      <c r="OG220"/>
      <c r="OH220"/>
      <c r="OI220"/>
      <c r="OJ220"/>
      <c r="OK220"/>
      <c r="OL220"/>
      <c r="OM220"/>
      <c r="ON220"/>
      <c r="OO220"/>
      <c r="OP220"/>
      <c r="OQ220"/>
      <c r="OR220"/>
      <c r="OS220"/>
      <c r="OT220"/>
      <c r="OU220"/>
      <c r="OV220"/>
      <c r="OW220"/>
      <c r="OX220"/>
      <c r="OY220"/>
      <c r="OZ220"/>
      <c r="PA220"/>
      <c r="PB220"/>
      <c r="PC220"/>
      <c r="PD220"/>
      <c r="PE220"/>
      <c r="PF220"/>
      <c r="PG220"/>
      <c r="PH220"/>
      <c r="PI220"/>
      <c r="PJ220"/>
      <c r="PK220"/>
      <c r="PL220"/>
      <c r="PM220"/>
      <c r="PN220"/>
      <c r="PO220"/>
      <c r="PP220"/>
      <c r="PQ220"/>
      <c r="PR220"/>
      <c r="PS220"/>
      <c r="PT220"/>
      <c r="PU220"/>
      <c r="PV220"/>
      <c r="PW220"/>
      <c r="PX220"/>
      <c r="PY220"/>
      <c r="PZ220"/>
      <c r="QA220"/>
      <c r="QB220"/>
      <c r="QC220"/>
      <c r="QD220"/>
      <c r="QE220"/>
      <c r="QF220"/>
      <c r="QG220"/>
      <c r="QH220"/>
      <c r="QI220"/>
      <c r="QJ220"/>
      <c r="QK220"/>
      <c r="QL220"/>
      <c r="QM220"/>
      <c r="QN220"/>
      <c r="QO220"/>
      <c r="QP220"/>
      <c r="QQ220"/>
      <c r="QR220"/>
      <c r="QS220"/>
      <c r="QT220"/>
      <c r="QU220"/>
      <c r="QV220"/>
      <c r="QW220"/>
      <c r="QX220"/>
      <c r="QY220"/>
      <c r="QZ220"/>
      <c r="RA220"/>
      <c r="RB220"/>
      <c r="RC220"/>
      <c r="RD220"/>
      <c r="RE220"/>
      <c r="RF220"/>
      <c r="RG220"/>
      <c r="RH220"/>
      <c r="RI220"/>
      <c r="RJ220"/>
      <c r="RK220"/>
      <c r="RL220"/>
      <c r="RM220"/>
      <c r="RN220"/>
      <c r="RO220"/>
      <c r="RP220"/>
      <c r="RQ220"/>
      <c r="RR220"/>
      <c r="RS220"/>
      <c r="RT220"/>
      <c r="RU220"/>
      <c r="RV220"/>
      <c r="RW220"/>
      <c r="RX220"/>
      <c r="RY220"/>
      <c r="RZ220"/>
      <c r="SA220"/>
      <c r="SB220"/>
      <c r="SC220"/>
      <c r="SD220"/>
      <c r="SE220"/>
      <c r="SF220"/>
      <c r="SG220"/>
      <c r="SH220"/>
      <c r="SI220"/>
      <c r="SJ220"/>
      <c r="SK220"/>
      <c r="SL220"/>
      <c r="SM220"/>
      <c r="SN220"/>
      <c r="SO220"/>
      <c r="SP220"/>
      <c r="SQ220"/>
      <c r="SR220"/>
      <c r="SS220"/>
      <c r="ST220"/>
      <c r="SU220"/>
      <c r="SV220"/>
      <c r="SW220"/>
      <c r="SX220"/>
      <c r="SY220"/>
      <c r="SZ220"/>
      <c r="TA220"/>
      <c r="TB220"/>
      <c r="TC220"/>
      <c r="TD220"/>
      <c r="TE220"/>
      <c r="TF220"/>
      <c r="TG220"/>
      <c r="TH220"/>
      <c r="TI220"/>
      <c r="TJ220"/>
      <c r="TK220"/>
      <c r="TL220"/>
      <c r="TM220"/>
      <c r="TN220"/>
      <c r="TO220"/>
      <c r="TP220"/>
      <c r="TQ220"/>
      <c r="TR220"/>
      <c r="TS220"/>
      <c r="TT220"/>
      <c r="TU220"/>
      <c r="TV220"/>
      <c r="TW220"/>
      <c r="TX220"/>
      <c r="TY220"/>
      <c r="TZ220"/>
      <c r="UA220"/>
      <c r="UB220"/>
      <c r="UC220"/>
      <c r="UD220"/>
      <c r="UE220"/>
      <c r="UF220"/>
      <c r="UG220"/>
      <c r="UH220"/>
      <c r="UI220"/>
      <c r="UJ220"/>
      <c r="UK220"/>
      <c r="UL220"/>
      <c r="UM220"/>
      <c r="UN220"/>
      <c r="UO220"/>
      <c r="UP220"/>
      <c r="UQ220"/>
      <c r="UR220"/>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c r="WX220"/>
      <c r="WY220"/>
      <c r="WZ220"/>
      <c r="XA220"/>
      <c r="XB220"/>
      <c r="XC220"/>
      <c r="XD220"/>
      <c r="XE220"/>
      <c r="XF220"/>
      <c r="XG220"/>
      <c r="XH220"/>
      <c r="XI220"/>
      <c r="XJ220"/>
      <c r="XK220"/>
      <c r="XL220"/>
      <c r="XM220"/>
      <c r="XN220"/>
      <c r="XO220"/>
      <c r="XP220"/>
      <c r="XQ220"/>
      <c r="XR220"/>
      <c r="XS220"/>
      <c r="XT220"/>
      <c r="XU220"/>
      <c r="XV220"/>
      <c r="XW220"/>
      <c r="XX220"/>
      <c r="XY220"/>
      <c r="XZ220"/>
      <c r="YA220"/>
      <c r="YB220"/>
      <c r="YC220"/>
      <c r="YD220"/>
      <c r="YE220"/>
      <c r="YF220"/>
      <c r="YG220"/>
      <c r="YH220"/>
      <c r="YI220"/>
      <c r="YJ220"/>
      <c r="YK220"/>
      <c r="YL220"/>
      <c r="YM220"/>
      <c r="YN220"/>
      <c r="YO220"/>
      <c r="YP220"/>
      <c r="YQ220"/>
      <c r="YR220"/>
      <c r="YS220"/>
      <c r="YT220"/>
      <c r="YU220"/>
      <c r="YV220"/>
      <c r="YW220"/>
      <c r="YX220"/>
      <c r="YY220"/>
      <c r="YZ220"/>
      <c r="ZA220"/>
      <c r="ZB220"/>
      <c r="ZC220"/>
      <c r="ZD220"/>
      <c r="ZE220"/>
      <c r="ZF220"/>
      <c r="ZG220"/>
      <c r="ZH220"/>
      <c r="ZI220"/>
      <c r="ZJ220"/>
      <c r="ZK220"/>
      <c r="ZL220"/>
      <c r="ZM220"/>
      <c r="ZN220"/>
      <c r="ZO220"/>
      <c r="ZP220"/>
      <c r="ZQ220"/>
      <c r="ZR220"/>
      <c r="ZS220"/>
      <c r="ZT220"/>
      <c r="ZU220"/>
      <c r="ZV220"/>
      <c r="ZW220"/>
      <c r="ZX220"/>
      <c r="ZY220"/>
      <c r="ZZ220"/>
      <c r="AAA220"/>
      <c r="AAB220"/>
      <c r="AAC220"/>
      <c r="AAD220"/>
      <c r="AAE220"/>
      <c r="AAF220"/>
      <c r="AAG220"/>
      <c r="AAH220"/>
      <c r="AAI220"/>
      <c r="AAJ220"/>
      <c r="AAK220"/>
      <c r="AAL220"/>
      <c r="AAM220"/>
      <c r="AAN220"/>
      <c r="AAO220"/>
      <c r="AAP220"/>
      <c r="AAQ220"/>
      <c r="AAR220"/>
      <c r="AAS220"/>
      <c r="AAT220"/>
      <c r="AAU220"/>
      <c r="AAV220"/>
      <c r="AAW220"/>
      <c r="AAX220"/>
      <c r="AAY220"/>
      <c r="AAZ220"/>
      <c r="ABA220"/>
      <c r="ABB220"/>
      <c r="ABC220"/>
      <c r="ABD220"/>
      <c r="ABE220"/>
      <c r="ABF220"/>
      <c r="ABG220"/>
      <c r="ABH220"/>
      <c r="ABI220"/>
      <c r="ABJ220"/>
      <c r="ABK220"/>
      <c r="ABL220"/>
      <c r="ABM220"/>
      <c r="ABN220"/>
      <c r="ABO220"/>
      <c r="ABP220"/>
      <c r="ABQ220"/>
      <c r="ABR220"/>
      <c r="ABS220"/>
      <c r="ABT220"/>
      <c r="ABU220"/>
      <c r="ABV220"/>
      <c r="ABW220"/>
      <c r="ABX220"/>
      <c r="ABY220"/>
      <c r="ABZ220"/>
      <c r="ACA220"/>
      <c r="ACB220"/>
      <c r="ACC220"/>
      <c r="ACD220"/>
      <c r="ACE220"/>
      <c r="ACF220"/>
      <c r="ACG220"/>
      <c r="ACH220"/>
      <c r="ACI220"/>
      <c r="ACJ220"/>
      <c r="ACK220"/>
      <c r="ACL220"/>
      <c r="ACM220"/>
      <c r="ACN220"/>
      <c r="ACO220"/>
      <c r="ACP220"/>
      <c r="ACQ220"/>
      <c r="ACR220"/>
      <c r="ACS220"/>
      <c r="ACT220"/>
      <c r="ACU220"/>
      <c r="ACV220"/>
      <c r="ACW220"/>
      <c r="ACX220"/>
      <c r="ACY220"/>
      <c r="ACZ220"/>
      <c r="ADA220"/>
      <c r="ADB220"/>
      <c r="ADC220"/>
      <c r="ADD220"/>
      <c r="ADE220"/>
      <c r="ADF220"/>
      <c r="ADG220"/>
      <c r="ADH220"/>
      <c r="ADI220"/>
      <c r="ADJ220"/>
      <c r="ADK220"/>
      <c r="ADL220"/>
      <c r="ADM220"/>
      <c r="ADN220"/>
      <c r="ADO220"/>
      <c r="ADP220"/>
      <c r="ADQ220"/>
      <c r="ADR220"/>
      <c r="ADS220"/>
      <c r="ADT220"/>
      <c r="ADU220"/>
      <c r="ADV220"/>
      <c r="ADW220"/>
      <c r="ADX220"/>
      <c r="ADY220"/>
      <c r="ADZ220"/>
      <c r="AEA220"/>
      <c r="AEB220"/>
      <c r="AEC220"/>
      <c r="AED220"/>
      <c r="AEE220"/>
      <c r="AEF220"/>
      <c r="AEG220"/>
      <c r="AEH220"/>
      <c r="AEI220"/>
      <c r="AEJ220"/>
      <c r="AEK220"/>
      <c r="AEL220"/>
      <c r="AEM220"/>
      <c r="AEN220"/>
      <c r="AEO220"/>
      <c r="AEP220"/>
      <c r="AEQ220"/>
      <c r="AER220"/>
      <c r="AES220"/>
      <c r="AET220"/>
      <c r="AEU220"/>
      <c r="AEV220"/>
      <c r="AEW220"/>
      <c r="AEX220"/>
      <c r="AEY220"/>
      <c r="AEZ220"/>
      <c r="AFA220"/>
      <c r="AFB220"/>
      <c r="AFC220"/>
      <c r="AFD220"/>
      <c r="AFE220"/>
      <c r="AFF220"/>
      <c r="AFG220"/>
      <c r="AFH220"/>
      <c r="AFI220"/>
      <c r="AFJ220"/>
      <c r="AFK220"/>
      <c r="AFL220"/>
      <c r="AFM220"/>
      <c r="AFN220"/>
      <c r="AFO220"/>
      <c r="AFP220"/>
      <c r="AFQ220"/>
      <c r="AFR220"/>
      <c r="AFS220"/>
      <c r="AFT220"/>
      <c r="AFU220"/>
      <c r="AFV220"/>
      <c r="AFW220"/>
      <c r="AFX220"/>
      <c r="AFY220"/>
      <c r="AFZ220"/>
      <c r="AGA220"/>
      <c r="AGB220"/>
      <c r="AGC220"/>
      <c r="AGD220"/>
      <c r="AGE220"/>
      <c r="AGF220"/>
      <c r="AGG220"/>
      <c r="AGH220"/>
      <c r="AGI220"/>
      <c r="AGJ220"/>
      <c r="AGK220"/>
      <c r="AGL220"/>
      <c r="AGM220"/>
      <c r="AGN220"/>
      <c r="AGO220"/>
      <c r="AGP220"/>
      <c r="AGQ220"/>
      <c r="AGR220"/>
      <c r="AGS220"/>
      <c r="AGT220"/>
      <c r="AGU220"/>
      <c r="AGV220"/>
      <c r="AGW220"/>
      <c r="AGX220"/>
      <c r="AGY220"/>
      <c r="AGZ220"/>
      <c r="AHA220"/>
      <c r="AHB220"/>
      <c r="AHC220"/>
      <c r="AHD220"/>
      <c r="AHE220"/>
      <c r="AHF220"/>
      <c r="AHG220"/>
      <c r="AHH220"/>
      <c r="AHI220"/>
      <c r="AHJ220"/>
      <c r="AHK220"/>
      <c r="AHL220"/>
      <c r="AHM220"/>
      <c r="AHN220"/>
      <c r="AHO220"/>
      <c r="AHP220"/>
      <c r="AHQ220"/>
      <c r="AHR220"/>
      <c r="AHS220"/>
      <c r="AHT220"/>
      <c r="AHU220"/>
      <c r="AHV220"/>
      <c r="AHW220"/>
      <c r="AHX220"/>
      <c r="AHY220"/>
      <c r="AHZ220"/>
      <c r="AIA220"/>
      <c r="AIB220"/>
      <c r="AIC220"/>
      <c r="AID220"/>
      <c r="AIE220"/>
      <c r="AIF220"/>
      <c r="AIG220"/>
      <c r="AIH220"/>
      <c r="AII220"/>
      <c r="AIJ220"/>
      <c r="AIK220"/>
      <c r="AIL220"/>
      <c r="AIM220"/>
      <c r="AIN220"/>
      <c r="AIO220"/>
      <c r="AIP220"/>
      <c r="AIQ220"/>
      <c r="AIR220"/>
      <c r="AIS220"/>
      <c r="AIT220"/>
      <c r="AIU220"/>
      <c r="AIV220"/>
      <c r="AIW220"/>
      <c r="AIX220"/>
      <c r="AIY220"/>
      <c r="AIZ220"/>
      <c r="AJA220"/>
      <c r="AJB220"/>
      <c r="AJC220"/>
      <c r="AJD220"/>
      <c r="AJE220"/>
      <c r="AJF220"/>
      <c r="AJG220"/>
      <c r="AJH220"/>
      <c r="AJI220"/>
      <c r="AJJ220"/>
      <c r="AJK220"/>
      <c r="AJL220"/>
      <c r="AJM220"/>
      <c r="AJN220"/>
      <c r="AJO220"/>
      <c r="AJP220"/>
      <c r="AJQ220"/>
      <c r="AJR220"/>
      <c r="AJS220"/>
      <c r="AJT220"/>
      <c r="AJU220"/>
      <c r="AJV220"/>
      <c r="AJW220"/>
      <c r="AJX220"/>
      <c r="AJY220"/>
      <c r="AJZ220"/>
      <c r="AKA220"/>
      <c r="AKB220"/>
      <c r="AKC220"/>
      <c r="AKD220"/>
      <c r="AKE220"/>
      <c r="AKF220"/>
      <c r="AKG220"/>
      <c r="AKH220"/>
      <c r="AKI220"/>
      <c r="AKJ220"/>
      <c r="AKK220"/>
      <c r="AKL220"/>
      <c r="AKM220"/>
      <c r="AKN220"/>
      <c r="AKO220"/>
      <c r="AKP220"/>
      <c r="AKQ220"/>
      <c r="AKR220"/>
      <c r="AKS220"/>
      <c r="AKT220"/>
      <c r="AKU220"/>
      <c r="AKV220"/>
      <c r="AKW220"/>
      <c r="AKX220"/>
      <c r="AKY220"/>
      <c r="AKZ220"/>
      <c r="ALA220"/>
      <c r="ALB220"/>
      <c r="ALC220"/>
      <c r="ALD220"/>
      <c r="ALE220"/>
      <c r="ALF220"/>
      <c r="ALG220"/>
      <c r="ALH220"/>
      <c r="ALI220"/>
      <c r="ALJ220"/>
      <c r="ALK220"/>
      <c r="ALL220"/>
      <c r="ALM220"/>
      <c r="ALN220"/>
      <c r="ALO220"/>
      <c r="ALP220"/>
      <c r="ALQ220"/>
      <c r="ALR220"/>
      <c r="ALS220"/>
      <c r="ALT220"/>
      <c r="ALU220"/>
      <c r="ALV220"/>
      <c r="ALW220"/>
      <c r="ALX220"/>
      <c r="ALY220"/>
      <c r="ALZ220"/>
      <c r="AMA220"/>
      <c r="AMB220"/>
      <c r="AMC220"/>
      <c r="AMD220"/>
      <c r="AME220"/>
      <c r="AMF220"/>
      <c r="AMG220"/>
      <c r="AMH220"/>
      <c r="AMI220"/>
      <c r="AMJ220"/>
    </row>
    <row r="221" spans="1:1024" s="344" customFormat="1" ht="13.5" customHeight="1">
      <c r="A221" s="971"/>
      <c r="B221" s="524" t="s">
        <v>545</v>
      </c>
      <c r="C221" s="400" t="s">
        <v>543</v>
      </c>
      <c r="D221" s="400" t="s">
        <v>475</v>
      </c>
      <c r="E221" s="398" t="s">
        <v>9</v>
      </c>
      <c r="F221" s="1580" t="s">
        <v>546</v>
      </c>
      <c r="H221" s="354"/>
    </row>
    <row r="222" spans="1:1024" s="433" customFormat="1" ht="23.25" customHeight="1">
      <c r="A222" s="822"/>
      <c r="B222" s="525" t="s">
        <v>547</v>
      </c>
      <c r="C222" s="1027">
        <f>25.2*2</f>
        <v>50.4</v>
      </c>
      <c r="D222" s="526"/>
      <c r="E222" s="527">
        <f>C222</f>
        <v>50.4</v>
      </c>
      <c r="F222" s="1580"/>
      <c r="H222" s="354"/>
    </row>
    <row r="223" spans="1:1024" ht="23.25" customHeight="1">
      <c r="B223" s="525" t="s">
        <v>548</v>
      </c>
      <c r="C223" s="1027">
        <v>25.2</v>
      </c>
      <c r="D223" s="526"/>
      <c r="E223" s="527">
        <f>C223</f>
        <v>25.2</v>
      </c>
      <c r="F223" s="1580"/>
      <c r="G223"/>
      <c r="H223" s="74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c r="AKZ223"/>
      <c r="ALA223"/>
      <c r="ALB223"/>
      <c r="ALC223"/>
      <c r="ALD223"/>
      <c r="ALE223"/>
      <c r="ALF223"/>
      <c r="ALG223"/>
      <c r="ALH223"/>
      <c r="ALI223"/>
      <c r="ALJ223"/>
      <c r="ALK223"/>
      <c r="ALL223"/>
      <c r="ALM223"/>
      <c r="ALN223"/>
      <c r="ALO223"/>
      <c r="ALP223"/>
      <c r="ALQ223"/>
      <c r="ALR223"/>
      <c r="ALS223"/>
      <c r="ALT223"/>
      <c r="ALU223"/>
      <c r="ALV223"/>
      <c r="ALW223"/>
      <c r="ALX223"/>
      <c r="ALY223"/>
      <c r="ALZ223"/>
      <c r="AMA223"/>
      <c r="AMB223"/>
      <c r="AMC223"/>
      <c r="AMD223"/>
      <c r="AME223"/>
      <c r="AMF223"/>
      <c r="AMG223"/>
      <c r="AMH223"/>
      <c r="AMI223"/>
      <c r="AMJ223"/>
    </row>
    <row r="224" spans="1:1024">
      <c r="B224" s="512"/>
      <c r="C224" s="512"/>
      <c r="D224" s="512"/>
      <c r="E224" s="512"/>
      <c r="F224" s="512"/>
      <c r="G224"/>
      <c r="H224" s="916"/>
      <c r="I224"/>
      <c r="J224"/>
      <c r="K224"/>
      <c r="L224"/>
      <c r="M224"/>
      <c r="N224"/>
      <c r="O224"/>
      <c r="P224" s="34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c r="AKZ224"/>
      <c r="ALA224"/>
      <c r="ALB224"/>
      <c r="ALC224"/>
      <c r="ALD224"/>
      <c r="ALE224"/>
      <c r="ALF224"/>
      <c r="ALG224"/>
      <c r="ALH224"/>
      <c r="ALI224"/>
      <c r="ALJ224"/>
      <c r="ALK224"/>
      <c r="ALL224"/>
      <c r="ALM224"/>
      <c r="ALN224"/>
      <c r="ALO224"/>
      <c r="ALP224"/>
      <c r="ALQ224"/>
      <c r="ALR224"/>
      <c r="ALS224"/>
      <c r="ALT224"/>
      <c r="ALU224"/>
      <c r="ALV224"/>
      <c r="ALW224"/>
      <c r="ALX224"/>
      <c r="ALY224"/>
      <c r="ALZ224"/>
      <c r="AMA224"/>
      <c r="AMB224"/>
      <c r="AMC224"/>
      <c r="AMD224"/>
      <c r="AME224"/>
      <c r="AMF224"/>
      <c r="AMG224"/>
      <c r="AMH224"/>
      <c r="AMI224"/>
      <c r="AMJ224"/>
    </row>
    <row r="225" spans="1:1024">
      <c r="B225"/>
      <c r="C225"/>
      <c r="D225"/>
      <c r="E225"/>
      <c r="F225"/>
      <c r="G225"/>
      <c r="H225" s="916"/>
      <c r="I225"/>
      <c r="J225"/>
      <c r="K225"/>
      <c r="L225"/>
      <c r="M225"/>
      <c r="N225"/>
      <c r="O225"/>
      <c r="P225" s="344"/>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c r="AKZ225"/>
      <c r="ALA225"/>
      <c r="ALB225"/>
      <c r="ALC225"/>
      <c r="ALD225"/>
      <c r="ALE225"/>
      <c r="ALF225"/>
      <c r="ALG225"/>
      <c r="ALH225"/>
      <c r="ALI225"/>
      <c r="ALJ225"/>
      <c r="ALK225"/>
      <c r="ALL225"/>
      <c r="ALM225"/>
      <c r="ALN225"/>
      <c r="ALO225"/>
      <c r="ALP225"/>
      <c r="ALQ225"/>
      <c r="ALR225"/>
      <c r="ALS225"/>
      <c r="ALT225"/>
      <c r="ALU225"/>
      <c r="ALV225"/>
      <c r="ALW225"/>
      <c r="ALX225"/>
      <c r="ALY225"/>
      <c r="ALZ225"/>
      <c r="AMA225"/>
      <c r="AMB225"/>
      <c r="AMC225"/>
      <c r="AMD225"/>
      <c r="AME225"/>
      <c r="AMF225"/>
      <c r="AMG225"/>
      <c r="AMH225"/>
      <c r="AMI225"/>
      <c r="AMJ225"/>
    </row>
    <row r="226" spans="1:1024" ht="15" thickBot="1">
      <c r="B226" s="528"/>
      <c r="C226"/>
      <c r="D226"/>
      <c r="E226"/>
      <c r="F226"/>
      <c r="G226"/>
      <c r="H226" s="743"/>
      <c r="I226"/>
      <c r="J226"/>
      <c r="K226"/>
      <c r="L226"/>
      <c r="M226"/>
      <c r="N226"/>
      <c r="O226"/>
      <c r="P226" s="344"/>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c r="AKZ226"/>
      <c r="ALA226"/>
      <c r="ALB226"/>
      <c r="ALC226"/>
      <c r="ALD226"/>
      <c r="ALE226"/>
      <c r="ALF226"/>
      <c r="ALG226"/>
      <c r="ALH226"/>
      <c r="ALI226"/>
      <c r="ALJ226"/>
      <c r="ALK226"/>
      <c r="ALL226"/>
      <c r="ALM226"/>
      <c r="ALN226"/>
      <c r="ALO226"/>
      <c r="ALP226"/>
      <c r="ALQ226"/>
      <c r="ALR226"/>
      <c r="ALS226"/>
      <c r="ALT226"/>
      <c r="ALU226"/>
      <c r="ALV226"/>
      <c r="ALW226"/>
      <c r="ALX226"/>
      <c r="ALY226"/>
      <c r="ALZ226"/>
      <c r="AMA226"/>
      <c r="AMB226"/>
      <c r="AMC226"/>
      <c r="AMD226"/>
      <c r="AME226"/>
      <c r="AMF226"/>
      <c r="AMG226"/>
      <c r="AMH226"/>
      <c r="AMI226"/>
      <c r="AMJ226"/>
    </row>
    <row r="227" spans="1:1024" s="344" customFormat="1" ht="15" customHeight="1" thickBot="1">
      <c r="A227" s="971"/>
      <c r="B227" s="1511" t="s">
        <v>549</v>
      </c>
      <c r="C227" s="1511"/>
      <c r="D227" s="1511"/>
      <c r="E227" s="1511"/>
      <c r="G227" s="342"/>
      <c r="H227" s="1161"/>
    </row>
    <row r="228" spans="1:1024" ht="8.25" customHeight="1">
      <c r="B228"/>
      <c r="C228"/>
      <c r="D228"/>
      <c r="E228"/>
      <c r="F228" s="344"/>
      <c r="H228" s="1161"/>
      <c r="I228" s="344"/>
      <c r="J228" s="344"/>
      <c r="K228" s="344"/>
      <c r="L228" s="344"/>
      <c r="M228" s="344"/>
      <c r="N228" s="344"/>
      <c r="O228" s="344"/>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c r="AKZ228"/>
      <c r="ALA228"/>
      <c r="ALB228"/>
      <c r="ALC228"/>
      <c r="ALD228"/>
      <c r="ALE228"/>
      <c r="ALF228"/>
      <c r="ALG228"/>
      <c r="ALH228"/>
      <c r="ALI228"/>
      <c r="ALJ228"/>
      <c r="ALK228"/>
      <c r="ALL228"/>
      <c r="ALM228"/>
      <c r="ALN228"/>
      <c r="ALO228"/>
      <c r="ALP228"/>
      <c r="ALQ228"/>
      <c r="ALR228"/>
      <c r="ALS228"/>
      <c r="ALT228"/>
      <c r="ALU228"/>
      <c r="ALV228"/>
      <c r="ALW228"/>
      <c r="ALX228"/>
      <c r="ALY228"/>
      <c r="ALZ228"/>
      <c r="AMA228"/>
      <c r="AMB228"/>
      <c r="AMC228"/>
      <c r="AMD228"/>
      <c r="AME228"/>
      <c r="AMF228"/>
      <c r="AMG228"/>
      <c r="AMH228"/>
      <c r="AMI228"/>
      <c r="AMJ228"/>
    </row>
    <row r="229" spans="1:1024" ht="20.25" customHeight="1">
      <c r="B229" s="529" t="s">
        <v>550</v>
      </c>
      <c r="C229" s="429"/>
      <c r="D229" s="429"/>
      <c r="E229" s="1035">
        <v>4.25</v>
      </c>
      <c r="F229" s="344"/>
      <c r="H229" s="1161"/>
      <c r="I229"/>
      <c r="J229"/>
      <c r="K229"/>
      <c r="L229"/>
      <c r="M229"/>
      <c r="N229"/>
      <c r="O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c r="AKZ229"/>
      <c r="ALA229"/>
      <c r="ALB229"/>
      <c r="ALC229"/>
      <c r="ALD229"/>
      <c r="ALE229"/>
      <c r="ALF229"/>
      <c r="ALG229"/>
      <c r="ALH229"/>
      <c r="ALI229"/>
      <c r="ALJ229"/>
      <c r="ALK229"/>
      <c r="ALL229"/>
      <c r="ALM229"/>
      <c r="ALN229"/>
      <c r="ALO229"/>
      <c r="ALP229"/>
      <c r="ALQ229"/>
      <c r="ALR229"/>
      <c r="ALS229"/>
      <c r="ALT229"/>
      <c r="ALU229"/>
      <c r="ALV229"/>
      <c r="ALW229"/>
      <c r="ALX229"/>
      <c r="ALY229"/>
      <c r="ALZ229"/>
      <c r="AMA229"/>
      <c r="AMB229"/>
      <c r="AMC229"/>
      <c r="AMD229"/>
      <c r="AME229"/>
      <c r="AMF229"/>
      <c r="AMG229"/>
      <c r="AMH229"/>
      <c r="AMI229"/>
      <c r="AMJ229"/>
    </row>
    <row r="230" spans="1:1024" ht="15" thickBot="1">
      <c r="B230"/>
      <c r="C230"/>
      <c r="D230"/>
      <c r="E230"/>
      <c r="F230"/>
      <c r="G230"/>
      <c r="H230" s="743"/>
      <c r="I230"/>
      <c r="J230"/>
      <c r="K230"/>
      <c r="L230"/>
      <c r="M230"/>
      <c r="N230"/>
      <c r="O230"/>
      <c r="P230" s="344"/>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c r="AKZ230"/>
      <c r="ALA230"/>
      <c r="ALB230"/>
      <c r="ALC230"/>
      <c r="ALD230"/>
      <c r="ALE230"/>
      <c r="ALF230"/>
      <c r="ALG230"/>
      <c r="ALH230"/>
      <c r="ALI230"/>
      <c r="ALJ230"/>
      <c r="ALK230"/>
      <c r="ALL230"/>
      <c r="ALM230"/>
      <c r="ALN230"/>
      <c r="ALO230"/>
      <c r="ALP230"/>
      <c r="ALQ230"/>
      <c r="ALR230"/>
      <c r="ALS230"/>
      <c r="ALT230"/>
      <c r="ALU230"/>
      <c r="ALV230"/>
      <c r="ALW230"/>
      <c r="ALX230"/>
      <c r="ALY230"/>
      <c r="ALZ230"/>
      <c r="AMA230"/>
      <c r="AMB230"/>
      <c r="AMC230"/>
      <c r="AMD230"/>
      <c r="AME230"/>
      <c r="AMF230"/>
      <c r="AMG230"/>
      <c r="AMH230"/>
      <c r="AMI230"/>
      <c r="AMJ230"/>
    </row>
    <row r="231" spans="1:1024" s="344" customFormat="1" ht="15" customHeight="1" thickBot="1">
      <c r="A231" s="971"/>
      <c r="B231" s="1511" t="s">
        <v>551</v>
      </c>
      <c r="C231" s="1511"/>
      <c r="D231" s="1511"/>
      <c r="E231" s="1511"/>
      <c r="G231" s="342"/>
      <c r="H231" s="1161"/>
    </row>
    <row r="232" spans="1:1024" s="344" customFormat="1" ht="8.25" customHeight="1">
      <c r="A232" s="971"/>
      <c r="B232"/>
      <c r="C232"/>
      <c r="D232"/>
      <c r="E232"/>
      <c r="G232" s="342"/>
      <c r="H232" s="1161"/>
      <c r="P232" s="342"/>
    </row>
    <row r="233" spans="1:1024" s="344" customFormat="1" ht="20.25" customHeight="1">
      <c r="A233" s="971"/>
      <c r="B233" s="529" t="s">
        <v>552</v>
      </c>
      <c r="C233" s="429"/>
      <c r="D233" s="429"/>
      <c r="E233" s="429">
        <v>9</v>
      </c>
      <c r="G233" s="342"/>
      <c r="H233" s="1161"/>
      <c r="P233" s="342"/>
    </row>
    <row r="234" spans="1:1024" s="344" customFormat="1" ht="20.25" customHeight="1" thickBot="1">
      <c r="A234" s="971"/>
      <c r="B234" s="529" t="s">
        <v>553</v>
      </c>
      <c r="C234" s="429"/>
      <c r="D234" s="429"/>
      <c r="E234" s="429">
        <v>11</v>
      </c>
      <c r="G234" s="342"/>
      <c r="H234" s="1161"/>
      <c r="P234" s="342"/>
    </row>
    <row r="235" spans="1:1024" s="344" customFormat="1" ht="15" customHeight="1" thickBot="1">
      <c r="A235" s="971"/>
      <c r="B235" s="1511" t="s">
        <v>554</v>
      </c>
      <c r="C235" s="1511"/>
      <c r="D235" s="1511"/>
      <c r="E235" s="1511"/>
      <c r="G235" s="342"/>
      <c r="H235" s="1161"/>
      <c r="P235"/>
    </row>
    <row r="236" spans="1:1024" ht="8.25" customHeight="1">
      <c r="B236"/>
      <c r="C236"/>
      <c r="D236"/>
      <c r="E236"/>
      <c r="F236" s="344"/>
      <c r="H236" s="1161"/>
      <c r="I236"/>
      <c r="J236"/>
      <c r="K236"/>
      <c r="L236"/>
      <c r="M236"/>
      <c r="N236"/>
      <c r="O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c r="AKZ236"/>
      <c r="ALA236"/>
      <c r="ALB236"/>
      <c r="ALC236"/>
      <c r="ALD236"/>
      <c r="ALE236"/>
      <c r="ALF236"/>
      <c r="ALG236"/>
      <c r="ALH236"/>
      <c r="ALI236"/>
      <c r="ALJ236"/>
      <c r="ALK236"/>
      <c r="ALL236"/>
      <c r="ALM236"/>
      <c r="ALN236"/>
      <c r="ALO236"/>
      <c r="ALP236"/>
      <c r="ALQ236"/>
      <c r="ALR236"/>
      <c r="ALS236"/>
      <c r="ALT236"/>
      <c r="ALU236"/>
      <c r="ALV236"/>
      <c r="ALW236"/>
      <c r="ALX236"/>
      <c r="ALY236"/>
      <c r="ALZ236"/>
      <c r="AMA236"/>
      <c r="AMB236"/>
      <c r="AMC236"/>
      <c r="AMD236"/>
      <c r="AME236"/>
      <c r="AMF236"/>
      <c r="AMG236"/>
      <c r="AMH236"/>
      <c r="AMI236"/>
      <c r="AMJ236"/>
    </row>
    <row r="237" spans="1:1024" ht="20.25" customHeight="1">
      <c r="B237" s="529" t="s">
        <v>555</v>
      </c>
      <c r="C237" s="429">
        <f>$E$157</f>
        <v>25</v>
      </c>
      <c r="D237" s="429">
        <v>2</v>
      </c>
      <c r="E237" s="429">
        <f>C237*D237</f>
        <v>50</v>
      </c>
      <c r="F237" s="344"/>
      <c r="H237" s="1161"/>
      <c r="I237"/>
      <c r="J237"/>
      <c r="K237"/>
      <c r="L237"/>
      <c r="M237"/>
      <c r="N237"/>
      <c r="O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c r="IZ237"/>
      <c r="JA237"/>
      <c r="JB237"/>
      <c r="JC237"/>
      <c r="JD237"/>
      <c r="JE237"/>
      <c r="JF237"/>
      <c r="JG237"/>
      <c r="JH237"/>
      <c r="JI237"/>
      <c r="JJ237"/>
      <c r="JK237"/>
      <c r="JL237"/>
      <c r="JM237"/>
      <c r="JN237"/>
      <c r="JO237"/>
      <c r="JP237"/>
      <c r="JQ237"/>
      <c r="JR237"/>
      <c r="JS237"/>
      <c r="JT237"/>
      <c r="JU237"/>
      <c r="JV237"/>
      <c r="JW237"/>
      <c r="JX237"/>
      <c r="JY237"/>
      <c r="JZ237"/>
      <c r="KA237"/>
      <c r="KB237"/>
      <c r="KC237"/>
      <c r="KD237"/>
      <c r="KE237"/>
      <c r="KF237"/>
      <c r="KG237"/>
      <c r="KH237"/>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c r="AKZ237"/>
      <c r="ALA237"/>
      <c r="ALB237"/>
      <c r="ALC237"/>
      <c r="ALD237"/>
      <c r="ALE237"/>
      <c r="ALF237"/>
      <c r="ALG237"/>
      <c r="ALH237"/>
      <c r="ALI237"/>
      <c r="ALJ237"/>
      <c r="ALK237"/>
      <c r="ALL237"/>
      <c r="ALM237"/>
      <c r="ALN237"/>
      <c r="ALO237"/>
      <c r="ALP237"/>
      <c r="ALQ237"/>
      <c r="ALR237"/>
      <c r="ALS237"/>
      <c r="ALT237"/>
      <c r="ALU237"/>
      <c r="ALV237"/>
      <c r="ALW237"/>
      <c r="ALX237"/>
      <c r="ALY237"/>
      <c r="ALZ237"/>
      <c r="AMA237"/>
      <c r="AMB237"/>
      <c r="AMC237"/>
      <c r="AMD237"/>
      <c r="AME237"/>
      <c r="AMF237"/>
      <c r="AMG237"/>
      <c r="AMH237"/>
      <c r="AMI237"/>
      <c r="AMJ237"/>
    </row>
    <row r="238" spans="1:1024">
      <c r="B238"/>
      <c r="C238"/>
      <c r="D238"/>
      <c r="E238"/>
      <c r="F238"/>
      <c r="G238"/>
      <c r="H238" s="743"/>
      <c r="I238"/>
      <c r="J238"/>
      <c r="K238"/>
      <c r="L238"/>
      <c r="M238"/>
      <c r="N238"/>
      <c r="O238"/>
      <c r="P238" s="523"/>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c r="IZ238"/>
      <c r="JA238"/>
      <c r="JB238"/>
      <c r="JC238"/>
      <c r="JD238"/>
      <c r="JE238"/>
      <c r="JF238"/>
      <c r="JG238"/>
      <c r="JH238"/>
      <c r="JI238"/>
      <c r="JJ238"/>
      <c r="JK238"/>
      <c r="JL238"/>
      <c r="JM238"/>
      <c r="JN238"/>
      <c r="JO238"/>
      <c r="JP238"/>
      <c r="JQ238"/>
      <c r="JR238"/>
      <c r="JS238"/>
      <c r="JT238"/>
      <c r="JU238"/>
      <c r="JV238"/>
      <c r="JW238"/>
      <c r="JX238"/>
      <c r="JY238"/>
      <c r="JZ238"/>
      <c r="KA238"/>
      <c r="KB238"/>
      <c r="KC238"/>
      <c r="KD238"/>
      <c r="KE238"/>
      <c r="KF238"/>
      <c r="KG238"/>
      <c r="KH238"/>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c r="AKZ238"/>
      <c r="ALA238"/>
      <c r="ALB238"/>
      <c r="ALC238"/>
      <c r="ALD238"/>
      <c r="ALE238"/>
      <c r="ALF238"/>
      <c r="ALG238"/>
      <c r="ALH238"/>
      <c r="ALI238"/>
      <c r="ALJ238"/>
      <c r="ALK238"/>
      <c r="ALL238"/>
      <c r="ALM238"/>
      <c r="ALN238"/>
      <c r="ALO238"/>
      <c r="ALP238"/>
      <c r="ALQ238"/>
      <c r="ALR238"/>
      <c r="ALS238"/>
      <c r="ALT238"/>
      <c r="ALU238"/>
      <c r="ALV238"/>
      <c r="ALW238"/>
      <c r="ALX238"/>
      <c r="ALY238"/>
      <c r="ALZ238"/>
      <c r="AMA238"/>
      <c r="AMB238"/>
      <c r="AMC238"/>
      <c r="AMD238"/>
      <c r="AME238"/>
      <c r="AMF238"/>
      <c r="AMG238"/>
      <c r="AMH238"/>
      <c r="AMI238"/>
      <c r="AMJ238"/>
    </row>
    <row r="239" spans="1:1024" s="523" customFormat="1" ht="15" customHeight="1">
      <c r="A239" s="981"/>
      <c r="B239" s="1565" t="s">
        <v>556</v>
      </c>
      <c r="C239" s="1565"/>
      <c r="D239" s="1565"/>
      <c r="E239" s="1565"/>
      <c r="F239" s="1565"/>
      <c r="G239" s="342"/>
      <c r="H239" s="743"/>
    </row>
    <row r="240" spans="1:1024" s="523" customFormat="1" ht="7.5" customHeight="1">
      <c r="A240" s="981"/>
      <c r="B240" s="530"/>
      <c r="C240"/>
      <c r="D240"/>
      <c r="E240"/>
      <c r="F240" s="342"/>
      <c r="G240" s="342"/>
      <c r="H240" s="743"/>
    </row>
    <row r="241" spans="1:1025" s="523" customFormat="1" ht="18.75" customHeight="1">
      <c r="A241" s="981"/>
      <c r="B241" s="531" t="s">
        <v>557</v>
      </c>
      <c r="C241" s="531" t="s">
        <v>558</v>
      </c>
      <c r="D241" s="532" t="s">
        <v>559</v>
      </c>
      <c r="E241" s="531" t="s">
        <v>560</v>
      </c>
      <c r="F241" s="532" t="s">
        <v>561</v>
      </c>
      <c r="G241" s="342"/>
      <c r="H241" s="743"/>
    </row>
    <row r="242" spans="1:1025" ht="12.75" customHeight="1">
      <c r="B242" s="533"/>
      <c r="C242" s="533"/>
      <c r="D242" s="533"/>
      <c r="E242" s="534"/>
      <c r="F242" s="535"/>
      <c r="G242" s="536"/>
      <c r="H242" s="743"/>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c r="IZ242"/>
      <c r="JA242"/>
      <c r="JB242"/>
      <c r="JC242"/>
      <c r="JD242"/>
      <c r="JE242"/>
      <c r="JF242"/>
      <c r="JG242"/>
      <c r="JH242"/>
      <c r="JI242"/>
      <c r="JJ242"/>
      <c r="JK242"/>
      <c r="JL242"/>
      <c r="JM242"/>
      <c r="JN242"/>
      <c r="JO242"/>
      <c r="JP242"/>
      <c r="JQ242"/>
      <c r="JR242"/>
      <c r="JS242"/>
      <c r="JT242"/>
      <c r="JU242"/>
      <c r="JV242"/>
      <c r="JW242"/>
      <c r="JX242"/>
      <c r="JY242"/>
      <c r="JZ242"/>
      <c r="KA242"/>
      <c r="KB242"/>
      <c r="KC242"/>
      <c r="KD242"/>
      <c r="KE242"/>
      <c r="KF242"/>
      <c r="KG242"/>
      <c r="KH242"/>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c r="AKZ242"/>
      <c r="ALA242"/>
      <c r="ALB242"/>
      <c r="ALC242"/>
      <c r="ALD242"/>
      <c r="ALE242"/>
      <c r="ALF242"/>
      <c r="ALG242"/>
      <c r="ALH242"/>
      <c r="ALI242"/>
      <c r="ALJ242"/>
      <c r="ALK242"/>
      <c r="ALL242"/>
      <c r="ALM242"/>
      <c r="ALN242"/>
      <c r="ALO242"/>
      <c r="ALP242"/>
      <c r="ALQ242"/>
      <c r="ALR242"/>
      <c r="ALS242"/>
      <c r="ALT242"/>
      <c r="ALU242"/>
      <c r="ALV242"/>
      <c r="ALW242"/>
      <c r="ALX242"/>
      <c r="ALY242"/>
      <c r="ALZ242"/>
      <c r="AMA242"/>
      <c r="AMB242"/>
      <c r="AMC242"/>
      <c r="AMD242"/>
      <c r="AME242"/>
      <c r="AMF242"/>
      <c r="AMG242"/>
      <c r="AMH242"/>
      <c r="AMI242"/>
      <c r="AMJ242"/>
    </row>
    <row r="243" spans="1:1025" ht="15.75" customHeight="1">
      <c r="B243" s="533" t="s">
        <v>562</v>
      </c>
      <c r="C243" s="1018">
        <v>50</v>
      </c>
      <c r="D243" s="1018">
        <v>0.6</v>
      </c>
      <c r="E243" s="537"/>
      <c r="F243" s="1018">
        <v>26.8</v>
      </c>
      <c r="G243" s="1024" t="s">
        <v>714</v>
      </c>
      <c r="H243" s="743"/>
      <c r="I243"/>
      <c r="J243"/>
      <c r="K243"/>
      <c r="L243"/>
      <c r="M243"/>
      <c r="N243"/>
      <c r="O243"/>
      <c r="P243" s="384"/>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c r="IZ243"/>
      <c r="JA243"/>
      <c r="JB243"/>
      <c r="JC243"/>
      <c r="JD243"/>
      <c r="JE243"/>
      <c r="JF243"/>
      <c r="JG243"/>
      <c r="JH243"/>
      <c r="JI243"/>
      <c r="JJ243"/>
      <c r="JK243"/>
      <c r="JL243"/>
      <c r="JM243"/>
      <c r="JN243"/>
      <c r="JO243"/>
      <c r="JP243"/>
      <c r="JQ243"/>
      <c r="JR243"/>
      <c r="JS243"/>
      <c r="JT243"/>
      <c r="JU243"/>
      <c r="JV243"/>
      <c r="JW243"/>
      <c r="JX243"/>
      <c r="JY243"/>
      <c r="JZ243"/>
      <c r="KA243"/>
      <c r="KB243"/>
      <c r="KC243"/>
      <c r="KD243"/>
      <c r="KE243"/>
      <c r="KF243"/>
      <c r="KG243"/>
      <c r="KH243"/>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c r="AKZ243"/>
      <c r="ALA243"/>
      <c r="ALB243"/>
      <c r="ALC243"/>
      <c r="ALD243"/>
      <c r="ALE243"/>
      <c r="ALF243"/>
      <c r="ALG243"/>
      <c r="ALH243"/>
      <c r="ALI243"/>
      <c r="ALJ243"/>
      <c r="ALK243"/>
      <c r="ALL243"/>
      <c r="ALM243"/>
      <c r="ALN243"/>
      <c r="ALO243"/>
      <c r="ALP243"/>
      <c r="ALQ243"/>
      <c r="ALR243"/>
      <c r="ALS243"/>
      <c r="ALT243"/>
      <c r="ALU243"/>
      <c r="ALV243"/>
      <c r="ALW243"/>
      <c r="ALX243"/>
      <c r="ALY243"/>
      <c r="ALZ243"/>
      <c r="AMA243"/>
      <c r="AMB243"/>
      <c r="AMC243"/>
      <c r="AMD243"/>
      <c r="AME243"/>
      <c r="AMF243"/>
      <c r="AMG243"/>
      <c r="AMH243"/>
      <c r="AMI243"/>
      <c r="AMJ243"/>
    </row>
    <row r="244" spans="1:1025" ht="8.25" customHeight="1">
      <c r="B244" s="533"/>
      <c r="C244" s="533"/>
      <c r="D244" s="533"/>
      <c r="E244" s="534"/>
      <c r="F244" s="535"/>
      <c r="G244" s="773"/>
      <c r="H244" s="743"/>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c r="AKZ244"/>
      <c r="ALA244"/>
      <c r="ALB244"/>
      <c r="ALC244"/>
      <c r="ALD244"/>
      <c r="ALE244"/>
      <c r="ALF244"/>
      <c r="ALG244"/>
      <c r="ALH244"/>
      <c r="ALI244"/>
      <c r="ALJ244"/>
      <c r="ALK244"/>
      <c r="ALL244"/>
      <c r="ALM244"/>
      <c r="ALN244"/>
      <c r="ALO244"/>
      <c r="ALP244"/>
      <c r="ALQ244"/>
      <c r="ALR244"/>
      <c r="ALS244"/>
      <c r="ALT244"/>
      <c r="ALU244"/>
      <c r="ALV244"/>
      <c r="ALW244"/>
      <c r="ALX244"/>
      <c r="ALY244"/>
      <c r="ALZ244"/>
      <c r="AMA244"/>
      <c r="AMB244"/>
      <c r="AMC244"/>
      <c r="AMD244"/>
      <c r="AME244"/>
      <c r="AMF244"/>
      <c r="AMG244"/>
      <c r="AMH244"/>
      <c r="AMI244"/>
      <c r="AMJ244"/>
    </row>
    <row r="245" spans="1:1025" ht="14.25" customHeight="1">
      <c r="B245" s="533" t="s">
        <v>74</v>
      </c>
      <c r="C245" s="533">
        <f>(3.1415*0.012*0.012*C243+0.2)*2</f>
        <v>0.44523760000000001</v>
      </c>
      <c r="D245" s="533">
        <f>(3.1415*0.016*0.016*D243*0.2)*2</f>
        <v>1.9301376000000002E-4</v>
      </c>
      <c r="E245" s="533"/>
      <c r="F245" s="533">
        <f>(3.1415*0.025*0.025*F243*0.2)*2</f>
        <v>2.1048050000000006E-2</v>
      </c>
      <c r="G245" s="958">
        <f>C245+D245+E245+F245</f>
        <v>0.46647866376000002</v>
      </c>
      <c r="H245" s="743"/>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c r="IZ245"/>
      <c r="JA245"/>
      <c r="JB245"/>
      <c r="JC245"/>
      <c r="JD245"/>
      <c r="JE245"/>
      <c r="JF245"/>
      <c r="JG245"/>
      <c r="JH245"/>
      <c r="JI245"/>
      <c r="JJ245"/>
      <c r="JK245"/>
      <c r="JL245"/>
      <c r="JM245"/>
      <c r="JN245"/>
      <c r="JO245"/>
      <c r="JP245"/>
      <c r="JQ245"/>
      <c r="JR245"/>
      <c r="JS245"/>
      <c r="JT245"/>
      <c r="JU245"/>
      <c r="JV245"/>
      <c r="JW245"/>
      <c r="JX245"/>
      <c r="JY245"/>
      <c r="JZ245"/>
      <c r="KA245"/>
      <c r="KB245"/>
      <c r="KC245"/>
      <c r="KD245"/>
      <c r="KE245"/>
      <c r="KF245"/>
      <c r="KG245"/>
      <c r="KH245"/>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c r="AKZ245"/>
      <c r="ALA245"/>
      <c r="ALB245"/>
      <c r="ALC245"/>
      <c r="ALD245"/>
      <c r="ALE245"/>
      <c r="ALF245"/>
      <c r="ALG245"/>
      <c r="ALH245"/>
      <c r="ALI245"/>
      <c r="ALJ245"/>
      <c r="ALK245"/>
      <c r="ALL245"/>
      <c r="ALM245"/>
      <c r="ALN245"/>
      <c r="ALO245"/>
      <c r="ALP245"/>
      <c r="ALQ245"/>
      <c r="ALR245"/>
      <c r="ALS245"/>
      <c r="ALT245"/>
      <c r="ALU245"/>
      <c r="ALV245"/>
      <c r="ALW245"/>
      <c r="ALX245"/>
      <c r="ALY245"/>
      <c r="ALZ245"/>
      <c r="AMA245"/>
      <c r="AMB245"/>
      <c r="AMC245"/>
      <c r="AMD245"/>
      <c r="AME245"/>
      <c r="AMF245"/>
      <c r="AMG245"/>
      <c r="AMH245"/>
      <c r="AMI245"/>
      <c r="AMJ245"/>
    </row>
    <row r="246" spans="1:1025" ht="14.25" customHeight="1">
      <c r="B246" s="533" t="s">
        <v>563</v>
      </c>
      <c r="C246" s="533">
        <f>C245*0.3</f>
        <v>0.13357127999999999</v>
      </c>
      <c r="D246" s="533">
        <f>D245*0.3</f>
        <v>5.7904128000000003E-5</v>
      </c>
      <c r="E246" s="533"/>
      <c r="F246" s="533">
        <f>F245*0.3</f>
        <v>6.3144150000000012E-3</v>
      </c>
      <c r="G246" s="958">
        <f>C246+D246+E246+F246</f>
        <v>0.13994359912799997</v>
      </c>
      <c r="H246" s="743"/>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c r="IZ246"/>
      <c r="JA246"/>
      <c r="JB246"/>
      <c r="JC246"/>
      <c r="JD246"/>
      <c r="JE246"/>
      <c r="JF246"/>
      <c r="JG246"/>
      <c r="JH246"/>
      <c r="JI246"/>
      <c r="JJ246"/>
      <c r="JK246"/>
      <c r="JL246"/>
      <c r="JM246"/>
      <c r="JN246"/>
      <c r="JO246"/>
      <c r="JP246"/>
      <c r="JQ246"/>
      <c r="JR246"/>
      <c r="JS246"/>
      <c r="JT246"/>
      <c r="JU246"/>
      <c r="JV246"/>
      <c r="JW246"/>
      <c r="JX246"/>
      <c r="JY246"/>
      <c r="JZ246"/>
      <c r="KA246"/>
      <c r="KB246"/>
      <c r="KC246"/>
      <c r="KD246"/>
      <c r="KE246"/>
      <c r="KF246"/>
      <c r="KG246"/>
      <c r="KH246"/>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c r="AKZ246"/>
      <c r="ALA246"/>
      <c r="ALB246"/>
      <c r="ALC246"/>
      <c r="ALD246"/>
      <c r="ALE246"/>
      <c r="ALF246"/>
      <c r="ALG246"/>
      <c r="ALH246"/>
      <c r="ALI246"/>
      <c r="ALJ246"/>
      <c r="ALK246"/>
      <c r="ALL246"/>
      <c r="ALM246"/>
      <c r="ALN246"/>
      <c r="ALO246"/>
      <c r="ALP246"/>
      <c r="ALQ246"/>
      <c r="ALR246"/>
      <c r="ALS246"/>
      <c r="ALT246"/>
      <c r="ALU246"/>
      <c r="ALV246"/>
      <c r="ALW246"/>
      <c r="ALX246"/>
      <c r="ALY246"/>
      <c r="ALZ246"/>
      <c r="AMA246"/>
      <c r="AMB246"/>
      <c r="AMC246"/>
      <c r="AMD246"/>
      <c r="AME246"/>
      <c r="AMF246"/>
      <c r="AMG246"/>
      <c r="AMH246"/>
      <c r="AMI246"/>
      <c r="AMJ246"/>
    </row>
    <row r="247" spans="1:1025" s="776" customFormat="1" ht="14.25" customHeight="1">
      <c r="A247" s="822"/>
      <c r="B247" s="1527" t="s">
        <v>954</v>
      </c>
      <c r="C247" s="1528"/>
      <c r="D247" s="1528"/>
      <c r="E247" s="1528"/>
      <c r="F247" s="1529"/>
      <c r="G247" s="1020"/>
      <c r="H247" s="743"/>
      <c r="AMK247" s="815"/>
    </row>
    <row r="248" spans="1:1025" ht="14.25" customHeight="1">
      <c r="B248" s="533" t="s">
        <v>955</v>
      </c>
      <c r="C248" s="1018">
        <v>1</v>
      </c>
      <c r="D248" s="537"/>
      <c r="E248" s="537"/>
      <c r="F248" s="537"/>
      <c r="G248" s="536"/>
      <c r="H248" s="743"/>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c r="IZ248"/>
      <c r="JA248"/>
      <c r="JB248"/>
      <c r="JC248"/>
      <c r="JD248"/>
      <c r="JE248"/>
      <c r="JF248"/>
      <c r="JG248"/>
      <c r="JH248"/>
      <c r="JI248"/>
      <c r="JJ248"/>
      <c r="JK248"/>
      <c r="JL248"/>
      <c r="JM248"/>
      <c r="JN248"/>
      <c r="JO248"/>
      <c r="JP248"/>
      <c r="JQ248"/>
      <c r="JR248"/>
      <c r="JS248"/>
      <c r="JT248"/>
      <c r="JU248"/>
      <c r="JV248"/>
      <c r="JW248"/>
      <c r="JX248"/>
      <c r="JY248"/>
      <c r="JZ248"/>
      <c r="KA248"/>
      <c r="KB248"/>
      <c r="KC248"/>
      <c r="KD248"/>
      <c r="KE248"/>
      <c r="KF248"/>
      <c r="KG248"/>
      <c r="KH248"/>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c r="AKZ248"/>
      <c r="ALA248"/>
      <c r="ALB248"/>
      <c r="ALC248"/>
      <c r="ALD248"/>
      <c r="ALE248"/>
      <c r="ALF248"/>
      <c r="ALG248"/>
      <c r="ALH248"/>
      <c r="ALI248"/>
      <c r="ALJ248"/>
      <c r="ALK248"/>
      <c r="ALL248"/>
      <c r="ALM248"/>
      <c r="ALN248"/>
      <c r="ALO248"/>
      <c r="ALP248"/>
      <c r="ALQ248"/>
      <c r="ALR248"/>
      <c r="ALS248"/>
      <c r="ALT248"/>
      <c r="ALU248"/>
      <c r="ALV248"/>
      <c r="ALW248"/>
      <c r="ALX248"/>
      <c r="ALY248"/>
      <c r="ALZ248"/>
      <c r="AMA248"/>
      <c r="AMB248"/>
      <c r="AMC248"/>
      <c r="AMD248"/>
      <c r="AME248"/>
      <c r="AMF248"/>
      <c r="AMG248"/>
      <c r="AMH248"/>
      <c r="AMI248"/>
      <c r="AMJ248"/>
    </row>
    <row r="249" spans="1:1025" s="776" customFormat="1" ht="14.25" customHeight="1">
      <c r="A249" s="822"/>
      <c r="B249" s="533" t="s">
        <v>956</v>
      </c>
      <c r="C249" s="1018">
        <v>1</v>
      </c>
      <c r="D249" s="537"/>
      <c r="E249" s="537"/>
      <c r="F249" s="537"/>
      <c r="G249" s="536"/>
      <c r="H249" s="743"/>
      <c r="AMK249" s="815"/>
    </row>
    <row r="250" spans="1:1025" s="776" customFormat="1" ht="14.25" customHeight="1">
      <c r="A250" s="822"/>
      <c r="B250" s="533" t="s">
        <v>957</v>
      </c>
      <c r="C250" s="1018">
        <v>1</v>
      </c>
      <c r="D250" s="537"/>
      <c r="E250" s="537"/>
      <c r="F250" s="537"/>
      <c r="G250" s="536"/>
      <c r="H250" s="743"/>
      <c r="AMK250" s="815"/>
    </row>
    <row r="251" spans="1:1025" s="776" customFormat="1" ht="14.25" customHeight="1">
      <c r="A251" s="822"/>
      <c r="B251" s="1015" t="s">
        <v>958</v>
      </c>
      <c r="C251" s="1018">
        <v>1</v>
      </c>
      <c r="D251" s="1016"/>
      <c r="E251" s="1017"/>
      <c r="F251" s="1017"/>
      <c r="G251" s="536"/>
      <c r="H251" s="743"/>
      <c r="AMK251" s="815"/>
    </row>
    <row r="252" spans="1:1025" s="776" customFormat="1" ht="14.25" customHeight="1">
      <c r="A252" s="822"/>
      <c r="B252" s="1527" t="s">
        <v>959</v>
      </c>
      <c r="C252" s="1528"/>
      <c r="D252" s="1528"/>
      <c r="E252" s="1528"/>
      <c r="F252" s="1529"/>
      <c r="G252" s="1020"/>
      <c r="H252" s="743"/>
      <c r="AMK252" s="815"/>
    </row>
    <row r="253" spans="1:1025" s="776" customFormat="1" ht="14.25" customHeight="1">
      <c r="A253" s="822"/>
      <c r="B253" s="1015" t="s">
        <v>943</v>
      </c>
      <c r="C253" s="1018">
        <v>8</v>
      </c>
      <c r="D253" s="1016"/>
      <c r="E253" s="1017"/>
      <c r="F253" s="1017"/>
      <c r="G253" s="536"/>
      <c r="H253" s="743"/>
      <c r="AMK253" s="815"/>
    </row>
    <row r="254" spans="1:1025" s="776" customFormat="1" ht="14.25" customHeight="1">
      <c r="A254" s="822"/>
      <c r="B254" s="1015" t="s">
        <v>944</v>
      </c>
      <c r="C254" s="1018">
        <v>1</v>
      </c>
      <c r="D254" s="1016"/>
      <c r="E254" s="1017"/>
      <c r="F254" s="1017"/>
      <c r="G254" s="536"/>
      <c r="H254" s="743"/>
      <c r="AMK254" s="815"/>
    </row>
    <row r="255" spans="1:1025" s="776" customFormat="1" ht="14.25" customHeight="1">
      <c r="A255" s="822"/>
      <c r="B255" s="533" t="s">
        <v>960</v>
      </c>
      <c r="C255" s="1018">
        <v>4</v>
      </c>
      <c r="D255" s="537"/>
      <c r="E255" s="537"/>
      <c r="F255" s="537"/>
      <c r="G255" s="536"/>
      <c r="H255" s="743"/>
      <c r="AMK255" s="815"/>
    </row>
    <row r="256" spans="1:1025" s="776" customFormat="1" ht="14.25" customHeight="1">
      <c r="A256" s="822"/>
      <c r="B256" s="1527" t="s">
        <v>961</v>
      </c>
      <c r="C256" s="1528"/>
      <c r="D256" s="1528"/>
      <c r="E256" s="1528"/>
      <c r="F256" s="1529"/>
      <c r="G256" s="1020"/>
      <c r="H256" s="743"/>
      <c r="AMK256" s="815"/>
    </row>
    <row r="257" spans="1:1025" s="776" customFormat="1" ht="14.25" customHeight="1">
      <c r="A257" s="822"/>
      <c r="B257" s="533" t="s">
        <v>960</v>
      </c>
      <c r="C257" s="1018">
        <v>1</v>
      </c>
      <c r="D257" s="537"/>
      <c r="E257" s="537"/>
      <c r="F257" s="537"/>
      <c r="G257" s="536"/>
      <c r="H257" s="743"/>
      <c r="AMK257" s="815"/>
    </row>
    <row r="258" spans="1:1025" ht="18.75" customHeight="1">
      <c r="B258" s="533" t="s">
        <v>975</v>
      </c>
      <c r="C258" s="1018">
        <v>1</v>
      </c>
      <c r="D258" s="538" t="s">
        <v>564</v>
      </c>
      <c r="E258" s="539"/>
      <c r="F258" s="384"/>
      <c r="G258" s="536"/>
      <c r="H258" s="743"/>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c r="IZ258"/>
      <c r="JA258"/>
      <c r="JB258"/>
      <c r="JC258"/>
      <c r="JD258"/>
      <c r="JE258"/>
      <c r="JF258"/>
      <c r="JG258"/>
      <c r="JH258"/>
      <c r="JI258"/>
      <c r="JJ258"/>
      <c r="JK258"/>
      <c r="JL258"/>
      <c r="JM258"/>
      <c r="JN258"/>
      <c r="JO258"/>
      <c r="JP258"/>
      <c r="JQ258"/>
      <c r="JR258"/>
      <c r="JS258"/>
      <c r="JT258"/>
      <c r="JU258"/>
      <c r="JV258"/>
      <c r="JW258"/>
      <c r="JX258"/>
      <c r="JY258"/>
      <c r="JZ258"/>
      <c r="KA258"/>
      <c r="KB258"/>
      <c r="KC258"/>
      <c r="KD258"/>
      <c r="KE258"/>
      <c r="KF258"/>
      <c r="KG258"/>
      <c r="KH258"/>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c r="WX258"/>
      <c r="WY258"/>
      <c r="WZ258"/>
      <c r="XA258"/>
      <c r="XB258"/>
      <c r="XC258"/>
      <c r="XD258"/>
      <c r="XE258"/>
      <c r="XF258"/>
      <c r="XG258"/>
      <c r="XH258"/>
      <c r="XI258"/>
      <c r="XJ258"/>
      <c r="XK258"/>
      <c r="XL258"/>
      <c r="XM258"/>
      <c r="XN258"/>
      <c r="XO258"/>
      <c r="XP258"/>
      <c r="XQ258"/>
      <c r="XR258"/>
      <c r="XS258"/>
      <c r="XT258"/>
      <c r="XU258"/>
      <c r="XV258"/>
      <c r="XW258"/>
      <c r="XX258"/>
      <c r="XY258"/>
      <c r="XZ258"/>
      <c r="YA258"/>
      <c r="YB258"/>
      <c r="YC258"/>
      <c r="YD258"/>
      <c r="YE258"/>
      <c r="YF258"/>
      <c r="YG258"/>
      <c r="YH258"/>
      <c r="YI258"/>
      <c r="YJ258"/>
      <c r="YK258"/>
      <c r="YL258"/>
      <c r="YM258"/>
      <c r="YN258"/>
      <c r="YO258"/>
      <c r="YP258"/>
      <c r="YQ258"/>
      <c r="YR258"/>
      <c r="YS258"/>
      <c r="YT258"/>
      <c r="YU258"/>
      <c r="YV258"/>
      <c r="YW258"/>
      <c r="YX258"/>
      <c r="YY258"/>
      <c r="YZ258"/>
      <c r="ZA258"/>
      <c r="ZB258"/>
      <c r="ZC258"/>
      <c r="ZD258"/>
      <c r="ZE258"/>
      <c r="ZF258"/>
      <c r="ZG258"/>
      <c r="ZH258"/>
      <c r="ZI258"/>
      <c r="ZJ258"/>
      <c r="ZK258"/>
      <c r="ZL258"/>
      <c r="ZM258"/>
      <c r="ZN258"/>
      <c r="ZO258"/>
      <c r="ZP258"/>
      <c r="ZQ258"/>
      <c r="ZR258"/>
      <c r="ZS258"/>
      <c r="ZT258"/>
      <c r="ZU258"/>
      <c r="ZV258"/>
      <c r="ZW258"/>
      <c r="ZX258"/>
      <c r="ZY258"/>
      <c r="ZZ258"/>
      <c r="AAA258"/>
      <c r="AAB258"/>
      <c r="AAC258"/>
      <c r="AAD258"/>
      <c r="AAE258"/>
      <c r="AAF258"/>
      <c r="AAG258"/>
      <c r="AAH258"/>
      <c r="AAI258"/>
      <c r="AAJ258"/>
      <c r="AAK258"/>
      <c r="AAL258"/>
      <c r="AAM258"/>
      <c r="AAN258"/>
      <c r="AAO258"/>
      <c r="AAP258"/>
      <c r="AAQ258"/>
      <c r="AAR258"/>
      <c r="AAS258"/>
      <c r="AAT258"/>
      <c r="AAU258"/>
      <c r="AAV258"/>
      <c r="AAW258"/>
      <c r="AAX258"/>
      <c r="AAY258"/>
      <c r="AAZ258"/>
      <c r="ABA258"/>
      <c r="ABB258"/>
      <c r="ABC258"/>
      <c r="ABD258"/>
      <c r="ABE258"/>
      <c r="ABF258"/>
      <c r="ABG258"/>
      <c r="ABH258"/>
      <c r="ABI258"/>
      <c r="ABJ258"/>
      <c r="ABK258"/>
      <c r="ABL258"/>
      <c r="ABM258"/>
      <c r="ABN258"/>
      <c r="ABO258"/>
      <c r="ABP258"/>
      <c r="ABQ258"/>
      <c r="ABR258"/>
      <c r="ABS258"/>
      <c r="ABT258"/>
      <c r="ABU258"/>
      <c r="ABV258"/>
      <c r="ABW258"/>
      <c r="ABX258"/>
      <c r="ABY258"/>
      <c r="ABZ258"/>
      <c r="ACA258"/>
      <c r="ACB258"/>
      <c r="ACC258"/>
      <c r="ACD258"/>
      <c r="ACE258"/>
      <c r="ACF258"/>
      <c r="ACG258"/>
      <c r="ACH258"/>
      <c r="ACI258"/>
      <c r="ACJ258"/>
      <c r="ACK258"/>
      <c r="ACL258"/>
      <c r="ACM258"/>
      <c r="ACN258"/>
      <c r="ACO258"/>
      <c r="ACP258"/>
      <c r="ACQ258"/>
      <c r="ACR258"/>
      <c r="ACS258"/>
      <c r="ACT258"/>
      <c r="ACU258"/>
      <c r="ACV258"/>
      <c r="ACW258"/>
      <c r="ACX258"/>
      <c r="ACY258"/>
      <c r="ACZ258"/>
      <c r="ADA258"/>
      <c r="ADB258"/>
      <c r="ADC258"/>
      <c r="ADD258"/>
      <c r="ADE258"/>
      <c r="ADF258"/>
      <c r="ADG258"/>
      <c r="ADH258"/>
      <c r="ADI258"/>
      <c r="ADJ258"/>
      <c r="ADK258"/>
      <c r="ADL258"/>
      <c r="ADM258"/>
      <c r="ADN258"/>
      <c r="ADO258"/>
      <c r="ADP258"/>
      <c r="ADQ258"/>
      <c r="ADR258"/>
      <c r="ADS258"/>
      <c r="ADT258"/>
      <c r="ADU258"/>
      <c r="ADV258"/>
      <c r="ADW258"/>
      <c r="ADX258"/>
      <c r="ADY258"/>
      <c r="ADZ258"/>
      <c r="AEA258"/>
      <c r="AEB258"/>
      <c r="AEC258"/>
      <c r="AED258"/>
      <c r="AEE258"/>
      <c r="AEF258"/>
      <c r="AEG258"/>
      <c r="AEH258"/>
      <c r="AEI258"/>
      <c r="AEJ258"/>
      <c r="AEK258"/>
      <c r="AEL258"/>
      <c r="AEM258"/>
      <c r="AEN258"/>
      <c r="AEO258"/>
      <c r="AEP258"/>
      <c r="AEQ258"/>
      <c r="AER258"/>
      <c r="AES258"/>
      <c r="AET258"/>
      <c r="AEU258"/>
      <c r="AEV258"/>
      <c r="AEW258"/>
      <c r="AEX258"/>
      <c r="AEY258"/>
      <c r="AEZ258"/>
      <c r="AFA258"/>
      <c r="AFB258"/>
      <c r="AFC258"/>
      <c r="AFD258"/>
      <c r="AFE258"/>
      <c r="AFF258"/>
      <c r="AFG258"/>
      <c r="AFH258"/>
      <c r="AFI258"/>
      <c r="AFJ258"/>
      <c r="AFK258"/>
      <c r="AFL258"/>
      <c r="AFM258"/>
      <c r="AFN258"/>
      <c r="AFO258"/>
      <c r="AFP258"/>
      <c r="AFQ258"/>
      <c r="AFR258"/>
      <c r="AFS258"/>
      <c r="AFT258"/>
      <c r="AFU258"/>
      <c r="AFV258"/>
      <c r="AFW258"/>
      <c r="AFX258"/>
      <c r="AFY258"/>
      <c r="AFZ258"/>
      <c r="AGA258"/>
      <c r="AGB258"/>
      <c r="AGC258"/>
      <c r="AGD258"/>
      <c r="AGE258"/>
      <c r="AGF258"/>
      <c r="AGG258"/>
      <c r="AGH258"/>
      <c r="AGI258"/>
      <c r="AGJ258"/>
      <c r="AGK258"/>
      <c r="AGL258"/>
      <c r="AGM258"/>
      <c r="AGN258"/>
      <c r="AGO258"/>
      <c r="AGP258"/>
      <c r="AGQ258"/>
      <c r="AGR258"/>
      <c r="AGS258"/>
      <c r="AGT258"/>
      <c r="AGU258"/>
      <c r="AGV258"/>
      <c r="AGW258"/>
      <c r="AGX258"/>
      <c r="AGY258"/>
      <c r="AGZ258"/>
      <c r="AHA258"/>
      <c r="AHB258"/>
      <c r="AHC258"/>
      <c r="AHD258"/>
      <c r="AHE258"/>
      <c r="AHF258"/>
      <c r="AHG258"/>
      <c r="AHH258"/>
      <c r="AHI258"/>
      <c r="AHJ258"/>
      <c r="AHK258"/>
      <c r="AHL258"/>
      <c r="AHM258"/>
      <c r="AHN258"/>
      <c r="AHO258"/>
      <c r="AHP258"/>
      <c r="AHQ258"/>
      <c r="AHR258"/>
      <c r="AHS258"/>
      <c r="AHT258"/>
      <c r="AHU258"/>
      <c r="AHV258"/>
      <c r="AHW258"/>
      <c r="AHX258"/>
      <c r="AHY258"/>
      <c r="AHZ258"/>
      <c r="AIA258"/>
      <c r="AIB258"/>
      <c r="AIC258"/>
      <c r="AID258"/>
      <c r="AIE258"/>
      <c r="AIF258"/>
      <c r="AIG258"/>
      <c r="AIH258"/>
      <c r="AII258"/>
      <c r="AIJ258"/>
      <c r="AIK258"/>
      <c r="AIL258"/>
      <c r="AIM258"/>
      <c r="AIN258"/>
      <c r="AIO258"/>
      <c r="AIP258"/>
      <c r="AIQ258"/>
      <c r="AIR258"/>
      <c r="AIS258"/>
      <c r="AIT258"/>
      <c r="AIU258"/>
      <c r="AIV258"/>
      <c r="AIW258"/>
      <c r="AIX258"/>
      <c r="AIY258"/>
      <c r="AIZ258"/>
      <c r="AJA258"/>
      <c r="AJB258"/>
      <c r="AJC258"/>
      <c r="AJD258"/>
      <c r="AJE258"/>
      <c r="AJF258"/>
      <c r="AJG258"/>
      <c r="AJH258"/>
      <c r="AJI258"/>
      <c r="AJJ258"/>
      <c r="AJK258"/>
      <c r="AJL258"/>
      <c r="AJM258"/>
      <c r="AJN258"/>
      <c r="AJO258"/>
      <c r="AJP258"/>
      <c r="AJQ258"/>
      <c r="AJR258"/>
      <c r="AJS258"/>
      <c r="AJT258"/>
      <c r="AJU258"/>
      <c r="AJV258"/>
      <c r="AJW258"/>
      <c r="AJX258"/>
      <c r="AJY258"/>
      <c r="AJZ258"/>
      <c r="AKA258"/>
      <c r="AKB258"/>
      <c r="AKC258"/>
      <c r="AKD258"/>
      <c r="AKE258"/>
      <c r="AKF258"/>
      <c r="AKG258"/>
      <c r="AKH258"/>
      <c r="AKI258"/>
      <c r="AKJ258"/>
      <c r="AKK258"/>
      <c r="AKL258"/>
      <c r="AKM258"/>
      <c r="AKN258"/>
      <c r="AKO258"/>
      <c r="AKP258"/>
      <c r="AKQ258"/>
      <c r="AKR258"/>
      <c r="AKS258"/>
      <c r="AKT258"/>
      <c r="AKU258"/>
      <c r="AKV258"/>
      <c r="AKW258"/>
      <c r="AKX258"/>
      <c r="AKY258"/>
      <c r="AKZ258"/>
      <c r="ALA258"/>
      <c r="ALB258"/>
      <c r="ALC258"/>
      <c r="ALD258"/>
      <c r="ALE258"/>
      <c r="ALF258"/>
      <c r="ALG258"/>
      <c r="ALH258"/>
      <c r="ALI258"/>
      <c r="ALJ258"/>
      <c r="ALK258"/>
      <c r="ALL258"/>
      <c r="ALM258"/>
      <c r="ALN258"/>
      <c r="ALO258"/>
      <c r="ALP258"/>
      <c r="ALQ258"/>
      <c r="ALR258"/>
      <c r="ALS258"/>
      <c r="ALT258"/>
      <c r="ALU258"/>
      <c r="ALV258"/>
      <c r="ALW258"/>
      <c r="ALX258"/>
      <c r="ALY258"/>
      <c r="ALZ258"/>
      <c r="AMA258"/>
      <c r="AMB258"/>
      <c r="AMC258"/>
      <c r="AMD258"/>
      <c r="AME258"/>
      <c r="AMF258"/>
      <c r="AMG258"/>
      <c r="AMH258"/>
      <c r="AMI258"/>
      <c r="AMJ258"/>
    </row>
    <row r="259" spans="1:1025" s="776" customFormat="1" ht="18.75" customHeight="1">
      <c r="A259" s="822"/>
      <c r="B259" s="533" t="s">
        <v>976</v>
      </c>
      <c r="C259" s="1018">
        <v>1</v>
      </c>
      <c r="D259" s="538" t="s">
        <v>564</v>
      </c>
      <c r="E259" s="539"/>
      <c r="F259" s="384"/>
      <c r="G259" s="536"/>
      <c r="H259" s="743"/>
      <c r="AMK259" s="815"/>
    </row>
    <row r="260" spans="1:1025" ht="14.25" customHeight="1">
      <c r="B260" s="539"/>
      <c r="C260" s="539"/>
      <c r="D260" s="539"/>
      <c r="E260" s="539"/>
      <c r="F260" s="384"/>
      <c r="G260" s="536"/>
      <c r="H260" s="743"/>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c r="IZ260"/>
      <c r="JA260"/>
      <c r="JB260"/>
      <c r="JC260"/>
      <c r="JD260"/>
      <c r="JE260"/>
      <c r="JF260"/>
      <c r="JG260"/>
      <c r="JH260"/>
      <c r="JI260"/>
      <c r="JJ260"/>
      <c r="JK260"/>
      <c r="JL260"/>
      <c r="JM260"/>
      <c r="JN260"/>
      <c r="JO260"/>
      <c r="JP260"/>
      <c r="JQ260"/>
      <c r="JR260"/>
      <c r="JS260"/>
      <c r="JT260"/>
      <c r="JU260"/>
      <c r="JV260"/>
      <c r="JW260"/>
      <c r="JX260"/>
      <c r="JY260"/>
      <c r="JZ260"/>
      <c r="KA260"/>
      <c r="KB260"/>
      <c r="KC260"/>
      <c r="KD260"/>
      <c r="KE260"/>
      <c r="KF260"/>
      <c r="KG260"/>
      <c r="KH260"/>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c r="WX260"/>
      <c r="WY260"/>
      <c r="WZ260"/>
      <c r="XA260"/>
      <c r="XB260"/>
      <c r="XC260"/>
      <c r="XD260"/>
      <c r="XE260"/>
      <c r="XF260"/>
      <c r="XG260"/>
      <c r="XH260"/>
      <c r="XI260"/>
      <c r="XJ260"/>
      <c r="XK260"/>
      <c r="XL260"/>
      <c r="XM260"/>
      <c r="XN260"/>
      <c r="XO260"/>
      <c r="XP260"/>
      <c r="XQ260"/>
      <c r="XR260"/>
      <c r="XS260"/>
      <c r="XT260"/>
      <c r="XU260"/>
      <c r="XV260"/>
      <c r="XW260"/>
      <c r="XX260"/>
      <c r="XY260"/>
      <c r="XZ260"/>
      <c r="YA260"/>
      <c r="YB260"/>
      <c r="YC260"/>
      <c r="YD260"/>
      <c r="YE260"/>
      <c r="YF260"/>
      <c r="YG260"/>
      <c r="YH260"/>
      <c r="YI260"/>
      <c r="YJ260"/>
      <c r="YK260"/>
      <c r="YL260"/>
      <c r="YM260"/>
      <c r="YN260"/>
      <c r="YO260"/>
      <c r="YP260"/>
      <c r="YQ260"/>
      <c r="YR260"/>
      <c r="YS260"/>
      <c r="YT260"/>
      <c r="YU260"/>
      <c r="YV260"/>
      <c r="YW260"/>
      <c r="YX260"/>
      <c r="YY260"/>
      <c r="YZ260"/>
      <c r="ZA260"/>
      <c r="ZB260"/>
      <c r="ZC260"/>
      <c r="ZD260"/>
      <c r="ZE260"/>
      <c r="ZF260"/>
      <c r="ZG260"/>
      <c r="ZH260"/>
      <c r="ZI260"/>
      <c r="ZJ260"/>
      <c r="ZK260"/>
      <c r="ZL260"/>
      <c r="ZM260"/>
      <c r="ZN260"/>
      <c r="ZO260"/>
      <c r="ZP260"/>
      <c r="ZQ260"/>
      <c r="ZR260"/>
      <c r="ZS260"/>
      <c r="ZT260"/>
      <c r="ZU260"/>
      <c r="ZV260"/>
      <c r="ZW260"/>
      <c r="ZX260"/>
      <c r="ZY260"/>
      <c r="ZZ260"/>
      <c r="AAA260"/>
      <c r="AAB260"/>
      <c r="AAC260"/>
      <c r="AAD260"/>
      <c r="AAE260"/>
      <c r="AAF260"/>
      <c r="AAG260"/>
      <c r="AAH260"/>
      <c r="AAI260"/>
      <c r="AAJ260"/>
      <c r="AAK260"/>
      <c r="AAL260"/>
      <c r="AAM260"/>
      <c r="AAN260"/>
      <c r="AAO260"/>
      <c r="AAP260"/>
      <c r="AAQ260"/>
      <c r="AAR260"/>
      <c r="AAS260"/>
      <c r="AAT260"/>
      <c r="AAU260"/>
      <c r="AAV260"/>
      <c r="AAW260"/>
      <c r="AAX260"/>
      <c r="AAY260"/>
      <c r="AAZ260"/>
      <c r="ABA260"/>
      <c r="ABB260"/>
      <c r="ABC260"/>
      <c r="ABD260"/>
      <c r="ABE260"/>
      <c r="ABF260"/>
      <c r="ABG260"/>
      <c r="ABH260"/>
      <c r="ABI260"/>
      <c r="ABJ260"/>
      <c r="ABK260"/>
      <c r="ABL260"/>
      <c r="ABM260"/>
      <c r="ABN260"/>
      <c r="ABO260"/>
      <c r="ABP260"/>
      <c r="ABQ260"/>
      <c r="ABR260"/>
      <c r="ABS260"/>
      <c r="ABT260"/>
      <c r="ABU260"/>
      <c r="ABV260"/>
      <c r="ABW260"/>
      <c r="ABX260"/>
      <c r="ABY260"/>
      <c r="ABZ260"/>
      <c r="ACA260"/>
      <c r="ACB260"/>
      <c r="ACC260"/>
      <c r="ACD260"/>
      <c r="ACE260"/>
      <c r="ACF260"/>
      <c r="ACG260"/>
      <c r="ACH260"/>
      <c r="ACI260"/>
      <c r="ACJ260"/>
      <c r="ACK260"/>
      <c r="ACL260"/>
      <c r="ACM260"/>
      <c r="ACN260"/>
      <c r="ACO260"/>
      <c r="ACP260"/>
      <c r="ACQ260"/>
      <c r="ACR260"/>
      <c r="ACS260"/>
      <c r="ACT260"/>
      <c r="ACU260"/>
      <c r="ACV260"/>
      <c r="ACW260"/>
      <c r="ACX260"/>
      <c r="ACY260"/>
      <c r="ACZ260"/>
      <c r="ADA260"/>
      <c r="ADB260"/>
      <c r="ADC260"/>
      <c r="ADD260"/>
      <c r="ADE260"/>
      <c r="ADF260"/>
      <c r="ADG260"/>
      <c r="ADH260"/>
      <c r="ADI260"/>
      <c r="ADJ260"/>
      <c r="ADK260"/>
      <c r="ADL260"/>
      <c r="ADM260"/>
      <c r="ADN260"/>
      <c r="ADO260"/>
      <c r="ADP260"/>
      <c r="ADQ260"/>
      <c r="ADR260"/>
      <c r="ADS260"/>
      <c r="ADT260"/>
      <c r="ADU260"/>
      <c r="ADV260"/>
      <c r="ADW260"/>
      <c r="ADX260"/>
      <c r="ADY260"/>
      <c r="ADZ260"/>
      <c r="AEA260"/>
      <c r="AEB260"/>
      <c r="AEC260"/>
      <c r="AED260"/>
      <c r="AEE260"/>
      <c r="AEF260"/>
      <c r="AEG260"/>
      <c r="AEH260"/>
      <c r="AEI260"/>
      <c r="AEJ260"/>
      <c r="AEK260"/>
      <c r="AEL260"/>
      <c r="AEM260"/>
      <c r="AEN260"/>
      <c r="AEO260"/>
      <c r="AEP260"/>
      <c r="AEQ260"/>
      <c r="AER260"/>
      <c r="AES260"/>
      <c r="AET260"/>
      <c r="AEU260"/>
      <c r="AEV260"/>
      <c r="AEW260"/>
      <c r="AEX260"/>
      <c r="AEY260"/>
      <c r="AEZ260"/>
      <c r="AFA260"/>
      <c r="AFB260"/>
      <c r="AFC260"/>
      <c r="AFD260"/>
      <c r="AFE260"/>
      <c r="AFF260"/>
      <c r="AFG260"/>
      <c r="AFH260"/>
      <c r="AFI260"/>
      <c r="AFJ260"/>
      <c r="AFK260"/>
      <c r="AFL260"/>
      <c r="AFM260"/>
      <c r="AFN260"/>
      <c r="AFO260"/>
      <c r="AFP260"/>
      <c r="AFQ260"/>
      <c r="AFR260"/>
      <c r="AFS260"/>
      <c r="AFT260"/>
      <c r="AFU260"/>
      <c r="AFV260"/>
      <c r="AFW260"/>
      <c r="AFX260"/>
      <c r="AFY260"/>
      <c r="AFZ260"/>
      <c r="AGA260"/>
      <c r="AGB260"/>
      <c r="AGC260"/>
      <c r="AGD260"/>
      <c r="AGE260"/>
      <c r="AGF260"/>
      <c r="AGG260"/>
      <c r="AGH260"/>
      <c r="AGI260"/>
      <c r="AGJ260"/>
      <c r="AGK260"/>
      <c r="AGL260"/>
      <c r="AGM260"/>
      <c r="AGN260"/>
      <c r="AGO260"/>
      <c r="AGP260"/>
      <c r="AGQ260"/>
      <c r="AGR260"/>
      <c r="AGS260"/>
      <c r="AGT260"/>
      <c r="AGU260"/>
      <c r="AGV260"/>
      <c r="AGW260"/>
      <c r="AGX260"/>
      <c r="AGY260"/>
      <c r="AGZ260"/>
      <c r="AHA260"/>
      <c r="AHB260"/>
      <c r="AHC260"/>
      <c r="AHD260"/>
      <c r="AHE260"/>
      <c r="AHF260"/>
      <c r="AHG260"/>
      <c r="AHH260"/>
      <c r="AHI260"/>
      <c r="AHJ260"/>
      <c r="AHK260"/>
      <c r="AHL260"/>
      <c r="AHM260"/>
      <c r="AHN260"/>
      <c r="AHO260"/>
      <c r="AHP260"/>
      <c r="AHQ260"/>
      <c r="AHR260"/>
      <c r="AHS260"/>
      <c r="AHT260"/>
      <c r="AHU260"/>
      <c r="AHV260"/>
      <c r="AHW260"/>
      <c r="AHX260"/>
      <c r="AHY260"/>
      <c r="AHZ260"/>
      <c r="AIA260"/>
      <c r="AIB260"/>
      <c r="AIC260"/>
      <c r="AID260"/>
      <c r="AIE260"/>
      <c r="AIF260"/>
      <c r="AIG260"/>
      <c r="AIH260"/>
      <c r="AII260"/>
      <c r="AIJ260"/>
      <c r="AIK260"/>
      <c r="AIL260"/>
      <c r="AIM260"/>
      <c r="AIN260"/>
      <c r="AIO260"/>
      <c r="AIP260"/>
      <c r="AIQ260"/>
      <c r="AIR260"/>
      <c r="AIS260"/>
      <c r="AIT260"/>
      <c r="AIU260"/>
      <c r="AIV260"/>
      <c r="AIW260"/>
      <c r="AIX260"/>
      <c r="AIY260"/>
      <c r="AIZ260"/>
      <c r="AJA260"/>
      <c r="AJB260"/>
      <c r="AJC260"/>
      <c r="AJD260"/>
      <c r="AJE260"/>
      <c r="AJF260"/>
      <c r="AJG260"/>
      <c r="AJH260"/>
      <c r="AJI260"/>
      <c r="AJJ260"/>
      <c r="AJK260"/>
      <c r="AJL260"/>
      <c r="AJM260"/>
      <c r="AJN260"/>
      <c r="AJO260"/>
      <c r="AJP260"/>
      <c r="AJQ260"/>
      <c r="AJR260"/>
      <c r="AJS260"/>
      <c r="AJT260"/>
      <c r="AJU260"/>
      <c r="AJV260"/>
      <c r="AJW260"/>
      <c r="AJX260"/>
      <c r="AJY260"/>
      <c r="AJZ260"/>
      <c r="AKA260"/>
      <c r="AKB260"/>
      <c r="AKC260"/>
      <c r="AKD260"/>
      <c r="AKE260"/>
      <c r="AKF260"/>
      <c r="AKG260"/>
      <c r="AKH260"/>
      <c r="AKI260"/>
      <c r="AKJ260"/>
      <c r="AKK260"/>
      <c r="AKL260"/>
      <c r="AKM260"/>
      <c r="AKN260"/>
      <c r="AKO260"/>
      <c r="AKP260"/>
      <c r="AKQ260"/>
      <c r="AKR260"/>
      <c r="AKS260"/>
      <c r="AKT260"/>
      <c r="AKU260"/>
      <c r="AKV260"/>
      <c r="AKW260"/>
      <c r="AKX260"/>
      <c r="AKY260"/>
      <c r="AKZ260"/>
      <c r="ALA260"/>
      <c r="ALB260"/>
      <c r="ALC260"/>
      <c r="ALD260"/>
      <c r="ALE260"/>
      <c r="ALF260"/>
      <c r="ALG260"/>
      <c r="ALH260"/>
      <c r="ALI260"/>
      <c r="ALJ260"/>
      <c r="ALK260"/>
      <c r="ALL260"/>
      <c r="ALM260"/>
      <c r="ALN260"/>
      <c r="ALO260"/>
      <c r="ALP260"/>
      <c r="ALQ260"/>
      <c r="ALR260"/>
      <c r="ALS260"/>
      <c r="ALT260"/>
      <c r="ALU260"/>
      <c r="ALV260"/>
      <c r="ALW260"/>
      <c r="ALX260"/>
      <c r="ALY260"/>
      <c r="ALZ260"/>
      <c r="AMA260"/>
      <c r="AMB260"/>
      <c r="AMC260"/>
      <c r="AMD260"/>
      <c r="AME260"/>
      <c r="AMF260"/>
      <c r="AMG260"/>
      <c r="AMH260"/>
      <c r="AMI260"/>
      <c r="AMJ260"/>
    </row>
    <row r="261" spans="1:1025" s="384" customFormat="1" ht="9" customHeight="1" thickBot="1">
      <c r="A261" s="982"/>
      <c r="B261" s="540"/>
      <c r="H261" s="743"/>
      <c r="I261" s="776"/>
      <c r="P261" s="523"/>
    </row>
    <row r="262" spans="1:1025" s="523" customFormat="1" ht="15" customHeight="1" thickBot="1">
      <c r="A262" s="981"/>
      <c r="B262" s="1511" t="s">
        <v>318</v>
      </c>
      <c r="C262" s="1511"/>
      <c r="D262" s="1511"/>
      <c r="E262" s="1511"/>
      <c r="F262" s="1"/>
      <c r="G262" s="384"/>
      <c r="H262" s="743"/>
      <c r="I262" s="776"/>
    </row>
    <row r="263" spans="1:1025" s="523" customFormat="1" ht="8.25" customHeight="1">
      <c r="A263" s="981"/>
      <c r="B263" s="541"/>
      <c r="C263"/>
      <c r="D263"/>
      <c r="E263"/>
      <c r="F263"/>
      <c r="G263"/>
      <c r="H263" s="743"/>
      <c r="I263" s="776"/>
    </row>
    <row r="264" spans="1:1025" s="384" customFormat="1" ht="8.25" customHeight="1">
      <c r="A264" s="982"/>
      <c r="B264" s="540"/>
      <c r="H264" s="743"/>
      <c r="I264" s="776"/>
      <c r="P264" s="523"/>
    </row>
    <row r="265" spans="1:1025" s="523" customFormat="1" ht="28.5" customHeight="1">
      <c r="A265" s="981"/>
      <c r="B265" s="531" t="s">
        <v>655</v>
      </c>
      <c r="C265" s="960" t="s">
        <v>987</v>
      </c>
      <c r="D265" s="544" t="s">
        <v>845</v>
      </c>
      <c r="E265" s="544" t="s">
        <v>846</v>
      </c>
      <c r="H265" s="743"/>
      <c r="I265" s="776"/>
    </row>
    <row r="266" spans="1:1025" s="523" customFormat="1" ht="14.25" customHeight="1">
      <c r="A266" s="981"/>
      <c r="B266" s="548" t="s">
        <v>656</v>
      </c>
      <c r="C266" s="1018">
        <f>3*3</f>
        <v>9</v>
      </c>
      <c r="D266" s="1018">
        <v>4.4000000000000004</v>
      </c>
      <c r="E266" s="1018">
        <v>53.1</v>
      </c>
      <c r="H266" s="743"/>
    </row>
    <row r="267" spans="1:1025" s="776" customFormat="1" ht="14.25" customHeight="1">
      <c r="A267" s="981"/>
      <c r="B267" s="533" t="s">
        <v>74</v>
      </c>
      <c r="C267" s="533"/>
      <c r="D267" s="533">
        <f>(3.1415*0.05*0.05*D266*0.2)*2</f>
        <v>1.3822600000000004E-2</v>
      </c>
      <c r="E267" s="533">
        <f>(3.1415*0.05*0.05*E266*0.2)*2</f>
        <v>0.16681365000000004</v>
      </c>
      <c r="F267" s="533"/>
      <c r="G267" s="958">
        <f>C267+D267+E267+F267</f>
        <v>0.18063625000000005</v>
      </c>
      <c r="H267" s="743"/>
      <c r="AMK267" s="815"/>
    </row>
    <row r="268" spans="1:1025" s="776" customFormat="1" ht="14.25" customHeight="1">
      <c r="A268" s="981"/>
      <c r="B268" s="533" t="s">
        <v>563</v>
      </c>
      <c r="C268" s="533"/>
      <c r="D268" s="533">
        <f>D267*0.3</f>
        <v>4.146780000000001E-3</v>
      </c>
      <c r="E268" s="533">
        <f>E267*0.3</f>
        <v>5.0044095000000011E-2</v>
      </c>
      <c r="F268" s="533"/>
      <c r="G268" s="958">
        <f>C268+D268+E268+F268</f>
        <v>5.4190875000000013E-2</v>
      </c>
      <c r="H268" s="743"/>
      <c r="AMK268" s="815"/>
    </row>
    <row r="269" spans="1:1025" s="776" customFormat="1" ht="14.25" customHeight="1">
      <c r="A269" s="822"/>
      <c r="B269" s="533" t="s">
        <v>948</v>
      </c>
      <c r="C269" s="537"/>
      <c r="D269" s="537"/>
      <c r="E269" s="537"/>
      <c r="F269" s="1019">
        <v>1</v>
      </c>
      <c r="G269" s="536"/>
      <c r="H269" s="743"/>
      <c r="AMK269" s="815"/>
    </row>
    <row r="270" spans="1:1025" s="523" customFormat="1" ht="8.25" customHeight="1">
      <c r="A270" s="981"/>
      <c r="B270" s="546"/>
      <c r="C270"/>
      <c r="D270"/>
      <c r="E270"/>
      <c r="H270" s="743"/>
    </row>
    <row r="271" spans="1:1025" s="523" customFormat="1" ht="12.75" customHeight="1">
      <c r="A271" s="981"/>
      <c r="B271" s="531" t="s">
        <v>847</v>
      </c>
      <c r="C271" s="661"/>
      <c r="D271" s="544" t="s">
        <v>848</v>
      </c>
      <c r="E271" s="535"/>
      <c r="H271" s="743"/>
      <c r="L271" s="4"/>
    </row>
    <row r="272" spans="1:1025" s="523" customFormat="1">
      <c r="A272" s="981"/>
      <c r="B272" s="548" t="s">
        <v>849</v>
      </c>
      <c r="C272" s="665"/>
      <c r="D272" s="1018">
        <v>94.7</v>
      </c>
      <c r="E272" s="545"/>
      <c r="H272" s="743"/>
    </row>
    <row r="273" spans="1:1024" s="523" customFormat="1" ht="8.25" customHeight="1">
      <c r="A273" s="981"/>
      <c r="B273" s="530"/>
      <c r="C273"/>
      <c r="D273"/>
      <c r="E273"/>
      <c r="H273" s="743"/>
    </row>
    <row r="274" spans="1:1024" ht="27.75" customHeight="1">
      <c r="A274" s="981"/>
      <c r="B274" s="531" t="s">
        <v>319</v>
      </c>
      <c r="C274" s="544" t="s">
        <v>1009</v>
      </c>
      <c r="D274" s="544"/>
      <c r="E274" s="547"/>
      <c r="F274" s="544" t="s">
        <v>9</v>
      </c>
      <c r="G274"/>
      <c r="H274" s="743"/>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c r="IZ274"/>
      <c r="JA274"/>
      <c r="JB274"/>
      <c r="JC274"/>
      <c r="JD274"/>
      <c r="JE274"/>
      <c r="JF274"/>
      <c r="JG274"/>
      <c r="JH274"/>
      <c r="JI274"/>
      <c r="JJ274"/>
      <c r="JK274"/>
      <c r="JL274"/>
      <c r="JM274"/>
      <c r="JN274"/>
      <c r="JO274"/>
      <c r="JP274"/>
      <c r="JQ274"/>
      <c r="JR274"/>
      <c r="JS274"/>
      <c r="JT274"/>
      <c r="JU274"/>
      <c r="JV274"/>
      <c r="JW274"/>
      <c r="JX274"/>
      <c r="JY274"/>
      <c r="JZ274"/>
      <c r="KA274"/>
      <c r="KB274"/>
      <c r="KC274"/>
      <c r="KD274"/>
      <c r="KE274"/>
      <c r="KF274"/>
      <c r="KG274"/>
      <c r="KH274"/>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c r="WX274"/>
      <c r="WY274"/>
      <c r="WZ274"/>
      <c r="XA274"/>
      <c r="XB274"/>
      <c r="XC274"/>
      <c r="XD274"/>
      <c r="XE274"/>
      <c r="XF274"/>
      <c r="XG274"/>
      <c r="XH274"/>
      <c r="XI274"/>
      <c r="XJ274"/>
      <c r="XK274"/>
      <c r="XL274"/>
      <c r="XM274"/>
      <c r="XN274"/>
      <c r="XO274"/>
      <c r="XP274"/>
      <c r="XQ274"/>
      <c r="XR274"/>
      <c r="XS274"/>
      <c r="XT274"/>
      <c r="XU274"/>
      <c r="XV274"/>
      <c r="XW274"/>
      <c r="XX274"/>
      <c r="XY274"/>
      <c r="XZ274"/>
      <c r="YA274"/>
      <c r="YB274"/>
      <c r="YC274"/>
      <c r="YD274"/>
      <c r="YE274"/>
      <c r="YF274"/>
      <c r="YG274"/>
      <c r="YH274"/>
      <c r="YI274"/>
      <c r="YJ274"/>
      <c r="YK274"/>
      <c r="YL274"/>
      <c r="YM274"/>
      <c r="YN274"/>
      <c r="YO274"/>
      <c r="YP274"/>
      <c r="YQ274"/>
      <c r="YR274"/>
      <c r="YS274"/>
      <c r="YT274"/>
      <c r="YU274"/>
      <c r="YV274"/>
      <c r="YW274"/>
      <c r="YX274"/>
      <c r="YY274"/>
      <c r="YZ274"/>
      <c r="ZA274"/>
      <c r="ZB274"/>
      <c r="ZC274"/>
      <c r="ZD274"/>
      <c r="ZE274"/>
      <c r="ZF274"/>
      <c r="ZG274"/>
      <c r="ZH274"/>
      <c r="ZI274"/>
      <c r="ZJ274"/>
      <c r="ZK274"/>
      <c r="ZL274"/>
      <c r="ZM274"/>
      <c r="ZN274"/>
      <c r="ZO274"/>
      <c r="ZP274"/>
      <c r="ZQ274"/>
      <c r="ZR274"/>
      <c r="ZS274"/>
      <c r="ZT274"/>
      <c r="ZU274"/>
      <c r="ZV274"/>
      <c r="ZW274"/>
      <c r="ZX274"/>
      <c r="ZY274"/>
      <c r="ZZ274"/>
      <c r="AAA274"/>
      <c r="AAB274"/>
      <c r="AAC274"/>
      <c r="AAD274"/>
      <c r="AAE274"/>
      <c r="AAF274"/>
      <c r="AAG274"/>
      <c r="AAH274"/>
      <c r="AAI274"/>
      <c r="AAJ274"/>
      <c r="AAK274"/>
      <c r="AAL274"/>
      <c r="AAM274"/>
      <c r="AAN274"/>
      <c r="AAO274"/>
      <c r="AAP274"/>
      <c r="AAQ274"/>
      <c r="AAR274"/>
      <c r="AAS274"/>
      <c r="AAT274"/>
      <c r="AAU274"/>
      <c r="AAV274"/>
      <c r="AAW274"/>
      <c r="AAX274"/>
      <c r="AAY274"/>
      <c r="AAZ274"/>
      <c r="ABA274"/>
      <c r="ABB274"/>
      <c r="ABC274"/>
      <c r="ABD274"/>
      <c r="ABE274"/>
      <c r="ABF274"/>
      <c r="ABG274"/>
      <c r="ABH274"/>
      <c r="ABI274"/>
      <c r="ABJ274"/>
      <c r="ABK274"/>
      <c r="ABL274"/>
      <c r="ABM274"/>
      <c r="ABN274"/>
      <c r="ABO274"/>
      <c r="ABP274"/>
      <c r="ABQ274"/>
      <c r="ABR274"/>
      <c r="ABS274"/>
      <c r="ABT274"/>
      <c r="ABU274"/>
      <c r="ABV274"/>
      <c r="ABW274"/>
      <c r="ABX274"/>
      <c r="ABY274"/>
      <c r="ABZ274"/>
      <c r="ACA274"/>
      <c r="ACB274"/>
      <c r="ACC274"/>
      <c r="ACD274"/>
      <c r="ACE274"/>
      <c r="ACF274"/>
      <c r="ACG274"/>
      <c r="ACH274"/>
      <c r="ACI274"/>
      <c r="ACJ274"/>
      <c r="ACK274"/>
      <c r="ACL274"/>
      <c r="ACM274"/>
      <c r="ACN274"/>
      <c r="ACO274"/>
      <c r="ACP274"/>
      <c r="ACQ274"/>
      <c r="ACR274"/>
      <c r="ACS274"/>
      <c r="ACT274"/>
      <c r="ACU274"/>
      <c r="ACV274"/>
      <c r="ACW274"/>
      <c r="ACX274"/>
      <c r="ACY274"/>
      <c r="ACZ274"/>
      <c r="ADA274"/>
      <c r="ADB274"/>
      <c r="ADC274"/>
      <c r="ADD274"/>
      <c r="ADE274"/>
      <c r="ADF274"/>
      <c r="ADG274"/>
      <c r="ADH274"/>
      <c r="ADI274"/>
      <c r="ADJ274"/>
      <c r="ADK274"/>
      <c r="ADL274"/>
      <c r="ADM274"/>
      <c r="ADN274"/>
      <c r="ADO274"/>
      <c r="ADP274"/>
      <c r="ADQ274"/>
      <c r="ADR274"/>
      <c r="ADS274"/>
      <c r="ADT274"/>
      <c r="ADU274"/>
      <c r="ADV274"/>
      <c r="ADW274"/>
      <c r="ADX274"/>
      <c r="ADY274"/>
      <c r="ADZ274"/>
      <c r="AEA274"/>
      <c r="AEB274"/>
      <c r="AEC274"/>
      <c r="AED274"/>
      <c r="AEE274"/>
      <c r="AEF274"/>
      <c r="AEG274"/>
      <c r="AEH274"/>
      <c r="AEI274"/>
      <c r="AEJ274"/>
      <c r="AEK274"/>
      <c r="AEL274"/>
      <c r="AEM274"/>
      <c r="AEN274"/>
      <c r="AEO274"/>
      <c r="AEP274"/>
      <c r="AEQ274"/>
      <c r="AER274"/>
      <c r="AES274"/>
      <c r="AET274"/>
      <c r="AEU274"/>
      <c r="AEV274"/>
      <c r="AEW274"/>
      <c r="AEX274"/>
      <c r="AEY274"/>
      <c r="AEZ274"/>
      <c r="AFA274"/>
      <c r="AFB274"/>
      <c r="AFC274"/>
      <c r="AFD274"/>
      <c r="AFE274"/>
      <c r="AFF274"/>
      <c r="AFG274"/>
      <c r="AFH274"/>
      <c r="AFI274"/>
      <c r="AFJ274"/>
      <c r="AFK274"/>
      <c r="AFL274"/>
      <c r="AFM274"/>
      <c r="AFN274"/>
      <c r="AFO274"/>
      <c r="AFP274"/>
      <c r="AFQ274"/>
      <c r="AFR274"/>
      <c r="AFS274"/>
      <c r="AFT274"/>
      <c r="AFU274"/>
      <c r="AFV274"/>
      <c r="AFW274"/>
      <c r="AFX274"/>
      <c r="AFY274"/>
      <c r="AFZ274"/>
      <c r="AGA274"/>
      <c r="AGB274"/>
      <c r="AGC274"/>
      <c r="AGD274"/>
      <c r="AGE274"/>
      <c r="AGF274"/>
      <c r="AGG274"/>
      <c r="AGH274"/>
      <c r="AGI274"/>
      <c r="AGJ274"/>
      <c r="AGK274"/>
      <c r="AGL274"/>
      <c r="AGM274"/>
      <c r="AGN274"/>
      <c r="AGO274"/>
      <c r="AGP274"/>
      <c r="AGQ274"/>
      <c r="AGR274"/>
      <c r="AGS274"/>
      <c r="AGT274"/>
      <c r="AGU274"/>
      <c r="AGV274"/>
      <c r="AGW274"/>
      <c r="AGX274"/>
      <c r="AGY274"/>
      <c r="AGZ274"/>
      <c r="AHA274"/>
      <c r="AHB274"/>
      <c r="AHC274"/>
      <c r="AHD274"/>
      <c r="AHE274"/>
      <c r="AHF274"/>
      <c r="AHG274"/>
      <c r="AHH274"/>
      <c r="AHI274"/>
      <c r="AHJ274"/>
      <c r="AHK274"/>
      <c r="AHL274"/>
      <c r="AHM274"/>
      <c r="AHN274"/>
      <c r="AHO274"/>
      <c r="AHP274"/>
      <c r="AHQ274"/>
      <c r="AHR274"/>
      <c r="AHS274"/>
      <c r="AHT274"/>
      <c r="AHU274"/>
      <c r="AHV274"/>
      <c r="AHW274"/>
      <c r="AHX274"/>
      <c r="AHY274"/>
      <c r="AHZ274"/>
      <c r="AIA274"/>
      <c r="AIB274"/>
      <c r="AIC274"/>
      <c r="AID274"/>
      <c r="AIE274"/>
      <c r="AIF274"/>
      <c r="AIG274"/>
      <c r="AIH274"/>
      <c r="AII274"/>
      <c r="AIJ274"/>
      <c r="AIK274"/>
      <c r="AIL274"/>
      <c r="AIM274"/>
      <c r="AIN274"/>
      <c r="AIO274"/>
      <c r="AIP274"/>
      <c r="AIQ274"/>
      <c r="AIR274"/>
      <c r="AIS274"/>
      <c r="AIT274"/>
      <c r="AIU274"/>
      <c r="AIV274"/>
      <c r="AIW274"/>
      <c r="AIX274"/>
      <c r="AIY274"/>
      <c r="AIZ274"/>
      <c r="AJA274"/>
      <c r="AJB274"/>
      <c r="AJC274"/>
      <c r="AJD274"/>
      <c r="AJE274"/>
      <c r="AJF274"/>
      <c r="AJG274"/>
      <c r="AJH274"/>
      <c r="AJI274"/>
      <c r="AJJ274"/>
      <c r="AJK274"/>
      <c r="AJL274"/>
      <c r="AJM274"/>
      <c r="AJN274"/>
      <c r="AJO274"/>
      <c r="AJP274"/>
      <c r="AJQ274"/>
      <c r="AJR274"/>
      <c r="AJS274"/>
      <c r="AJT274"/>
      <c r="AJU274"/>
      <c r="AJV274"/>
      <c r="AJW274"/>
      <c r="AJX274"/>
      <c r="AJY274"/>
      <c r="AJZ274"/>
      <c r="AKA274"/>
      <c r="AKB274"/>
      <c r="AKC274"/>
      <c r="AKD274"/>
      <c r="AKE274"/>
      <c r="AKF274"/>
      <c r="AKG274"/>
      <c r="AKH274"/>
      <c r="AKI274"/>
      <c r="AKJ274"/>
      <c r="AKK274"/>
      <c r="AKL274"/>
      <c r="AKM274"/>
      <c r="AKN274"/>
      <c r="AKO274"/>
      <c r="AKP274"/>
      <c r="AKQ274"/>
      <c r="AKR274"/>
      <c r="AKS274"/>
      <c r="AKT274"/>
      <c r="AKU274"/>
      <c r="AKV274"/>
      <c r="AKW274"/>
      <c r="AKX274"/>
      <c r="AKY274"/>
      <c r="AKZ274"/>
      <c r="ALA274"/>
      <c r="ALB274"/>
      <c r="ALC274"/>
      <c r="ALD274"/>
      <c r="ALE274"/>
      <c r="ALF274"/>
      <c r="ALG274"/>
      <c r="ALH274"/>
      <c r="ALI274"/>
      <c r="ALJ274"/>
      <c r="ALK274"/>
      <c r="ALL274"/>
      <c r="ALM274"/>
      <c r="ALN274"/>
      <c r="ALO274"/>
      <c r="ALP274"/>
      <c r="ALQ274"/>
      <c r="ALR274"/>
      <c r="ALS274"/>
      <c r="ALT274"/>
      <c r="ALU274"/>
      <c r="ALV274"/>
      <c r="ALW274"/>
      <c r="ALX274"/>
      <c r="ALY274"/>
      <c r="ALZ274"/>
      <c r="AMA274"/>
      <c r="AMB274"/>
      <c r="AMC274"/>
      <c r="AMD274"/>
      <c r="AME274"/>
      <c r="AMF274"/>
      <c r="AMG274"/>
      <c r="AMH274"/>
      <c r="AMI274"/>
      <c r="AMJ274"/>
    </row>
    <row r="275" spans="1:1024">
      <c r="A275" s="981"/>
      <c r="B275" s="664" t="s">
        <v>660</v>
      </c>
      <c r="C275" s="1018">
        <v>4</v>
      </c>
      <c r="D275" s="666"/>
      <c r="E275" s="667"/>
      <c r="F275"/>
      <c r="G275"/>
      <c r="H275" s="743"/>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c r="IZ275"/>
      <c r="JA275"/>
      <c r="JB275"/>
      <c r="JC275"/>
      <c r="JD275"/>
      <c r="JE275"/>
      <c r="JF275"/>
      <c r="JG275"/>
      <c r="JH275"/>
      <c r="JI275"/>
      <c r="JJ275"/>
      <c r="JK275"/>
      <c r="JL275"/>
      <c r="JM275"/>
      <c r="JN275"/>
      <c r="JO275"/>
      <c r="JP275"/>
      <c r="JQ275"/>
      <c r="JR275"/>
      <c r="JS275"/>
      <c r="JT275"/>
      <c r="JU275"/>
      <c r="JV275"/>
      <c r="JW275"/>
      <c r="JX275"/>
      <c r="JY275"/>
      <c r="JZ275"/>
      <c r="KA275"/>
      <c r="KB275"/>
      <c r="KC275"/>
      <c r="KD275"/>
      <c r="KE275"/>
      <c r="KF275"/>
      <c r="KG275"/>
      <c r="KH275"/>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c r="WX275"/>
      <c r="WY275"/>
      <c r="WZ275"/>
      <c r="XA275"/>
      <c r="XB275"/>
      <c r="XC275"/>
      <c r="XD275"/>
      <c r="XE275"/>
      <c r="XF275"/>
      <c r="XG275"/>
      <c r="XH275"/>
      <c r="XI275"/>
      <c r="XJ275"/>
      <c r="XK275"/>
      <c r="XL275"/>
      <c r="XM275"/>
      <c r="XN275"/>
      <c r="XO275"/>
      <c r="XP275"/>
      <c r="XQ275"/>
      <c r="XR275"/>
      <c r="XS275"/>
      <c r="XT275"/>
      <c r="XU275"/>
      <c r="XV275"/>
      <c r="XW275"/>
      <c r="XX275"/>
      <c r="XY275"/>
      <c r="XZ275"/>
      <c r="YA275"/>
      <c r="YB275"/>
      <c r="YC275"/>
      <c r="YD275"/>
      <c r="YE275"/>
      <c r="YF275"/>
      <c r="YG275"/>
      <c r="YH275"/>
      <c r="YI275"/>
      <c r="YJ275"/>
      <c r="YK275"/>
      <c r="YL275"/>
      <c r="YM275"/>
      <c r="YN275"/>
      <c r="YO275"/>
      <c r="YP275"/>
      <c r="YQ275"/>
      <c r="YR275"/>
      <c r="YS275"/>
      <c r="YT275"/>
      <c r="YU275"/>
      <c r="YV275"/>
      <c r="YW275"/>
      <c r="YX275"/>
      <c r="YY275"/>
      <c r="YZ275"/>
      <c r="ZA275"/>
      <c r="ZB275"/>
      <c r="ZC275"/>
      <c r="ZD275"/>
      <c r="ZE275"/>
      <c r="ZF275"/>
      <c r="ZG275"/>
      <c r="ZH275"/>
      <c r="ZI275"/>
      <c r="ZJ275"/>
      <c r="ZK275"/>
      <c r="ZL275"/>
      <c r="ZM275"/>
      <c r="ZN275"/>
      <c r="ZO275"/>
      <c r="ZP275"/>
      <c r="ZQ275"/>
      <c r="ZR275"/>
      <c r="ZS275"/>
      <c r="ZT275"/>
      <c r="ZU275"/>
      <c r="ZV275"/>
      <c r="ZW275"/>
      <c r="ZX275"/>
      <c r="ZY275"/>
      <c r="ZZ275"/>
      <c r="AAA275"/>
      <c r="AAB275"/>
      <c r="AAC275"/>
      <c r="AAD275"/>
      <c r="AAE275"/>
      <c r="AAF275"/>
      <c r="AAG275"/>
      <c r="AAH275"/>
      <c r="AAI275"/>
      <c r="AAJ275"/>
      <c r="AAK275"/>
      <c r="AAL275"/>
      <c r="AAM275"/>
      <c r="AAN275"/>
      <c r="AAO275"/>
      <c r="AAP275"/>
      <c r="AAQ275"/>
      <c r="AAR275"/>
      <c r="AAS275"/>
      <c r="AAT275"/>
      <c r="AAU275"/>
      <c r="AAV275"/>
      <c r="AAW275"/>
      <c r="AAX275"/>
      <c r="AAY275"/>
      <c r="AAZ275"/>
      <c r="ABA275"/>
      <c r="ABB275"/>
      <c r="ABC275"/>
      <c r="ABD275"/>
      <c r="ABE275"/>
      <c r="ABF275"/>
      <c r="ABG275"/>
      <c r="ABH275"/>
      <c r="ABI275"/>
      <c r="ABJ275"/>
      <c r="ABK275"/>
      <c r="ABL275"/>
      <c r="ABM275"/>
      <c r="ABN275"/>
      <c r="ABO275"/>
      <c r="ABP275"/>
      <c r="ABQ275"/>
      <c r="ABR275"/>
      <c r="ABS275"/>
      <c r="ABT275"/>
      <c r="ABU275"/>
      <c r="ABV275"/>
      <c r="ABW275"/>
      <c r="ABX275"/>
      <c r="ABY275"/>
      <c r="ABZ275"/>
      <c r="ACA275"/>
      <c r="ACB275"/>
      <c r="ACC275"/>
      <c r="ACD275"/>
      <c r="ACE275"/>
      <c r="ACF275"/>
      <c r="ACG275"/>
      <c r="ACH275"/>
      <c r="ACI275"/>
      <c r="ACJ275"/>
      <c r="ACK275"/>
      <c r="ACL275"/>
      <c r="ACM275"/>
      <c r="ACN275"/>
      <c r="ACO275"/>
      <c r="ACP275"/>
      <c r="ACQ275"/>
      <c r="ACR275"/>
      <c r="ACS275"/>
      <c r="ACT275"/>
      <c r="ACU275"/>
      <c r="ACV275"/>
      <c r="ACW275"/>
      <c r="ACX275"/>
      <c r="ACY275"/>
      <c r="ACZ275"/>
      <c r="ADA275"/>
      <c r="ADB275"/>
      <c r="ADC275"/>
      <c r="ADD275"/>
      <c r="ADE275"/>
      <c r="ADF275"/>
      <c r="ADG275"/>
      <c r="ADH275"/>
      <c r="ADI275"/>
      <c r="ADJ275"/>
      <c r="ADK275"/>
      <c r="ADL275"/>
      <c r="ADM275"/>
      <c r="ADN275"/>
      <c r="ADO275"/>
      <c r="ADP275"/>
      <c r="ADQ275"/>
      <c r="ADR275"/>
      <c r="ADS275"/>
      <c r="ADT275"/>
      <c r="ADU275"/>
      <c r="ADV275"/>
      <c r="ADW275"/>
      <c r="ADX275"/>
      <c r="ADY275"/>
      <c r="ADZ275"/>
      <c r="AEA275"/>
      <c r="AEB275"/>
      <c r="AEC275"/>
      <c r="AED275"/>
      <c r="AEE275"/>
      <c r="AEF275"/>
      <c r="AEG275"/>
      <c r="AEH275"/>
      <c r="AEI275"/>
      <c r="AEJ275"/>
      <c r="AEK275"/>
      <c r="AEL275"/>
      <c r="AEM275"/>
      <c r="AEN275"/>
      <c r="AEO275"/>
      <c r="AEP275"/>
      <c r="AEQ275"/>
      <c r="AER275"/>
      <c r="AES275"/>
      <c r="AET275"/>
      <c r="AEU275"/>
      <c r="AEV275"/>
      <c r="AEW275"/>
      <c r="AEX275"/>
      <c r="AEY275"/>
      <c r="AEZ275"/>
      <c r="AFA275"/>
      <c r="AFB275"/>
      <c r="AFC275"/>
      <c r="AFD275"/>
      <c r="AFE275"/>
      <c r="AFF275"/>
      <c r="AFG275"/>
      <c r="AFH275"/>
      <c r="AFI275"/>
      <c r="AFJ275"/>
      <c r="AFK275"/>
      <c r="AFL275"/>
      <c r="AFM275"/>
      <c r="AFN275"/>
      <c r="AFO275"/>
      <c r="AFP275"/>
      <c r="AFQ275"/>
      <c r="AFR275"/>
      <c r="AFS275"/>
      <c r="AFT275"/>
      <c r="AFU275"/>
      <c r="AFV275"/>
      <c r="AFW275"/>
      <c r="AFX275"/>
      <c r="AFY275"/>
      <c r="AFZ275"/>
      <c r="AGA275"/>
      <c r="AGB275"/>
      <c r="AGC275"/>
      <c r="AGD275"/>
      <c r="AGE275"/>
      <c r="AGF275"/>
      <c r="AGG275"/>
      <c r="AGH275"/>
      <c r="AGI275"/>
      <c r="AGJ275"/>
      <c r="AGK275"/>
      <c r="AGL275"/>
      <c r="AGM275"/>
      <c r="AGN275"/>
      <c r="AGO275"/>
      <c r="AGP275"/>
      <c r="AGQ275"/>
      <c r="AGR275"/>
      <c r="AGS275"/>
      <c r="AGT275"/>
      <c r="AGU275"/>
      <c r="AGV275"/>
      <c r="AGW275"/>
      <c r="AGX275"/>
      <c r="AGY275"/>
      <c r="AGZ275"/>
      <c r="AHA275"/>
      <c r="AHB275"/>
      <c r="AHC275"/>
      <c r="AHD275"/>
      <c r="AHE275"/>
      <c r="AHF275"/>
      <c r="AHG275"/>
      <c r="AHH275"/>
      <c r="AHI275"/>
      <c r="AHJ275"/>
      <c r="AHK275"/>
      <c r="AHL275"/>
      <c r="AHM275"/>
      <c r="AHN275"/>
      <c r="AHO275"/>
      <c r="AHP275"/>
      <c r="AHQ275"/>
      <c r="AHR275"/>
      <c r="AHS275"/>
      <c r="AHT275"/>
      <c r="AHU275"/>
      <c r="AHV275"/>
      <c r="AHW275"/>
      <c r="AHX275"/>
      <c r="AHY275"/>
      <c r="AHZ275"/>
      <c r="AIA275"/>
      <c r="AIB275"/>
      <c r="AIC275"/>
      <c r="AID275"/>
      <c r="AIE275"/>
      <c r="AIF275"/>
      <c r="AIG275"/>
      <c r="AIH275"/>
      <c r="AII275"/>
      <c r="AIJ275"/>
      <c r="AIK275"/>
      <c r="AIL275"/>
      <c r="AIM275"/>
      <c r="AIN275"/>
      <c r="AIO275"/>
      <c r="AIP275"/>
      <c r="AIQ275"/>
      <c r="AIR275"/>
      <c r="AIS275"/>
      <c r="AIT275"/>
      <c r="AIU275"/>
      <c r="AIV275"/>
      <c r="AIW275"/>
      <c r="AIX275"/>
      <c r="AIY275"/>
      <c r="AIZ275"/>
      <c r="AJA275"/>
      <c r="AJB275"/>
      <c r="AJC275"/>
      <c r="AJD275"/>
      <c r="AJE275"/>
      <c r="AJF275"/>
      <c r="AJG275"/>
      <c r="AJH275"/>
      <c r="AJI275"/>
      <c r="AJJ275"/>
      <c r="AJK275"/>
      <c r="AJL275"/>
      <c r="AJM275"/>
      <c r="AJN275"/>
      <c r="AJO275"/>
      <c r="AJP275"/>
      <c r="AJQ275"/>
      <c r="AJR275"/>
      <c r="AJS275"/>
      <c r="AJT275"/>
      <c r="AJU275"/>
      <c r="AJV275"/>
      <c r="AJW275"/>
      <c r="AJX275"/>
      <c r="AJY275"/>
      <c r="AJZ275"/>
      <c r="AKA275"/>
      <c r="AKB275"/>
      <c r="AKC275"/>
      <c r="AKD275"/>
      <c r="AKE275"/>
      <c r="AKF275"/>
      <c r="AKG275"/>
      <c r="AKH275"/>
      <c r="AKI275"/>
      <c r="AKJ275"/>
      <c r="AKK275"/>
      <c r="AKL275"/>
      <c r="AKM275"/>
      <c r="AKN275"/>
      <c r="AKO275"/>
      <c r="AKP275"/>
      <c r="AKQ275"/>
      <c r="AKR275"/>
      <c r="AKS275"/>
      <c r="AKT275"/>
      <c r="AKU275"/>
      <c r="AKV275"/>
      <c r="AKW275"/>
      <c r="AKX275"/>
      <c r="AKY275"/>
      <c r="AKZ275"/>
      <c r="ALA275"/>
      <c r="ALB275"/>
      <c r="ALC275"/>
      <c r="ALD275"/>
      <c r="ALE275"/>
      <c r="ALF275"/>
      <c r="ALG275"/>
      <c r="ALH275"/>
      <c r="ALI275"/>
      <c r="ALJ275"/>
      <c r="ALK275"/>
      <c r="ALL275"/>
      <c r="ALM275"/>
      <c r="ALN275"/>
      <c r="ALO275"/>
      <c r="ALP275"/>
      <c r="ALQ275"/>
      <c r="ALR275"/>
      <c r="ALS275"/>
      <c r="ALT275"/>
      <c r="ALU275"/>
      <c r="ALV275"/>
      <c r="ALW275"/>
      <c r="ALX275"/>
      <c r="ALY275"/>
      <c r="ALZ275"/>
      <c r="AMA275"/>
      <c r="AMB275"/>
      <c r="AMC275"/>
      <c r="AMD275"/>
      <c r="AME275"/>
      <c r="AMF275"/>
      <c r="AMG275"/>
      <c r="AMH275"/>
      <c r="AMI275"/>
      <c r="AMJ275"/>
    </row>
    <row r="276" spans="1:1024" s="551" customFormat="1" ht="12.75" customHeight="1">
      <c r="A276" s="981"/>
      <c r="B276" s="549" t="s">
        <v>565</v>
      </c>
      <c r="C276" s="550">
        <f>0.6*0.6*4*2</f>
        <v>2.88</v>
      </c>
      <c r="D276" s="550"/>
      <c r="E276" s="666"/>
      <c r="F276" s="848"/>
      <c r="G276" s="958">
        <f>SUM(C276:F276)</f>
        <v>2.88</v>
      </c>
      <c r="H276" s="743"/>
    </row>
    <row r="277" spans="1:1024" ht="11.25" customHeight="1">
      <c r="A277" s="981"/>
      <c r="B277" s="548" t="s">
        <v>563</v>
      </c>
      <c r="C277" s="552">
        <f>C276*0.3</f>
        <v>0.86399999999999999</v>
      </c>
      <c r="D277" s="552"/>
      <c r="E277" s="552"/>
      <c r="F277" s="848"/>
      <c r="G277" s="958">
        <f>SUM(C277:F277)</f>
        <v>0.86399999999999999</v>
      </c>
      <c r="H277" s="743"/>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c r="IZ277"/>
      <c r="JA277"/>
      <c r="JB277"/>
      <c r="JC277"/>
      <c r="JD277"/>
      <c r="JE277"/>
      <c r="JF277"/>
      <c r="JG277"/>
      <c r="JH277"/>
      <c r="JI277"/>
      <c r="JJ277"/>
      <c r="JK277"/>
      <c r="JL277"/>
      <c r="JM277"/>
      <c r="JN277"/>
      <c r="JO277"/>
      <c r="JP277"/>
      <c r="JQ277"/>
      <c r="JR277"/>
      <c r="JS277"/>
      <c r="JT277"/>
      <c r="JU277"/>
      <c r="JV277"/>
      <c r="JW277"/>
      <c r="JX277"/>
      <c r="JY277"/>
      <c r="JZ277"/>
      <c r="KA277"/>
      <c r="KB277"/>
      <c r="KC277"/>
      <c r="KD277"/>
      <c r="KE277"/>
      <c r="KF277"/>
      <c r="KG277"/>
      <c r="KH277"/>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c r="WX277"/>
      <c r="WY277"/>
      <c r="WZ277"/>
      <c r="XA277"/>
      <c r="XB277"/>
      <c r="XC277"/>
      <c r="XD277"/>
      <c r="XE277"/>
      <c r="XF277"/>
      <c r="XG277"/>
      <c r="XH277"/>
      <c r="XI277"/>
      <c r="XJ277"/>
      <c r="XK277"/>
      <c r="XL277"/>
      <c r="XM277"/>
      <c r="XN277"/>
      <c r="XO277"/>
      <c r="XP277"/>
      <c r="XQ277"/>
      <c r="XR277"/>
      <c r="XS277"/>
      <c r="XT277"/>
      <c r="XU277"/>
      <c r="XV277"/>
      <c r="XW277"/>
      <c r="XX277"/>
      <c r="XY277"/>
      <c r="XZ277"/>
      <c r="YA277"/>
      <c r="YB277"/>
      <c r="YC277"/>
      <c r="YD277"/>
      <c r="YE277"/>
      <c r="YF277"/>
      <c r="YG277"/>
      <c r="YH277"/>
      <c r="YI277"/>
      <c r="YJ277"/>
      <c r="YK277"/>
      <c r="YL277"/>
      <c r="YM277"/>
      <c r="YN277"/>
      <c r="YO277"/>
      <c r="YP277"/>
      <c r="YQ277"/>
      <c r="YR277"/>
      <c r="YS277"/>
      <c r="YT277"/>
      <c r="YU277"/>
      <c r="YV277"/>
      <c r="YW277"/>
      <c r="YX277"/>
      <c r="YY277"/>
      <c r="YZ277"/>
      <c r="ZA277"/>
      <c r="ZB277"/>
      <c r="ZC277"/>
      <c r="ZD277"/>
      <c r="ZE277"/>
      <c r="ZF277"/>
      <c r="ZG277"/>
      <c r="ZH277"/>
      <c r="ZI277"/>
      <c r="ZJ277"/>
      <c r="ZK277"/>
      <c r="ZL277"/>
      <c r="ZM277"/>
      <c r="ZN277"/>
      <c r="ZO277"/>
      <c r="ZP277"/>
      <c r="ZQ277"/>
      <c r="ZR277"/>
      <c r="ZS277"/>
      <c r="ZT277"/>
      <c r="ZU277"/>
      <c r="ZV277"/>
      <c r="ZW277"/>
      <c r="ZX277"/>
      <c r="ZY277"/>
      <c r="ZZ277"/>
      <c r="AAA277"/>
      <c r="AAB277"/>
      <c r="AAC277"/>
      <c r="AAD277"/>
      <c r="AAE277"/>
      <c r="AAF277"/>
      <c r="AAG277"/>
      <c r="AAH277"/>
      <c r="AAI277"/>
      <c r="AAJ277"/>
      <c r="AAK277"/>
      <c r="AAL277"/>
      <c r="AAM277"/>
      <c r="AAN277"/>
      <c r="AAO277"/>
      <c r="AAP277"/>
      <c r="AAQ277"/>
      <c r="AAR277"/>
      <c r="AAS277"/>
      <c r="AAT277"/>
      <c r="AAU277"/>
      <c r="AAV277"/>
      <c r="AAW277"/>
      <c r="AAX277"/>
      <c r="AAY277"/>
      <c r="AAZ277"/>
      <c r="ABA277"/>
      <c r="ABB277"/>
      <c r="ABC277"/>
      <c r="ABD277"/>
      <c r="ABE277"/>
      <c r="ABF277"/>
      <c r="ABG277"/>
      <c r="ABH277"/>
      <c r="ABI277"/>
      <c r="ABJ277"/>
      <c r="ABK277"/>
      <c r="ABL277"/>
      <c r="ABM277"/>
      <c r="ABN277"/>
      <c r="ABO277"/>
      <c r="ABP277"/>
      <c r="ABQ277"/>
      <c r="ABR277"/>
      <c r="ABS277"/>
      <c r="ABT277"/>
      <c r="ABU277"/>
      <c r="ABV277"/>
      <c r="ABW277"/>
      <c r="ABX277"/>
      <c r="ABY277"/>
      <c r="ABZ277"/>
      <c r="ACA277"/>
      <c r="ACB277"/>
      <c r="ACC277"/>
      <c r="ACD277"/>
      <c r="ACE277"/>
      <c r="ACF277"/>
      <c r="ACG277"/>
      <c r="ACH277"/>
      <c r="ACI277"/>
      <c r="ACJ277"/>
      <c r="ACK277"/>
      <c r="ACL277"/>
      <c r="ACM277"/>
      <c r="ACN277"/>
      <c r="ACO277"/>
      <c r="ACP277"/>
      <c r="ACQ277"/>
      <c r="ACR277"/>
      <c r="ACS277"/>
      <c r="ACT277"/>
      <c r="ACU277"/>
      <c r="ACV277"/>
      <c r="ACW277"/>
      <c r="ACX277"/>
      <c r="ACY277"/>
      <c r="ACZ277"/>
      <c r="ADA277"/>
      <c r="ADB277"/>
      <c r="ADC277"/>
      <c r="ADD277"/>
      <c r="ADE277"/>
      <c r="ADF277"/>
      <c r="ADG277"/>
      <c r="ADH277"/>
      <c r="ADI277"/>
      <c r="ADJ277"/>
      <c r="ADK277"/>
      <c r="ADL277"/>
      <c r="ADM277"/>
      <c r="ADN277"/>
      <c r="ADO277"/>
      <c r="ADP277"/>
      <c r="ADQ277"/>
      <c r="ADR277"/>
      <c r="ADS277"/>
      <c r="ADT277"/>
      <c r="ADU277"/>
      <c r="ADV277"/>
      <c r="ADW277"/>
      <c r="ADX277"/>
      <c r="ADY277"/>
      <c r="ADZ277"/>
      <c r="AEA277"/>
      <c r="AEB277"/>
      <c r="AEC277"/>
      <c r="AED277"/>
      <c r="AEE277"/>
      <c r="AEF277"/>
      <c r="AEG277"/>
      <c r="AEH277"/>
      <c r="AEI277"/>
      <c r="AEJ277"/>
      <c r="AEK277"/>
      <c r="AEL277"/>
      <c r="AEM277"/>
      <c r="AEN277"/>
      <c r="AEO277"/>
      <c r="AEP277"/>
      <c r="AEQ277"/>
      <c r="AER277"/>
      <c r="AES277"/>
      <c r="AET277"/>
      <c r="AEU277"/>
      <c r="AEV277"/>
      <c r="AEW277"/>
      <c r="AEX277"/>
      <c r="AEY277"/>
      <c r="AEZ277"/>
      <c r="AFA277"/>
      <c r="AFB277"/>
      <c r="AFC277"/>
      <c r="AFD277"/>
      <c r="AFE277"/>
      <c r="AFF277"/>
      <c r="AFG277"/>
      <c r="AFH277"/>
      <c r="AFI277"/>
      <c r="AFJ277"/>
      <c r="AFK277"/>
      <c r="AFL277"/>
      <c r="AFM277"/>
      <c r="AFN277"/>
      <c r="AFO277"/>
      <c r="AFP277"/>
      <c r="AFQ277"/>
      <c r="AFR277"/>
      <c r="AFS277"/>
      <c r="AFT277"/>
      <c r="AFU277"/>
      <c r="AFV277"/>
      <c r="AFW277"/>
      <c r="AFX277"/>
      <c r="AFY277"/>
      <c r="AFZ277"/>
      <c r="AGA277"/>
      <c r="AGB277"/>
      <c r="AGC277"/>
      <c r="AGD277"/>
      <c r="AGE277"/>
      <c r="AGF277"/>
      <c r="AGG277"/>
      <c r="AGH277"/>
      <c r="AGI277"/>
      <c r="AGJ277"/>
      <c r="AGK277"/>
      <c r="AGL277"/>
      <c r="AGM277"/>
      <c r="AGN277"/>
      <c r="AGO277"/>
      <c r="AGP277"/>
      <c r="AGQ277"/>
      <c r="AGR277"/>
      <c r="AGS277"/>
      <c r="AGT277"/>
      <c r="AGU277"/>
      <c r="AGV277"/>
      <c r="AGW277"/>
      <c r="AGX277"/>
      <c r="AGY277"/>
      <c r="AGZ277"/>
      <c r="AHA277"/>
      <c r="AHB277"/>
      <c r="AHC277"/>
      <c r="AHD277"/>
      <c r="AHE277"/>
      <c r="AHF277"/>
      <c r="AHG277"/>
      <c r="AHH277"/>
      <c r="AHI277"/>
      <c r="AHJ277"/>
      <c r="AHK277"/>
      <c r="AHL277"/>
      <c r="AHM277"/>
      <c r="AHN277"/>
      <c r="AHO277"/>
      <c r="AHP277"/>
      <c r="AHQ277"/>
      <c r="AHR277"/>
      <c r="AHS277"/>
      <c r="AHT277"/>
      <c r="AHU277"/>
      <c r="AHV277"/>
      <c r="AHW277"/>
      <c r="AHX277"/>
      <c r="AHY277"/>
      <c r="AHZ277"/>
      <c r="AIA277"/>
      <c r="AIB277"/>
      <c r="AIC277"/>
      <c r="AID277"/>
      <c r="AIE277"/>
      <c r="AIF277"/>
      <c r="AIG277"/>
      <c r="AIH277"/>
      <c r="AII277"/>
      <c r="AIJ277"/>
      <c r="AIK277"/>
      <c r="AIL277"/>
      <c r="AIM277"/>
      <c r="AIN277"/>
      <c r="AIO277"/>
      <c r="AIP277"/>
      <c r="AIQ277"/>
      <c r="AIR277"/>
      <c r="AIS277"/>
      <c r="AIT277"/>
      <c r="AIU277"/>
      <c r="AIV277"/>
      <c r="AIW277"/>
      <c r="AIX277"/>
      <c r="AIY277"/>
      <c r="AIZ277"/>
      <c r="AJA277"/>
      <c r="AJB277"/>
      <c r="AJC277"/>
      <c r="AJD277"/>
      <c r="AJE277"/>
      <c r="AJF277"/>
      <c r="AJG277"/>
      <c r="AJH277"/>
      <c r="AJI277"/>
      <c r="AJJ277"/>
      <c r="AJK277"/>
      <c r="AJL277"/>
      <c r="AJM277"/>
      <c r="AJN277"/>
      <c r="AJO277"/>
      <c r="AJP277"/>
      <c r="AJQ277"/>
      <c r="AJR277"/>
      <c r="AJS277"/>
      <c r="AJT277"/>
      <c r="AJU277"/>
      <c r="AJV277"/>
      <c r="AJW277"/>
      <c r="AJX277"/>
      <c r="AJY277"/>
      <c r="AJZ277"/>
      <c r="AKA277"/>
      <c r="AKB277"/>
      <c r="AKC277"/>
      <c r="AKD277"/>
      <c r="AKE277"/>
      <c r="AKF277"/>
      <c r="AKG277"/>
      <c r="AKH277"/>
      <c r="AKI277"/>
      <c r="AKJ277"/>
      <c r="AKK277"/>
      <c r="AKL277"/>
      <c r="AKM277"/>
      <c r="AKN277"/>
      <c r="AKO277"/>
      <c r="AKP277"/>
      <c r="AKQ277"/>
      <c r="AKR277"/>
      <c r="AKS277"/>
      <c r="AKT277"/>
      <c r="AKU277"/>
      <c r="AKV277"/>
      <c r="AKW277"/>
      <c r="AKX277"/>
      <c r="AKY277"/>
      <c r="AKZ277"/>
      <c r="ALA277"/>
      <c r="ALB277"/>
      <c r="ALC277"/>
      <c r="ALD277"/>
      <c r="ALE277"/>
      <c r="ALF277"/>
      <c r="ALG277"/>
      <c r="ALH277"/>
      <c r="ALI277"/>
      <c r="ALJ277"/>
      <c r="ALK277"/>
      <c r="ALL277"/>
      <c r="ALM277"/>
      <c r="ALN277"/>
      <c r="ALO277"/>
      <c r="ALP277"/>
      <c r="ALQ277"/>
      <c r="ALR277"/>
      <c r="ALS277"/>
      <c r="ALT277"/>
      <c r="ALU277"/>
      <c r="ALV277"/>
      <c r="ALW277"/>
      <c r="ALX277"/>
      <c r="ALY277"/>
      <c r="ALZ277"/>
      <c r="AMA277"/>
      <c r="AMB277"/>
      <c r="AMC277"/>
      <c r="AMD277"/>
      <c r="AME277"/>
      <c r="AMF277"/>
      <c r="AMG277"/>
      <c r="AMH277"/>
      <c r="AMI277"/>
      <c r="AMJ277"/>
    </row>
    <row r="278" spans="1:1024" s="523" customFormat="1" ht="8.25" customHeight="1">
      <c r="A278" s="981"/>
      <c r="B278" s="546"/>
      <c r="H278" s="743"/>
    </row>
    <row r="279" spans="1:1024" s="523" customFormat="1" ht="9" customHeight="1" thickBot="1">
      <c r="A279" s="981"/>
      <c r="B279" s="553"/>
      <c r="H279" s="743"/>
    </row>
    <row r="280" spans="1:1024" s="523" customFormat="1" ht="15" customHeight="1" thickBot="1">
      <c r="A280" s="981"/>
      <c r="B280" s="1511" t="s">
        <v>323</v>
      </c>
      <c r="C280" s="1511"/>
      <c r="D280" s="1511"/>
      <c r="E280" s="1511"/>
      <c r="H280" s="743"/>
    </row>
    <row r="281" spans="1:1024" s="523" customFormat="1" ht="8.25" customHeight="1">
      <c r="A281" s="981"/>
      <c r="B281" s="541"/>
      <c r="C281"/>
      <c r="D281"/>
      <c r="E281"/>
      <c r="H281" s="743"/>
    </row>
    <row r="282" spans="1:1024" ht="25.5" customHeight="1">
      <c r="B282" s="531" t="s">
        <v>324</v>
      </c>
      <c r="C282" s="544">
        <v>100</v>
      </c>
      <c r="D282" s="554"/>
      <c r="E282"/>
      <c r="F282"/>
      <c r="G282"/>
      <c r="H282" s="743"/>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c r="IW282"/>
      <c r="IX282"/>
      <c r="IY282"/>
      <c r="IZ282"/>
      <c r="JA282"/>
      <c r="JB282"/>
      <c r="JC282"/>
      <c r="JD282"/>
      <c r="JE282"/>
      <c r="JF282"/>
      <c r="JG282"/>
      <c r="JH282"/>
      <c r="JI282"/>
      <c r="JJ282"/>
      <c r="JK282"/>
      <c r="JL282"/>
      <c r="JM282"/>
      <c r="JN282"/>
      <c r="JO282"/>
      <c r="JP282"/>
      <c r="JQ282"/>
      <c r="JR282"/>
      <c r="JS282"/>
      <c r="JT282"/>
      <c r="JU282"/>
      <c r="JV282"/>
      <c r="JW282"/>
      <c r="JX282"/>
      <c r="JY282"/>
      <c r="JZ282"/>
      <c r="KA282"/>
      <c r="KB282"/>
      <c r="KC282"/>
      <c r="KD282"/>
      <c r="KE282"/>
      <c r="KF282"/>
      <c r="KG282"/>
      <c r="KH282"/>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c r="WX282"/>
      <c r="WY282"/>
      <c r="WZ282"/>
      <c r="XA282"/>
      <c r="XB282"/>
      <c r="XC282"/>
      <c r="XD282"/>
      <c r="XE282"/>
      <c r="XF282"/>
      <c r="XG282"/>
      <c r="XH282"/>
      <c r="XI282"/>
      <c r="XJ282"/>
      <c r="XK282"/>
      <c r="XL282"/>
      <c r="XM282"/>
      <c r="XN282"/>
      <c r="XO282"/>
      <c r="XP282"/>
      <c r="XQ282"/>
      <c r="XR282"/>
      <c r="XS282"/>
      <c r="XT282"/>
      <c r="XU282"/>
      <c r="XV282"/>
      <c r="XW282"/>
      <c r="XX282"/>
      <c r="XY282"/>
      <c r="XZ282"/>
      <c r="YA282"/>
      <c r="YB282"/>
      <c r="YC282"/>
      <c r="YD282"/>
      <c r="YE282"/>
      <c r="YF282"/>
      <c r="YG282"/>
      <c r="YH282"/>
      <c r="YI282"/>
      <c r="YJ282"/>
      <c r="YK282"/>
      <c r="YL282"/>
      <c r="YM282"/>
      <c r="YN282"/>
      <c r="YO282"/>
      <c r="YP282"/>
      <c r="YQ282"/>
      <c r="YR282"/>
      <c r="YS282"/>
      <c r="YT282"/>
      <c r="YU282"/>
      <c r="YV282"/>
      <c r="YW282"/>
      <c r="YX282"/>
      <c r="YY282"/>
      <c r="YZ282"/>
      <c r="ZA282"/>
      <c r="ZB282"/>
      <c r="ZC282"/>
      <c r="ZD282"/>
      <c r="ZE282"/>
      <c r="ZF282"/>
      <c r="ZG282"/>
      <c r="ZH282"/>
      <c r="ZI282"/>
      <c r="ZJ282"/>
      <c r="ZK282"/>
      <c r="ZL282"/>
      <c r="ZM282"/>
      <c r="ZN282"/>
      <c r="ZO282"/>
      <c r="ZP282"/>
      <c r="ZQ282"/>
      <c r="ZR282"/>
      <c r="ZS282"/>
      <c r="ZT282"/>
      <c r="ZU282"/>
      <c r="ZV282"/>
      <c r="ZW282"/>
      <c r="ZX282"/>
      <c r="ZY282"/>
      <c r="ZZ282"/>
      <c r="AAA282"/>
      <c r="AAB282"/>
      <c r="AAC282"/>
      <c r="AAD282"/>
      <c r="AAE282"/>
      <c r="AAF282"/>
      <c r="AAG282"/>
      <c r="AAH282"/>
      <c r="AAI282"/>
      <c r="AAJ282"/>
      <c r="AAK282"/>
      <c r="AAL282"/>
      <c r="AAM282"/>
      <c r="AAN282"/>
      <c r="AAO282"/>
      <c r="AAP282"/>
      <c r="AAQ282"/>
      <c r="AAR282"/>
      <c r="AAS282"/>
      <c r="AAT282"/>
      <c r="AAU282"/>
      <c r="AAV282"/>
      <c r="AAW282"/>
      <c r="AAX282"/>
      <c r="AAY282"/>
      <c r="AAZ282"/>
      <c r="ABA282"/>
      <c r="ABB282"/>
      <c r="ABC282"/>
      <c r="ABD282"/>
      <c r="ABE282"/>
      <c r="ABF282"/>
      <c r="ABG282"/>
      <c r="ABH282"/>
      <c r="ABI282"/>
      <c r="ABJ282"/>
      <c r="ABK282"/>
      <c r="ABL282"/>
      <c r="ABM282"/>
      <c r="ABN282"/>
      <c r="ABO282"/>
      <c r="ABP282"/>
      <c r="ABQ282"/>
      <c r="ABR282"/>
      <c r="ABS282"/>
      <c r="ABT282"/>
      <c r="ABU282"/>
      <c r="ABV282"/>
      <c r="ABW282"/>
      <c r="ABX282"/>
      <c r="ABY282"/>
      <c r="ABZ282"/>
      <c r="ACA282"/>
      <c r="ACB282"/>
      <c r="ACC282"/>
      <c r="ACD282"/>
      <c r="ACE282"/>
      <c r="ACF282"/>
      <c r="ACG282"/>
      <c r="ACH282"/>
      <c r="ACI282"/>
      <c r="ACJ282"/>
      <c r="ACK282"/>
      <c r="ACL282"/>
      <c r="ACM282"/>
      <c r="ACN282"/>
      <c r="ACO282"/>
      <c r="ACP282"/>
      <c r="ACQ282"/>
      <c r="ACR282"/>
      <c r="ACS282"/>
      <c r="ACT282"/>
      <c r="ACU282"/>
      <c r="ACV282"/>
      <c r="ACW282"/>
      <c r="ACX282"/>
      <c r="ACY282"/>
      <c r="ACZ282"/>
      <c r="ADA282"/>
      <c r="ADB282"/>
      <c r="ADC282"/>
      <c r="ADD282"/>
      <c r="ADE282"/>
      <c r="ADF282"/>
      <c r="ADG282"/>
      <c r="ADH282"/>
      <c r="ADI282"/>
      <c r="ADJ282"/>
      <c r="ADK282"/>
      <c r="ADL282"/>
      <c r="ADM282"/>
      <c r="ADN282"/>
      <c r="ADO282"/>
      <c r="ADP282"/>
      <c r="ADQ282"/>
      <c r="ADR282"/>
      <c r="ADS282"/>
      <c r="ADT282"/>
      <c r="ADU282"/>
      <c r="ADV282"/>
      <c r="ADW282"/>
      <c r="ADX282"/>
      <c r="ADY282"/>
      <c r="ADZ282"/>
      <c r="AEA282"/>
      <c r="AEB282"/>
      <c r="AEC282"/>
      <c r="AED282"/>
      <c r="AEE282"/>
      <c r="AEF282"/>
      <c r="AEG282"/>
      <c r="AEH282"/>
      <c r="AEI282"/>
      <c r="AEJ282"/>
      <c r="AEK282"/>
      <c r="AEL282"/>
      <c r="AEM282"/>
      <c r="AEN282"/>
      <c r="AEO282"/>
      <c r="AEP282"/>
      <c r="AEQ282"/>
      <c r="AER282"/>
      <c r="AES282"/>
      <c r="AET282"/>
      <c r="AEU282"/>
      <c r="AEV282"/>
      <c r="AEW282"/>
      <c r="AEX282"/>
      <c r="AEY282"/>
      <c r="AEZ282"/>
      <c r="AFA282"/>
      <c r="AFB282"/>
      <c r="AFC282"/>
      <c r="AFD282"/>
      <c r="AFE282"/>
      <c r="AFF282"/>
      <c r="AFG282"/>
      <c r="AFH282"/>
      <c r="AFI282"/>
      <c r="AFJ282"/>
      <c r="AFK282"/>
      <c r="AFL282"/>
      <c r="AFM282"/>
      <c r="AFN282"/>
      <c r="AFO282"/>
      <c r="AFP282"/>
      <c r="AFQ282"/>
      <c r="AFR282"/>
      <c r="AFS282"/>
      <c r="AFT282"/>
      <c r="AFU282"/>
      <c r="AFV282"/>
      <c r="AFW282"/>
      <c r="AFX282"/>
      <c r="AFY282"/>
      <c r="AFZ282"/>
      <c r="AGA282"/>
      <c r="AGB282"/>
      <c r="AGC282"/>
      <c r="AGD282"/>
      <c r="AGE282"/>
      <c r="AGF282"/>
      <c r="AGG282"/>
      <c r="AGH282"/>
      <c r="AGI282"/>
      <c r="AGJ282"/>
      <c r="AGK282"/>
      <c r="AGL282"/>
      <c r="AGM282"/>
      <c r="AGN282"/>
      <c r="AGO282"/>
      <c r="AGP282"/>
      <c r="AGQ282"/>
      <c r="AGR282"/>
      <c r="AGS282"/>
      <c r="AGT282"/>
      <c r="AGU282"/>
      <c r="AGV282"/>
      <c r="AGW282"/>
      <c r="AGX282"/>
      <c r="AGY282"/>
      <c r="AGZ282"/>
      <c r="AHA282"/>
      <c r="AHB282"/>
      <c r="AHC282"/>
      <c r="AHD282"/>
      <c r="AHE282"/>
      <c r="AHF282"/>
      <c r="AHG282"/>
      <c r="AHH282"/>
      <c r="AHI282"/>
      <c r="AHJ282"/>
      <c r="AHK282"/>
      <c r="AHL282"/>
      <c r="AHM282"/>
      <c r="AHN282"/>
      <c r="AHO282"/>
      <c r="AHP282"/>
      <c r="AHQ282"/>
      <c r="AHR282"/>
      <c r="AHS282"/>
      <c r="AHT282"/>
      <c r="AHU282"/>
      <c r="AHV282"/>
      <c r="AHW282"/>
      <c r="AHX282"/>
      <c r="AHY282"/>
      <c r="AHZ282"/>
      <c r="AIA282"/>
      <c r="AIB282"/>
      <c r="AIC282"/>
      <c r="AID282"/>
      <c r="AIE282"/>
      <c r="AIF282"/>
      <c r="AIG282"/>
      <c r="AIH282"/>
      <c r="AII282"/>
      <c r="AIJ282"/>
      <c r="AIK282"/>
      <c r="AIL282"/>
      <c r="AIM282"/>
      <c r="AIN282"/>
      <c r="AIO282"/>
      <c r="AIP282"/>
      <c r="AIQ282"/>
      <c r="AIR282"/>
      <c r="AIS282"/>
      <c r="AIT282"/>
      <c r="AIU282"/>
      <c r="AIV282"/>
      <c r="AIW282"/>
      <c r="AIX282"/>
      <c r="AIY282"/>
      <c r="AIZ282"/>
      <c r="AJA282"/>
      <c r="AJB282"/>
      <c r="AJC282"/>
      <c r="AJD282"/>
      <c r="AJE282"/>
      <c r="AJF282"/>
      <c r="AJG282"/>
      <c r="AJH282"/>
      <c r="AJI282"/>
      <c r="AJJ282"/>
      <c r="AJK282"/>
      <c r="AJL282"/>
      <c r="AJM282"/>
      <c r="AJN282"/>
      <c r="AJO282"/>
      <c r="AJP282"/>
      <c r="AJQ282"/>
      <c r="AJR282"/>
      <c r="AJS282"/>
      <c r="AJT282"/>
      <c r="AJU282"/>
      <c r="AJV282"/>
      <c r="AJW282"/>
      <c r="AJX282"/>
      <c r="AJY282"/>
      <c r="AJZ282"/>
      <c r="AKA282"/>
      <c r="AKB282"/>
      <c r="AKC282"/>
      <c r="AKD282"/>
      <c r="AKE282"/>
      <c r="AKF282"/>
      <c r="AKG282"/>
      <c r="AKH282"/>
      <c r="AKI282"/>
      <c r="AKJ282"/>
      <c r="AKK282"/>
      <c r="AKL282"/>
      <c r="AKM282"/>
      <c r="AKN282"/>
      <c r="AKO282"/>
      <c r="AKP282"/>
      <c r="AKQ282"/>
      <c r="AKR282"/>
      <c r="AKS282"/>
      <c r="AKT282"/>
      <c r="AKU282"/>
      <c r="AKV282"/>
      <c r="AKW282"/>
      <c r="AKX282"/>
      <c r="AKY282"/>
      <c r="AKZ282"/>
      <c r="ALA282"/>
      <c r="ALB282"/>
      <c r="ALC282"/>
      <c r="ALD282"/>
      <c r="ALE282"/>
      <c r="ALF282"/>
      <c r="ALG282"/>
      <c r="ALH282"/>
      <c r="ALI282"/>
      <c r="ALJ282"/>
      <c r="ALK282"/>
      <c r="ALL282"/>
      <c r="ALM282"/>
      <c r="ALN282"/>
      <c r="ALO282"/>
      <c r="ALP282"/>
      <c r="ALQ282"/>
      <c r="ALR282"/>
      <c r="ALS282"/>
      <c r="ALT282"/>
      <c r="ALU282"/>
      <c r="ALV282"/>
      <c r="ALW282"/>
      <c r="ALX282"/>
      <c r="ALY282"/>
      <c r="ALZ282"/>
      <c r="AMA282"/>
      <c r="AMB282"/>
      <c r="AMC282"/>
      <c r="AMD282"/>
      <c r="AME282"/>
      <c r="AMF282"/>
      <c r="AMG282"/>
      <c r="AMH282"/>
      <c r="AMI282"/>
      <c r="AMJ282"/>
    </row>
    <row r="283" spans="1:1024" s="556" customFormat="1" ht="13.5" customHeight="1">
      <c r="A283" s="983"/>
      <c r="B283" s="542" t="s">
        <v>566</v>
      </c>
      <c r="C283" s="1018">
        <v>54.4</v>
      </c>
      <c r="D283" s="555"/>
      <c r="H283" s="743"/>
    </row>
    <row r="284" spans="1:1024" ht="13.5" customHeight="1">
      <c r="B284" s="542" t="s">
        <v>74</v>
      </c>
      <c r="C284" s="533">
        <f>(3.1415*0.05*0.05*C283*0.2)*2</f>
        <v>0.17089760000000004</v>
      </c>
      <c r="D284" s="555"/>
      <c r="E284" s="556"/>
      <c r="F284" s="556"/>
      <c r="G284" s="958">
        <f>SUM(C284:F284)</f>
        <v>0.17089760000000004</v>
      </c>
      <c r="H284" s="743"/>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c r="IW284"/>
      <c r="IX284"/>
      <c r="IY284"/>
      <c r="IZ284"/>
      <c r="JA284"/>
      <c r="JB284"/>
      <c r="JC284"/>
      <c r="JD284"/>
      <c r="JE284"/>
      <c r="JF284"/>
      <c r="JG284"/>
      <c r="JH284"/>
      <c r="JI284"/>
      <c r="JJ284"/>
      <c r="JK284"/>
      <c r="JL284"/>
      <c r="JM284"/>
      <c r="JN284"/>
      <c r="JO284"/>
      <c r="JP284"/>
      <c r="JQ284"/>
      <c r="JR284"/>
      <c r="JS284"/>
      <c r="JT284"/>
      <c r="JU284"/>
      <c r="JV284"/>
      <c r="JW284"/>
      <c r="JX284"/>
      <c r="JY284"/>
      <c r="JZ284"/>
      <c r="KA284"/>
      <c r="KB284"/>
      <c r="KC284"/>
      <c r="KD284"/>
      <c r="KE284"/>
      <c r="KF284"/>
      <c r="KG284"/>
      <c r="KH284"/>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c r="WX284"/>
      <c r="WY284"/>
      <c r="WZ284"/>
      <c r="XA284"/>
      <c r="XB284"/>
      <c r="XC284"/>
      <c r="XD284"/>
      <c r="XE284"/>
      <c r="XF284"/>
      <c r="XG284"/>
      <c r="XH284"/>
      <c r="XI284"/>
      <c r="XJ284"/>
      <c r="XK284"/>
      <c r="XL284"/>
      <c r="XM284"/>
      <c r="XN284"/>
      <c r="XO284"/>
      <c r="XP284"/>
      <c r="XQ284"/>
      <c r="XR284"/>
      <c r="XS284"/>
      <c r="XT284"/>
      <c r="XU284"/>
      <c r="XV284"/>
      <c r="XW284"/>
      <c r="XX284"/>
      <c r="XY284"/>
      <c r="XZ284"/>
      <c r="YA284"/>
      <c r="YB284"/>
      <c r="YC284"/>
      <c r="YD284"/>
      <c r="YE284"/>
      <c r="YF284"/>
      <c r="YG284"/>
      <c r="YH284"/>
      <c r="YI284"/>
      <c r="YJ284"/>
      <c r="YK284"/>
      <c r="YL284"/>
      <c r="YM284"/>
      <c r="YN284"/>
      <c r="YO284"/>
      <c r="YP284"/>
      <c r="YQ284"/>
      <c r="YR284"/>
      <c r="YS284"/>
      <c r="YT284"/>
      <c r="YU284"/>
      <c r="YV284"/>
      <c r="YW284"/>
      <c r="YX284"/>
      <c r="YY284"/>
      <c r="YZ284"/>
      <c r="ZA284"/>
      <c r="ZB284"/>
      <c r="ZC284"/>
      <c r="ZD284"/>
      <c r="ZE284"/>
      <c r="ZF284"/>
      <c r="ZG284"/>
      <c r="ZH284"/>
      <c r="ZI284"/>
      <c r="ZJ284"/>
      <c r="ZK284"/>
      <c r="ZL284"/>
      <c r="ZM284"/>
      <c r="ZN284"/>
      <c r="ZO284"/>
      <c r="ZP284"/>
      <c r="ZQ284"/>
      <c r="ZR284"/>
      <c r="ZS284"/>
      <c r="ZT284"/>
      <c r="ZU284"/>
      <c r="ZV284"/>
      <c r="ZW284"/>
      <c r="ZX284"/>
      <c r="ZY284"/>
      <c r="ZZ284"/>
      <c r="AAA284"/>
      <c r="AAB284"/>
      <c r="AAC284"/>
      <c r="AAD284"/>
      <c r="AAE284"/>
      <c r="AAF284"/>
      <c r="AAG284"/>
      <c r="AAH284"/>
      <c r="AAI284"/>
      <c r="AAJ284"/>
      <c r="AAK284"/>
      <c r="AAL284"/>
      <c r="AAM284"/>
      <c r="AAN284"/>
      <c r="AAO284"/>
      <c r="AAP284"/>
      <c r="AAQ284"/>
      <c r="AAR284"/>
      <c r="AAS284"/>
      <c r="AAT284"/>
      <c r="AAU284"/>
      <c r="AAV284"/>
      <c r="AAW284"/>
      <c r="AAX284"/>
      <c r="AAY284"/>
      <c r="AAZ284"/>
      <c r="ABA284"/>
      <c r="ABB284"/>
      <c r="ABC284"/>
      <c r="ABD284"/>
      <c r="ABE284"/>
      <c r="ABF284"/>
      <c r="ABG284"/>
      <c r="ABH284"/>
      <c r="ABI284"/>
      <c r="ABJ284"/>
      <c r="ABK284"/>
      <c r="ABL284"/>
      <c r="ABM284"/>
      <c r="ABN284"/>
      <c r="ABO284"/>
      <c r="ABP284"/>
      <c r="ABQ284"/>
      <c r="ABR284"/>
      <c r="ABS284"/>
      <c r="ABT284"/>
      <c r="ABU284"/>
      <c r="ABV284"/>
      <c r="ABW284"/>
      <c r="ABX284"/>
      <c r="ABY284"/>
      <c r="ABZ284"/>
      <c r="ACA284"/>
      <c r="ACB284"/>
      <c r="ACC284"/>
      <c r="ACD284"/>
      <c r="ACE284"/>
      <c r="ACF284"/>
      <c r="ACG284"/>
      <c r="ACH284"/>
      <c r="ACI284"/>
      <c r="ACJ284"/>
      <c r="ACK284"/>
      <c r="ACL284"/>
      <c r="ACM284"/>
      <c r="ACN284"/>
      <c r="ACO284"/>
      <c r="ACP284"/>
      <c r="ACQ284"/>
      <c r="ACR284"/>
      <c r="ACS284"/>
      <c r="ACT284"/>
      <c r="ACU284"/>
      <c r="ACV284"/>
      <c r="ACW284"/>
      <c r="ACX284"/>
      <c r="ACY284"/>
      <c r="ACZ284"/>
      <c r="ADA284"/>
      <c r="ADB284"/>
      <c r="ADC284"/>
      <c r="ADD284"/>
      <c r="ADE284"/>
      <c r="ADF284"/>
      <c r="ADG284"/>
      <c r="ADH284"/>
      <c r="ADI284"/>
      <c r="ADJ284"/>
      <c r="ADK284"/>
      <c r="ADL284"/>
      <c r="ADM284"/>
      <c r="ADN284"/>
      <c r="ADO284"/>
      <c r="ADP284"/>
      <c r="ADQ284"/>
      <c r="ADR284"/>
      <c r="ADS284"/>
      <c r="ADT284"/>
      <c r="ADU284"/>
      <c r="ADV284"/>
      <c r="ADW284"/>
      <c r="ADX284"/>
      <c r="ADY284"/>
      <c r="ADZ284"/>
      <c r="AEA284"/>
      <c r="AEB284"/>
      <c r="AEC284"/>
      <c r="AED284"/>
      <c r="AEE284"/>
      <c r="AEF284"/>
      <c r="AEG284"/>
      <c r="AEH284"/>
      <c r="AEI284"/>
      <c r="AEJ284"/>
      <c r="AEK284"/>
      <c r="AEL284"/>
      <c r="AEM284"/>
      <c r="AEN284"/>
      <c r="AEO284"/>
      <c r="AEP284"/>
      <c r="AEQ284"/>
      <c r="AER284"/>
      <c r="AES284"/>
      <c r="AET284"/>
      <c r="AEU284"/>
      <c r="AEV284"/>
      <c r="AEW284"/>
      <c r="AEX284"/>
      <c r="AEY284"/>
      <c r="AEZ284"/>
      <c r="AFA284"/>
      <c r="AFB284"/>
      <c r="AFC284"/>
      <c r="AFD284"/>
      <c r="AFE284"/>
      <c r="AFF284"/>
      <c r="AFG284"/>
      <c r="AFH284"/>
      <c r="AFI284"/>
      <c r="AFJ284"/>
      <c r="AFK284"/>
      <c r="AFL284"/>
      <c r="AFM284"/>
      <c r="AFN284"/>
      <c r="AFO284"/>
      <c r="AFP284"/>
      <c r="AFQ284"/>
      <c r="AFR284"/>
      <c r="AFS284"/>
      <c r="AFT284"/>
      <c r="AFU284"/>
      <c r="AFV284"/>
      <c r="AFW284"/>
      <c r="AFX284"/>
      <c r="AFY284"/>
      <c r="AFZ284"/>
      <c r="AGA284"/>
      <c r="AGB284"/>
      <c r="AGC284"/>
      <c r="AGD284"/>
      <c r="AGE284"/>
      <c r="AGF284"/>
      <c r="AGG284"/>
      <c r="AGH284"/>
      <c r="AGI284"/>
      <c r="AGJ284"/>
      <c r="AGK284"/>
      <c r="AGL284"/>
      <c r="AGM284"/>
      <c r="AGN284"/>
      <c r="AGO284"/>
      <c r="AGP284"/>
      <c r="AGQ284"/>
      <c r="AGR284"/>
      <c r="AGS284"/>
      <c r="AGT284"/>
      <c r="AGU284"/>
      <c r="AGV284"/>
      <c r="AGW284"/>
      <c r="AGX284"/>
      <c r="AGY284"/>
      <c r="AGZ284"/>
      <c r="AHA284"/>
      <c r="AHB284"/>
      <c r="AHC284"/>
      <c r="AHD284"/>
      <c r="AHE284"/>
      <c r="AHF284"/>
      <c r="AHG284"/>
      <c r="AHH284"/>
      <c r="AHI284"/>
      <c r="AHJ284"/>
      <c r="AHK284"/>
      <c r="AHL284"/>
      <c r="AHM284"/>
      <c r="AHN284"/>
      <c r="AHO284"/>
      <c r="AHP284"/>
      <c r="AHQ284"/>
      <c r="AHR284"/>
      <c r="AHS284"/>
      <c r="AHT284"/>
      <c r="AHU284"/>
      <c r="AHV284"/>
      <c r="AHW284"/>
      <c r="AHX284"/>
      <c r="AHY284"/>
      <c r="AHZ284"/>
      <c r="AIA284"/>
      <c r="AIB284"/>
      <c r="AIC284"/>
      <c r="AID284"/>
      <c r="AIE284"/>
      <c r="AIF284"/>
      <c r="AIG284"/>
      <c r="AIH284"/>
      <c r="AII284"/>
      <c r="AIJ284"/>
      <c r="AIK284"/>
      <c r="AIL284"/>
      <c r="AIM284"/>
      <c r="AIN284"/>
      <c r="AIO284"/>
      <c r="AIP284"/>
      <c r="AIQ284"/>
      <c r="AIR284"/>
      <c r="AIS284"/>
      <c r="AIT284"/>
      <c r="AIU284"/>
      <c r="AIV284"/>
      <c r="AIW284"/>
      <c r="AIX284"/>
      <c r="AIY284"/>
      <c r="AIZ284"/>
      <c r="AJA284"/>
      <c r="AJB284"/>
      <c r="AJC284"/>
      <c r="AJD284"/>
      <c r="AJE284"/>
      <c r="AJF284"/>
      <c r="AJG284"/>
      <c r="AJH284"/>
      <c r="AJI284"/>
      <c r="AJJ284"/>
      <c r="AJK284"/>
      <c r="AJL284"/>
      <c r="AJM284"/>
      <c r="AJN284"/>
      <c r="AJO284"/>
      <c r="AJP284"/>
      <c r="AJQ284"/>
      <c r="AJR284"/>
      <c r="AJS284"/>
      <c r="AJT284"/>
      <c r="AJU284"/>
      <c r="AJV284"/>
      <c r="AJW284"/>
      <c r="AJX284"/>
      <c r="AJY284"/>
      <c r="AJZ284"/>
      <c r="AKA284"/>
      <c r="AKB284"/>
      <c r="AKC284"/>
      <c r="AKD284"/>
      <c r="AKE284"/>
      <c r="AKF284"/>
      <c r="AKG284"/>
      <c r="AKH284"/>
      <c r="AKI284"/>
      <c r="AKJ284"/>
      <c r="AKK284"/>
      <c r="AKL284"/>
      <c r="AKM284"/>
      <c r="AKN284"/>
      <c r="AKO284"/>
      <c r="AKP284"/>
      <c r="AKQ284"/>
      <c r="AKR284"/>
      <c r="AKS284"/>
      <c r="AKT284"/>
      <c r="AKU284"/>
      <c r="AKV284"/>
      <c r="AKW284"/>
      <c r="AKX284"/>
      <c r="AKY284"/>
      <c r="AKZ284"/>
      <c r="ALA284"/>
      <c r="ALB284"/>
      <c r="ALC284"/>
      <c r="ALD284"/>
      <c r="ALE284"/>
      <c r="ALF284"/>
      <c r="ALG284"/>
      <c r="ALH284"/>
      <c r="ALI284"/>
      <c r="ALJ284"/>
      <c r="ALK284"/>
      <c r="ALL284"/>
      <c r="ALM284"/>
      <c r="ALN284"/>
      <c r="ALO284"/>
      <c r="ALP284"/>
      <c r="ALQ284"/>
      <c r="ALR284"/>
      <c r="ALS284"/>
      <c r="ALT284"/>
      <c r="ALU284"/>
      <c r="ALV284"/>
      <c r="ALW284"/>
      <c r="ALX284"/>
      <c r="ALY284"/>
      <c r="ALZ284"/>
      <c r="AMA284"/>
      <c r="AMB284"/>
      <c r="AMC284"/>
      <c r="AMD284"/>
      <c r="AME284"/>
      <c r="AMF284"/>
      <c r="AMG284"/>
      <c r="AMH284"/>
      <c r="AMI284"/>
      <c r="AMJ284"/>
    </row>
    <row r="285" spans="1:1024" ht="13.5" customHeight="1">
      <c r="B285" s="542" t="s">
        <v>563</v>
      </c>
      <c r="C285" s="816">
        <f>C284*0.3</f>
        <v>5.1269280000000007E-2</v>
      </c>
      <c r="D285" s="555"/>
      <c r="E285" s="556"/>
      <c r="F285" s="556"/>
      <c r="G285" s="958">
        <f>SUM(C285:F285)</f>
        <v>5.1269280000000007E-2</v>
      </c>
      <c r="H285" s="743"/>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c r="IW285"/>
      <c r="IX285"/>
      <c r="IY285"/>
      <c r="IZ285"/>
      <c r="JA285"/>
      <c r="JB285"/>
      <c r="JC285"/>
      <c r="JD285"/>
      <c r="JE285"/>
      <c r="JF285"/>
      <c r="JG285"/>
      <c r="JH285"/>
      <c r="JI285"/>
      <c r="JJ285"/>
      <c r="JK285"/>
      <c r="JL285"/>
      <c r="JM285"/>
      <c r="JN285"/>
      <c r="JO285"/>
      <c r="JP285"/>
      <c r="JQ285"/>
      <c r="JR285"/>
      <c r="JS285"/>
      <c r="JT285"/>
      <c r="JU285"/>
      <c r="JV285"/>
      <c r="JW285"/>
      <c r="JX285"/>
      <c r="JY285"/>
      <c r="JZ285"/>
      <c r="KA285"/>
      <c r="KB285"/>
      <c r="KC285"/>
      <c r="KD285"/>
      <c r="KE285"/>
      <c r="KF285"/>
      <c r="KG285"/>
      <c r="KH285"/>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c r="WX285"/>
      <c r="WY285"/>
      <c r="WZ285"/>
      <c r="XA285"/>
      <c r="XB285"/>
      <c r="XC285"/>
      <c r="XD285"/>
      <c r="XE285"/>
      <c r="XF285"/>
      <c r="XG285"/>
      <c r="XH285"/>
      <c r="XI285"/>
      <c r="XJ285"/>
      <c r="XK285"/>
      <c r="XL285"/>
      <c r="XM285"/>
      <c r="XN285"/>
      <c r="XO285"/>
      <c r="XP285"/>
      <c r="XQ285"/>
      <c r="XR285"/>
      <c r="XS285"/>
      <c r="XT285"/>
      <c r="XU285"/>
      <c r="XV285"/>
      <c r="XW285"/>
      <c r="XX285"/>
      <c r="XY285"/>
      <c r="XZ285"/>
      <c r="YA285"/>
      <c r="YB285"/>
      <c r="YC285"/>
      <c r="YD285"/>
      <c r="YE285"/>
      <c r="YF285"/>
      <c r="YG285"/>
      <c r="YH285"/>
      <c r="YI285"/>
      <c r="YJ285"/>
      <c r="YK285"/>
      <c r="YL285"/>
      <c r="YM285"/>
      <c r="YN285"/>
      <c r="YO285"/>
      <c r="YP285"/>
      <c r="YQ285"/>
      <c r="YR285"/>
      <c r="YS285"/>
      <c r="YT285"/>
      <c r="YU285"/>
      <c r="YV285"/>
      <c r="YW285"/>
      <c r="YX285"/>
      <c r="YY285"/>
      <c r="YZ285"/>
      <c r="ZA285"/>
      <c r="ZB285"/>
      <c r="ZC285"/>
      <c r="ZD285"/>
      <c r="ZE285"/>
      <c r="ZF285"/>
      <c r="ZG285"/>
      <c r="ZH285"/>
      <c r="ZI285"/>
      <c r="ZJ285"/>
      <c r="ZK285"/>
      <c r="ZL285"/>
      <c r="ZM285"/>
      <c r="ZN285"/>
      <c r="ZO285"/>
      <c r="ZP285"/>
      <c r="ZQ285"/>
      <c r="ZR285"/>
      <c r="ZS285"/>
      <c r="ZT285"/>
      <c r="ZU285"/>
      <c r="ZV285"/>
      <c r="ZW285"/>
      <c r="ZX285"/>
      <c r="ZY285"/>
      <c r="ZZ285"/>
      <c r="AAA285"/>
      <c r="AAB285"/>
      <c r="AAC285"/>
      <c r="AAD285"/>
      <c r="AAE285"/>
      <c r="AAF285"/>
      <c r="AAG285"/>
      <c r="AAH285"/>
      <c r="AAI285"/>
      <c r="AAJ285"/>
      <c r="AAK285"/>
      <c r="AAL285"/>
      <c r="AAM285"/>
      <c r="AAN285"/>
      <c r="AAO285"/>
      <c r="AAP285"/>
      <c r="AAQ285"/>
      <c r="AAR285"/>
      <c r="AAS285"/>
      <c r="AAT285"/>
      <c r="AAU285"/>
      <c r="AAV285"/>
      <c r="AAW285"/>
      <c r="AAX285"/>
      <c r="AAY285"/>
      <c r="AAZ285"/>
      <c r="ABA285"/>
      <c r="ABB285"/>
      <c r="ABC285"/>
      <c r="ABD285"/>
      <c r="ABE285"/>
      <c r="ABF285"/>
      <c r="ABG285"/>
      <c r="ABH285"/>
      <c r="ABI285"/>
      <c r="ABJ285"/>
      <c r="ABK285"/>
      <c r="ABL285"/>
      <c r="ABM285"/>
      <c r="ABN285"/>
      <c r="ABO285"/>
      <c r="ABP285"/>
      <c r="ABQ285"/>
      <c r="ABR285"/>
      <c r="ABS285"/>
      <c r="ABT285"/>
      <c r="ABU285"/>
      <c r="ABV285"/>
      <c r="ABW285"/>
      <c r="ABX285"/>
      <c r="ABY285"/>
      <c r="ABZ285"/>
      <c r="ACA285"/>
      <c r="ACB285"/>
      <c r="ACC285"/>
      <c r="ACD285"/>
      <c r="ACE285"/>
      <c r="ACF285"/>
      <c r="ACG285"/>
      <c r="ACH285"/>
      <c r="ACI285"/>
      <c r="ACJ285"/>
      <c r="ACK285"/>
      <c r="ACL285"/>
      <c r="ACM285"/>
      <c r="ACN285"/>
      <c r="ACO285"/>
      <c r="ACP285"/>
      <c r="ACQ285"/>
      <c r="ACR285"/>
      <c r="ACS285"/>
      <c r="ACT285"/>
      <c r="ACU285"/>
      <c r="ACV285"/>
      <c r="ACW285"/>
      <c r="ACX285"/>
      <c r="ACY285"/>
      <c r="ACZ285"/>
      <c r="ADA285"/>
      <c r="ADB285"/>
      <c r="ADC285"/>
      <c r="ADD285"/>
      <c r="ADE285"/>
      <c r="ADF285"/>
      <c r="ADG285"/>
      <c r="ADH285"/>
      <c r="ADI285"/>
      <c r="ADJ285"/>
      <c r="ADK285"/>
      <c r="ADL285"/>
      <c r="ADM285"/>
      <c r="ADN285"/>
      <c r="ADO285"/>
      <c r="ADP285"/>
      <c r="ADQ285"/>
      <c r="ADR285"/>
      <c r="ADS285"/>
      <c r="ADT285"/>
      <c r="ADU285"/>
      <c r="ADV285"/>
      <c r="ADW285"/>
      <c r="ADX285"/>
      <c r="ADY285"/>
      <c r="ADZ285"/>
      <c r="AEA285"/>
      <c r="AEB285"/>
      <c r="AEC285"/>
      <c r="AED285"/>
      <c r="AEE285"/>
      <c r="AEF285"/>
      <c r="AEG285"/>
      <c r="AEH285"/>
      <c r="AEI285"/>
      <c r="AEJ285"/>
      <c r="AEK285"/>
      <c r="AEL285"/>
      <c r="AEM285"/>
      <c r="AEN285"/>
      <c r="AEO285"/>
      <c r="AEP285"/>
      <c r="AEQ285"/>
      <c r="AER285"/>
      <c r="AES285"/>
      <c r="AET285"/>
      <c r="AEU285"/>
      <c r="AEV285"/>
      <c r="AEW285"/>
      <c r="AEX285"/>
      <c r="AEY285"/>
      <c r="AEZ285"/>
      <c r="AFA285"/>
      <c r="AFB285"/>
      <c r="AFC285"/>
      <c r="AFD285"/>
      <c r="AFE285"/>
      <c r="AFF285"/>
      <c r="AFG285"/>
      <c r="AFH285"/>
      <c r="AFI285"/>
      <c r="AFJ285"/>
      <c r="AFK285"/>
      <c r="AFL285"/>
      <c r="AFM285"/>
      <c r="AFN285"/>
      <c r="AFO285"/>
      <c r="AFP285"/>
      <c r="AFQ285"/>
      <c r="AFR285"/>
      <c r="AFS285"/>
      <c r="AFT285"/>
      <c r="AFU285"/>
      <c r="AFV285"/>
      <c r="AFW285"/>
      <c r="AFX285"/>
      <c r="AFY285"/>
      <c r="AFZ285"/>
      <c r="AGA285"/>
      <c r="AGB285"/>
      <c r="AGC285"/>
      <c r="AGD285"/>
      <c r="AGE285"/>
      <c r="AGF285"/>
      <c r="AGG285"/>
      <c r="AGH285"/>
      <c r="AGI285"/>
      <c r="AGJ285"/>
      <c r="AGK285"/>
      <c r="AGL285"/>
      <c r="AGM285"/>
      <c r="AGN285"/>
      <c r="AGO285"/>
      <c r="AGP285"/>
      <c r="AGQ285"/>
      <c r="AGR285"/>
      <c r="AGS285"/>
      <c r="AGT285"/>
      <c r="AGU285"/>
      <c r="AGV285"/>
      <c r="AGW285"/>
      <c r="AGX285"/>
      <c r="AGY285"/>
      <c r="AGZ285"/>
      <c r="AHA285"/>
      <c r="AHB285"/>
      <c r="AHC285"/>
      <c r="AHD285"/>
      <c r="AHE285"/>
      <c r="AHF285"/>
      <c r="AHG285"/>
      <c r="AHH285"/>
      <c r="AHI285"/>
      <c r="AHJ285"/>
      <c r="AHK285"/>
      <c r="AHL285"/>
      <c r="AHM285"/>
      <c r="AHN285"/>
      <c r="AHO285"/>
      <c r="AHP285"/>
      <c r="AHQ285"/>
      <c r="AHR285"/>
      <c r="AHS285"/>
      <c r="AHT285"/>
      <c r="AHU285"/>
      <c r="AHV285"/>
      <c r="AHW285"/>
      <c r="AHX285"/>
      <c r="AHY285"/>
      <c r="AHZ285"/>
      <c r="AIA285"/>
      <c r="AIB285"/>
      <c r="AIC285"/>
      <c r="AID285"/>
      <c r="AIE285"/>
      <c r="AIF285"/>
      <c r="AIG285"/>
      <c r="AIH285"/>
      <c r="AII285"/>
      <c r="AIJ285"/>
      <c r="AIK285"/>
      <c r="AIL285"/>
      <c r="AIM285"/>
      <c r="AIN285"/>
      <c r="AIO285"/>
      <c r="AIP285"/>
      <c r="AIQ285"/>
      <c r="AIR285"/>
      <c r="AIS285"/>
      <c r="AIT285"/>
      <c r="AIU285"/>
      <c r="AIV285"/>
      <c r="AIW285"/>
      <c r="AIX285"/>
      <c r="AIY285"/>
      <c r="AIZ285"/>
      <c r="AJA285"/>
      <c r="AJB285"/>
      <c r="AJC285"/>
      <c r="AJD285"/>
      <c r="AJE285"/>
      <c r="AJF285"/>
      <c r="AJG285"/>
      <c r="AJH285"/>
      <c r="AJI285"/>
      <c r="AJJ285"/>
      <c r="AJK285"/>
      <c r="AJL285"/>
      <c r="AJM285"/>
      <c r="AJN285"/>
      <c r="AJO285"/>
      <c r="AJP285"/>
      <c r="AJQ285"/>
      <c r="AJR285"/>
      <c r="AJS285"/>
      <c r="AJT285"/>
      <c r="AJU285"/>
      <c r="AJV285"/>
      <c r="AJW285"/>
      <c r="AJX285"/>
      <c r="AJY285"/>
      <c r="AJZ285"/>
      <c r="AKA285"/>
      <c r="AKB285"/>
      <c r="AKC285"/>
      <c r="AKD285"/>
      <c r="AKE285"/>
      <c r="AKF285"/>
      <c r="AKG285"/>
      <c r="AKH285"/>
      <c r="AKI285"/>
      <c r="AKJ285"/>
      <c r="AKK285"/>
      <c r="AKL285"/>
      <c r="AKM285"/>
      <c r="AKN285"/>
      <c r="AKO285"/>
      <c r="AKP285"/>
      <c r="AKQ285"/>
      <c r="AKR285"/>
      <c r="AKS285"/>
      <c r="AKT285"/>
      <c r="AKU285"/>
      <c r="AKV285"/>
      <c r="AKW285"/>
      <c r="AKX285"/>
      <c r="AKY285"/>
      <c r="AKZ285"/>
      <c r="ALA285"/>
      <c r="ALB285"/>
      <c r="ALC285"/>
      <c r="ALD285"/>
      <c r="ALE285"/>
      <c r="ALF285"/>
      <c r="ALG285"/>
      <c r="ALH285"/>
      <c r="ALI285"/>
      <c r="ALJ285"/>
      <c r="ALK285"/>
      <c r="ALL285"/>
      <c r="ALM285"/>
      <c r="ALN285"/>
      <c r="ALO285"/>
      <c r="ALP285"/>
      <c r="ALQ285"/>
      <c r="ALR285"/>
      <c r="ALS285"/>
      <c r="ALT285"/>
      <c r="ALU285"/>
      <c r="ALV285"/>
      <c r="ALW285"/>
      <c r="ALX285"/>
      <c r="ALY285"/>
      <c r="ALZ285"/>
      <c r="AMA285"/>
      <c r="AMB285"/>
      <c r="AMC285"/>
      <c r="AMD285"/>
      <c r="AME285"/>
      <c r="AMF285"/>
      <c r="AMG285"/>
      <c r="AMH285"/>
      <c r="AMI285"/>
      <c r="AMJ285"/>
    </row>
    <row r="286" spans="1:1024" s="523" customFormat="1" ht="8.25" customHeight="1">
      <c r="A286" s="981"/>
      <c r="B286" s="530"/>
      <c r="H286" s="743"/>
    </row>
    <row r="287" spans="1:1024" s="523" customFormat="1">
      <c r="A287" s="981"/>
      <c r="B287" s="531" t="s">
        <v>319</v>
      </c>
      <c r="C287" s="557" t="s">
        <v>567</v>
      </c>
      <c r="D287" s="557" t="s">
        <v>664</v>
      </c>
      <c r="E287" s="557" t="s">
        <v>715</v>
      </c>
      <c r="F287" s="557"/>
      <c r="H287" s="743"/>
    </row>
    <row r="288" spans="1:1024" s="523" customFormat="1" ht="15" customHeight="1" thickBot="1">
      <c r="A288" s="981"/>
      <c r="B288" s="558" t="s">
        <v>568</v>
      </c>
      <c r="C288" s="670">
        <v>2</v>
      </c>
      <c r="D288" s="961"/>
      <c r="E288" s="961"/>
      <c r="F288" s="543"/>
      <c r="H288" s="743"/>
    </row>
    <row r="289" spans="1:1024" s="523" customFormat="1" ht="13.5" customHeight="1">
      <c r="A289" s="981"/>
      <c r="B289" s="558" t="s">
        <v>565</v>
      </c>
      <c r="C289" s="543">
        <f>3.14*0.2*0.2*1.5*2</f>
        <v>0.37680000000000002</v>
      </c>
      <c r="D289" s="543"/>
      <c r="E289" s="543"/>
      <c r="F289" s="848"/>
      <c r="G289" s="962">
        <f>SUM(C289:F289)</f>
        <v>0.37680000000000002</v>
      </c>
      <c r="H289" s="743"/>
    </row>
    <row r="290" spans="1:1024" s="523" customFormat="1" ht="12.75" customHeight="1" thickBot="1">
      <c r="A290" s="981"/>
      <c r="B290" s="558" t="s">
        <v>563</v>
      </c>
      <c r="C290" s="543">
        <f>C289*0.3</f>
        <v>0.11304</v>
      </c>
      <c r="D290" s="543"/>
      <c r="E290" s="543"/>
      <c r="F290" s="848"/>
      <c r="G290" s="963">
        <f>SUM(C290:F290)</f>
        <v>0.11304</v>
      </c>
      <c r="H290" s="743"/>
    </row>
    <row r="291" spans="1:1024" s="523" customFormat="1" ht="8.25" customHeight="1">
      <c r="A291" s="981"/>
      <c r="B291" s="530"/>
      <c r="C291"/>
      <c r="D291"/>
      <c r="E291"/>
      <c r="F291"/>
      <c r="G291"/>
      <c r="H291" s="743"/>
    </row>
    <row r="292" spans="1:1024" ht="16.8">
      <c r="A292" s="981"/>
      <c r="B292" s="531" t="s">
        <v>320</v>
      </c>
      <c r="C292" s="554" t="s">
        <v>558</v>
      </c>
      <c r="D292" s="554" t="s">
        <v>559</v>
      </c>
      <c r="E292" s="554" t="s">
        <v>569</v>
      </c>
      <c r="F292" s="559" t="s">
        <v>570</v>
      </c>
      <c r="G292"/>
      <c r="H292" s="743"/>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c r="WX292"/>
      <c r="WY292"/>
      <c r="WZ292"/>
      <c r="XA292"/>
      <c r="XB292"/>
      <c r="XC292"/>
      <c r="XD292"/>
      <c r="XE292"/>
      <c r="XF292"/>
      <c r="XG292"/>
      <c r="XH292"/>
      <c r="XI292"/>
      <c r="XJ292"/>
      <c r="XK292"/>
      <c r="XL292"/>
      <c r="XM292"/>
      <c r="XN292"/>
      <c r="XO292"/>
      <c r="XP292"/>
      <c r="XQ292"/>
      <c r="XR292"/>
      <c r="XS292"/>
      <c r="XT292"/>
      <c r="XU292"/>
      <c r="XV292"/>
      <c r="XW292"/>
      <c r="XX292"/>
      <c r="XY292"/>
      <c r="XZ292"/>
      <c r="YA292"/>
      <c r="YB292"/>
      <c r="YC292"/>
      <c r="YD292"/>
      <c r="YE292"/>
      <c r="YF292"/>
      <c r="YG292"/>
      <c r="YH292"/>
      <c r="YI292"/>
      <c r="YJ292"/>
      <c r="YK292"/>
      <c r="YL292"/>
      <c r="YM292"/>
      <c r="YN292"/>
      <c r="YO292"/>
      <c r="YP292"/>
      <c r="YQ292"/>
      <c r="YR292"/>
      <c r="YS292"/>
      <c r="YT292"/>
      <c r="YU292"/>
      <c r="YV292"/>
      <c r="YW292"/>
      <c r="YX292"/>
      <c r="YY292"/>
      <c r="YZ292"/>
      <c r="ZA292"/>
      <c r="ZB292"/>
      <c r="ZC292"/>
      <c r="ZD292"/>
      <c r="ZE292"/>
      <c r="ZF292"/>
      <c r="ZG292"/>
      <c r="ZH292"/>
      <c r="ZI292"/>
      <c r="ZJ292"/>
      <c r="ZK292"/>
      <c r="ZL292"/>
      <c r="ZM292"/>
      <c r="ZN292"/>
      <c r="ZO292"/>
      <c r="ZP292"/>
      <c r="ZQ292"/>
      <c r="ZR292"/>
      <c r="ZS292"/>
      <c r="ZT292"/>
      <c r="ZU292"/>
      <c r="ZV292"/>
      <c r="ZW292"/>
      <c r="ZX292"/>
      <c r="ZY292"/>
      <c r="ZZ292"/>
      <c r="AAA292"/>
      <c r="AAB292"/>
      <c r="AAC292"/>
      <c r="AAD292"/>
      <c r="AAE292"/>
      <c r="AAF292"/>
      <c r="AAG292"/>
      <c r="AAH292"/>
      <c r="AAI292"/>
      <c r="AAJ292"/>
      <c r="AAK292"/>
      <c r="AAL292"/>
      <c r="AAM292"/>
      <c r="AAN292"/>
      <c r="AAO292"/>
      <c r="AAP292"/>
      <c r="AAQ292"/>
      <c r="AAR292"/>
      <c r="AAS292"/>
      <c r="AAT292"/>
      <c r="AAU292"/>
      <c r="AAV292"/>
      <c r="AAW292"/>
      <c r="AAX292"/>
      <c r="AAY292"/>
      <c r="AAZ292"/>
      <c r="ABA292"/>
      <c r="ABB292"/>
      <c r="ABC292"/>
      <c r="ABD292"/>
      <c r="ABE292"/>
      <c r="ABF292"/>
      <c r="ABG292"/>
      <c r="ABH292"/>
      <c r="ABI292"/>
      <c r="ABJ292"/>
      <c r="ABK292"/>
      <c r="ABL292"/>
      <c r="ABM292"/>
      <c r="ABN292"/>
      <c r="ABO292"/>
      <c r="ABP292"/>
      <c r="ABQ292"/>
      <c r="ABR292"/>
      <c r="ABS292"/>
      <c r="ABT292"/>
      <c r="ABU292"/>
      <c r="ABV292"/>
      <c r="ABW292"/>
      <c r="ABX292"/>
      <c r="ABY292"/>
      <c r="ABZ292"/>
      <c r="ACA292"/>
      <c r="ACB292"/>
      <c r="ACC292"/>
      <c r="ACD292"/>
      <c r="ACE292"/>
      <c r="ACF292"/>
      <c r="ACG292"/>
      <c r="ACH292"/>
      <c r="ACI292"/>
      <c r="ACJ292"/>
      <c r="ACK292"/>
      <c r="ACL292"/>
      <c r="ACM292"/>
      <c r="ACN292"/>
      <c r="ACO292"/>
      <c r="ACP292"/>
      <c r="ACQ292"/>
      <c r="ACR292"/>
      <c r="ACS292"/>
      <c r="ACT292"/>
      <c r="ACU292"/>
      <c r="ACV292"/>
      <c r="ACW292"/>
      <c r="ACX292"/>
      <c r="ACY292"/>
      <c r="ACZ292"/>
      <c r="ADA292"/>
      <c r="ADB292"/>
      <c r="ADC292"/>
      <c r="ADD292"/>
      <c r="ADE292"/>
      <c r="ADF292"/>
      <c r="ADG292"/>
      <c r="ADH292"/>
      <c r="ADI292"/>
      <c r="ADJ292"/>
      <c r="ADK292"/>
      <c r="ADL292"/>
      <c r="ADM292"/>
      <c r="ADN292"/>
      <c r="ADO292"/>
      <c r="ADP292"/>
      <c r="ADQ292"/>
      <c r="ADR292"/>
      <c r="ADS292"/>
      <c r="ADT292"/>
      <c r="ADU292"/>
      <c r="ADV292"/>
      <c r="ADW292"/>
      <c r="ADX292"/>
      <c r="ADY292"/>
      <c r="ADZ292"/>
      <c r="AEA292"/>
      <c r="AEB292"/>
      <c r="AEC292"/>
      <c r="AED292"/>
      <c r="AEE292"/>
      <c r="AEF292"/>
      <c r="AEG292"/>
      <c r="AEH292"/>
      <c r="AEI292"/>
      <c r="AEJ292"/>
      <c r="AEK292"/>
      <c r="AEL292"/>
      <c r="AEM292"/>
      <c r="AEN292"/>
      <c r="AEO292"/>
      <c r="AEP292"/>
      <c r="AEQ292"/>
      <c r="AER292"/>
      <c r="AES292"/>
      <c r="AET292"/>
      <c r="AEU292"/>
      <c r="AEV292"/>
      <c r="AEW292"/>
      <c r="AEX292"/>
      <c r="AEY292"/>
      <c r="AEZ292"/>
      <c r="AFA292"/>
      <c r="AFB292"/>
      <c r="AFC292"/>
      <c r="AFD292"/>
      <c r="AFE292"/>
      <c r="AFF292"/>
      <c r="AFG292"/>
      <c r="AFH292"/>
      <c r="AFI292"/>
      <c r="AFJ292"/>
      <c r="AFK292"/>
      <c r="AFL292"/>
      <c r="AFM292"/>
      <c r="AFN292"/>
      <c r="AFO292"/>
      <c r="AFP292"/>
      <c r="AFQ292"/>
      <c r="AFR292"/>
      <c r="AFS292"/>
      <c r="AFT292"/>
      <c r="AFU292"/>
      <c r="AFV292"/>
      <c r="AFW292"/>
      <c r="AFX292"/>
      <c r="AFY292"/>
      <c r="AFZ292"/>
      <c r="AGA292"/>
      <c r="AGB292"/>
      <c r="AGC292"/>
      <c r="AGD292"/>
      <c r="AGE292"/>
      <c r="AGF292"/>
      <c r="AGG292"/>
      <c r="AGH292"/>
      <c r="AGI292"/>
      <c r="AGJ292"/>
      <c r="AGK292"/>
      <c r="AGL292"/>
      <c r="AGM292"/>
      <c r="AGN292"/>
      <c r="AGO292"/>
      <c r="AGP292"/>
      <c r="AGQ292"/>
      <c r="AGR292"/>
      <c r="AGS292"/>
      <c r="AGT292"/>
      <c r="AGU292"/>
      <c r="AGV292"/>
      <c r="AGW292"/>
      <c r="AGX292"/>
      <c r="AGY292"/>
      <c r="AGZ292"/>
      <c r="AHA292"/>
      <c r="AHB292"/>
      <c r="AHC292"/>
      <c r="AHD292"/>
      <c r="AHE292"/>
      <c r="AHF292"/>
      <c r="AHG292"/>
      <c r="AHH292"/>
      <c r="AHI292"/>
      <c r="AHJ292"/>
      <c r="AHK292"/>
      <c r="AHL292"/>
      <c r="AHM292"/>
      <c r="AHN292"/>
      <c r="AHO292"/>
      <c r="AHP292"/>
      <c r="AHQ292"/>
      <c r="AHR292"/>
      <c r="AHS292"/>
      <c r="AHT292"/>
      <c r="AHU292"/>
      <c r="AHV292"/>
      <c r="AHW292"/>
      <c r="AHX292"/>
      <c r="AHY292"/>
      <c r="AHZ292"/>
      <c r="AIA292"/>
      <c r="AIB292"/>
      <c r="AIC292"/>
      <c r="AID292"/>
      <c r="AIE292"/>
      <c r="AIF292"/>
      <c r="AIG292"/>
      <c r="AIH292"/>
      <c r="AII292"/>
      <c r="AIJ292"/>
      <c r="AIK292"/>
      <c r="AIL292"/>
      <c r="AIM292"/>
      <c r="AIN292"/>
      <c r="AIO292"/>
      <c r="AIP292"/>
      <c r="AIQ292"/>
      <c r="AIR292"/>
      <c r="AIS292"/>
      <c r="AIT292"/>
      <c r="AIU292"/>
      <c r="AIV292"/>
      <c r="AIW292"/>
      <c r="AIX292"/>
      <c r="AIY292"/>
      <c r="AIZ292"/>
      <c r="AJA292"/>
      <c r="AJB292"/>
      <c r="AJC292"/>
      <c r="AJD292"/>
      <c r="AJE292"/>
      <c r="AJF292"/>
      <c r="AJG292"/>
      <c r="AJH292"/>
      <c r="AJI292"/>
      <c r="AJJ292"/>
      <c r="AJK292"/>
      <c r="AJL292"/>
      <c r="AJM292"/>
      <c r="AJN292"/>
      <c r="AJO292"/>
      <c r="AJP292"/>
      <c r="AJQ292"/>
      <c r="AJR292"/>
      <c r="AJS292"/>
      <c r="AJT292"/>
      <c r="AJU292"/>
      <c r="AJV292"/>
      <c r="AJW292"/>
      <c r="AJX292"/>
      <c r="AJY292"/>
      <c r="AJZ292"/>
      <c r="AKA292"/>
      <c r="AKB292"/>
      <c r="AKC292"/>
      <c r="AKD292"/>
      <c r="AKE292"/>
      <c r="AKF292"/>
      <c r="AKG292"/>
      <c r="AKH292"/>
      <c r="AKI292"/>
      <c r="AKJ292"/>
      <c r="AKK292"/>
      <c r="AKL292"/>
      <c r="AKM292"/>
      <c r="AKN292"/>
      <c r="AKO292"/>
      <c r="AKP292"/>
      <c r="AKQ292"/>
      <c r="AKR292"/>
      <c r="AKS292"/>
      <c r="AKT292"/>
      <c r="AKU292"/>
      <c r="AKV292"/>
      <c r="AKW292"/>
      <c r="AKX292"/>
      <c r="AKY292"/>
      <c r="AKZ292"/>
      <c r="ALA292"/>
      <c r="ALB292"/>
      <c r="ALC292"/>
      <c r="ALD292"/>
      <c r="ALE292"/>
      <c r="ALF292"/>
      <c r="ALG292"/>
      <c r="ALH292"/>
      <c r="ALI292"/>
      <c r="ALJ292"/>
      <c r="ALK292"/>
      <c r="ALL292"/>
      <c r="ALM292"/>
      <c r="ALN292"/>
      <c r="ALO292"/>
      <c r="ALP292"/>
      <c r="ALQ292"/>
      <c r="ALR292"/>
      <c r="ALS292"/>
      <c r="ALT292"/>
      <c r="ALU292"/>
      <c r="ALV292"/>
      <c r="ALW292"/>
      <c r="ALX292"/>
      <c r="ALY292"/>
      <c r="ALZ292"/>
      <c r="AMA292"/>
      <c r="AMB292"/>
      <c r="AMC292"/>
      <c r="AMD292"/>
      <c r="AME292"/>
      <c r="AMF292"/>
      <c r="AMG292"/>
      <c r="AMH292"/>
      <c r="AMI292"/>
      <c r="AMJ292"/>
    </row>
    <row r="293" spans="1:1024" ht="15" customHeight="1">
      <c r="A293" s="981"/>
      <c r="B293" s="549" t="s">
        <v>571</v>
      </c>
      <c r="C293" s="819">
        <v>2.7</v>
      </c>
      <c r="D293" s="560"/>
      <c r="E293" s="819">
        <v>10.199999999999999</v>
      </c>
      <c r="F293" s="560"/>
      <c r="G293"/>
      <c r="H293" s="74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c r="WX293"/>
      <c r="WY293"/>
      <c r="WZ293"/>
      <c r="XA293"/>
      <c r="XB293"/>
      <c r="XC293"/>
      <c r="XD293"/>
      <c r="XE293"/>
      <c r="XF293"/>
      <c r="XG293"/>
      <c r="XH293"/>
      <c r="XI293"/>
      <c r="XJ293"/>
      <c r="XK293"/>
      <c r="XL293"/>
      <c r="XM293"/>
      <c r="XN293"/>
      <c r="XO293"/>
      <c r="XP293"/>
      <c r="XQ293"/>
      <c r="XR293"/>
      <c r="XS293"/>
      <c r="XT293"/>
      <c r="XU293"/>
      <c r="XV293"/>
      <c r="XW293"/>
      <c r="XX293"/>
      <c r="XY293"/>
      <c r="XZ293"/>
      <c r="YA293"/>
      <c r="YB293"/>
      <c r="YC293"/>
      <c r="YD293"/>
      <c r="YE293"/>
      <c r="YF293"/>
      <c r="YG293"/>
      <c r="YH293"/>
      <c r="YI293"/>
      <c r="YJ293"/>
      <c r="YK293"/>
      <c r="YL293"/>
      <c r="YM293"/>
      <c r="YN293"/>
      <c r="YO293"/>
      <c r="YP293"/>
      <c r="YQ293"/>
      <c r="YR293"/>
      <c r="YS293"/>
      <c r="YT293"/>
      <c r="YU293"/>
      <c r="YV293"/>
      <c r="YW293"/>
      <c r="YX293"/>
      <c r="YY293"/>
      <c r="YZ293"/>
      <c r="ZA293"/>
      <c r="ZB293"/>
      <c r="ZC293"/>
      <c r="ZD293"/>
      <c r="ZE293"/>
      <c r="ZF293"/>
      <c r="ZG293"/>
      <c r="ZH293"/>
      <c r="ZI293"/>
      <c r="ZJ293"/>
      <c r="ZK293"/>
      <c r="ZL293"/>
      <c r="ZM293"/>
      <c r="ZN293"/>
      <c r="ZO293"/>
      <c r="ZP293"/>
      <c r="ZQ293"/>
      <c r="ZR293"/>
      <c r="ZS293"/>
      <c r="ZT293"/>
      <c r="ZU293"/>
      <c r="ZV293"/>
      <c r="ZW293"/>
      <c r="ZX293"/>
      <c r="ZY293"/>
      <c r="ZZ293"/>
      <c r="AAA293"/>
      <c r="AAB293"/>
      <c r="AAC293"/>
      <c r="AAD293"/>
      <c r="AAE293"/>
      <c r="AAF293"/>
      <c r="AAG293"/>
      <c r="AAH293"/>
      <c r="AAI293"/>
      <c r="AAJ293"/>
      <c r="AAK293"/>
      <c r="AAL293"/>
      <c r="AAM293"/>
      <c r="AAN293"/>
      <c r="AAO293"/>
      <c r="AAP293"/>
      <c r="AAQ293"/>
      <c r="AAR293"/>
      <c r="AAS293"/>
      <c r="AAT293"/>
      <c r="AAU293"/>
      <c r="AAV293"/>
      <c r="AAW293"/>
      <c r="AAX293"/>
      <c r="AAY293"/>
      <c r="AAZ293"/>
      <c r="ABA293"/>
      <c r="ABB293"/>
      <c r="ABC293"/>
      <c r="ABD293"/>
      <c r="ABE293"/>
      <c r="ABF293"/>
      <c r="ABG293"/>
      <c r="ABH293"/>
      <c r="ABI293"/>
      <c r="ABJ293"/>
      <c r="ABK293"/>
      <c r="ABL293"/>
      <c r="ABM293"/>
      <c r="ABN293"/>
      <c r="ABO293"/>
      <c r="ABP293"/>
      <c r="ABQ293"/>
      <c r="ABR293"/>
      <c r="ABS293"/>
      <c r="ABT293"/>
      <c r="ABU293"/>
      <c r="ABV293"/>
      <c r="ABW293"/>
      <c r="ABX293"/>
      <c r="ABY293"/>
      <c r="ABZ293"/>
      <c r="ACA293"/>
      <c r="ACB293"/>
      <c r="ACC293"/>
      <c r="ACD293"/>
      <c r="ACE293"/>
      <c r="ACF293"/>
      <c r="ACG293"/>
      <c r="ACH293"/>
      <c r="ACI293"/>
      <c r="ACJ293"/>
      <c r="ACK293"/>
      <c r="ACL293"/>
      <c r="ACM293"/>
      <c r="ACN293"/>
      <c r="ACO293"/>
      <c r="ACP293"/>
      <c r="ACQ293"/>
      <c r="ACR293"/>
      <c r="ACS293"/>
      <c r="ACT293"/>
      <c r="ACU293"/>
      <c r="ACV293"/>
      <c r="ACW293"/>
      <c r="ACX293"/>
      <c r="ACY293"/>
      <c r="ACZ293"/>
      <c r="ADA293"/>
      <c r="ADB293"/>
      <c r="ADC293"/>
      <c r="ADD293"/>
      <c r="ADE293"/>
      <c r="ADF293"/>
      <c r="ADG293"/>
      <c r="ADH293"/>
      <c r="ADI293"/>
      <c r="ADJ293"/>
      <c r="ADK293"/>
      <c r="ADL293"/>
      <c r="ADM293"/>
      <c r="ADN293"/>
      <c r="ADO293"/>
      <c r="ADP293"/>
      <c r="ADQ293"/>
      <c r="ADR293"/>
      <c r="ADS293"/>
      <c r="ADT293"/>
      <c r="ADU293"/>
      <c r="ADV293"/>
      <c r="ADW293"/>
      <c r="ADX293"/>
      <c r="ADY293"/>
      <c r="ADZ293"/>
      <c r="AEA293"/>
      <c r="AEB293"/>
      <c r="AEC293"/>
      <c r="AED293"/>
      <c r="AEE293"/>
      <c r="AEF293"/>
      <c r="AEG293"/>
      <c r="AEH293"/>
      <c r="AEI293"/>
      <c r="AEJ293"/>
      <c r="AEK293"/>
      <c r="AEL293"/>
      <c r="AEM293"/>
      <c r="AEN293"/>
      <c r="AEO293"/>
      <c r="AEP293"/>
      <c r="AEQ293"/>
      <c r="AER293"/>
      <c r="AES293"/>
      <c r="AET293"/>
      <c r="AEU293"/>
      <c r="AEV293"/>
      <c r="AEW293"/>
      <c r="AEX293"/>
      <c r="AEY293"/>
      <c r="AEZ293"/>
      <c r="AFA293"/>
      <c r="AFB293"/>
      <c r="AFC293"/>
      <c r="AFD293"/>
      <c r="AFE293"/>
      <c r="AFF293"/>
      <c r="AFG293"/>
      <c r="AFH293"/>
      <c r="AFI293"/>
      <c r="AFJ293"/>
      <c r="AFK293"/>
      <c r="AFL293"/>
      <c r="AFM293"/>
      <c r="AFN293"/>
      <c r="AFO293"/>
      <c r="AFP293"/>
      <c r="AFQ293"/>
      <c r="AFR293"/>
      <c r="AFS293"/>
      <c r="AFT293"/>
      <c r="AFU293"/>
      <c r="AFV293"/>
      <c r="AFW293"/>
      <c r="AFX293"/>
      <c r="AFY293"/>
      <c r="AFZ293"/>
      <c r="AGA293"/>
      <c r="AGB293"/>
      <c r="AGC293"/>
      <c r="AGD293"/>
      <c r="AGE293"/>
      <c r="AGF293"/>
      <c r="AGG293"/>
      <c r="AGH293"/>
      <c r="AGI293"/>
      <c r="AGJ293"/>
      <c r="AGK293"/>
      <c r="AGL293"/>
      <c r="AGM293"/>
      <c r="AGN293"/>
      <c r="AGO293"/>
      <c r="AGP293"/>
      <c r="AGQ293"/>
      <c r="AGR293"/>
      <c r="AGS293"/>
      <c r="AGT293"/>
      <c r="AGU293"/>
      <c r="AGV293"/>
      <c r="AGW293"/>
      <c r="AGX293"/>
      <c r="AGY293"/>
      <c r="AGZ293"/>
      <c r="AHA293"/>
      <c r="AHB293"/>
      <c r="AHC293"/>
      <c r="AHD293"/>
      <c r="AHE293"/>
      <c r="AHF293"/>
      <c r="AHG293"/>
      <c r="AHH293"/>
      <c r="AHI293"/>
      <c r="AHJ293"/>
      <c r="AHK293"/>
      <c r="AHL293"/>
      <c r="AHM293"/>
      <c r="AHN293"/>
      <c r="AHO293"/>
      <c r="AHP293"/>
      <c r="AHQ293"/>
      <c r="AHR293"/>
      <c r="AHS293"/>
      <c r="AHT293"/>
      <c r="AHU293"/>
      <c r="AHV293"/>
      <c r="AHW293"/>
      <c r="AHX293"/>
      <c r="AHY293"/>
      <c r="AHZ293"/>
      <c r="AIA293"/>
      <c r="AIB293"/>
      <c r="AIC293"/>
      <c r="AID293"/>
      <c r="AIE293"/>
      <c r="AIF293"/>
      <c r="AIG293"/>
      <c r="AIH293"/>
      <c r="AII293"/>
      <c r="AIJ293"/>
      <c r="AIK293"/>
      <c r="AIL293"/>
      <c r="AIM293"/>
      <c r="AIN293"/>
      <c r="AIO293"/>
      <c r="AIP293"/>
      <c r="AIQ293"/>
      <c r="AIR293"/>
      <c r="AIS293"/>
      <c r="AIT293"/>
      <c r="AIU293"/>
      <c r="AIV293"/>
      <c r="AIW293"/>
      <c r="AIX293"/>
      <c r="AIY293"/>
      <c r="AIZ293"/>
      <c r="AJA293"/>
      <c r="AJB293"/>
      <c r="AJC293"/>
      <c r="AJD293"/>
      <c r="AJE293"/>
      <c r="AJF293"/>
      <c r="AJG293"/>
      <c r="AJH293"/>
      <c r="AJI293"/>
      <c r="AJJ293"/>
      <c r="AJK293"/>
      <c r="AJL293"/>
      <c r="AJM293"/>
      <c r="AJN293"/>
      <c r="AJO293"/>
      <c r="AJP293"/>
      <c r="AJQ293"/>
      <c r="AJR293"/>
      <c r="AJS293"/>
      <c r="AJT293"/>
      <c r="AJU293"/>
      <c r="AJV293"/>
      <c r="AJW293"/>
      <c r="AJX293"/>
      <c r="AJY293"/>
      <c r="AJZ293"/>
      <c r="AKA293"/>
      <c r="AKB293"/>
      <c r="AKC293"/>
      <c r="AKD293"/>
      <c r="AKE293"/>
      <c r="AKF293"/>
      <c r="AKG293"/>
      <c r="AKH293"/>
      <c r="AKI293"/>
      <c r="AKJ293"/>
      <c r="AKK293"/>
      <c r="AKL293"/>
      <c r="AKM293"/>
      <c r="AKN293"/>
      <c r="AKO293"/>
      <c r="AKP293"/>
      <c r="AKQ293"/>
      <c r="AKR293"/>
      <c r="AKS293"/>
      <c r="AKT293"/>
      <c r="AKU293"/>
      <c r="AKV293"/>
      <c r="AKW293"/>
      <c r="AKX293"/>
      <c r="AKY293"/>
      <c r="AKZ293"/>
      <c r="ALA293"/>
      <c r="ALB293"/>
      <c r="ALC293"/>
      <c r="ALD293"/>
      <c r="ALE293"/>
      <c r="ALF293"/>
      <c r="ALG293"/>
      <c r="ALH293"/>
      <c r="ALI293"/>
      <c r="ALJ293"/>
      <c r="ALK293"/>
      <c r="ALL293"/>
      <c r="ALM293"/>
      <c r="ALN293"/>
      <c r="ALO293"/>
      <c r="ALP293"/>
      <c r="ALQ293"/>
      <c r="ALR293"/>
      <c r="ALS293"/>
      <c r="ALT293"/>
      <c r="ALU293"/>
      <c r="ALV293"/>
      <c r="ALW293"/>
      <c r="ALX293"/>
      <c r="ALY293"/>
      <c r="ALZ293"/>
      <c r="AMA293"/>
      <c r="AMB293"/>
      <c r="AMC293"/>
      <c r="AMD293"/>
      <c r="AME293"/>
      <c r="AMF293"/>
      <c r="AMG293"/>
      <c r="AMH293"/>
      <c r="AMI293"/>
      <c r="AMJ293"/>
    </row>
    <row r="294" spans="1:1024">
      <c r="B294" s="553"/>
      <c r="C294" s="560"/>
      <c r="D294" s="560"/>
      <c r="E294" s="560"/>
      <c r="F294" s="561"/>
      <c r="G294"/>
      <c r="H294" s="743"/>
      <c r="I294"/>
      <c r="J294"/>
      <c r="K294"/>
      <c r="L294"/>
      <c r="M294"/>
      <c r="N294"/>
      <c r="O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c r="WX294"/>
      <c r="WY294"/>
      <c r="WZ294"/>
      <c r="XA294"/>
      <c r="XB294"/>
      <c r="XC294"/>
      <c r="XD294"/>
      <c r="XE294"/>
      <c r="XF294"/>
      <c r="XG294"/>
      <c r="XH294"/>
      <c r="XI294"/>
      <c r="XJ294"/>
      <c r="XK294"/>
      <c r="XL294"/>
      <c r="XM294"/>
      <c r="XN294"/>
      <c r="XO294"/>
      <c r="XP294"/>
      <c r="XQ294"/>
      <c r="XR294"/>
      <c r="XS294"/>
      <c r="XT294"/>
      <c r="XU294"/>
      <c r="XV294"/>
      <c r="XW294"/>
      <c r="XX294"/>
      <c r="XY294"/>
      <c r="XZ294"/>
      <c r="YA294"/>
      <c r="YB294"/>
      <c r="YC294"/>
      <c r="YD294"/>
      <c r="YE294"/>
      <c r="YF294"/>
      <c r="YG294"/>
      <c r="YH294"/>
      <c r="YI294"/>
      <c r="YJ294"/>
      <c r="YK294"/>
      <c r="YL294"/>
      <c r="YM294"/>
      <c r="YN294"/>
      <c r="YO294"/>
      <c r="YP294"/>
      <c r="YQ294"/>
      <c r="YR294"/>
      <c r="YS294"/>
      <c r="YT294"/>
      <c r="YU294"/>
      <c r="YV294"/>
      <c r="YW294"/>
      <c r="YX294"/>
      <c r="YY294"/>
      <c r="YZ294"/>
      <c r="ZA294"/>
      <c r="ZB294"/>
      <c r="ZC294"/>
      <c r="ZD294"/>
      <c r="ZE294"/>
      <c r="ZF294"/>
      <c r="ZG294"/>
      <c r="ZH294"/>
      <c r="ZI294"/>
      <c r="ZJ294"/>
      <c r="ZK294"/>
      <c r="ZL294"/>
      <c r="ZM294"/>
      <c r="ZN294"/>
      <c r="ZO294"/>
      <c r="ZP294"/>
      <c r="ZQ294"/>
      <c r="ZR294"/>
      <c r="ZS294"/>
      <c r="ZT294"/>
      <c r="ZU294"/>
      <c r="ZV294"/>
      <c r="ZW294"/>
      <c r="ZX294"/>
      <c r="ZY294"/>
      <c r="ZZ294"/>
      <c r="AAA294"/>
      <c r="AAB294"/>
      <c r="AAC294"/>
      <c r="AAD294"/>
      <c r="AAE294"/>
      <c r="AAF294"/>
      <c r="AAG294"/>
      <c r="AAH294"/>
      <c r="AAI294"/>
      <c r="AAJ294"/>
      <c r="AAK294"/>
      <c r="AAL294"/>
      <c r="AAM294"/>
      <c r="AAN294"/>
      <c r="AAO294"/>
      <c r="AAP294"/>
      <c r="AAQ294"/>
      <c r="AAR294"/>
      <c r="AAS294"/>
      <c r="AAT294"/>
      <c r="AAU294"/>
      <c r="AAV294"/>
      <c r="AAW294"/>
      <c r="AAX294"/>
      <c r="AAY294"/>
      <c r="AAZ294"/>
      <c r="ABA294"/>
      <c r="ABB294"/>
      <c r="ABC294"/>
      <c r="ABD294"/>
      <c r="ABE294"/>
      <c r="ABF294"/>
      <c r="ABG294"/>
      <c r="ABH294"/>
      <c r="ABI294"/>
      <c r="ABJ294"/>
      <c r="ABK294"/>
      <c r="ABL294"/>
      <c r="ABM294"/>
      <c r="ABN294"/>
      <c r="ABO294"/>
      <c r="ABP294"/>
      <c r="ABQ294"/>
      <c r="ABR294"/>
      <c r="ABS294"/>
      <c r="ABT294"/>
      <c r="ABU294"/>
      <c r="ABV294"/>
      <c r="ABW294"/>
      <c r="ABX294"/>
      <c r="ABY294"/>
      <c r="ABZ294"/>
      <c r="ACA294"/>
      <c r="ACB294"/>
      <c r="ACC294"/>
      <c r="ACD294"/>
      <c r="ACE294"/>
      <c r="ACF294"/>
      <c r="ACG294"/>
      <c r="ACH294"/>
      <c r="ACI294"/>
      <c r="ACJ294"/>
      <c r="ACK294"/>
      <c r="ACL294"/>
      <c r="ACM294"/>
      <c r="ACN294"/>
      <c r="ACO294"/>
      <c r="ACP294"/>
      <c r="ACQ294"/>
      <c r="ACR294"/>
      <c r="ACS294"/>
      <c r="ACT294"/>
      <c r="ACU294"/>
      <c r="ACV294"/>
      <c r="ACW294"/>
      <c r="ACX294"/>
      <c r="ACY294"/>
      <c r="ACZ294"/>
      <c r="ADA294"/>
      <c r="ADB294"/>
      <c r="ADC294"/>
      <c r="ADD294"/>
      <c r="ADE294"/>
      <c r="ADF294"/>
      <c r="ADG294"/>
      <c r="ADH294"/>
      <c r="ADI294"/>
      <c r="ADJ294"/>
      <c r="ADK294"/>
      <c r="ADL294"/>
      <c r="ADM294"/>
      <c r="ADN294"/>
      <c r="ADO294"/>
      <c r="ADP294"/>
      <c r="ADQ294"/>
      <c r="ADR294"/>
      <c r="ADS294"/>
      <c r="ADT294"/>
      <c r="ADU294"/>
      <c r="ADV294"/>
      <c r="ADW294"/>
      <c r="ADX294"/>
      <c r="ADY294"/>
      <c r="ADZ294"/>
      <c r="AEA294"/>
      <c r="AEB294"/>
      <c r="AEC294"/>
      <c r="AED294"/>
      <c r="AEE294"/>
      <c r="AEF294"/>
      <c r="AEG294"/>
      <c r="AEH294"/>
      <c r="AEI294"/>
      <c r="AEJ294"/>
      <c r="AEK294"/>
      <c r="AEL294"/>
      <c r="AEM294"/>
      <c r="AEN294"/>
      <c r="AEO294"/>
      <c r="AEP294"/>
      <c r="AEQ294"/>
      <c r="AER294"/>
      <c r="AES294"/>
      <c r="AET294"/>
      <c r="AEU294"/>
      <c r="AEV294"/>
      <c r="AEW294"/>
      <c r="AEX294"/>
      <c r="AEY294"/>
      <c r="AEZ294"/>
      <c r="AFA294"/>
      <c r="AFB294"/>
      <c r="AFC294"/>
      <c r="AFD294"/>
      <c r="AFE294"/>
      <c r="AFF294"/>
      <c r="AFG294"/>
      <c r="AFH294"/>
      <c r="AFI294"/>
      <c r="AFJ294"/>
      <c r="AFK294"/>
      <c r="AFL294"/>
      <c r="AFM294"/>
      <c r="AFN294"/>
      <c r="AFO294"/>
      <c r="AFP294"/>
      <c r="AFQ294"/>
      <c r="AFR294"/>
      <c r="AFS294"/>
      <c r="AFT294"/>
      <c r="AFU294"/>
      <c r="AFV294"/>
      <c r="AFW294"/>
      <c r="AFX294"/>
      <c r="AFY294"/>
      <c r="AFZ294"/>
      <c r="AGA294"/>
      <c r="AGB294"/>
      <c r="AGC294"/>
      <c r="AGD294"/>
      <c r="AGE294"/>
      <c r="AGF294"/>
      <c r="AGG294"/>
      <c r="AGH294"/>
      <c r="AGI294"/>
      <c r="AGJ294"/>
      <c r="AGK294"/>
      <c r="AGL294"/>
      <c r="AGM294"/>
      <c r="AGN294"/>
      <c r="AGO294"/>
      <c r="AGP294"/>
      <c r="AGQ294"/>
      <c r="AGR294"/>
      <c r="AGS294"/>
      <c r="AGT294"/>
      <c r="AGU294"/>
      <c r="AGV294"/>
      <c r="AGW294"/>
      <c r="AGX294"/>
      <c r="AGY294"/>
      <c r="AGZ294"/>
      <c r="AHA294"/>
      <c r="AHB294"/>
      <c r="AHC294"/>
      <c r="AHD294"/>
      <c r="AHE294"/>
      <c r="AHF294"/>
      <c r="AHG294"/>
      <c r="AHH294"/>
      <c r="AHI294"/>
      <c r="AHJ294"/>
      <c r="AHK294"/>
      <c r="AHL294"/>
      <c r="AHM294"/>
      <c r="AHN294"/>
      <c r="AHO294"/>
      <c r="AHP294"/>
      <c r="AHQ294"/>
      <c r="AHR294"/>
      <c r="AHS294"/>
      <c r="AHT294"/>
      <c r="AHU294"/>
      <c r="AHV294"/>
      <c r="AHW294"/>
      <c r="AHX294"/>
      <c r="AHY294"/>
      <c r="AHZ294"/>
      <c r="AIA294"/>
      <c r="AIB294"/>
      <c r="AIC294"/>
      <c r="AID294"/>
      <c r="AIE294"/>
      <c r="AIF294"/>
      <c r="AIG294"/>
      <c r="AIH294"/>
      <c r="AII294"/>
      <c r="AIJ294"/>
      <c r="AIK294"/>
      <c r="AIL294"/>
      <c r="AIM294"/>
      <c r="AIN294"/>
      <c r="AIO294"/>
      <c r="AIP294"/>
      <c r="AIQ294"/>
      <c r="AIR294"/>
      <c r="AIS294"/>
      <c r="AIT294"/>
      <c r="AIU294"/>
      <c r="AIV294"/>
      <c r="AIW294"/>
      <c r="AIX294"/>
      <c r="AIY294"/>
      <c r="AIZ294"/>
      <c r="AJA294"/>
      <c r="AJB294"/>
      <c r="AJC294"/>
      <c r="AJD294"/>
      <c r="AJE294"/>
      <c r="AJF294"/>
      <c r="AJG294"/>
      <c r="AJH294"/>
      <c r="AJI294"/>
      <c r="AJJ294"/>
      <c r="AJK294"/>
      <c r="AJL294"/>
      <c r="AJM294"/>
      <c r="AJN294"/>
      <c r="AJO294"/>
      <c r="AJP294"/>
      <c r="AJQ294"/>
      <c r="AJR294"/>
      <c r="AJS294"/>
      <c r="AJT294"/>
      <c r="AJU294"/>
      <c r="AJV294"/>
      <c r="AJW294"/>
      <c r="AJX294"/>
      <c r="AJY294"/>
      <c r="AJZ294"/>
      <c r="AKA294"/>
      <c r="AKB294"/>
      <c r="AKC294"/>
      <c r="AKD294"/>
      <c r="AKE294"/>
      <c r="AKF294"/>
      <c r="AKG294"/>
      <c r="AKH294"/>
      <c r="AKI294"/>
      <c r="AKJ294"/>
      <c r="AKK294"/>
      <c r="AKL294"/>
      <c r="AKM294"/>
      <c r="AKN294"/>
      <c r="AKO294"/>
      <c r="AKP294"/>
      <c r="AKQ294"/>
      <c r="AKR294"/>
      <c r="AKS294"/>
      <c r="AKT294"/>
      <c r="AKU294"/>
      <c r="AKV294"/>
      <c r="AKW294"/>
      <c r="AKX294"/>
      <c r="AKY294"/>
      <c r="AKZ294"/>
      <c r="ALA294"/>
      <c r="ALB294"/>
      <c r="ALC294"/>
      <c r="ALD294"/>
      <c r="ALE294"/>
      <c r="ALF294"/>
      <c r="ALG294"/>
      <c r="ALH294"/>
      <c r="ALI294"/>
      <c r="ALJ294"/>
      <c r="ALK294"/>
      <c r="ALL294"/>
      <c r="ALM294"/>
      <c r="ALN294"/>
      <c r="ALO294"/>
      <c r="ALP294"/>
      <c r="ALQ294"/>
      <c r="ALR294"/>
      <c r="ALS294"/>
      <c r="ALT294"/>
      <c r="ALU294"/>
      <c r="ALV294"/>
      <c r="ALW294"/>
      <c r="ALX294"/>
      <c r="ALY294"/>
      <c r="ALZ294"/>
      <c r="AMA294"/>
      <c r="AMB294"/>
      <c r="AMC294"/>
      <c r="AMD294"/>
      <c r="AME294"/>
      <c r="AMF294"/>
      <c r="AMG294"/>
      <c r="AMH294"/>
      <c r="AMI294"/>
      <c r="AMJ294"/>
    </row>
    <row r="295" spans="1:1024" s="523" customFormat="1">
      <c r="A295" s="981"/>
      <c r="B295" s="562"/>
      <c r="H295" s="743"/>
      <c r="P295" s="342"/>
    </row>
    <row r="296" spans="1:1024" ht="15" thickBot="1">
      <c r="B296"/>
      <c r="C296"/>
      <c r="D296"/>
      <c r="E296"/>
      <c r="F296"/>
      <c r="G296"/>
      <c r="H296" s="743"/>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c r="WX296"/>
      <c r="WY296"/>
      <c r="WZ296"/>
      <c r="XA296"/>
      <c r="XB296"/>
      <c r="XC296"/>
      <c r="XD296"/>
      <c r="XE296"/>
      <c r="XF296"/>
      <c r="XG296"/>
      <c r="XH296"/>
      <c r="XI296"/>
      <c r="XJ296"/>
      <c r="XK296"/>
      <c r="XL296"/>
      <c r="XM296"/>
      <c r="XN296"/>
      <c r="XO296"/>
      <c r="XP296"/>
      <c r="XQ296"/>
      <c r="XR296"/>
      <c r="XS296"/>
      <c r="XT296"/>
      <c r="XU296"/>
      <c r="XV296"/>
      <c r="XW296"/>
      <c r="XX296"/>
      <c r="XY296"/>
      <c r="XZ296"/>
      <c r="YA296"/>
      <c r="YB296"/>
      <c r="YC296"/>
      <c r="YD296"/>
      <c r="YE296"/>
      <c r="YF296"/>
      <c r="YG296"/>
      <c r="YH296"/>
      <c r="YI296"/>
      <c r="YJ296"/>
      <c r="YK296"/>
      <c r="YL296"/>
      <c r="YM296"/>
      <c r="YN296"/>
      <c r="YO296"/>
      <c r="YP296"/>
      <c r="YQ296"/>
      <c r="YR296"/>
      <c r="YS296"/>
      <c r="YT296"/>
      <c r="YU296"/>
      <c r="YV296"/>
      <c r="YW296"/>
      <c r="YX296"/>
      <c r="YY296"/>
      <c r="YZ296"/>
      <c r="ZA296"/>
      <c r="ZB296"/>
      <c r="ZC296"/>
      <c r="ZD296"/>
      <c r="ZE296"/>
      <c r="ZF296"/>
      <c r="ZG296"/>
      <c r="ZH296"/>
      <c r="ZI296"/>
      <c r="ZJ296"/>
      <c r="ZK296"/>
      <c r="ZL296"/>
      <c r="ZM296"/>
      <c r="ZN296"/>
      <c r="ZO296"/>
      <c r="ZP296"/>
      <c r="ZQ296"/>
      <c r="ZR296"/>
      <c r="ZS296"/>
      <c r="ZT296"/>
      <c r="ZU296"/>
      <c r="ZV296"/>
      <c r="ZW296"/>
      <c r="ZX296"/>
      <c r="ZY296"/>
      <c r="ZZ296"/>
      <c r="AAA296"/>
      <c r="AAB296"/>
      <c r="AAC296"/>
      <c r="AAD296"/>
      <c r="AAE296"/>
      <c r="AAF296"/>
      <c r="AAG296"/>
      <c r="AAH296"/>
      <c r="AAI296"/>
      <c r="AAJ296"/>
      <c r="AAK296"/>
      <c r="AAL296"/>
      <c r="AAM296"/>
      <c r="AAN296"/>
      <c r="AAO296"/>
      <c r="AAP296"/>
      <c r="AAQ296"/>
      <c r="AAR296"/>
      <c r="AAS296"/>
      <c r="AAT296"/>
      <c r="AAU296"/>
      <c r="AAV296"/>
      <c r="AAW296"/>
      <c r="AAX296"/>
      <c r="AAY296"/>
      <c r="AAZ296"/>
      <c r="ABA296"/>
      <c r="ABB296"/>
      <c r="ABC296"/>
      <c r="ABD296"/>
      <c r="ABE296"/>
      <c r="ABF296"/>
      <c r="ABG296"/>
      <c r="ABH296"/>
      <c r="ABI296"/>
      <c r="ABJ296"/>
      <c r="ABK296"/>
      <c r="ABL296"/>
      <c r="ABM296"/>
      <c r="ABN296"/>
      <c r="ABO296"/>
      <c r="ABP296"/>
      <c r="ABQ296"/>
      <c r="ABR296"/>
      <c r="ABS296"/>
      <c r="ABT296"/>
      <c r="ABU296"/>
      <c r="ABV296"/>
      <c r="ABW296"/>
      <c r="ABX296"/>
      <c r="ABY296"/>
      <c r="ABZ296"/>
      <c r="ACA296"/>
      <c r="ACB296"/>
      <c r="ACC296"/>
      <c r="ACD296"/>
      <c r="ACE296"/>
      <c r="ACF296"/>
      <c r="ACG296"/>
      <c r="ACH296"/>
      <c r="ACI296"/>
      <c r="ACJ296"/>
      <c r="ACK296"/>
      <c r="ACL296"/>
      <c r="ACM296"/>
      <c r="ACN296"/>
      <c r="ACO296"/>
      <c r="ACP296"/>
      <c r="ACQ296"/>
      <c r="ACR296"/>
      <c r="ACS296"/>
      <c r="ACT296"/>
      <c r="ACU296"/>
      <c r="ACV296"/>
      <c r="ACW296"/>
      <c r="ACX296"/>
      <c r="ACY296"/>
      <c r="ACZ296"/>
      <c r="ADA296"/>
      <c r="ADB296"/>
      <c r="ADC296"/>
      <c r="ADD296"/>
      <c r="ADE296"/>
      <c r="ADF296"/>
      <c r="ADG296"/>
      <c r="ADH296"/>
      <c r="ADI296"/>
      <c r="ADJ296"/>
      <c r="ADK296"/>
      <c r="ADL296"/>
      <c r="ADM296"/>
      <c r="ADN296"/>
      <c r="ADO296"/>
      <c r="ADP296"/>
      <c r="ADQ296"/>
      <c r="ADR296"/>
      <c r="ADS296"/>
      <c r="ADT296"/>
      <c r="ADU296"/>
      <c r="ADV296"/>
      <c r="ADW296"/>
      <c r="ADX296"/>
      <c r="ADY296"/>
      <c r="ADZ296"/>
      <c r="AEA296"/>
      <c r="AEB296"/>
      <c r="AEC296"/>
      <c r="AED296"/>
      <c r="AEE296"/>
      <c r="AEF296"/>
      <c r="AEG296"/>
      <c r="AEH296"/>
      <c r="AEI296"/>
      <c r="AEJ296"/>
      <c r="AEK296"/>
      <c r="AEL296"/>
      <c r="AEM296"/>
      <c r="AEN296"/>
      <c r="AEO296"/>
      <c r="AEP296"/>
      <c r="AEQ296"/>
      <c r="AER296"/>
      <c r="AES296"/>
      <c r="AET296"/>
      <c r="AEU296"/>
      <c r="AEV296"/>
      <c r="AEW296"/>
      <c r="AEX296"/>
      <c r="AEY296"/>
      <c r="AEZ296"/>
      <c r="AFA296"/>
      <c r="AFB296"/>
      <c r="AFC296"/>
      <c r="AFD296"/>
      <c r="AFE296"/>
      <c r="AFF296"/>
      <c r="AFG296"/>
      <c r="AFH296"/>
      <c r="AFI296"/>
      <c r="AFJ296"/>
      <c r="AFK296"/>
      <c r="AFL296"/>
      <c r="AFM296"/>
      <c r="AFN296"/>
      <c r="AFO296"/>
      <c r="AFP296"/>
      <c r="AFQ296"/>
      <c r="AFR296"/>
      <c r="AFS296"/>
      <c r="AFT296"/>
      <c r="AFU296"/>
      <c r="AFV296"/>
      <c r="AFW296"/>
      <c r="AFX296"/>
      <c r="AFY296"/>
      <c r="AFZ296"/>
      <c r="AGA296"/>
      <c r="AGB296"/>
      <c r="AGC296"/>
      <c r="AGD296"/>
      <c r="AGE296"/>
      <c r="AGF296"/>
      <c r="AGG296"/>
      <c r="AGH296"/>
      <c r="AGI296"/>
      <c r="AGJ296"/>
      <c r="AGK296"/>
      <c r="AGL296"/>
      <c r="AGM296"/>
      <c r="AGN296"/>
      <c r="AGO296"/>
      <c r="AGP296"/>
      <c r="AGQ296"/>
      <c r="AGR296"/>
      <c r="AGS296"/>
      <c r="AGT296"/>
      <c r="AGU296"/>
      <c r="AGV296"/>
      <c r="AGW296"/>
      <c r="AGX296"/>
      <c r="AGY296"/>
      <c r="AGZ296"/>
      <c r="AHA296"/>
      <c r="AHB296"/>
      <c r="AHC296"/>
      <c r="AHD296"/>
      <c r="AHE296"/>
      <c r="AHF296"/>
      <c r="AHG296"/>
      <c r="AHH296"/>
      <c r="AHI296"/>
      <c r="AHJ296"/>
      <c r="AHK296"/>
      <c r="AHL296"/>
      <c r="AHM296"/>
      <c r="AHN296"/>
      <c r="AHO296"/>
      <c r="AHP296"/>
      <c r="AHQ296"/>
      <c r="AHR296"/>
      <c r="AHS296"/>
      <c r="AHT296"/>
      <c r="AHU296"/>
      <c r="AHV296"/>
      <c r="AHW296"/>
      <c r="AHX296"/>
      <c r="AHY296"/>
      <c r="AHZ296"/>
      <c r="AIA296"/>
      <c r="AIB296"/>
      <c r="AIC296"/>
      <c r="AID296"/>
      <c r="AIE296"/>
      <c r="AIF296"/>
      <c r="AIG296"/>
      <c r="AIH296"/>
      <c r="AII296"/>
      <c r="AIJ296"/>
      <c r="AIK296"/>
      <c r="AIL296"/>
      <c r="AIM296"/>
      <c r="AIN296"/>
      <c r="AIO296"/>
      <c r="AIP296"/>
      <c r="AIQ296"/>
      <c r="AIR296"/>
      <c r="AIS296"/>
      <c r="AIT296"/>
      <c r="AIU296"/>
      <c r="AIV296"/>
      <c r="AIW296"/>
      <c r="AIX296"/>
      <c r="AIY296"/>
      <c r="AIZ296"/>
      <c r="AJA296"/>
      <c r="AJB296"/>
      <c r="AJC296"/>
      <c r="AJD296"/>
      <c r="AJE296"/>
      <c r="AJF296"/>
      <c r="AJG296"/>
      <c r="AJH296"/>
      <c r="AJI296"/>
      <c r="AJJ296"/>
      <c r="AJK296"/>
      <c r="AJL296"/>
      <c r="AJM296"/>
      <c r="AJN296"/>
      <c r="AJO296"/>
      <c r="AJP296"/>
      <c r="AJQ296"/>
      <c r="AJR296"/>
      <c r="AJS296"/>
      <c r="AJT296"/>
      <c r="AJU296"/>
      <c r="AJV296"/>
      <c r="AJW296"/>
      <c r="AJX296"/>
      <c r="AJY296"/>
      <c r="AJZ296"/>
      <c r="AKA296"/>
      <c r="AKB296"/>
      <c r="AKC296"/>
      <c r="AKD296"/>
      <c r="AKE296"/>
      <c r="AKF296"/>
      <c r="AKG296"/>
      <c r="AKH296"/>
      <c r="AKI296"/>
      <c r="AKJ296"/>
      <c r="AKK296"/>
      <c r="AKL296"/>
      <c r="AKM296"/>
      <c r="AKN296"/>
      <c r="AKO296"/>
      <c r="AKP296"/>
      <c r="AKQ296"/>
      <c r="AKR296"/>
      <c r="AKS296"/>
      <c r="AKT296"/>
      <c r="AKU296"/>
      <c r="AKV296"/>
      <c r="AKW296"/>
      <c r="AKX296"/>
      <c r="AKY296"/>
      <c r="AKZ296"/>
      <c r="ALA296"/>
      <c r="ALB296"/>
      <c r="ALC296"/>
      <c r="ALD296"/>
      <c r="ALE296"/>
      <c r="ALF296"/>
      <c r="ALG296"/>
      <c r="ALH296"/>
      <c r="ALI296"/>
      <c r="ALJ296"/>
      <c r="ALK296"/>
      <c r="ALL296"/>
      <c r="ALM296"/>
      <c r="ALN296"/>
      <c r="ALO296"/>
      <c r="ALP296"/>
      <c r="ALQ296"/>
      <c r="ALR296"/>
      <c r="ALS296"/>
      <c r="ALT296"/>
      <c r="ALU296"/>
      <c r="ALV296"/>
      <c r="ALW296"/>
      <c r="ALX296"/>
      <c r="ALY296"/>
      <c r="ALZ296"/>
      <c r="AMA296"/>
      <c r="AMB296"/>
      <c r="AMC296"/>
      <c r="AMD296"/>
      <c r="AME296"/>
      <c r="AMF296"/>
      <c r="AMG296"/>
      <c r="AMH296"/>
      <c r="AMI296"/>
      <c r="AMJ296"/>
    </row>
    <row r="297" spans="1:1024" ht="21.6">
      <c r="A297" s="984"/>
      <c r="B297"/>
      <c r="C297"/>
      <c r="D297"/>
      <c r="E297" s="484" t="s">
        <v>716</v>
      </c>
      <c r="F297" s="772"/>
      <c r="G297" s="985">
        <f>G245+G267+G276+G284+G289</f>
        <v>4.0748125137600004</v>
      </c>
      <c r="H297" s="743"/>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c r="IX297"/>
      <c r="IY297"/>
      <c r="IZ297"/>
      <c r="JA297"/>
      <c r="JB297"/>
      <c r="JC297"/>
      <c r="JD297"/>
      <c r="JE297"/>
      <c r="JF297"/>
      <c r="JG297"/>
      <c r="JH297"/>
      <c r="JI297"/>
      <c r="JJ297"/>
      <c r="JK297"/>
      <c r="JL297"/>
      <c r="JM297"/>
      <c r="JN297"/>
      <c r="JO297"/>
      <c r="JP297"/>
      <c r="JQ297"/>
      <c r="JR297"/>
      <c r="JS297"/>
      <c r="JT297"/>
      <c r="JU297"/>
      <c r="JV297"/>
      <c r="JW297"/>
      <c r="JX297"/>
      <c r="JY297"/>
      <c r="JZ297"/>
      <c r="KA297"/>
      <c r="KB297"/>
      <c r="KC297"/>
      <c r="KD297"/>
      <c r="KE297"/>
      <c r="KF297"/>
      <c r="KG297"/>
      <c r="KH297"/>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c r="WX297"/>
      <c r="WY297"/>
      <c r="WZ297"/>
      <c r="XA297"/>
      <c r="XB297"/>
      <c r="XC297"/>
      <c r="XD297"/>
      <c r="XE297"/>
      <c r="XF297"/>
      <c r="XG297"/>
      <c r="XH297"/>
      <c r="XI297"/>
      <c r="XJ297"/>
      <c r="XK297"/>
      <c r="XL297"/>
      <c r="XM297"/>
      <c r="XN297"/>
      <c r="XO297"/>
      <c r="XP297"/>
      <c r="XQ297"/>
      <c r="XR297"/>
      <c r="XS297"/>
      <c r="XT297"/>
      <c r="XU297"/>
      <c r="XV297"/>
      <c r="XW297"/>
      <c r="XX297"/>
      <c r="XY297"/>
      <c r="XZ297"/>
      <c r="YA297"/>
      <c r="YB297"/>
      <c r="YC297"/>
      <c r="YD297"/>
      <c r="YE297"/>
      <c r="YF297"/>
      <c r="YG297"/>
      <c r="YH297"/>
      <c r="YI297"/>
      <c r="YJ297"/>
      <c r="YK297"/>
      <c r="YL297"/>
      <c r="YM297"/>
      <c r="YN297"/>
      <c r="YO297"/>
      <c r="YP297"/>
      <c r="YQ297"/>
      <c r="YR297"/>
      <c r="YS297"/>
      <c r="YT297"/>
      <c r="YU297"/>
      <c r="YV297"/>
      <c r="YW297"/>
      <c r="YX297"/>
      <c r="YY297"/>
      <c r="YZ297"/>
      <c r="ZA297"/>
      <c r="ZB297"/>
      <c r="ZC297"/>
      <c r="ZD297"/>
      <c r="ZE297"/>
      <c r="ZF297"/>
      <c r="ZG297"/>
      <c r="ZH297"/>
      <c r="ZI297"/>
      <c r="ZJ297"/>
      <c r="ZK297"/>
      <c r="ZL297"/>
      <c r="ZM297"/>
      <c r="ZN297"/>
      <c r="ZO297"/>
      <c r="ZP297"/>
      <c r="ZQ297"/>
      <c r="ZR297"/>
      <c r="ZS297"/>
      <c r="ZT297"/>
      <c r="ZU297"/>
      <c r="ZV297"/>
      <c r="ZW297"/>
      <c r="ZX297"/>
      <c r="ZY297"/>
      <c r="ZZ297"/>
      <c r="AAA297"/>
      <c r="AAB297"/>
      <c r="AAC297"/>
      <c r="AAD297"/>
      <c r="AAE297"/>
      <c r="AAF297"/>
      <c r="AAG297"/>
      <c r="AAH297"/>
      <c r="AAI297"/>
      <c r="AAJ297"/>
      <c r="AAK297"/>
      <c r="AAL297"/>
      <c r="AAM297"/>
      <c r="AAN297"/>
      <c r="AAO297"/>
      <c r="AAP297"/>
      <c r="AAQ297"/>
      <c r="AAR297"/>
      <c r="AAS297"/>
      <c r="AAT297"/>
      <c r="AAU297"/>
      <c r="AAV297"/>
      <c r="AAW297"/>
      <c r="AAX297"/>
      <c r="AAY297"/>
      <c r="AAZ297"/>
      <c r="ABA297"/>
      <c r="ABB297"/>
      <c r="ABC297"/>
      <c r="ABD297"/>
      <c r="ABE297"/>
      <c r="ABF297"/>
      <c r="ABG297"/>
      <c r="ABH297"/>
      <c r="ABI297"/>
      <c r="ABJ297"/>
      <c r="ABK297"/>
      <c r="ABL297"/>
      <c r="ABM297"/>
      <c r="ABN297"/>
      <c r="ABO297"/>
      <c r="ABP297"/>
      <c r="ABQ297"/>
      <c r="ABR297"/>
      <c r="ABS297"/>
      <c r="ABT297"/>
      <c r="ABU297"/>
      <c r="ABV297"/>
      <c r="ABW297"/>
      <c r="ABX297"/>
      <c r="ABY297"/>
      <c r="ABZ297"/>
      <c r="ACA297"/>
      <c r="ACB297"/>
      <c r="ACC297"/>
      <c r="ACD297"/>
      <c r="ACE297"/>
      <c r="ACF297"/>
      <c r="ACG297"/>
      <c r="ACH297"/>
      <c r="ACI297"/>
      <c r="ACJ297"/>
      <c r="ACK297"/>
      <c r="ACL297"/>
      <c r="ACM297"/>
      <c r="ACN297"/>
      <c r="ACO297"/>
      <c r="ACP297"/>
      <c r="ACQ297"/>
      <c r="ACR297"/>
      <c r="ACS297"/>
      <c r="ACT297"/>
      <c r="ACU297"/>
      <c r="ACV297"/>
      <c r="ACW297"/>
      <c r="ACX297"/>
      <c r="ACY297"/>
      <c r="ACZ297"/>
      <c r="ADA297"/>
      <c r="ADB297"/>
      <c r="ADC297"/>
      <c r="ADD297"/>
      <c r="ADE297"/>
      <c r="ADF297"/>
      <c r="ADG297"/>
      <c r="ADH297"/>
      <c r="ADI297"/>
      <c r="ADJ297"/>
      <c r="ADK297"/>
      <c r="ADL297"/>
      <c r="ADM297"/>
      <c r="ADN297"/>
      <c r="ADO297"/>
      <c r="ADP297"/>
      <c r="ADQ297"/>
      <c r="ADR297"/>
      <c r="ADS297"/>
      <c r="ADT297"/>
      <c r="ADU297"/>
      <c r="ADV297"/>
      <c r="ADW297"/>
      <c r="ADX297"/>
      <c r="ADY297"/>
      <c r="ADZ297"/>
      <c r="AEA297"/>
      <c r="AEB297"/>
      <c r="AEC297"/>
      <c r="AED297"/>
      <c r="AEE297"/>
      <c r="AEF297"/>
      <c r="AEG297"/>
      <c r="AEH297"/>
      <c r="AEI297"/>
      <c r="AEJ297"/>
      <c r="AEK297"/>
      <c r="AEL297"/>
      <c r="AEM297"/>
      <c r="AEN297"/>
      <c r="AEO297"/>
      <c r="AEP297"/>
      <c r="AEQ297"/>
      <c r="AER297"/>
      <c r="AES297"/>
      <c r="AET297"/>
      <c r="AEU297"/>
      <c r="AEV297"/>
      <c r="AEW297"/>
      <c r="AEX297"/>
      <c r="AEY297"/>
      <c r="AEZ297"/>
      <c r="AFA297"/>
      <c r="AFB297"/>
      <c r="AFC297"/>
      <c r="AFD297"/>
      <c r="AFE297"/>
      <c r="AFF297"/>
      <c r="AFG297"/>
      <c r="AFH297"/>
      <c r="AFI297"/>
      <c r="AFJ297"/>
      <c r="AFK297"/>
      <c r="AFL297"/>
      <c r="AFM297"/>
      <c r="AFN297"/>
      <c r="AFO297"/>
      <c r="AFP297"/>
      <c r="AFQ297"/>
      <c r="AFR297"/>
      <c r="AFS297"/>
      <c r="AFT297"/>
      <c r="AFU297"/>
      <c r="AFV297"/>
      <c r="AFW297"/>
      <c r="AFX297"/>
      <c r="AFY297"/>
      <c r="AFZ297"/>
      <c r="AGA297"/>
      <c r="AGB297"/>
      <c r="AGC297"/>
      <c r="AGD297"/>
      <c r="AGE297"/>
      <c r="AGF297"/>
      <c r="AGG297"/>
      <c r="AGH297"/>
      <c r="AGI297"/>
      <c r="AGJ297"/>
      <c r="AGK297"/>
      <c r="AGL297"/>
      <c r="AGM297"/>
      <c r="AGN297"/>
      <c r="AGO297"/>
      <c r="AGP297"/>
      <c r="AGQ297"/>
      <c r="AGR297"/>
      <c r="AGS297"/>
      <c r="AGT297"/>
      <c r="AGU297"/>
      <c r="AGV297"/>
      <c r="AGW297"/>
      <c r="AGX297"/>
      <c r="AGY297"/>
      <c r="AGZ297"/>
      <c r="AHA297"/>
      <c r="AHB297"/>
      <c r="AHC297"/>
      <c r="AHD297"/>
      <c r="AHE297"/>
      <c r="AHF297"/>
      <c r="AHG297"/>
      <c r="AHH297"/>
      <c r="AHI297"/>
      <c r="AHJ297"/>
      <c r="AHK297"/>
      <c r="AHL297"/>
      <c r="AHM297"/>
      <c r="AHN297"/>
      <c r="AHO297"/>
      <c r="AHP297"/>
      <c r="AHQ297"/>
      <c r="AHR297"/>
      <c r="AHS297"/>
      <c r="AHT297"/>
      <c r="AHU297"/>
      <c r="AHV297"/>
      <c r="AHW297"/>
      <c r="AHX297"/>
      <c r="AHY297"/>
      <c r="AHZ297"/>
      <c r="AIA297"/>
      <c r="AIB297"/>
      <c r="AIC297"/>
      <c r="AID297"/>
      <c r="AIE297"/>
      <c r="AIF297"/>
      <c r="AIG297"/>
      <c r="AIH297"/>
      <c r="AII297"/>
      <c r="AIJ297"/>
      <c r="AIK297"/>
      <c r="AIL297"/>
      <c r="AIM297"/>
      <c r="AIN297"/>
      <c r="AIO297"/>
      <c r="AIP297"/>
      <c r="AIQ297"/>
      <c r="AIR297"/>
      <c r="AIS297"/>
      <c r="AIT297"/>
      <c r="AIU297"/>
      <c r="AIV297"/>
      <c r="AIW297"/>
      <c r="AIX297"/>
      <c r="AIY297"/>
      <c r="AIZ297"/>
      <c r="AJA297"/>
      <c r="AJB297"/>
      <c r="AJC297"/>
      <c r="AJD297"/>
      <c r="AJE297"/>
      <c r="AJF297"/>
      <c r="AJG297"/>
      <c r="AJH297"/>
      <c r="AJI297"/>
      <c r="AJJ297"/>
      <c r="AJK297"/>
      <c r="AJL297"/>
      <c r="AJM297"/>
      <c r="AJN297"/>
      <c r="AJO297"/>
      <c r="AJP297"/>
      <c r="AJQ297"/>
      <c r="AJR297"/>
      <c r="AJS297"/>
      <c r="AJT297"/>
      <c r="AJU297"/>
      <c r="AJV297"/>
      <c r="AJW297"/>
      <c r="AJX297"/>
      <c r="AJY297"/>
      <c r="AJZ297"/>
      <c r="AKA297"/>
      <c r="AKB297"/>
      <c r="AKC297"/>
      <c r="AKD297"/>
      <c r="AKE297"/>
      <c r="AKF297"/>
      <c r="AKG297"/>
      <c r="AKH297"/>
      <c r="AKI297"/>
      <c r="AKJ297"/>
      <c r="AKK297"/>
      <c r="AKL297"/>
      <c r="AKM297"/>
      <c r="AKN297"/>
      <c r="AKO297"/>
      <c r="AKP297"/>
      <c r="AKQ297"/>
      <c r="AKR297"/>
      <c r="AKS297"/>
      <c r="AKT297"/>
      <c r="AKU297"/>
      <c r="AKV297"/>
      <c r="AKW297"/>
      <c r="AKX297"/>
      <c r="AKY297"/>
      <c r="AKZ297"/>
      <c r="ALA297"/>
      <c r="ALB297"/>
      <c r="ALC297"/>
      <c r="ALD297"/>
      <c r="ALE297"/>
      <c r="ALF297"/>
      <c r="ALG297"/>
      <c r="ALH297"/>
      <c r="ALI297"/>
      <c r="ALJ297"/>
      <c r="ALK297"/>
      <c r="ALL297"/>
      <c r="ALM297"/>
      <c r="ALN297"/>
      <c r="ALO297"/>
      <c r="ALP297"/>
      <c r="ALQ297"/>
      <c r="ALR297"/>
      <c r="ALS297"/>
      <c r="ALT297"/>
      <c r="ALU297"/>
      <c r="ALV297"/>
      <c r="ALW297"/>
      <c r="ALX297"/>
      <c r="ALY297"/>
      <c r="ALZ297"/>
      <c r="AMA297"/>
      <c r="AMB297"/>
      <c r="AMC297"/>
      <c r="AMD297"/>
      <c r="AME297"/>
      <c r="AMF297"/>
      <c r="AMG297"/>
      <c r="AMH297"/>
      <c r="AMI297"/>
      <c r="AMJ297"/>
    </row>
    <row r="298" spans="1:1024" ht="15" thickBot="1">
      <c r="A298" s="984"/>
      <c r="B298"/>
      <c r="C298"/>
      <c r="D298"/>
      <c r="E298" s="485" t="s">
        <v>717</v>
      </c>
      <c r="F298" s="774"/>
      <c r="G298" s="986">
        <f>G246+G268+G277+G285+G290</f>
        <v>1.222443754128</v>
      </c>
      <c r="H298" s="743"/>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c r="IX298"/>
      <c r="IY298"/>
      <c r="IZ298"/>
      <c r="JA298"/>
      <c r="JB298"/>
      <c r="JC298"/>
      <c r="JD298"/>
      <c r="JE298"/>
      <c r="JF298"/>
      <c r="JG298"/>
      <c r="JH298"/>
      <c r="JI298"/>
      <c r="JJ298"/>
      <c r="JK298"/>
      <c r="JL298"/>
      <c r="JM298"/>
      <c r="JN298"/>
      <c r="JO298"/>
      <c r="JP298"/>
      <c r="JQ298"/>
      <c r="JR298"/>
      <c r="JS298"/>
      <c r="JT298"/>
      <c r="JU298"/>
      <c r="JV298"/>
      <c r="JW298"/>
      <c r="JX298"/>
      <c r="JY298"/>
      <c r="JZ298"/>
      <c r="KA298"/>
      <c r="KB298"/>
      <c r="KC298"/>
      <c r="KD298"/>
      <c r="KE298"/>
      <c r="KF298"/>
      <c r="KG298"/>
      <c r="KH298"/>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c r="WX298"/>
      <c r="WY298"/>
      <c r="WZ298"/>
      <c r="XA298"/>
      <c r="XB298"/>
      <c r="XC298"/>
      <c r="XD298"/>
      <c r="XE298"/>
      <c r="XF298"/>
      <c r="XG298"/>
      <c r="XH298"/>
      <c r="XI298"/>
      <c r="XJ298"/>
      <c r="XK298"/>
      <c r="XL298"/>
      <c r="XM298"/>
      <c r="XN298"/>
      <c r="XO298"/>
      <c r="XP298"/>
      <c r="XQ298"/>
      <c r="XR298"/>
      <c r="XS298"/>
      <c r="XT298"/>
      <c r="XU298"/>
      <c r="XV298"/>
      <c r="XW298"/>
      <c r="XX298"/>
      <c r="XY298"/>
      <c r="XZ298"/>
      <c r="YA298"/>
      <c r="YB298"/>
      <c r="YC298"/>
      <c r="YD298"/>
      <c r="YE298"/>
      <c r="YF298"/>
      <c r="YG298"/>
      <c r="YH298"/>
      <c r="YI298"/>
      <c r="YJ298"/>
      <c r="YK298"/>
      <c r="YL298"/>
      <c r="YM298"/>
      <c r="YN298"/>
      <c r="YO298"/>
      <c r="YP298"/>
      <c r="YQ298"/>
      <c r="YR298"/>
      <c r="YS298"/>
      <c r="YT298"/>
      <c r="YU298"/>
      <c r="YV298"/>
      <c r="YW298"/>
      <c r="YX298"/>
      <c r="YY298"/>
      <c r="YZ298"/>
      <c r="ZA298"/>
      <c r="ZB298"/>
      <c r="ZC298"/>
      <c r="ZD298"/>
      <c r="ZE298"/>
      <c r="ZF298"/>
      <c r="ZG298"/>
      <c r="ZH298"/>
      <c r="ZI298"/>
      <c r="ZJ298"/>
      <c r="ZK298"/>
      <c r="ZL298"/>
      <c r="ZM298"/>
      <c r="ZN298"/>
      <c r="ZO298"/>
      <c r="ZP298"/>
      <c r="ZQ298"/>
      <c r="ZR298"/>
      <c r="ZS298"/>
      <c r="ZT298"/>
      <c r="ZU298"/>
      <c r="ZV298"/>
      <c r="ZW298"/>
      <c r="ZX298"/>
      <c r="ZY298"/>
      <c r="ZZ298"/>
      <c r="AAA298"/>
      <c r="AAB298"/>
      <c r="AAC298"/>
      <c r="AAD298"/>
      <c r="AAE298"/>
      <c r="AAF298"/>
      <c r="AAG298"/>
      <c r="AAH298"/>
      <c r="AAI298"/>
      <c r="AAJ298"/>
      <c r="AAK298"/>
      <c r="AAL298"/>
      <c r="AAM298"/>
      <c r="AAN298"/>
      <c r="AAO298"/>
      <c r="AAP298"/>
      <c r="AAQ298"/>
      <c r="AAR298"/>
      <c r="AAS298"/>
      <c r="AAT298"/>
      <c r="AAU298"/>
      <c r="AAV298"/>
      <c r="AAW298"/>
      <c r="AAX298"/>
      <c r="AAY298"/>
      <c r="AAZ298"/>
      <c r="ABA298"/>
      <c r="ABB298"/>
      <c r="ABC298"/>
      <c r="ABD298"/>
      <c r="ABE298"/>
      <c r="ABF298"/>
      <c r="ABG298"/>
      <c r="ABH298"/>
      <c r="ABI298"/>
      <c r="ABJ298"/>
      <c r="ABK298"/>
      <c r="ABL298"/>
      <c r="ABM298"/>
      <c r="ABN298"/>
      <c r="ABO298"/>
      <c r="ABP298"/>
      <c r="ABQ298"/>
      <c r="ABR298"/>
      <c r="ABS298"/>
      <c r="ABT298"/>
      <c r="ABU298"/>
      <c r="ABV298"/>
      <c r="ABW298"/>
      <c r="ABX298"/>
      <c r="ABY298"/>
      <c r="ABZ298"/>
      <c r="ACA298"/>
      <c r="ACB298"/>
      <c r="ACC298"/>
      <c r="ACD298"/>
      <c r="ACE298"/>
      <c r="ACF298"/>
      <c r="ACG298"/>
      <c r="ACH298"/>
      <c r="ACI298"/>
      <c r="ACJ298"/>
      <c r="ACK298"/>
      <c r="ACL298"/>
      <c r="ACM298"/>
      <c r="ACN298"/>
      <c r="ACO298"/>
      <c r="ACP298"/>
      <c r="ACQ298"/>
      <c r="ACR298"/>
      <c r="ACS298"/>
      <c r="ACT298"/>
      <c r="ACU298"/>
      <c r="ACV298"/>
      <c r="ACW298"/>
      <c r="ACX298"/>
      <c r="ACY298"/>
      <c r="ACZ298"/>
      <c r="ADA298"/>
      <c r="ADB298"/>
      <c r="ADC298"/>
      <c r="ADD298"/>
      <c r="ADE298"/>
      <c r="ADF298"/>
      <c r="ADG298"/>
      <c r="ADH298"/>
      <c r="ADI298"/>
      <c r="ADJ298"/>
      <c r="ADK298"/>
      <c r="ADL298"/>
      <c r="ADM298"/>
      <c r="ADN298"/>
      <c r="ADO298"/>
      <c r="ADP298"/>
      <c r="ADQ298"/>
      <c r="ADR298"/>
      <c r="ADS298"/>
      <c r="ADT298"/>
      <c r="ADU298"/>
      <c r="ADV298"/>
      <c r="ADW298"/>
      <c r="ADX298"/>
      <c r="ADY298"/>
      <c r="ADZ298"/>
      <c r="AEA298"/>
      <c r="AEB298"/>
      <c r="AEC298"/>
      <c r="AED298"/>
      <c r="AEE298"/>
      <c r="AEF298"/>
      <c r="AEG298"/>
      <c r="AEH298"/>
      <c r="AEI298"/>
      <c r="AEJ298"/>
      <c r="AEK298"/>
      <c r="AEL298"/>
      <c r="AEM298"/>
      <c r="AEN298"/>
      <c r="AEO298"/>
      <c r="AEP298"/>
      <c r="AEQ298"/>
      <c r="AER298"/>
      <c r="AES298"/>
      <c r="AET298"/>
      <c r="AEU298"/>
      <c r="AEV298"/>
      <c r="AEW298"/>
      <c r="AEX298"/>
      <c r="AEY298"/>
      <c r="AEZ298"/>
      <c r="AFA298"/>
      <c r="AFB298"/>
      <c r="AFC298"/>
      <c r="AFD298"/>
      <c r="AFE298"/>
      <c r="AFF298"/>
      <c r="AFG298"/>
      <c r="AFH298"/>
      <c r="AFI298"/>
      <c r="AFJ298"/>
      <c r="AFK298"/>
      <c r="AFL298"/>
      <c r="AFM298"/>
      <c r="AFN298"/>
      <c r="AFO298"/>
      <c r="AFP298"/>
      <c r="AFQ298"/>
      <c r="AFR298"/>
      <c r="AFS298"/>
      <c r="AFT298"/>
      <c r="AFU298"/>
      <c r="AFV298"/>
      <c r="AFW298"/>
      <c r="AFX298"/>
      <c r="AFY298"/>
      <c r="AFZ298"/>
      <c r="AGA298"/>
      <c r="AGB298"/>
      <c r="AGC298"/>
      <c r="AGD298"/>
      <c r="AGE298"/>
      <c r="AGF298"/>
      <c r="AGG298"/>
      <c r="AGH298"/>
      <c r="AGI298"/>
      <c r="AGJ298"/>
      <c r="AGK298"/>
      <c r="AGL298"/>
      <c r="AGM298"/>
      <c r="AGN298"/>
      <c r="AGO298"/>
      <c r="AGP298"/>
      <c r="AGQ298"/>
      <c r="AGR298"/>
      <c r="AGS298"/>
      <c r="AGT298"/>
      <c r="AGU298"/>
      <c r="AGV298"/>
      <c r="AGW298"/>
      <c r="AGX298"/>
      <c r="AGY298"/>
      <c r="AGZ298"/>
      <c r="AHA298"/>
      <c r="AHB298"/>
      <c r="AHC298"/>
      <c r="AHD298"/>
      <c r="AHE298"/>
      <c r="AHF298"/>
      <c r="AHG298"/>
      <c r="AHH298"/>
      <c r="AHI298"/>
      <c r="AHJ298"/>
      <c r="AHK298"/>
      <c r="AHL298"/>
      <c r="AHM298"/>
      <c r="AHN298"/>
      <c r="AHO298"/>
      <c r="AHP298"/>
      <c r="AHQ298"/>
      <c r="AHR298"/>
      <c r="AHS298"/>
      <c r="AHT298"/>
      <c r="AHU298"/>
      <c r="AHV298"/>
      <c r="AHW298"/>
      <c r="AHX298"/>
      <c r="AHY298"/>
      <c r="AHZ298"/>
      <c r="AIA298"/>
      <c r="AIB298"/>
      <c r="AIC298"/>
      <c r="AID298"/>
      <c r="AIE298"/>
      <c r="AIF298"/>
      <c r="AIG298"/>
      <c r="AIH298"/>
      <c r="AII298"/>
      <c r="AIJ298"/>
      <c r="AIK298"/>
      <c r="AIL298"/>
      <c r="AIM298"/>
      <c r="AIN298"/>
      <c r="AIO298"/>
      <c r="AIP298"/>
      <c r="AIQ298"/>
      <c r="AIR298"/>
      <c r="AIS298"/>
      <c r="AIT298"/>
      <c r="AIU298"/>
      <c r="AIV298"/>
      <c r="AIW298"/>
      <c r="AIX298"/>
      <c r="AIY298"/>
      <c r="AIZ298"/>
      <c r="AJA298"/>
      <c r="AJB298"/>
      <c r="AJC298"/>
      <c r="AJD298"/>
      <c r="AJE298"/>
      <c r="AJF298"/>
      <c r="AJG298"/>
      <c r="AJH298"/>
      <c r="AJI298"/>
      <c r="AJJ298"/>
      <c r="AJK298"/>
      <c r="AJL298"/>
      <c r="AJM298"/>
      <c r="AJN298"/>
      <c r="AJO298"/>
      <c r="AJP298"/>
      <c r="AJQ298"/>
      <c r="AJR298"/>
      <c r="AJS298"/>
      <c r="AJT298"/>
      <c r="AJU298"/>
      <c r="AJV298"/>
      <c r="AJW298"/>
      <c r="AJX298"/>
      <c r="AJY298"/>
      <c r="AJZ298"/>
      <c r="AKA298"/>
      <c r="AKB298"/>
      <c r="AKC298"/>
      <c r="AKD298"/>
      <c r="AKE298"/>
      <c r="AKF298"/>
      <c r="AKG298"/>
      <c r="AKH298"/>
      <c r="AKI298"/>
      <c r="AKJ298"/>
      <c r="AKK298"/>
      <c r="AKL298"/>
      <c r="AKM298"/>
      <c r="AKN298"/>
      <c r="AKO298"/>
      <c r="AKP298"/>
      <c r="AKQ298"/>
      <c r="AKR298"/>
      <c r="AKS298"/>
      <c r="AKT298"/>
      <c r="AKU298"/>
      <c r="AKV298"/>
      <c r="AKW298"/>
      <c r="AKX298"/>
      <c r="AKY298"/>
      <c r="AKZ298"/>
      <c r="ALA298"/>
      <c r="ALB298"/>
      <c r="ALC298"/>
      <c r="ALD298"/>
      <c r="ALE298"/>
      <c r="ALF298"/>
      <c r="ALG298"/>
      <c r="ALH298"/>
      <c r="ALI298"/>
      <c r="ALJ298"/>
      <c r="ALK298"/>
      <c r="ALL298"/>
      <c r="ALM298"/>
      <c r="ALN298"/>
      <c r="ALO298"/>
      <c r="ALP298"/>
      <c r="ALQ298"/>
      <c r="ALR298"/>
      <c r="ALS298"/>
      <c r="ALT298"/>
      <c r="ALU298"/>
      <c r="ALV298"/>
      <c r="ALW298"/>
      <c r="ALX298"/>
      <c r="ALY298"/>
      <c r="ALZ298"/>
      <c r="AMA298"/>
      <c r="AMB298"/>
      <c r="AMC298"/>
      <c r="AMD298"/>
      <c r="AME298"/>
      <c r="AMF298"/>
      <c r="AMG298"/>
      <c r="AMH298"/>
      <c r="AMI298"/>
      <c r="AMJ298"/>
    </row>
    <row r="299" spans="1:1024" ht="15" thickBot="1">
      <c r="B299"/>
      <c r="C299"/>
      <c r="D299"/>
      <c r="E299"/>
      <c r="F299"/>
      <c r="G299"/>
      <c r="H299" s="743"/>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c r="IX299"/>
      <c r="IY299"/>
      <c r="IZ299"/>
      <c r="JA299"/>
      <c r="JB299"/>
      <c r="JC299"/>
      <c r="JD299"/>
      <c r="JE299"/>
      <c r="JF299"/>
      <c r="JG299"/>
      <c r="JH299"/>
      <c r="JI299"/>
      <c r="JJ299"/>
      <c r="JK299"/>
      <c r="JL299"/>
      <c r="JM299"/>
      <c r="JN299"/>
      <c r="JO299"/>
      <c r="JP299"/>
      <c r="JQ299"/>
      <c r="JR299"/>
      <c r="JS299"/>
      <c r="JT299"/>
      <c r="JU299"/>
      <c r="JV299"/>
      <c r="JW299"/>
      <c r="JX299"/>
      <c r="JY299"/>
      <c r="JZ299"/>
      <c r="KA299"/>
      <c r="KB299"/>
      <c r="KC299"/>
      <c r="KD299"/>
      <c r="KE299"/>
      <c r="KF299"/>
      <c r="KG299"/>
      <c r="KH299"/>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c r="WX299"/>
      <c r="WY299"/>
      <c r="WZ299"/>
      <c r="XA299"/>
      <c r="XB299"/>
      <c r="XC299"/>
      <c r="XD299"/>
      <c r="XE299"/>
      <c r="XF299"/>
      <c r="XG299"/>
      <c r="XH299"/>
      <c r="XI299"/>
      <c r="XJ299"/>
      <c r="XK299"/>
      <c r="XL299"/>
      <c r="XM299"/>
      <c r="XN299"/>
      <c r="XO299"/>
      <c r="XP299"/>
      <c r="XQ299"/>
      <c r="XR299"/>
      <c r="XS299"/>
      <c r="XT299"/>
      <c r="XU299"/>
      <c r="XV299"/>
      <c r="XW299"/>
      <c r="XX299"/>
      <c r="XY299"/>
      <c r="XZ299"/>
      <c r="YA299"/>
      <c r="YB299"/>
      <c r="YC299"/>
      <c r="YD299"/>
      <c r="YE299"/>
      <c r="YF299"/>
      <c r="YG299"/>
      <c r="YH299"/>
      <c r="YI299"/>
      <c r="YJ299"/>
      <c r="YK299"/>
      <c r="YL299"/>
      <c r="YM299"/>
      <c r="YN299"/>
      <c r="YO299"/>
      <c r="YP299"/>
      <c r="YQ299"/>
      <c r="YR299"/>
      <c r="YS299"/>
      <c r="YT299"/>
      <c r="YU299"/>
      <c r="YV299"/>
      <c r="YW299"/>
      <c r="YX299"/>
      <c r="YY299"/>
      <c r="YZ299"/>
      <c r="ZA299"/>
      <c r="ZB299"/>
      <c r="ZC299"/>
      <c r="ZD299"/>
      <c r="ZE299"/>
      <c r="ZF299"/>
      <c r="ZG299"/>
      <c r="ZH299"/>
      <c r="ZI299"/>
      <c r="ZJ299"/>
      <c r="ZK299"/>
      <c r="ZL299"/>
      <c r="ZM299"/>
      <c r="ZN299"/>
      <c r="ZO299"/>
      <c r="ZP299"/>
      <c r="ZQ299"/>
      <c r="ZR299"/>
      <c r="ZS299"/>
      <c r="ZT299"/>
      <c r="ZU299"/>
      <c r="ZV299"/>
      <c r="ZW299"/>
      <c r="ZX299"/>
      <c r="ZY299"/>
      <c r="ZZ299"/>
      <c r="AAA299"/>
      <c r="AAB299"/>
      <c r="AAC299"/>
      <c r="AAD299"/>
      <c r="AAE299"/>
      <c r="AAF299"/>
      <c r="AAG299"/>
      <c r="AAH299"/>
      <c r="AAI299"/>
      <c r="AAJ299"/>
      <c r="AAK299"/>
      <c r="AAL299"/>
      <c r="AAM299"/>
      <c r="AAN299"/>
      <c r="AAO299"/>
      <c r="AAP299"/>
      <c r="AAQ299"/>
      <c r="AAR299"/>
      <c r="AAS299"/>
      <c r="AAT299"/>
      <c r="AAU299"/>
      <c r="AAV299"/>
      <c r="AAW299"/>
      <c r="AAX299"/>
      <c r="AAY299"/>
      <c r="AAZ299"/>
      <c r="ABA299"/>
      <c r="ABB299"/>
      <c r="ABC299"/>
      <c r="ABD299"/>
      <c r="ABE299"/>
      <c r="ABF299"/>
      <c r="ABG299"/>
      <c r="ABH299"/>
      <c r="ABI299"/>
      <c r="ABJ299"/>
      <c r="ABK299"/>
      <c r="ABL299"/>
      <c r="ABM299"/>
      <c r="ABN299"/>
      <c r="ABO299"/>
      <c r="ABP299"/>
      <c r="ABQ299"/>
      <c r="ABR299"/>
      <c r="ABS299"/>
      <c r="ABT299"/>
      <c r="ABU299"/>
      <c r="ABV299"/>
      <c r="ABW299"/>
      <c r="ABX299"/>
      <c r="ABY299"/>
      <c r="ABZ299"/>
      <c r="ACA299"/>
      <c r="ACB299"/>
      <c r="ACC299"/>
      <c r="ACD299"/>
      <c r="ACE299"/>
      <c r="ACF299"/>
      <c r="ACG299"/>
      <c r="ACH299"/>
      <c r="ACI299"/>
      <c r="ACJ299"/>
      <c r="ACK299"/>
      <c r="ACL299"/>
      <c r="ACM299"/>
      <c r="ACN299"/>
      <c r="ACO299"/>
      <c r="ACP299"/>
      <c r="ACQ299"/>
      <c r="ACR299"/>
      <c r="ACS299"/>
      <c r="ACT299"/>
      <c r="ACU299"/>
      <c r="ACV299"/>
      <c r="ACW299"/>
      <c r="ACX299"/>
      <c r="ACY299"/>
      <c r="ACZ299"/>
      <c r="ADA299"/>
      <c r="ADB299"/>
      <c r="ADC299"/>
      <c r="ADD299"/>
      <c r="ADE299"/>
      <c r="ADF299"/>
      <c r="ADG299"/>
      <c r="ADH299"/>
      <c r="ADI299"/>
      <c r="ADJ299"/>
      <c r="ADK299"/>
      <c r="ADL299"/>
      <c r="ADM299"/>
      <c r="ADN299"/>
      <c r="ADO299"/>
      <c r="ADP299"/>
      <c r="ADQ299"/>
      <c r="ADR299"/>
      <c r="ADS299"/>
      <c r="ADT299"/>
      <c r="ADU299"/>
      <c r="ADV299"/>
      <c r="ADW299"/>
      <c r="ADX299"/>
      <c r="ADY299"/>
      <c r="ADZ299"/>
      <c r="AEA299"/>
      <c r="AEB299"/>
      <c r="AEC299"/>
      <c r="AED299"/>
      <c r="AEE299"/>
      <c r="AEF299"/>
      <c r="AEG299"/>
      <c r="AEH299"/>
      <c r="AEI299"/>
      <c r="AEJ299"/>
      <c r="AEK299"/>
      <c r="AEL299"/>
      <c r="AEM299"/>
      <c r="AEN299"/>
      <c r="AEO299"/>
      <c r="AEP299"/>
      <c r="AEQ299"/>
      <c r="AER299"/>
      <c r="AES299"/>
      <c r="AET299"/>
      <c r="AEU299"/>
      <c r="AEV299"/>
      <c r="AEW299"/>
      <c r="AEX299"/>
      <c r="AEY299"/>
      <c r="AEZ299"/>
      <c r="AFA299"/>
      <c r="AFB299"/>
      <c r="AFC299"/>
      <c r="AFD299"/>
      <c r="AFE299"/>
      <c r="AFF299"/>
      <c r="AFG299"/>
      <c r="AFH299"/>
      <c r="AFI299"/>
      <c r="AFJ299"/>
      <c r="AFK299"/>
      <c r="AFL299"/>
      <c r="AFM299"/>
      <c r="AFN299"/>
      <c r="AFO299"/>
      <c r="AFP299"/>
      <c r="AFQ299"/>
      <c r="AFR299"/>
      <c r="AFS299"/>
      <c r="AFT299"/>
      <c r="AFU299"/>
      <c r="AFV299"/>
      <c r="AFW299"/>
      <c r="AFX299"/>
      <c r="AFY299"/>
      <c r="AFZ299"/>
      <c r="AGA299"/>
      <c r="AGB299"/>
      <c r="AGC299"/>
      <c r="AGD299"/>
      <c r="AGE299"/>
      <c r="AGF299"/>
      <c r="AGG299"/>
      <c r="AGH299"/>
      <c r="AGI299"/>
      <c r="AGJ299"/>
      <c r="AGK299"/>
      <c r="AGL299"/>
      <c r="AGM299"/>
      <c r="AGN299"/>
      <c r="AGO299"/>
      <c r="AGP299"/>
      <c r="AGQ299"/>
      <c r="AGR299"/>
      <c r="AGS299"/>
      <c r="AGT299"/>
      <c r="AGU299"/>
      <c r="AGV299"/>
      <c r="AGW299"/>
      <c r="AGX299"/>
      <c r="AGY299"/>
      <c r="AGZ299"/>
      <c r="AHA299"/>
      <c r="AHB299"/>
      <c r="AHC299"/>
      <c r="AHD299"/>
      <c r="AHE299"/>
      <c r="AHF299"/>
      <c r="AHG299"/>
      <c r="AHH299"/>
      <c r="AHI299"/>
      <c r="AHJ299"/>
      <c r="AHK299"/>
      <c r="AHL299"/>
      <c r="AHM299"/>
      <c r="AHN299"/>
      <c r="AHO299"/>
      <c r="AHP299"/>
      <c r="AHQ299"/>
      <c r="AHR299"/>
      <c r="AHS299"/>
      <c r="AHT299"/>
      <c r="AHU299"/>
      <c r="AHV299"/>
      <c r="AHW299"/>
      <c r="AHX299"/>
      <c r="AHY299"/>
      <c r="AHZ299"/>
      <c r="AIA299"/>
      <c r="AIB299"/>
      <c r="AIC299"/>
      <c r="AID299"/>
      <c r="AIE299"/>
      <c r="AIF299"/>
      <c r="AIG299"/>
      <c r="AIH299"/>
      <c r="AII299"/>
      <c r="AIJ299"/>
      <c r="AIK299"/>
      <c r="AIL299"/>
      <c r="AIM299"/>
      <c r="AIN299"/>
      <c r="AIO299"/>
      <c r="AIP299"/>
      <c r="AIQ299"/>
      <c r="AIR299"/>
      <c r="AIS299"/>
      <c r="AIT299"/>
      <c r="AIU299"/>
      <c r="AIV299"/>
      <c r="AIW299"/>
      <c r="AIX299"/>
      <c r="AIY299"/>
      <c r="AIZ299"/>
      <c r="AJA299"/>
      <c r="AJB299"/>
      <c r="AJC299"/>
      <c r="AJD299"/>
      <c r="AJE299"/>
      <c r="AJF299"/>
      <c r="AJG299"/>
      <c r="AJH299"/>
      <c r="AJI299"/>
      <c r="AJJ299"/>
      <c r="AJK299"/>
      <c r="AJL299"/>
      <c r="AJM299"/>
      <c r="AJN299"/>
      <c r="AJO299"/>
      <c r="AJP299"/>
      <c r="AJQ299"/>
      <c r="AJR299"/>
      <c r="AJS299"/>
      <c r="AJT299"/>
      <c r="AJU299"/>
      <c r="AJV299"/>
      <c r="AJW299"/>
      <c r="AJX299"/>
      <c r="AJY299"/>
      <c r="AJZ299"/>
      <c r="AKA299"/>
      <c r="AKB299"/>
      <c r="AKC299"/>
      <c r="AKD299"/>
      <c r="AKE299"/>
      <c r="AKF299"/>
      <c r="AKG299"/>
      <c r="AKH299"/>
      <c r="AKI299"/>
      <c r="AKJ299"/>
      <c r="AKK299"/>
      <c r="AKL299"/>
      <c r="AKM299"/>
      <c r="AKN299"/>
      <c r="AKO299"/>
      <c r="AKP299"/>
      <c r="AKQ299"/>
      <c r="AKR299"/>
      <c r="AKS299"/>
      <c r="AKT299"/>
      <c r="AKU299"/>
      <c r="AKV299"/>
      <c r="AKW299"/>
      <c r="AKX299"/>
      <c r="AKY299"/>
      <c r="AKZ299"/>
      <c r="ALA299"/>
      <c r="ALB299"/>
      <c r="ALC299"/>
      <c r="ALD299"/>
      <c r="ALE299"/>
      <c r="ALF299"/>
      <c r="ALG299"/>
      <c r="ALH299"/>
      <c r="ALI299"/>
      <c r="ALJ299"/>
      <c r="ALK299"/>
      <c r="ALL299"/>
      <c r="ALM299"/>
      <c r="ALN299"/>
      <c r="ALO299"/>
      <c r="ALP299"/>
      <c r="ALQ299"/>
      <c r="ALR299"/>
      <c r="ALS299"/>
      <c r="ALT299"/>
      <c r="ALU299"/>
      <c r="ALV299"/>
      <c r="ALW299"/>
      <c r="ALX299"/>
      <c r="ALY299"/>
      <c r="ALZ299"/>
      <c r="AMA299"/>
      <c r="AMB299"/>
      <c r="AMC299"/>
      <c r="AMD299"/>
      <c r="AME299"/>
      <c r="AMF299"/>
      <c r="AMG299"/>
      <c r="AMH299"/>
      <c r="AMI299"/>
      <c r="AMJ299"/>
    </row>
    <row r="300" spans="1:1024" s="523" customFormat="1" ht="26.25" customHeight="1" thickBot="1">
      <c r="A300" s="981"/>
      <c r="B300" s="1534" t="s">
        <v>1055</v>
      </c>
      <c r="C300" s="1535"/>
      <c r="D300" s="1535"/>
      <c r="E300" s="1535"/>
      <c r="F300" s="1535"/>
      <c r="G300" s="1535"/>
      <c r="H300" s="1178"/>
      <c r="J300" s="1487" t="s">
        <v>1216</v>
      </c>
      <c r="K300" s="1488"/>
      <c r="L300" s="1488"/>
      <c r="M300" s="1488"/>
      <c r="N300" s="1489"/>
      <c r="O300" s="776" t="s">
        <v>940</v>
      </c>
    </row>
    <row r="301" spans="1:1024" ht="28.8">
      <c r="B301" s="1566" t="s">
        <v>572</v>
      </c>
      <c r="C301" s="1567"/>
      <c r="D301" s="919" t="s">
        <v>1346</v>
      </c>
      <c r="E301" s="1216" t="s">
        <v>1345</v>
      </c>
      <c r="F301" s="1216" t="s">
        <v>1344</v>
      </c>
      <c r="G301" s="476"/>
      <c r="H301" s="1179"/>
      <c r="J301" s="1191" t="s">
        <v>1217</v>
      </c>
      <c r="K301" s="1191" t="s">
        <v>1218</v>
      </c>
      <c r="L301" s="1191" t="s">
        <v>1219</v>
      </c>
      <c r="M301" s="1191" t="s">
        <v>1220</v>
      </c>
      <c r="N301" s="1191" t="s">
        <v>572</v>
      </c>
      <c r="O301" s="776"/>
    </row>
    <row r="302" spans="1:1024">
      <c r="B302" s="1563" t="s">
        <v>574</v>
      </c>
      <c r="C302" s="1564"/>
      <c r="D302" s="1219">
        <v>5</v>
      </c>
      <c r="E302" s="1200">
        <v>1</v>
      </c>
      <c r="F302" s="1200">
        <v>4</v>
      </c>
      <c r="G302" s="476"/>
      <c r="H302" s="1179"/>
      <c r="J302" s="1192">
        <v>169446</v>
      </c>
      <c r="K302" s="1204" t="s">
        <v>1221</v>
      </c>
      <c r="L302" s="1193">
        <v>48000</v>
      </c>
      <c r="M302" s="1192" t="s">
        <v>1222</v>
      </c>
      <c r="N302" s="1192" t="s">
        <v>1223</v>
      </c>
      <c r="O302" s="776"/>
    </row>
    <row r="303" spans="1:1024" ht="26.4">
      <c r="B303" s="1563" t="s">
        <v>575</v>
      </c>
      <c r="C303" s="1564"/>
      <c r="D303" s="1219">
        <v>1</v>
      </c>
      <c r="E303" s="1200"/>
      <c r="F303" s="1200">
        <v>1</v>
      </c>
      <c r="G303" s="476"/>
      <c r="H303" s="1179"/>
      <c r="J303" s="1192">
        <v>169437</v>
      </c>
      <c r="K303" s="1204" t="s">
        <v>1224</v>
      </c>
      <c r="L303" s="1218">
        <v>36000</v>
      </c>
      <c r="M303" s="1192" t="s">
        <v>1222</v>
      </c>
      <c r="N303" s="1192" t="s">
        <v>1223</v>
      </c>
      <c r="O303" s="776">
        <v>24000</v>
      </c>
    </row>
    <row r="304" spans="1:1024">
      <c r="B304" s="1563" t="s">
        <v>576</v>
      </c>
      <c r="C304" s="1564"/>
      <c r="D304" s="1219">
        <v>3</v>
      </c>
      <c r="E304" s="1200">
        <v>2</v>
      </c>
      <c r="F304" s="1200">
        <v>1</v>
      </c>
      <c r="G304" s="476"/>
      <c r="H304" s="1179"/>
      <c r="I304" s="1030" t="s">
        <v>262</v>
      </c>
      <c r="J304" s="1192">
        <v>94169</v>
      </c>
      <c r="K304" s="1204" t="s">
        <v>1225</v>
      </c>
      <c r="L304" s="1193">
        <v>19000</v>
      </c>
      <c r="M304" s="1192" t="s">
        <v>1226</v>
      </c>
      <c r="N304" s="1192" t="s">
        <v>1227</v>
      </c>
      <c r="O304" s="776"/>
    </row>
    <row r="305" spans="1:1025" ht="15" thickBot="1">
      <c r="B305" s="1563" t="s">
        <v>577</v>
      </c>
      <c r="C305" s="1564"/>
      <c r="D305" s="1219">
        <v>4</v>
      </c>
      <c r="E305" s="1200">
        <v>3</v>
      </c>
      <c r="F305" s="1200">
        <v>1</v>
      </c>
      <c r="G305" s="476"/>
      <c r="H305" s="1179"/>
      <c r="J305" s="1194"/>
      <c r="K305" s="1195"/>
      <c r="L305" s="1196"/>
      <c r="M305" s="1194"/>
      <c r="N305" s="1194"/>
      <c r="O305" s="776"/>
    </row>
    <row r="306" spans="1:1025" s="776" customFormat="1" ht="30" customHeight="1" thickBot="1">
      <c r="A306" s="822"/>
      <c r="B306" s="1061"/>
      <c r="C306" s="1051"/>
      <c r="D306" s="1052"/>
      <c r="E306" s="1054"/>
      <c r="F306" s="1053"/>
      <c r="G306" s="476"/>
      <c r="H306" s="1179"/>
      <c r="I306" s="815"/>
      <c r="J306" s="1487" t="s">
        <v>1228</v>
      </c>
      <c r="K306" s="1488"/>
      <c r="L306" s="1488"/>
      <c r="M306" s="1488"/>
      <c r="N306" s="1489"/>
      <c r="P306" s="815"/>
      <c r="Q306" s="815"/>
      <c r="R306" s="815"/>
      <c r="S306" s="815"/>
      <c r="T306" s="815"/>
      <c r="U306" s="815"/>
      <c r="V306" s="815"/>
      <c r="W306" s="815"/>
      <c r="X306" s="815"/>
      <c r="Y306" s="815"/>
      <c r="Z306" s="815"/>
      <c r="AA306" s="815"/>
      <c r="AB306" s="815"/>
      <c r="AC306" s="815"/>
      <c r="AD306" s="815"/>
      <c r="AE306" s="815"/>
      <c r="AF306" s="815"/>
      <c r="AG306" s="815"/>
      <c r="AH306" s="815"/>
      <c r="AI306" s="815"/>
      <c r="AJ306" s="815"/>
      <c r="AK306" s="815"/>
      <c r="AL306" s="815"/>
      <c r="AM306" s="815"/>
      <c r="AN306" s="815"/>
      <c r="AO306" s="815"/>
      <c r="AP306" s="815"/>
      <c r="AQ306" s="815"/>
      <c r="AR306" s="815"/>
      <c r="AS306" s="815"/>
      <c r="AT306" s="815"/>
      <c r="AU306" s="815"/>
      <c r="AV306" s="815"/>
      <c r="AW306" s="815"/>
      <c r="AX306" s="815"/>
      <c r="AY306" s="815"/>
      <c r="AZ306" s="815"/>
      <c r="BA306" s="815"/>
      <c r="BB306" s="815"/>
      <c r="BC306" s="815"/>
      <c r="BD306" s="815"/>
      <c r="BE306" s="815"/>
      <c r="BF306" s="815"/>
      <c r="BG306" s="815"/>
      <c r="BH306" s="815"/>
      <c r="BI306" s="815"/>
      <c r="BJ306" s="815"/>
      <c r="BK306" s="815"/>
      <c r="BL306" s="815"/>
      <c r="BM306" s="815"/>
      <c r="BN306" s="815"/>
      <c r="BO306" s="815"/>
      <c r="BP306" s="815"/>
      <c r="BQ306" s="815"/>
      <c r="BR306" s="815"/>
      <c r="BS306" s="815"/>
      <c r="BT306" s="815"/>
      <c r="BU306" s="815"/>
      <c r="BV306" s="815"/>
      <c r="BW306" s="815"/>
      <c r="BX306" s="815"/>
      <c r="BY306" s="815"/>
      <c r="BZ306" s="815"/>
      <c r="CA306" s="815"/>
      <c r="CB306" s="815"/>
      <c r="CC306" s="815"/>
      <c r="CD306" s="815"/>
      <c r="CE306" s="815"/>
      <c r="CF306" s="815"/>
      <c r="CG306" s="815"/>
      <c r="CH306" s="815"/>
      <c r="CI306" s="815"/>
      <c r="CJ306" s="815"/>
      <c r="CK306" s="815"/>
      <c r="CL306" s="815"/>
      <c r="CM306" s="815"/>
      <c r="CN306" s="815"/>
      <c r="CO306" s="815"/>
      <c r="CP306" s="815"/>
      <c r="CQ306" s="815"/>
      <c r="CR306" s="815"/>
      <c r="CS306" s="815"/>
      <c r="CT306" s="815"/>
      <c r="CU306" s="815"/>
      <c r="CV306" s="815"/>
      <c r="CW306" s="815"/>
      <c r="CX306" s="815"/>
      <c r="CY306" s="815"/>
      <c r="CZ306" s="815"/>
      <c r="DA306" s="815"/>
      <c r="DB306" s="815"/>
      <c r="DC306" s="815"/>
      <c r="DD306" s="815"/>
      <c r="DE306" s="815"/>
      <c r="DF306" s="815"/>
      <c r="DG306" s="815"/>
      <c r="DH306" s="815"/>
      <c r="DI306" s="815"/>
      <c r="DJ306" s="815"/>
      <c r="DK306" s="815"/>
      <c r="DL306" s="815"/>
      <c r="DM306" s="815"/>
      <c r="DN306" s="815"/>
      <c r="DO306" s="815"/>
      <c r="DP306" s="815"/>
      <c r="DQ306" s="815"/>
      <c r="DR306" s="815"/>
      <c r="DS306" s="815"/>
      <c r="DT306" s="815"/>
      <c r="DU306" s="815"/>
      <c r="DV306" s="815"/>
      <c r="DW306" s="815"/>
      <c r="DX306" s="815"/>
      <c r="DY306" s="815"/>
      <c r="DZ306" s="815"/>
      <c r="EA306" s="815"/>
      <c r="EB306" s="815"/>
      <c r="EC306" s="815"/>
      <c r="ED306" s="815"/>
      <c r="EE306" s="815"/>
      <c r="EF306" s="815"/>
      <c r="EG306" s="815"/>
      <c r="EH306" s="815"/>
      <c r="EI306" s="815"/>
      <c r="EJ306" s="815"/>
      <c r="EK306" s="815"/>
      <c r="EL306" s="815"/>
      <c r="EM306" s="815"/>
      <c r="EN306" s="815"/>
      <c r="EO306" s="815"/>
      <c r="EP306" s="815"/>
      <c r="EQ306" s="815"/>
      <c r="ER306" s="815"/>
      <c r="ES306" s="815"/>
      <c r="ET306" s="815"/>
      <c r="EU306" s="815"/>
      <c r="EV306" s="815"/>
      <c r="EW306" s="815"/>
      <c r="EX306" s="815"/>
      <c r="EY306" s="815"/>
      <c r="EZ306" s="815"/>
      <c r="FA306" s="815"/>
      <c r="FB306" s="815"/>
      <c r="FC306" s="815"/>
      <c r="FD306" s="815"/>
      <c r="FE306" s="815"/>
      <c r="FF306" s="815"/>
      <c r="FG306" s="815"/>
      <c r="FH306" s="815"/>
      <c r="FI306" s="815"/>
      <c r="FJ306" s="815"/>
      <c r="FK306" s="815"/>
      <c r="FL306" s="815"/>
      <c r="FM306" s="815"/>
      <c r="FN306" s="815"/>
      <c r="FO306" s="815"/>
      <c r="FP306" s="815"/>
      <c r="FQ306" s="815"/>
      <c r="FR306" s="815"/>
      <c r="FS306" s="815"/>
      <c r="FT306" s="815"/>
      <c r="FU306" s="815"/>
      <c r="FV306" s="815"/>
      <c r="FW306" s="815"/>
      <c r="FX306" s="815"/>
      <c r="FY306" s="815"/>
      <c r="FZ306" s="815"/>
      <c r="GA306" s="815"/>
      <c r="GB306" s="815"/>
      <c r="GC306" s="815"/>
      <c r="GD306" s="815"/>
      <c r="GE306" s="815"/>
      <c r="GF306" s="815"/>
      <c r="GG306" s="815"/>
      <c r="GH306" s="815"/>
      <c r="GI306" s="815"/>
      <c r="GJ306" s="815"/>
      <c r="GK306" s="815"/>
      <c r="GL306" s="815"/>
      <c r="GM306" s="815"/>
      <c r="GN306" s="815"/>
      <c r="GO306" s="815"/>
      <c r="GP306" s="815"/>
      <c r="GQ306" s="815"/>
      <c r="GR306" s="815"/>
      <c r="GS306" s="815"/>
      <c r="GT306" s="815"/>
      <c r="GU306" s="815"/>
      <c r="GV306" s="815"/>
      <c r="GW306" s="815"/>
      <c r="GX306" s="815"/>
      <c r="GY306" s="815"/>
      <c r="GZ306" s="815"/>
      <c r="HA306" s="815"/>
      <c r="HB306" s="815"/>
      <c r="HC306" s="815"/>
      <c r="HD306" s="815"/>
      <c r="HE306" s="815"/>
      <c r="HF306" s="815"/>
      <c r="HG306" s="815"/>
      <c r="HH306" s="815"/>
      <c r="HI306" s="815"/>
      <c r="HJ306" s="815"/>
      <c r="HK306" s="815"/>
      <c r="HL306" s="815"/>
      <c r="HM306" s="815"/>
      <c r="HN306" s="815"/>
      <c r="HO306" s="815"/>
      <c r="HP306" s="815"/>
      <c r="HQ306" s="815"/>
      <c r="HR306" s="815"/>
      <c r="HS306" s="815"/>
      <c r="HT306" s="815"/>
      <c r="HU306" s="815"/>
      <c r="HV306" s="815"/>
      <c r="HW306" s="815"/>
      <c r="HX306" s="815"/>
      <c r="HY306" s="815"/>
      <c r="HZ306" s="815"/>
      <c r="IA306" s="815"/>
      <c r="IB306" s="815"/>
      <c r="IC306" s="815"/>
      <c r="ID306" s="815"/>
      <c r="IE306" s="815"/>
      <c r="IF306" s="815"/>
      <c r="IG306" s="815"/>
      <c r="IH306" s="815"/>
      <c r="II306" s="815"/>
      <c r="IJ306" s="815"/>
      <c r="IK306" s="815"/>
      <c r="IL306" s="815"/>
      <c r="IM306" s="815"/>
      <c r="IN306" s="815"/>
      <c r="IO306" s="815"/>
      <c r="IP306" s="815"/>
      <c r="IQ306" s="815"/>
      <c r="IR306" s="815"/>
      <c r="IS306" s="815"/>
      <c r="IT306" s="815"/>
      <c r="IU306" s="815"/>
      <c r="IV306" s="815"/>
      <c r="IW306" s="815"/>
      <c r="IX306" s="815"/>
      <c r="IY306" s="815"/>
      <c r="IZ306" s="815"/>
      <c r="JA306" s="815"/>
      <c r="JB306" s="815"/>
      <c r="JC306" s="815"/>
      <c r="JD306" s="815"/>
      <c r="JE306" s="815"/>
      <c r="JF306" s="815"/>
      <c r="JG306" s="815"/>
      <c r="JH306" s="815"/>
      <c r="JI306" s="815"/>
      <c r="JJ306" s="815"/>
      <c r="JK306" s="815"/>
      <c r="JL306" s="815"/>
      <c r="JM306" s="815"/>
      <c r="JN306" s="815"/>
      <c r="JO306" s="815"/>
      <c r="JP306" s="815"/>
      <c r="JQ306" s="815"/>
      <c r="JR306" s="815"/>
      <c r="JS306" s="815"/>
      <c r="JT306" s="815"/>
      <c r="JU306" s="815"/>
      <c r="JV306" s="815"/>
      <c r="JW306" s="815"/>
      <c r="JX306" s="815"/>
      <c r="JY306" s="815"/>
      <c r="JZ306" s="815"/>
      <c r="KA306" s="815"/>
      <c r="KB306" s="815"/>
      <c r="KC306" s="815"/>
      <c r="KD306" s="815"/>
      <c r="KE306" s="815"/>
      <c r="KF306" s="815"/>
      <c r="KG306" s="815"/>
      <c r="KH306" s="815"/>
      <c r="KI306" s="815"/>
      <c r="KJ306" s="815"/>
      <c r="KK306" s="815"/>
      <c r="KL306" s="815"/>
      <c r="KM306" s="815"/>
      <c r="KN306" s="815"/>
      <c r="KO306" s="815"/>
      <c r="KP306" s="815"/>
      <c r="KQ306" s="815"/>
      <c r="KR306" s="815"/>
      <c r="KS306" s="815"/>
      <c r="KT306" s="815"/>
      <c r="KU306" s="815"/>
      <c r="KV306" s="815"/>
      <c r="KW306" s="815"/>
      <c r="KX306" s="815"/>
      <c r="KY306" s="815"/>
      <c r="KZ306" s="815"/>
      <c r="LA306" s="815"/>
      <c r="LB306" s="815"/>
      <c r="LC306" s="815"/>
      <c r="LD306" s="815"/>
      <c r="LE306" s="815"/>
      <c r="LF306" s="815"/>
      <c r="LG306" s="815"/>
      <c r="LH306" s="815"/>
      <c r="LI306" s="815"/>
      <c r="LJ306" s="815"/>
      <c r="LK306" s="815"/>
      <c r="LL306" s="815"/>
      <c r="LM306" s="815"/>
      <c r="LN306" s="815"/>
      <c r="LO306" s="815"/>
      <c r="LP306" s="815"/>
      <c r="LQ306" s="815"/>
      <c r="LR306" s="815"/>
      <c r="LS306" s="815"/>
      <c r="LT306" s="815"/>
      <c r="LU306" s="815"/>
      <c r="LV306" s="815"/>
      <c r="LW306" s="815"/>
      <c r="LX306" s="815"/>
      <c r="LY306" s="815"/>
      <c r="LZ306" s="815"/>
      <c r="MA306" s="815"/>
      <c r="MB306" s="815"/>
      <c r="MC306" s="815"/>
      <c r="MD306" s="815"/>
      <c r="ME306" s="815"/>
      <c r="MF306" s="815"/>
      <c r="MG306" s="815"/>
      <c r="MH306" s="815"/>
      <c r="MI306" s="815"/>
      <c r="MJ306" s="815"/>
      <c r="MK306" s="815"/>
      <c r="ML306" s="815"/>
      <c r="MM306" s="815"/>
      <c r="MN306" s="815"/>
      <c r="MO306" s="815"/>
      <c r="MP306" s="815"/>
      <c r="MQ306" s="815"/>
      <c r="MR306" s="815"/>
      <c r="MS306" s="815"/>
      <c r="MT306" s="815"/>
      <c r="MU306" s="815"/>
      <c r="MV306" s="815"/>
      <c r="MW306" s="815"/>
      <c r="MX306" s="815"/>
      <c r="MY306" s="815"/>
      <c r="MZ306" s="815"/>
      <c r="NA306" s="815"/>
      <c r="NB306" s="815"/>
      <c r="NC306" s="815"/>
      <c r="ND306" s="815"/>
      <c r="NE306" s="815"/>
      <c r="NF306" s="815"/>
      <c r="NG306" s="815"/>
      <c r="NH306" s="815"/>
      <c r="NI306" s="815"/>
      <c r="NJ306" s="815"/>
      <c r="NK306" s="815"/>
      <c r="NL306" s="815"/>
      <c r="NM306" s="815"/>
      <c r="NN306" s="815"/>
      <c r="NO306" s="815"/>
      <c r="NP306" s="815"/>
      <c r="NQ306" s="815"/>
      <c r="NR306" s="815"/>
      <c r="NS306" s="815"/>
      <c r="NT306" s="815"/>
      <c r="NU306" s="815"/>
      <c r="NV306" s="815"/>
      <c r="NW306" s="815"/>
      <c r="NX306" s="815"/>
      <c r="NY306" s="815"/>
      <c r="NZ306" s="815"/>
      <c r="OA306" s="815"/>
      <c r="OB306" s="815"/>
      <c r="OC306" s="815"/>
      <c r="OD306" s="815"/>
      <c r="OE306" s="815"/>
      <c r="OF306" s="815"/>
      <c r="OG306" s="815"/>
      <c r="OH306" s="815"/>
      <c r="OI306" s="815"/>
      <c r="OJ306" s="815"/>
      <c r="OK306" s="815"/>
      <c r="OL306" s="815"/>
      <c r="OM306" s="815"/>
      <c r="ON306" s="815"/>
      <c r="OO306" s="815"/>
      <c r="OP306" s="815"/>
      <c r="OQ306" s="815"/>
      <c r="OR306" s="815"/>
      <c r="OS306" s="815"/>
      <c r="OT306" s="815"/>
      <c r="OU306" s="815"/>
      <c r="OV306" s="815"/>
      <c r="OW306" s="815"/>
      <c r="OX306" s="815"/>
      <c r="OY306" s="815"/>
      <c r="OZ306" s="815"/>
      <c r="PA306" s="815"/>
      <c r="PB306" s="815"/>
      <c r="PC306" s="815"/>
      <c r="PD306" s="815"/>
      <c r="PE306" s="815"/>
      <c r="PF306" s="815"/>
      <c r="PG306" s="815"/>
      <c r="PH306" s="815"/>
      <c r="PI306" s="815"/>
      <c r="PJ306" s="815"/>
      <c r="PK306" s="815"/>
      <c r="PL306" s="815"/>
      <c r="PM306" s="815"/>
      <c r="PN306" s="815"/>
      <c r="PO306" s="815"/>
      <c r="PP306" s="815"/>
      <c r="PQ306" s="815"/>
      <c r="PR306" s="815"/>
      <c r="PS306" s="815"/>
      <c r="PT306" s="815"/>
      <c r="PU306" s="815"/>
      <c r="PV306" s="815"/>
      <c r="PW306" s="815"/>
      <c r="PX306" s="815"/>
      <c r="PY306" s="815"/>
      <c r="PZ306" s="815"/>
      <c r="QA306" s="815"/>
      <c r="QB306" s="815"/>
      <c r="QC306" s="815"/>
      <c r="QD306" s="815"/>
      <c r="QE306" s="815"/>
      <c r="QF306" s="815"/>
      <c r="QG306" s="815"/>
      <c r="QH306" s="815"/>
      <c r="QI306" s="815"/>
      <c r="QJ306" s="815"/>
      <c r="QK306" s="815"/>
      <c r="QL306" s="815"/>
      <c r="QM306" s="815"/>
      <c r="QN306" s="815"/>
      <c r="QO306" s="815"/>
      <c r="QP306" s="815"/>
      <c r="QQ306" s="815"/>
      <c r="QR306" s="815"/>
      <c r="QS306" s="815"/>
      <c r="QT306" s="815"/>
      <c r="QU306" s="815"/>
      <c r="QV306" s="815"/>
      <c r="QW306" s="815"/>
      <c r="QX306" s="815"/>
      <c r="QY306" s="815"/>
      <c r="QZ306" s="815"/>
      <c r="RA306" s="815"/>
      <c r="RB306" s="815"/>
      <c r="RC306" s="815"/>
      <c r="RD306" s="815"/>
      <c r="RE306" s="815"/>
      <c r="RF306" s="815"/>
      <c r="RG306" s="815"/>
      <c r="RH306" s="815"/>
      <c r="RI306" s="815"/>
      <c r="RJ306" s="815"/>
      <c r="RK306" s="815"/>
      <c r="RL306" s="815"/>
      <c r="RM306" s="815"/>
      <c r="RN306" s="815"/>
      <c r="RO306" s="815"/>
      <c r="RP306" s="815"/>
      <c r="RQ306" s="815"/>
      <c r="RR306" s="815"/>
      <c r="RS306" s="815"/>
      <c r="RT306" s="815"/>
      <c r="RU306" s="815"/>
      <c r="RV306" s="815"/>
      <c r="RW306" s="815"/>
      <c r="RX306" s="815"/>
      <c r="RY306" s="815"/>
      <c r="RZ306" s="815"/>
      <c r="SA306" s="815"/>
      <c r="SB306" s="815"/>
      <c r="SC306" s="815"/>
      <c r="SD306" s="815"/>
      <c r="SE306" s="815"/>
      <c r="SF306" s="815"/>
      <c r="SG306" s="815"/>
      <c r="SH306" s="815"/>
      <c r="SI306" s="815"/>
      <c r="SJ306" s="815"/>
      <c r="SK306" s="815"/>
      <c r="SL306" s="815"/>
      <c r="SM306" s="815"/>
      <c r="SN306" s="815"/>
      <c r="SO306" s="815"/>
      <c r="SP306" s="815"/>
      <c r="SQ306" s="815"/>
      <c r="SR306" s="815"/>
      <c r="SS306" s="815"/>
      <c r="ST306" s="815"/>
      <c r="SU306" s="815"/>
      <c r="SV306" s="815"/>
      <c r="SW306" s="815"/>
      <c r="SX306" s="815"/>
      <c r="SY306" s="815"/>
      <c r="SZ306" s="815"/>
      <c r="TA306" s="815"/>
      <c r="TB306" s="815"/>
      <c r="TC306" s="815"/>
      <c r="TD306" s="815"/>
      <c r="TE306" s="815"/>
      <c r="TF306" s="815"/>
      <c r="TG306" s="815"/>
      <c r="TH306" s="815"/>
      <c r="TI306" s="815"/>
      <c r="TJ306" s="815"/>
      <c r="TK306" s="815"/>
      <c r="TL306" s="815"/>
      <c r="TM306" s="815"/>
      <c r="TN306" s="815"/>
      <c r="TO306" s="815"/>
      <c r="TP306" s="815"/>
      <c r="TQ306" s="815"/>
      <c r="TR306" s="815"/>
      <c r="TS306" s="815"/>
      <c r="TT306" s="815"/>
      <c r="TU306" s="815"/>
      <c r="TV306" s="815"/>
      <c r="TW306" s="815"/>
      <c r="TX306" s="815"/>
      <c r="TY306" s="815"/>
      <c r="TZ306" s="815"/>
      <c r="UA306" s="815"/>
      <c r="UB306" s="815"/>
      <c r="UC306" s="815"/>
      <c r="UD306" s="815"/>
      <c r="UE306" s="815"/>
      <c r="UF306" s="815"/>
      <c r="UG306" s="815"/>
      <c r="UH306" s="815"/>
      <c r="UI306" s="815"/>
      <c r="UJ306" s="815"/>
      <c r="UK306" s="815"/>
      <c r="UL306" s="815"/>
      <c r="UM306" s="815"/>
      <c r="UN306" s="815"/>
      <c r="UO306" s="815"/>
      <c r="UP306" s="815"/>
      <c r="UQ306" s="815"/>
      <c r="UR306" s="815"/>
      <c r="US306" s="815"/>
      <c r="UT306" s="815"/>
      <c r="UU306" s="815"/>
      <c r="UV306" s="815"/>
      <c r="UW306" s="815"/>
      <c r="UX306" s="815"/>
      <c r="UY306" s="815"/>
      <c r="UZ306" s="815"/>
      <c r="VA306" s="815"/>
      <c r="VB306" s="815"/>
      <c r="VC306" s="815"/>
      <c r="VD306" s="815"/>
      <c r="VE306" s="815"/>
      <c r="VF306" s="815"/>
      <c r="VG306" s="815"/>
      <c r="VH306" s="815"/>
      <c r="VI306" s="815"/>
      <c r="VJ306" s="815"/>
      <c r="VK306" s="815"/>
      <c r="VL306" s="815"/>
      <c r="VM306" s="815"/>
      <c r="VN306" s="815"/>
      <c r="VO306" s="815"/>
      <c r="VP306" s="815"/>
      <c r="VQ306" s="815"/>
      <c r="VR306" s="815"/>
      <c r="VS306" s="815"/>
      <c r="VT306" s="815"/>
      <c r="VU306" s="815"/>
      <c r="VV306" s="815"/>
      <c r="VW306" s="815"/>
      <c r="VX306" s="815"/>
      <c r="VY306" s="815"/>
      <c r="VZ306" s="815"/>
      <c r="WA306" s="815"/>
      <c r="WB306" s="815"/>
      <c r="WC306" s="815"/>
      <c r="WD306" s="815"/>
      <c r="WE306" s="815"/>
      <c r="WF306" s="815"/>
      <c r="WG306" s="815"/>
      <c r="WH306" s="815"/>
      <c r="WI306" s="815"/>
      <c r="WJ306" s="815"/>
      <c r="WK306" s="815"/>
      <c r="WL306" s="815"/>
      <c r="WM306" s="815"/>
      <c r="WN306" s="815"/>
      <c r="WO306" s="815"/>
      <c r="WP306" s="815"/>
      <c r="WQ306" s="815"/>
      <c r="WR306" s="815"/>
      <c r="WS306" s="815"/>
      <c r="WT306" s="815"/>
      <c r="WU306" s="815"/>
      <c r="WV306" s="815"/>
      <c r="WW306" s="815"/>
      <c r="WX306" s="815"/>
      <c r="WY306" s="815"/>
      <c r="WZ306" s="815"/>
      <c r="XA306" s="815"/>
      <c r="XB306" s="815"/>
      <c r="XC306" s="815"/>
      <c r="XD306" s="815"/>
      <c r="XE306" s="815"/>
      <c r="XF306" s="815"/>
      <c r="XG306" s="815"/>
      <c r="XH306" s="815"/>
      <c r="XI306" s="815"/>
      <c r="XJ306" s="815"/>
      <c r="XK306" s="815"/>
      <c r="XL306" s="815"/>
      <c r="XM306" s="815"/>
      <c r="XN306" s="815"/>
      <c r="XO306" s="815"/>
      <c r="XP306" s="815"/>
      <c r="XQ306" s="815"/>
      <c r="XR306" s="815"/>
      <c r="XS306" s="815"/>
      <c r="XT306" s="815"/>
      <c r="XU306" s="815"/>
      <c r="XV306" s="815"/>
      <c r="XW306" s="815"/>
      <c r="XX306" s="815"/>
      <c r="XY306" s="815"/>
      <c r="XZ306" s="815"/>
      <c r="YA306" s="815"/>
      <c r="YB306" s="815"/>
      <c r="YC306" s="815"/>
      <c r="YD306" s="815"/>
      <c r="YE306" s="815"/>
      <c r="YF306" s="815"/>
      <c r="YG306" s="815"/>
      <c r="YH306" s="815"/>
      <c r="YI306" s="815"/>
      <c r="YJ306" s="815"/>
      <c r="YK306" s="815"/>
      <c r="YL306" s="815"/>
      <c r="YM306" s="815"/>
      <c r="YN306" s="815"/>
      <c r="YO306" s="815"/>
      <c r="YP306" s="815"/>
      <c r="YQ306" s="815"/>
      <c r="YR306" s="815"/>
      <c r="YS306" s="815"/>
      <c r="YT306" s="815"/>
      <c r="YU306" s="815"/>
      <c r="YV306" s="815"/>
      <c r="YW306" s="815"/>
      <c r="YX306" s="815"/>
      <c r="YY306" s="815"/>
      <c r="YZ306" s="815"/>
      <c r="ZA306" s="815"/>
      <c r="ZB306" s="815"/>
      <c r="ZC306" s="815"/>
      <c r="ZD306" s="815"/>
      <c r="ZE306" s="815"/>
      <c r="ZF306" s="815"/>
      <c r="ZG306" s="815"/>
      <c r="ZH306" s="815"/>
      <c r="ZI306" s="815"/>
      <c r="ZJ306" s="815"/>
      <c r="ZK306" s="815"/>
      <c r="ZL306" s="815"/>
      <c r="ZM306" s="815"/>
      <c r="ZN306" s="815"/>
      <c r="ZO306" s="815"/>
      <c r="ZP306" s="815"/>
      <c r="ZQ306" s="815"/>
      <c r="ZR306" s="815"/>
      <c r="ZS306" s="815"/>
      <c r="ZT306" s="815"/>
      <c r="ZU306" s="815"/>
      <c r="ZV306" s="815"/>
      <c r="ZW306" s="815"/>
      <c r="ZX306" s="815"/>
      <c r="ZY306" s="815"/>
      <c r="ZZ306" s="815"/>
      <c r="AAA306" s="815"/>
      <c r="AAB306" s="815"/>
      <c r="AAC306" s="815"/>
      <c r="AAD306" s="815"/>
      <c r="AAE306" s="815"/>
      <c r="AAF306" s="815"/>
      <c r="AAG306" s="815"/>
      <c r="AAH306" s="815"/>
      <c r="AAI306" s="815"/>
      <c r="AAJ306" s="815"/>
      <c r="AAK306" s="815"/>
      <c r="AAL306" s="815"/>
      <c r="AAM306" s="815"/>
      <c r="AAN306" s="815"/>
      <c r="AAO306" s="815"/>
      <c r="AAP306" s="815"/>
      <c r="AAQ306" s="815"/>
      <c r="AAR306" s="815"/>
      <c r="AAS306" s="815"/>
      <c r="AAT306" s="815"/>
      <c r="AAU306" s="815"/>
      <c r="AAV306" s="815"/>
      <c r="AAW306" s="815"/>
      <c r="AAX306" s="815"/>
      <c r="AAY306" s="815"/>
      <c r="AAZ306" s="815"/>
      <c r="ABA306" s="815"/>
      <c r="ABB306" s="815"/>
      <c r="ABC306" s="815"/>
      <c r="ABD306" s="815"/>
      <c r="ABE306" s="815"/>
      <c r="ABF306" s="815"/>
      <c r="ABG306" s="815"/>
      <c r="ABH306" s="815"/>
      <c r="ABI306" s="815"/>
      <c r="ABJ306" s="815"/>
      <c r="ABK306" s="815"/>
      <c r="ABL306" s="815"/>
      <c r="ABM306" s="815"/>
      <c r="ABN306" s="815"/>
      <c r="ABO306" s="815"/>
      <c r="ABP306" s="815"/>
      <c r="ABQ306" s="815"/>
      <c r="ABR306" s="815"/>
      <c r="ABS306" s="815"/>
      <c r="ABT306" s="815"/>
      <c r="ABU306" s="815"/>
      <c r="ABV306" s="815"/>
      <c r="ABW306" s="815"/>
      <c r="ABX306" s="815"/>
      <c r="ABY306" s="815"/>
      <c r="ABZ306" s="815"/>
      <c r="ACA306" s="815"/>
      <c r="ACB306" s="815"/>
      <c r="ACC306" s="815"/>
      <c r="ACD306" s="815"/>
      <c r="ACE306" s="815"/>
      <c r="ACF306" s="815"/>
      <c r="ACG306" s="815"/>
      <c r="ACH306" s="815"/>
      <c r="ACI306" s="815"/>
      <c r="ACJ306" s="815"/>
      <c r="ACK306" s="815"/>
      <c r="ACL306" s="815"/>
      <c r="ACM306" s="815"/>
      <c r="ACN306" s="815"/>
      <c r="ACO306" s="815"/>
      <c r="ACP306" s="815"/>
      <c r="ACQ306" s="815"/>
      <c r="ACR306" s="815"/>
      <c r="ACS306" s="815"/>
      <c r="ACT306" s="815"/>
      <c r="ACU306" s="815"/>
      <c r="ACV306" s="815"/>
      <c r="ACW306" s="815"/>
      <c r="ACX306" s="815"/>
      <c r="ACY306" s="815"/>
      <c r="ACZ306" s="815"/>
      <c r="ADA306" s="815"/>
      <c r="ADB306" s="815"/>
      <c r="ADC306" s="815"/>
      <c r="ADD306" s="815"/>
      <c r="ADE306" s="815"/>
      <c r="ADF306" s="815"/>
      <c r="ADG306" s="815"/>
      <c r="ADH306" s="815"/>
      <c r="ADI306" s="815"/>
      <c r="ADJ306" s="815"/>
      <c r="ADK306" s="815"/>
      <c r="ADL306" s="815"/>
      <c r="ADM306" s="815"/>
      <c r="ADN306" s="815"/>
      <c r="ADO306" s="815"/>
      <c r="ADP306" s="815"/>
      <c r="ADQ306" s="815"/>
      <c r="ADR306" s="815"/>
      <c r="ADS306" s="815"/>
      <c r="ADT306" s="815"/>
      <c r="ADU306" s="815"/>
      <c r="ADV306" s="815"/>
      <c r="ADW306" s="815"/>
      <c r="ADX306" s="815"/>
      <c r="ADY306" s="815"/>
      <c r="ADZ306" s="815"/>
      <c r="AEA306" s="815"/>
      <c r="AEB306" s="815"/>
      <c r="AEC306" s="815"/>
      <c r="AED306" s="815"/>
      <c r="AEE306" s="815"/>
      <c r="AEF306" s="815"/>
      <c r="AEG306" s="815"/>
      <c r="AEH306" s="815"/>
      <c r="AEI306" s="815"/>
      <c r="AEJ306" s="815"/>
      <c r="AEK306" s="815"/>
      <c r="AEL306" s="815"/>
      <c r="AEM306" s="815"/>
      <c r="AEN306" s="815"/>
      <c r="AEO306" s="815"/>
      <c r="AEP306" s="815"/>
      <c r="AEQ306" s="815"/>
      <c r="AER306" s="815"/>
      <c r="AES306" s="815"/>
      <c r="AET306" s="815"/>
      <c r="AEU306" s="815"/>
      <c r="AEV306" s="815"/>
      <c r="AEW306" s="815"/>
      <c r="AEX306" s="815"/>
      <c r="AEY306" s="815"/>
      <c r="AEZ306" s="815"/>
      <c r="AFA306" s="815"/>
      <c r="AFB306" s="815"/>
      <c r="AFC306" s="815"/>
      <c r="AFD306" s="815"/>
      <c r="AFE306" s="815"/>
      <c r="AFF306" s="815"/>
      <c r="AFG306" s="815"/>
      <c r="AFH306" s="815"/>
      <c r="AFI306" s="815"/>
      <c r="AFJ306" s="815"/>
      <c r="AFK306" s="815"/>
      <c r="AFL306" s="815"/>
      <c r="AFM306" s="815"/>
      <c r="AFN306" s="815"/>
      <c r="AFO306" s="815"/>
      <c r="AFP306" s="815"/>
      <c r="AFQ306" s="815"/>
      <c r="AFR306" s="815"/>
      <c r="AFS306" s="815"/>
      <c r="AFT306" s="815"/>
      <c r="AFU306" s="815"/>
      <c r="AFV306" s="815"/>
      <c r="AFW306" s="815"/>
      <c r="AFX306" s="815"/>
      <c r="AFY306" s="815"/>
      <c r="AFZ306" s="815"/>
      <c r="AGA306" s="815"/>
      <c r="AGB306" s="815"/>
      <c r="AGC306" s="815"/>
      <c r="AGD306" s="815"/>
      <c r="AGE306" s="815"/>
      <c r="AGF306" s="815"/>
      <c r="AGG306" s="815"/>
      <c r="AGH306" s="815"/>
      <c r="AGI306" s="815"/>
      <c r="AGJ306" s="815"/>
      <c r="AGK306" s="815"/>
      <c r="AGL306" s="815"/>
      <c r="AGM306" s="815"/>
      <c r="AGN306" s="815"/>
      <c r="AGO306" s="815"/>
      <c r="AGP306" s="815"/>
      <c r="AGQ306" s="815"/>
      <c r="AGR306" s="815"/>
      <c r="AGS306" s="815"/>
      <c r="AGT306" s="815"/>
      <c r="AGU306" s="815"/>
      <c r="AGV306" s="815"/>
      <c r="AGW306" s="815"/>
      <c r="AGX306" s="815"/>
      <c r="AGY306" s="815"/>
      <c r="AGZ306" s="815"/>
      <c r="AHA306" s="815"/>
      <c r="AHB306" s="815"/>
      <c r="AHC306" s="815"/>
      <c r="AHD306" s="815"/>
      <c r="AHE306" s="815"/>
      <c r="AHF306" s="815"/>
      <c r="AHG306" s="815"/>
      <c r="AHH306" s="815"/>
      <c r="AHI306" s="815"/>
      <c r="AHJ306" s="815"/>
      <c r="AHK306" s="815"/>
      <c r="AHL306" s="815"/>
      <c r="AHM306" s="815"/>
      <c r="AHN306" s="815"/>
      <c r="AHO306" s="815"/>
      <c r="AHP306" s="815"/>
      <c r="AHQ306" s="815"/>
      <c r="AHR306" s="815"/>
      <c r="AHS306" s="815"/>
      <c r="AHT306" s="815"/>
      <c r="AHU306" s="815"/>
      <c r="AHV306" s="815"/>
      <c r="AHW306" s="815"/>
      <c r="AHX306" s="815"/>
      <c r="AHY306" s="815"/>
      <c r="AHZ306" s="815"/>
      <c r="AIA306" s="815"/>
      <c r="AIB306" s="815"/>
      <c r="AIC306" s="815"/>
      <c r="AID306" s="815"/>
      <c r="AIE306" s="815"/>
      <c r="AIF306" s="815"/>
      <c r="AIG306" s="815"/>
      <c r="AIH306" s="815"/>
      <c r="AII306" s="815"/>
      <c r="AIJ306" s="815"/>
      <c r="AIK306" s="815"/>
      <c r="AIL306" s="815"/>
      <c r="AIM306" s="815"/>
      <c r="AIN306" s="815"/>
      <c r="AIO306" s="815"/>
      <c r="AIP306" s="815"/>
      <c r="AIQ306" s="815"/>
      <c r="AIR306" s="815"/>
      <c r="AIS306" s="815"/>
      <c r="AIT306" s="815"/>
      <c r="AIU306" s="815"/>
      <c r="AIV306" s="815"/>
      <c r="AIW306" s="815"/>
      <c r="AIX306" s="815"/>
      <c r="AIY306" s="815"/>
      <c r="AIZ306" s="815"/>
      <c r="AJA306" s="815"/>
      <c r="AJB306" s="815"/>
      <c r="AJC306" s="815"/>
      <c r="AJD306" s="815"/>
      <c r="AJE306" s="815"/>
      <c r="AJF306" s="815"/>
      <c r="AJG306" s="815"/>
      <c r="AJH306" s="815"/>
      <c r="AJI306" s="815"/>
      <c r="AJJ306" s="815"/>
      <c r="AJK306" s="815"/>
      <c r="AJL306" s="815"/>
      <c r="AJM306" s="815"/>
      <c r="AJN306" s="815"/>
      <c r="AJO306" s="815"/>
      <c r="AJP306" s="815"/>
      <c r="AJQ306" s="815"/>
      <c r="AJR306" s="815"/>
      <c r="AJS306" s="815"/>
      <c r="AJT306" s="815"/>
      <c r="AJU306" s="815"/>
      <c r="AJV306" s="815"/>
      <c r="AJW306" s="815"/>
      <c r="AJX306" s="815"/>
      <c r="AJY306" s="815"/>
      <c r="AJZ306" s="815"/>
      <c r="AKA306" s="815"/>
      <c r="AKB306" s="815"/>
      <c r="AKC306" s="815"/>
      <c r="AKD306" s="815"/>
      <c r="AKE306" s="815"/>
      <c r="AKF306" s="815"/>
      <c r="AKG306" s="815"/>
      <c r="AKH306" s="815"/>
      <c r="AKI306" s="815"/>
      <c r="AKJ306" s="815"/>
      <c r="AKK306" s="815"/>
      <c r="AKL306" s="815"/>
      <c r="AKM306" s="815"/>
      <c r="AKN306" s="815"/>
      <c r="AKO306" s="815"/>
      <c r="AKP306" s="815"/>
      <c r="AKQ306" s="815"/>
      <c r="AKR306" s="815"/>
      <c r="AKS306" s="815"/>
      <c r="AKT306" s="815"/>
      <c r="AKU306" s="815"/>
      <c r="AKV306" s="815"/>
      <c r="AKW306" s="815"/>
      <c r="AKX306" s="815"/>
      <c r="AKY306" s="815"/>
      <c r="AKZ306" s="815"/>
      <c r="ALA306" s="815"/>
      <c r="ALB306" s="815"/>
      <c r="ALC306" s="815"/>
      <c r="ALD306" s="815"/>
      <c r="ALE306" s="815"/>
      <c r="ALF306" s="815"/>
      <c r="ALG306" s="815"/>
      <c r="ALH306" s="815"/>
      <c r="ALI306" s="815"/>
      <c r="ALJ306" s="815"/>
      <c r="ALK306" s="815"/>
      <c r="ALL306" s="815"/>
      <c r="ALM306" s="815"/>
      <c r="ALN306" s="815"/>
      <c r="ALO306" s="815"/>
      <c r="ALP306" s="815"/>
      <c r="ALQ306" s="815"/>
      <c r="ALR306" s="815"/>
      <c r="ALS306" s="815"/>
      <c r="ALT306" s="815"/>
      <c r="ALU306" s="815"/>
      <c r="ALV306" s="815"/>
      <c r="ALW306" s="815"/>
      <c r="ALX306" s="815"/>
      <c r="ALY306" s="815"/>
      <c r="ALZ306" s="815"/>
      <c r="AMA306" s="815"/>
      <c r="AMB306" s="815"/>
      <c r="AMC306" s="815"/>
      <c r="AMD306" s="815"/>
      <c r="AME306" s="815"/>
      <c r="AMF306" s="815"/>
      <c r="AMG306" s="815"/>
      <c r="AMH306" s="815"/>
      <c r="AMI306" s="815"/>
      <c r="AMJ306" s="815"/>
      <c r="AMK306" s="815"/>
    </row>
    <row r="307" spans="1:1025" ht="15.6">
      <c r="B307" s="1530" t="s">
        <v>1072</v>
      </c>
      <c r="C307" s="1531"/>
      <c r="D307" s="1531"/>
      <c r="E307" s="1531"/>
      <c r="F307" s="1531"/>
      <c r="G307" s="476"/>
      <c r="H307" s="1179"/>
      <c r="J307" s="1191" t="s">
        <v>1217</v>
      </c>
      <c r="K307" s="1191" t="s">
        <v>1218</v>
      </c>
      <c r="L307" s="1191" t="s">
        <v>1219</v>
      </c>
      <c r="M307" s="1191" t="s">
        <v>1220</v>
      </c>
      <c r="N307" s="1191" t="s">
        <v>572</v>
      </c>
      <c r="O307" s="776"/>
    </row>
    <row r="308" spans="1:1025" s="776" customFormat="1" ht="48.75" customHeight="1">
      <c r="A308" s="822"/>
      <c r="B308" s="1532" t="s">
        <v>1051</v>
      </c>
      <c r="C308" s="1533"/>
      <c r="D308" s="1062" t="s">
        <v>47</v>
      </c>
      <c r="E308" s="1050">
        <v>55</v>
      </c>
      <c r="F308" s="918" t="s">
        <v>1056</v>
      </c>
      <c r="G308" s="476"/>
      <c r="H308" s="1179"/>
      <c r="I308" s="815"/>
      <c r="J308" s="1192">
        <v>169445</v>
      </c>
      <c r="K308" s="1205" t="s">
        <v>1229</v>
      </c>
      <c r="L308" s="1193">
        <v>48000</v>
      </c>
      <c r="M308" s="1192" t="s">
        <v>1222</v>
      </c>
      <c r="N308" s="1192" t="s">
        <v>1223</v>
      </c>
      <c r="O308" s="822"/>
      <c r="P308" s="815"/>
      <c r="Q308" s="815"/>
      <c r="R308" s="815"/>
      <c r="S308" s="815"/>
      <c r="T308" s="815"/>
      <c r="U308" s="815"/>
      <c r="V308" s="815"/>
      <c r="W308" s="815"/>
      <c r="X308" s="815"/>
      <c r="Y308" s="815"/>
      <c r="Z308" s="815"/>
      <c r="AA308" s="815"/>
      <c r="AB308" s="815"/>
      <c r="AC308" s="815"/>
      <c r="AD308" s="815"/>
      <c r="AE308" s="815"/>
      <c r="AF308" s="815"/>
      <c r="AG308" s="815"/>
      <c r="AH308" s="815"/>
      <c r="AI308" s="815"/>
      <c r="AJ308" s="815"/>
      <c r="AK308" s="815"/>
      <c r="AL308" s="815"/>
      <c r="AM308" s="815"/>
      <c r="AN308" s="815"/>
      <c r="AO308" s="815"/>
      <c r="AP308" s="815"/>
      <c r="AQ308" s="815"/>
      <c r="AR308" s="815"/>
      <c r="AS308" s="815"/>
      <c r="AT308" s="815"/>
      <c r="AU308" s="815"/>
      <c r="AV308" s="815"/>
      <c r="AW308" s="815"/>
      <c r="AX308" s="815"/>
      <c r="AY308" s="815"/>
      <c r="AZ308" s="815"/>
      <c r="BA308" s="815"/>
      <c r="BB308" s="815"/>
      <c r="BC308" s="815"/>
      <c r="BD308" s="815"/>
      <c r="BE308" s="815"/>
      <c r="BF308" s="815"/>
      <c r="BG308" s="815"/>
      <c r="BH308" s="815"/>
      <c r="BI308" s="815"/>
      <c r="BJ308" s="815"/>
      <c r="BK308" s="815"/>
      <c r="BL308" s="815"/>
      <c r="BM308" s="815"/>
      <c r="BN308" s="815"/>
      <c r="BO308" s="815"/>
      <c r="BP308" s="815"/>
      <c r="BQ308" s="815"/>
      <c r="BR308" s="815"/>
      <c r="BS308" s="815"/>
      <c r="BT308" s="815"/>
      <c r="BU308" s="815"/>
      <c r="BV308" s="815"/>
      <c r="BW308" s="815"/>
      <c r="BX308" s="815"/>
      <c r="BY308" s="815"/>
      <c r="BZ308" s="815"/>
      <c r="CA308" s="815"/>
      <c r="CB308" s="815"/>
      <c r="CC308" s="815"/>
      <c r="CD308" s="815"/>
      <c r="CE308" s="815"/>
      <c r="CF308" s="815"/>
      <c r="CG308" s="815"/>
      <c r="CH308" s="815"/>
      <c r="CI308" s="815"/>
      <c r="CJ308" s="815"/>
      <c r="CK308" s="815"/>
      <c r="CL308" s="815"/>
      <c r="CM308" s="815"/>
      <c r="CN308" s="815"/>
      <c r="CO308" s="815"/>
      <c r="CP308" s="815"/>
      <c r="CQ308" s="815"/>
      <c r="CR308" s="815"/>
      <c r="CS308" s="815"/>
      <c r="CT308" s="815"/>
      <c r="CU308" s="815"/>
      <c r="CV308" s="815"/>
      <c r="CW308" s="815"/>
      <c r="CX308" s="815"/>
      <c r="CY308" s="815"/>
      <c r="CZ308" s="815"/>
      <c r="DA308" s="815"/>
      <c r="DB308" s="815"/>
      <c r="DC308" s="815"/>
      <c r="DD308" s="815"/>
      <c r="DE308" s="815"/>
      <c r="DF308" s="815"/>
      <c r="DG308" s="815"/>
      <c r="DH308" s="815"/>
      <c r="DI308" s="815"/>
      <c r="DJ308" s="815"/>
      <c r="DK308" s="815"/>
      <c r="DL308" s="815"/>
      <c r="DM308" s="815"/>
      <c r="DN308" s="815"/>
      <c r="DO308" s="815"/>
      <c r="DP308" s="815"/>
      <c r="DQ308" s="815"/>
      <c r="DR308" s="815"/>
      <c r="DS308" s="815"/>
      <c r="DT308" s="815"/>
      <c r="DU308" s="815"/>
      <c r="DV308" s="815"/>
      <c r="DW308" s="815"/>
      <c r="DX308" s="815"/>
      <c r="DY308" s="815"/>
      <c r="DZ308" s="815"/>
      <c r="EA308" s="815"/>
      <c r="EB308" s="815"/>
      <c r="EC308" s="815"/>
      <c r="ED308" s="815"/>
      <c r="EE308" s="815"/>
      <c r="EF308" s="815"/>
      <c r="EG308" s="815"/>
      <c r="EH308" s="815"/>
      <c r="EI308" s="815"/>
      <c r="EJ308" s="815"/>
      <c r="EK308" s="815"/>
      <c r="EL308" s="815"/>
      <c r="EM308" s="815"/>
      <c r="EN308" s="815"/>
      <c r="EO308" s="815"/>
      <c r="EP308" s="815"/>
      <c r="EQ308" s="815"/>
      <c r="ER308" s="815"/>
      <c r="ES308" s="815"/>
      <c r="ET308" s="815"/>
      <c r="EU308" s="815"/>
      <c r="EV308" s="815"/>
      <c r="EW308" s="815"/>
      <c r="EX308" s="815"/>
      <c r="EY308" s="815"/>
      <c r="EZ308" s="815"/>
      <c r="FA308" s="815"/>
      <c r="FB308" s="815"/>
      <c r="FC308" s="815"/>
      <c r="FD308" s="815"/>
      <c r="FE308" s="815"/>
      <c r="FF308" s="815"/>
      <c r="FG308" s="815"/>
      <c r="FH308" s="815"/>
      <c r="FI308" s="815"/>
      <c r="FJ308" s="815"/>
      <c r="FK308" s="815"/>
      <c r="FL308" s="815"/>
      <c r="FM308" s="815"/>
      <c r="FN308" s="815"/>
      <c r="FO308" s="815"/>
      <c r="FP308" s="815"/>
      <c r="FQ308" s="815"/>
      <c r="FR308" s="815"/>
      <c r="FS308" s="815"/>
      <c r="FT308" s="815"/>
      <c r="FU308" s="815"/>
      <c r="FV308" s="815"/>
      <c r="FW308" s="815"/>
      <c r="FX308" s="815"/>
      <c r="FY308" s="815"/>
      <c r="FZ308" s="815"/>
      <c r="GA308" s="815"/>
      <c r="GB308" s="815"/>
      <c r="GC308" s="815"/>
      <c r="GD308" s="815"/>
      <c r="GE308" s="815"/>
      <c r="GF308" s="815"/>
      <c r="GG308" s="815"/>
      <c r="GH308" s="815"/>
      <c r="GI308" s="815"/>
      <c r="GJ308" s="815"/>
      <c r="GK308" s="815"/>
      <c r="GL308" s="815"/>
      <c r="GM308" s="815"/>
      <c r="GN308" s="815"/>
      <c r="GO308" s="815"/>
      <c r="GP308" s="815"/>
      <c r="GQ308" s="815"/>
      <c r="GR308" s="815"/>
      <c r="GS308" s="815"/>
      <c r="GT308" s="815"/>
      <c r="GU308" s="815"/>
      <c r="GV308" s="815"/>
      <c r="GW308" s="815"/>
      <c r="GX308" s="815"/>
      <c r="GY308" s="815"/>
      <c r="GZ308" s="815"/>
      <c r="HA308" s="815"/>
      <c r="HB308" s="815"/>
      <c r="HC308" s="815"/>
      <c r="HD308" s="815"/>
      <c r="HE308" s="815"/>
      <c r="HF308" s="815"/>
      <c r="HG308" s="815"/>
      <c r="HH308" s="815"/>
      <c r="HI308" s="815"/>
      <c r="HJ308" s="815"/>
      <c r="HK308" s="815"/>
      <c r="HL308" s="815"/>
      <c r="HM308" s="815"/>
      <c r="HN308" s="815"/>
      <c r="HO308" s="815"/>
      <c r="HP308" s="815"/>
      <c r="HQ308" s="815"/>
      <c r="HR308" s="815"/>
      <c r="HS308" s="815"/>
      <c r="HT308" s="815"/>
      <c r="HU308" s="815"/>
      <c r="HV308" s="815"/>
      <c r="HW308" s="815"/>
      <c r="HX308" s="815"/>
      <c r="HY308" s="815"/>
      <c r="HZ308" s="815"/>
      <c r="IA308" s="815"/>
      <c r="IB308" s="815"/>
      <c r="IC308" s="815"/>
      <c r="ID308" s="815"/>
      <c r="IE308" s="815"/>
      <c r="IF308" s="815"/>
      <c r="IG308" s="815"/>
      <c r="IH308" s="815"/>
      <c r="II308" s="815"/>
      <c r="IJ308" s="815"/>
      <c r="IK308" s="815"/>
      <c r="IL308" s="815"/>
      <c r="IM308" s="815"/>
      <c r="IN308" s="815"/>
      <c r="IO308" s="815"/>
      <c r="IP308" s="815"/>
      <c r="IQ308" s="815"/>
      <c r="IR308" s="815"/>
      <c r="IS308" s="815"/>
      <c r="IT308" s="815"/>
      <c r="IU308" s="815"/>
      <c r="IV308" s="815"/>
      <c r="IW308" s="815"/>
      <c r="IX308" s="815"/>
      <c r="IY308" s="815"/>
      <c r="IZ308" s="815"/>
      <c r="JA308" s="815"/>
      <c r="JB308" s="815"/>
      <c r="JC308" s="815"/>
      <c r="JD308" s="815"/>
      <c r="JE308" s="815"/>
      <c r="JF308" s="815"/>
      <c r="JG308" s="815"/>
      <c r="JH308" s="815"/>
      <c r="JI308" s="815"/>
      <c r="JJ308" s="815"/>
      <c r="JK308" s="815"/>
      <c r="JL308" s="815"/>
      <c r="JM308" s="815"/>
      <c r="JN308" s="815"/>
      <c r="JO308" s="815"/>
      <c r="JP308" s="815"/>
      <c r="JQ308" s="815"/>
      <c r="JR308" s="815"/>
      <c r="JS308" s="815"/>
      <c r="JT308" s="815"/>
      <c r="JU308" s="815"/>
      <c r="JV308" s="815"/>
      <c r="JW308" s="815"/>
      <c r="JX308" s="815"/>
      <c r="JY308" s="815"/>
      <c r="JZ308" s="815"/>
      <c r="KA308" s="815"/>
      <c r="KB308" s="815"/>
      <c r="KC308" s="815"/>
      <c r="KD308" s="815"/>
      <c r="KE308" s="815"/>
      <c r="KF308" s="815"/>
      <c r="KG308" s="815"/>
      <c r="KH308" s="815"/>
      <c r="KI308" s="815"/>
      <c r="KJ308" s="815"/>
      <c r="KK308" s="815"/>
      <c r="KL308" s="815"/>
      <c r="KM308" s="815"/>
      <c r="KN308" s="815"/>
      <c r="KO308" s="815"/>
      <c r="KP308" s="815"/>
      <c r="KQ308" s="815"/>
      <c r="KR308" s="815"/>
      <c r="KS308" s="815"/>
      <c r="KT308" s="815"/>
      <c r="KU308" s="815"/>
      <c r="KV308" s="815"/>
      <c r="KW308" s="815"/>
      <c r="KX308" s="815"/>
      <c r="KY308" s="815"/>
      <c r="KZ308" s="815"/>
      <c r="LA308" s="815"/>
      <c r="LB308" s="815"/>
      <c r="LC308" s="815"/>
      <c r="LD308" s="815"/>
      <c r="LE308" s="815"/>
      <c r="LF308" s="815"/>
      <c r="LG308" s="815"/>
      <c r="LH308" s="815"/>
      <c r="LI308" s="815"/>
      <c r="LJ308" s="815"/>
      <c r="LK308" s="815"/>
      <c r="LL308" s="815"/>
      <c r="LM308" s="815"/>
      <c r="LN308" s="815"/>
      <c r="LO308" s="815"/>
      <c r="LP308" s="815"/>
      <c r="LQ308" s="815"/>
      <c r="LR308" s="815"/>
      <c r="LS308" s="815"/>
      <c r="LT308" s="815"/>
      <c r="LU308" s="815"/>
      <c r="LV308" s="815"/>
      <c r="LW308" s="815"/>
      <c r="LX308" s="815"/>
      <c r="LY308" s="815"/>
      <c r="LZ308" s="815"/>
      <c r="MA308" s="815"/>
      <c r="MB308" s="815"/>
      <c r="MC308" s="815"/>
      <c r="MD308" s="815"/>
      <c r="ME308" s="815"/>
      <c r="MF308" s="815"/>
      <c r="MG308" s="815"/>
      <c r="MH308" s="815"/>
      <c r="MI308" s="815"/>
      <c r="MJ308" s="815"/>
      <c r="MK308" s="815"/>
      <c r="ML308" s="815"/>
      <c r="MM308" s="815"/>
      <c r="MN308" s="815"/>
      <c r="MO308" s="815"/>
      <c r="MP308" s="815"/>
      <c r="MQ308" s="815"/>
      <c r="MR308" s="815"/>
      <c r="MS308" s="815"/>
      <c r="MT308" s="815"/>
      <c r="MU308" s="815"/>
      <c r="MV308" s="815"/>
      <c r="MW308" s="815"/>
      <c r="MX308" s="815"/>
      <c r="MY308" s="815"/>
      <c r="MZ308" s="815"/>
      <c r="NA308" s="815"/>
      <c r="NB308" s="815"/>
      <c r="NC308" s="815"/>
      <c r="ND308" s="815"/>
      <c r="NE308" s="815"/>
      <c r="NF308" s="815"/>
      <c r="NG308" s="815"/>
      <c r="NH308" s="815"/>
      <c r="NI308" s="815"/>
      <c r="NJ308" s="815"/>
      <c r="NK308" s="815"/>
      <c r="NL308" s="815"/>
      <c r="NM308" s="815"/>
      <c r="NN308" s="815"/>
      <c r="NO308" s="815"/>
      <c r="NP308" s="815"/>
      <c r="NQ308" s="815"/>
      <c r="NR308" s="815"/>
      <c r="NS308" s="815"/>
      <c r="NT308" s="815"/>
      <c r="NU308" s="815"/>
      <c r="NV308" s="815"/>
      <c r="NW308" s="815"/>
      <c r="NX308" s="815"/>
      <c r="NY308" s="815"/>
      <c r="NZ308" s="815"/>
      <c r="OA308" s="815"/>
      <c r="OB308" s="815"/>
      <c r="OC308" s="815"/>
      <c r="OD308" s="815"/>
      <c r="OE308" s="815"/>
      <c r="OF308" s="815"/>
      <c r="OG308" s="815"/>
      <c r="OH308" s="815"/>
      <c r="OI308" s="815"/>
      <c r="OJ308" s="815"/>
      <c r="OK308" s="815"/>
      <c r="OL308" s="815"/>
      <c r="OM308" s="815"/>
      <c r="ON308" s="815"/>
      <c r="OO308" s="815"/>
      <c r="OP308" s="815"/>
      <c r="OQ308" s="815"/>
      <c r="OR308" s="815"/>
      <c r="OS308" s="815"/>
      <c r="OT308" s="815"/>
      <c r="OU308" s="815"/>
      <c r="OV308" s="815"/>
      <c r="OW308" s="815"/>
      <c r="OX308" s="815"/>
      <c r="OY308" s="815"/>
      <c r="OZ308" s="815"/>
      <c r="PA308" s="815"/>
      <c r="PB308" s="815"/>
      <c r="PC308" s="815"/>
      <c r="PD308" s="815"/>
      <c r="PE308" s="815"/>
      <c r="PF308" s="815"/>
      <c r="PG308" s="815"/>
      <c r="PH308" s="815"/>
      <c r="PI308" s="815"/>
      <c r="PJ308" s="815"/>
      <c r="PK308" s="815"/>
      <c r="PL308" s="815"/>
      <c r="PM308" s="815"/>
      <c r="PN308" s="815"/>
      <c r="PO308" s="815"/>
      <c r="PP308" s="815"/>
      <c r="PQ308" s="815"/>
      <c r="PR308" s="815"/>
      <c r="PS308" s="815"/>
      <c r="PT308" s="815"/>
      <c r="PU308" s="815"/>
      <c r="PV308" s="815"/>
      <c r="PW308" s="815"/>
      <c r="PX308" s="815"/>
      <c r="PY308" s="815"/>
      <c r="PZ308" s="815"/>
      <c r="QA308" s="815"/>
      <c r="QB308" s="815"/>
      <c r="QC308" s="815"/>
      <c r="QD308" s="815"/>
      <c r="QE308" s="815"/>
      <c r="QF308" s="815"/>
      <c r="QG308" s="815"/>
      <c r="QH308" s="815"/>
      <c r="QI308" s="815"/>
      <c r="QJ308" s="815"/>
      <c r="QK308" s="815"/>
      <c r="QL308" s="815"/>
      <c r="QM308" s="815"/>
      <c r="QN308" s="815"/>
      <c r="QO308" s="815"/>
      <c r="QP308" s="815"/>
      <c r="QQ308" s="815"/>
      <c r="QR308" s="815"/>
      <c r="QS308" s="815"/>
      <c r="QT308" s="815"/>
      <c r="QU308" s="815"/>
      <c r="QV308" s="815"/>
      <c r="QW308" s="815"/>
      <c r="QX308" s="815"/>
      <c r="QY308" s="815"/>
      <c r="QZ308" s="815"/>
      <c r="RA308" s="815"/>
      <c r="RB308" s="815"/>
      <c r="RC308" s="815"/>
      <c r="RD308" s="815"/>
      <c r="RE308" s="815"/>
      <c r="RF308" s="815"/>
      <c r="RG308" s="815"/>
      <c r="RH308" s="815"/>
      <c r="RI308" s="815"/>
      <c r="RJ308" s="815"/>
      <c r="RK308" s="815"/>
      <c r="RL308" s="815"/>
      <c r="RM308" s="815"/>
      <c r="RN308" s="815"/>
      <c r="RO308" s="815"/>
      <c r="RP308" s="815"/>
      <c r="RQ308" s="815"/>
      <c r="RR308" s="815"/>
      <c r="RS308" s="815"/>
      <c r="RT308" s="815"/>
      <c r="RU308" s="815"/>
      <c r="RV308" s="815"/>
      <c r="RW308" s="815"/>
      <c r="RX308" s="815"/>
      <c r="RY308" s="815"/>
      <c r="RZ308" s="815"/>
      <c r="SA308" s="815"/>
      <c r="SB308" s="815"/>
      <c r="SC308" s="815"/>
      <c r="SD308" s="815"/>
      <c r="SE308" s="815"/>
      <c r="SF308" s="815"/>
      <c r="SG308" s="815"/>
      <c r="SH308" s="815"/>
      <c r="SI308" s="815"/>
      <c r="SJ308" s="815"/>
      <c r="SK308" s="815"/>
      <c r="SL308" s="815"/>
      <c r="SM308" s="815"/>
      <c r="SN308" s="815"/>
      <c r="SO308" s="815"/>
      <c r="SP308" s="815"/>
      <c r="SQ308" s="815"/>
      <c r="SR308" s="815"/>
      <c r="SS308" s="815"/>
      <c r="ST308" s="815"/>
      <c r="SU308" s="815"/>
      <c r="SV308" s="815"/>
      <c r="SW308" s="815"/>
      <c r="SX308" s="815"/>
      <c r="SY308" s="815"/>
      <c r="SZ308" s="815"/>
      <c r="TA308" s="815"/>
      <c r="TB308" s="815"/>
      <c r="TC308" s="815"/>
      <c r="TD308" s="815"/>
      <c r="TE308" s="815"/>
      <c r="TF308" s="815"/>
      <c r="TG308" s="815"/>
      <c r="TH308" s="815"/>
      <c r="TI308" s="815"/>
      <c r="TJ308" s="815"/>
      <c r="TK308" s="815"/>
      <c r="TL308" s="815"/>
      <c r="TM308" s="815"/>
      <c r="TN308" s="815"/>
      <c r="TO308" s="815"/>
      <c r="TP308" s="815"/>
      <c r="TQ308" s="815"/>
      <c r="TR308" s="815"/>
      <c r="TS308" s="815"/>
      <c r="TT308" s="815"/>
      <c r="TU308" s="815"/>
      <c r="TV308" s="815"/>
      <c r="TW308" s="815"/>
      <c r="TX308" s="815"/>
      <c r="TY308" s="815"/>
      <c r="TZ308" s="815"/>
      <c r="UA308" s="815"/>
      <c r="UB308" s="815"/>
      <c r="UC308" s="815"/>
      <c r="UD308" s="815"/>
      <c r="UE308" s="815"/>
      <c r="UF308" s="815"/>
      <c r="UG308" s="815"/>
      <c r="UH308" s="815"/>
      <c r="UI308" s="815"/>
      <c r="UJ308" s="815"/>
      <c r="UK308" s="815"/>
      <c r="UL308" s="815"/>
      <c r="UM308" s="815"/>
      <c r="UN308" s="815"/>
      <c r="UO308" s="815"/>
      <c r="UP308" s="815"/>
      <c r="UQ308" s="815"/>
      <c r="UR308" s="815"/>
      <c r="US308" s="815"/>
      <c r="UT308" s="815"/>
      <c r="UU308" s="815"/>
      <c r="UV308" s="815"/>
      <c r="UW308" s="815"/>
      <c r="UX308" s="815"/>
      <c r="UY308" s="815"/>
      <c r="UZ308" s="815"/>
      <c r="VA308" s="815"/>
      <c r="VB308" s="815"/>
      <c r="VC308" s="815"/>
      <c r="VD308" s="815"/>
      <c r="VE308" s="815"/>
      <c r="VF308" s="815"/>
      <c r="VG308" s="815"/>
      <c r="VH308" s="815"/>
      <c r="VI308" s="815"/>
      <c r="VJ308" s="815"/>
      <c r="VK308" s="815"/>
      <c r="VL308" s="815"/>
      <c r="VM308" s="815"/>
      <c r="VN308" s="815"/>
      <c r="VO308" s="815"/>
      <c r="VP308" s="815"/>
      <c r="VQ308" s="815"/>
      <c r="VR308" s="815"/>
      <c r="VS308" s="815"/>
      <c r="VT308" s="815"/>
      <c r="VU308" s="815"/>
      <c r="VV308" s="815"/>
      <c r="VW308" s="815"/>
      <c r="VX308" s="815"/>
      <c r="VY308" s="815"/>
      <c r="VZ308" s="815"/>
      <c r="WA308" s="815"/>
      <c r="WB308" s="815"/>
      <c r="WC308" s="815"/>
      <c r="WD308" s="815"/>
      <c r="WE308" s="815"/>
      <c r="WF308" s="815"/>
      <c r="WG308" s="815"/>
      <c r="WH308" s="815"/>
      <c r="WI308" s="815"/>
      <c r="WJ308" s="815"/>
      <c r="WK308" s="815"/>
      <c r="WL308" s="815"/>
      <c r="WM308" s="815"/>
      <c r="WN308" s="815"/>
      <c r="WO308" s="815"/>
      <c r="WP308" s="815"/>
      <c r="WQ308" s="815"/>
      <c r="WR308" s="815"/>
      <c r="WS308" s="815"/>
      <c r="WT308" s="815"/>
      <c r="WU308" s="815"/>
      <c r="WV308" s="815"/>
      <c r="WW308" s="815"/>
      <c r="WX308" s="815"/>
      <c r="WY308" s="815"/>
      <c r="WZ308" s="815"/>
      <c r="XA308" s="815"/>
      <c r="XB308" s="815"/>
      <c r="XC308" s="815"/>
      <c r="XD308" s="815"/>
      <c r="XE308" s="815"/>
      <c r="XF308" s="815"/>
      <c r="XG308" s="815"/>
      <c r="XH308" s="815"/>
      <c r="XI308" s="815"/>
      <c r="XJ308" s="815"/>
      <c r="XK308" s="815"/>
      <c r="XL308" s="815"/>
      <c r="XM308" s="815"/>
      <c r="XN308" s="815"/>
      <c r="XO308" s="815"/>
      <c r="XP308" s="815"/>
      <c r="XQ308" s="815"/>
      <c r="XR308" s="815"/>
      <c r="XS308" s="815"/>
      <c r="XT308" s="815"/>
      <c r="XU308" s="815"/>
      <c r="XV308" s="815"/>
      <c r="XW308" s="815"/>
      <c r="XX308" s="815"/>
      <c r="XY308" s="815"/>
      <c r="XZ308" s="815"/>
      <c r="YA308" s="815"/>
      <c r="YB308" s="815"/>
      <c r="YC308" s="815"/>
      <c r="YD308" s="815"/>
      <c r="YE308" s="815"/>
      <c r="YF308" s="815"/>
      <c r="YG308" s="815"/>
      <c r="YH308" s="815"/>
      <c r="YI308" s="815"/>
      <c r="YJ308" s="815"/>
      <c r="YK308" s="815"/>
      <c r="YL308" s="815"/>
      <c r="YM308" s="815"/>
      <c r="YN308" s="815"/>
      <c r="YO308" s="815"/>
      <c r="YP308" s="815"/>
      <c r="YQ308" s="815"/>
      <c r="YR308" s="815"/>
      <c r="YS308" s="815"/>
      <c r="YT308" s="815"/>
      <c r="YU308" s="815"/>
      <c r="YV308" s="815"/>
      <c r="YW308" s="815"/>
      <c r="YX308" s="815"/>
      <c r="YY308" s="815"/>
      <c r="YZ308" s="815"/>
      <c r="ZA308" s="815"/>
      <c r="ZB308" s="815"/>
      <c r="ZC308" s="815"/>
      <c r="ZD308" s="815"/>
      <c r="ZE308" s="815"/>
      <c r="ZF308" s="815"/>
      <c r="ZG308" s="815"/>
      <c r="ZH308" s="815"/>
      <c r="ZI308" s="815"/>
      <c r="ZJ308" s="815"/>
      <c r="ZK308" s="815"/>
      <c r="ZL308" s="815"/>
      <c r="ZM308" s="815"/>
      <c r="ZN308" s="815"/>
      <c r="ZO308" s="815"/>
      <c r="ZP308" s="815"/>
      <c r="ZQ308" s="815"/>
      <c r="ZR308" s="815"/>
      <c r="ZS308" s="815"/>
      <c r="ZT308" s="815"/>
      <c r="ZU308" s="815"/>
      <c r="ZV308" s="815"/>
      <c r="ZW308" s="815"/>
      <c r="ZX308" s="815"/>
      <c r="ZY308" s="815"/>
      <c r="ZZ308" s="815"/>
      <c r="AAA308" s="815"/>
      <c r="AAB308" s="815"/>
      <c r="AAC308" s="815"/>
      <c r="AAD308" s="815"/>
      <c r="AAE308" s="815"/>
      <c r="AAF308" s="815"/>
      <c r="AAG308" s="815"/>
      <c r="AAH308" s="815"/>
      <c r="AAI308" s="815"/>
      <c r="AAJ308" s="815"/>
      <c r="AAK308" s="815"/>
      <c r="AAL308" s="815"/>
      <c r="AAM308" s="815"/>
      <c r="AAN308" s="815"/>
      <c r="AAO308" s="815"/>
      <c r="AAP308" s="815"/>
      <c r="AAQ308" s="815"/>
      <c r="AAR308" s="815"/>
      <c r="AAS308" s="815"/>
      <c r="AAT308" s="815"/>
      <c r="AAU308" s="815"/>
      <c r="AAV308" s="815"/>
      <c r="AAW308" s="815"/>
      <c r="AAX308" s="815"/>
      <c r="AAY308" s="815"/>
      <c r="AAZ308" s="815"/>
      <c r="ABA308" s="815"/>
      <c r="ABB308" s="815"/>
      <c r="ABC308" s="815"/>
      <c r="ABD308" s="815"/>
      <c r="ABE308" s="815"/>
      <c r="ABF308" s="815"/>
      <c r="ABG308" s="815"/>
      <c r="ABH308" s="815"/>
      <c r="ABI308" s="815"/>
      <c r="ABJ308" s="815"/>
      <c r="ABK308" s="815"/>
      <c r="ABL308" s="815"/>
      <c r="ABM308" s="815"/>
      <c r="ABN308" s="815"/>
      <c r="ABO308" s="815"/>
      <c r="ABP308" s="815"/>
      <c r="ABQ308" s="815"/>
      <c r="ABR308" s="815"/>
      <c r="ABS308" s="815"/>
      <c r="ABT308" s="815"/>
      <c r="ABU308" s="815"/>
      <c r="ABV308" s="815"/>
      <c r="ABW308" s="815"/>
      <c r="ABX308" s="815"/>
      <c r="ABY308" s="815"/>
      <c r="ABZ308" s="815"/>
      <c r="ACA308" s="815"/>
      <c r="ACB308" s="815"/>
      <c r="ACC308" s="815"/>
      <c r="ACD308" s="815"/>
      <c r="ACE308" s="815"/>
      <c r="ACF308" s="815"/>
      <c r="ACG308" s="815"/>
      <c r="ACH308" s="815"/>
      <c r="ACI308" s="815"/>
      <c r="ACJ308" s="815"/>
      <c r="ACK308" s="815"/>
      <c r="ACL308" s="815"/>
      <c r="ACM308" s="815"/>
      <c r="ACN308" s="815"/>
      <c r="ACO308" s="815"/>
      <c r="ACP308" s="815"/>
      <c r="ACQ308" s="815"/>
      <c r="ACR308" s="815"/>
      <c r="ACS308" s="815"/>
      <c r="ACT308" s="815"/>
      <c r="ACU308" s="815"/>
      <c r="ACV308" s="815"/>
      <c r="ACW308" s="815"/>
      <c r="ACX308" s="815"/>
      <c r="ACY308" s="815"/>
      <c r="ACZ308" s="815"/>
      <c r="ADA308" s="815"/>
      <c r="ADB308" s="815"/>
      <c r="ADC308" s="815"/>
      <c r="ADD308" s="815"/>
      <c r="ADE308" s="815"/>
      <c r="ADF308" s="815"/>
      <c r="ADG308" s="815"/>
      <c r="ADH308" s="815"/>
      <c r="ADI308" s="815"/>
      <c r="ADJ308" s="815"/>
      <c r="ADK308" s="815"/>
      <c r="ADL308" s="815"/>
      <c r="ADM308" s="815"/>
      <c r="ADN308" s="815"/>
      <c r="ADO308" s="815"/>
      <c r="ADP308" s="815"/>
      <c r="ADQ308" s="815"/>
      <c r="ADR308" s="815"/>
      <c r="ADS308" s="815"/>
      <c r="ADT308" s="815"/>
      <c r="ADU308" s="815"/>
      <c r="ADV308" s="815"/>
      <c r="ADW308" s="815"/>
      <c r="ADX308" s="815"/>
      <c r="ADY308" s="815"/>
      <c r="ADZ308" s="815"/>
      <c r="AEA308" s="815"/>
      <c r="AEB308" s="815"/>
      <c r="AEC308" s="815"/>
      <c r="AED308" s="815"/>
      <c r="AEE308" s="815"/>
      <c r="AEF308" s="815"/>
      <c r="AEG308" s="815"/>
      <c r="AEH308" s="815"/>
      <c r="AEI308" s="815"/>
      <c r="AEJ308" s="815"/>
      <c r="AEK308" s="815"/>
      <c r="AEL308" s="815"/>
      <c r="AEM308" s="815"/>
      <c r="AEN308" s="815"/>
      <c r="AEO308" s="815"/>
      <c r="AEP308" s="815"/>
      <c r="AEQ308" s="815"/>
      <c r="AER308" s="815"/>
      <c r="AES308" s="815"/>
      <c r="AET308" s="815"/>
      <c r="AEU308" s="815"/>
      <c r="AEV308" s="815"/>
      <c r="AEW308" s="815"/>
      <c r="AEX308" s="815"/>
      <c r="AEY308" s="815"/>
      <c r="AEZ308" s="815"/>
      <c r="AFA308" s="815"/>
      <c r="AFB308" s="815"/>
      <c r="AFC308" s="815"/>
      <c r="AFD308" s="815"/>
      <c r="AFE308" s="815"/>
      <c r="AFF308" s="815"/>
      <c r="AFG308" s="815"/>
      <c r="AFH308" s="815"/>
      <c r="AFI308" s="815"/>
      <c r="AFJ308" s="815"/>
      <c r="AFK308" s="815"/>
      <c r="AFL308" s="815"/>
      <c r="AFM308" s="815"/>
      <c r="AFN308" s="815"/>
      <c r="AFO308" s="815"/>
      <c r="AFP308" s="815"/>
      <c r="AFQ308" s="815"/>
      <c r="AFR308" s="815"/>
      <c r="AFS308" s="815"/>
      <c r="AFT308" s="815"/>
      <c r="AFU308" s="815"/>
      <c r="AFV308" s="815"/>
      <c r="AFW308" s="815"/>
      <c r="AFX308" s="815"/>
      <c r="AFY308" s="815"/>
      <c r="AFZ308" s="815"/>
      <c r="AGA308" s="815"/>
      <c r="AGB308" s="815"/>
      <c r="AGC308" s="815"/>
      <c r="AGD308" s="815"/>
      <c r="AGE308" s="815"/>
      <c r="AGF308" s="815"/>
      <c r="AGG308" s="815"/>
      <c r="AGH308" s="815"/>
      <c r="AGI308" s="815"/>
      <c r="AGJ308" s="815"/>
      <c r="AGK308" s="815"/>
      <c r="AGL308" s="815"/>
      <c r="AGM308" s="815"/>
      <c r="AGN308" s="815"/>
      <c r="AGO308" s="815"/>
      <c r="AGP308" s="815"/>
      <c r="AGQ308" s="815"/>
      <c r="AGR308" s="815"/>
      <c r="AGS308" s="815"/>
      <c r="AGT308" s="815"/>
      <c r="AGU308" s="815"/>
      <c r="AGV308" s="815"/>
      <c r="AGW308" s="815"/>
      <c r="AGX308" s="815"/>
      <c r="AGY308" s="815"/>
      <c r="AGZ308" s="815"/>
      <c r="AHA308" s="815"/>
      <c r="AHB308" s="815"/>
      <c r="AHC308" s="815"/>
      <c r="AHD308" s="815"/>
      <c r="AHE308" s="815"/>
      <c r="AHF308" s="815"/>
      <c r="AHG308" s="815"/>
      <c r="AHH308" s="815"/>
      <c r="AHI308" s="815"/>
      <c r="AHJ308" s="815"/>
      <c r="AHK308" s="815"/>
      <c r="AHL308" s="815"/>
      <c r="AHM308" s="815"/>
      <c r="AHN308" s="815"/>
      <c r="AHO308" s="815"/>
      <c r="AHP308" s="815"/>
      <c r="AHQ308" s="815"/>
      <c r="AHR308" s="815"/>
      <c r="AHS308" s="815"/>
      <c r="AHT308" s="815"/>
      <c r="AHU308" s="815"/>
      <c r="AHV308" s="815"/>
      <c r="AHW308" s="815"/>
      <c r="AHX308" s="815"/>
      <c r="AHY308" s="815"/>
      <c r="AHZ308" s="815"/>
      <c r="AIA308" s="815"/>
      <c r="AIB308" s="815"/>
      <c r="AIC308" s="815"/>
      <c r="AID308" s="815"/>
      <c r="AIE308" s="815"/>
      <c r="AIF308" s="815"/>
      <c r="AIG308" s="815"/>
      <c r="AIH308" s="815"/>
      <c r="AII308" s="815"/>
      <c r="AIJ308" s="815"/>
      <c r="AIK308" s="815"/>
      <c r="AIL308" s="815"/>
      <c r="AIM308" s="815"/>
      <c r="AIN308" s="815"/>
      <c r="AIO308" s="815"/>
      <c r="AIP308" s="815"/>
      <c r="AIQ308" s="815"/>
      <c r="AIR308" s="815"/>
      <c r="AIS308" s="815"/>
      <c r="AIT308" s="815"/>
      <c r="AIU308" s="815"/>
      <c r="AIV308" s="815"/>
      <c r="AIW308" s="815"/>
      <c r="AIX308" s="815"/>
      <c r="AIY308" s="815"/>
      <c r="AIZ308" s="815"/>
      <c r="AJA308" s="815"/>
      <c r="AJB308" s="815"/>
      <c r="AJC308" s="815"/>
      <c r="AJD308" s="815"/>
      <c r="AJE308" s="815"/>
      <c r="AJF308" s="815"/>
      <c r="AJG308" s="815"/>
      <c r="AJH308" s="815"/>
      <c r="AJI308" s="815"/>
      <c r="AJJ308" s="815"/>
      <c r="AJK308" s="815"/>
      <c r="AJL308" s="815"/>
      <c r="AJM308" s="815"/>
      <c r="AJN308" s="815"/>
      <c r="AJO308" s="815"/>
      <c r="AJP308" s="815"/>
      <c r="AJQ308" s="815"/>
      <c r="AJR308" s="815"/>
      <c r="AJS308" s="815"/>
      <c r="AJT308" s="815"/>
      <c r="AJU308" s="815"/>
      <c r="AJV308" s="815"/>
      <c r="AJW308" s="815"/>
      <c r="AJX308" s="815"/>
      <c r="AJY308" s="815"/>
      <c r="AJZ308" s="815"/>
      <c r="AKA308" s="815"/>
      <c r="AKB308" s="815"/>
      <c r="AKC308" s="815"/>
      <c r="AKD308" s="815"/>
      <c r="AKE308" s="815"/>
      <c r="AKF308" s="815"/>
      <c r="AKG308" s="815"/>
      <c r="AKH308" s="815"/>
      <c r="AKI308" s="815"/>
      <c r="AKJ308" s="815"/>
      <c r="AKK308" s="815"/>
      <c r="AKL308" s="815"/>
      <c r="AKM308" s="815"/>
      <c r="AKN308" s="815"/>
      <c r="AKO308" s="815"/>
      <c r="AKP308" s="815"/>
      <c r="AKQ308" s="815"/>
      <c r="AKR308" s="815"/>
      <c r="AKS308" s="815"/>
      <c r="AKT308" s="815"/>
      <c r="AKU308" s="815"/>
      <c r="AKV308" s="815"/>
      <c r="AKW308" s="815"/>
      <c r="AKX308" s="815"/>
      <c r="AKY308" s="815"/>
      <c r="AKZ308" s="815"/>
      <c r="ALA308" s="815"/>
      <c r="ALB308" s="815"/>
      <c r="ALC308" s="815"/>
      <c r="ALD308" s="815"/>
      <c r="ALE308" s="815"/>
      <c r="ALF308" s="815"/>
      <c r="ALG308" s="815"/>
      <c r="ALH308" s="815"/>
      <c r="ALI308" s="815"/>
      <c r="ALJ308" s="815"/>
      <c r="ALK308" s="815"/>
      <c r="ALL308" s="815"/>
      <c r="ALM308" s="815"/>
      <c r="ALN308" s="815"/>
      <c r="ALO308" s="815"/>
      <c r="ALP308" s="815"/>
      <c r="ALQ308" s="815"/>
      <c r="ALR308" s="815"/>
      <c r="ALS308" s="815"/>
      <c r="ALT308" s="815"/>
      <c r="ALU308" s="815"/>
      <c r="ALV308" s="815"/>
      <c r="ALW308" s="815"/>
      <c r="ALX308" s="815"/>
      <c r="ALY308" s="815"/>
      <c r="ALZ308" s="815"/>
      <c r="AMA308" s="815"/>
      <c r="AMB308" s="815"/>
      <c r="AMC308" s="815"/>
      <c r="AMD308" s="815"/>
      <c r="AME308" s="815"/>
      <c r="AMF308" s="815"/>
      <c r="AMG308" s="815"/>
      <c r="AMH308" s="815"/>
      <c r="AMI308" s="815"/>
      <c r="AMJ308" s="815"/>
      <c r="AMK308" s="815"/>
    </row>
    <row r="309" spans="1:1025" s="776" customFormat="1" ht="48" customHeight="1">
      <c r="A309" s="822"/>
      <c r="B309" s="1532" t="s">
        <v>1052</v>
      </c>
      <c r="C309" s="1533"/>
      <c r="D309" s="1062" t="s">
        <v>47</v>
      </c>
      <c r="E309" s="1050">
        <v>21</v>
      </c>
      <c r="F309" s="918" t="s">
        <v>1057</v>
      </c>
      <c r="G309" s="476"/>
      <c r="H309" s="1179"/>
      <c r="I309" s="815"/>
      <c r="J309" s="1192">
        <v>169438</v>
      </c>
      <c r="K309" s="1205" t="s">
        <v>1221</v>
      </c>
      <c r="L309" s="1218">
        <v>36000</v>
      </c>
      <c r="M309" s="1192" t="s">
        <v>1222</v>
      </c>
      <c r="N309" s="1192" t="s">
        <v>1223</v>
      </c>
      <c r="O309" s="822">
        <v>24000</v>
      </c>
      <c r="P309" s="815"/>
      <c r="Q309" s="815"/>
      <c r="R309" s="815"/>
      <c r="S309" s="815"/>
      <c r="T309" s="815"/>
      <c r="U309" s="815"/>
      <c r="V309" s="815"/>
      <c r="W309" s="815"/>
      <c r="X309" s="815"/>
      <c r="Y309" s="815"/>
      <c r="Z309" s="815"/>
      <c r="AA309" s="815"/>
      <c r="AB309" s="815"/>
      <c r="AC309" s="815"/>
      <c r="AD309" s="815"/>
      <c r="AE309" s="815"/>
      <c r="AF309" s="815"/>
      <c r="AG309" s="815"/>
      <c r="AH309" s="815"/>
      <c r="AI309" s="815"/>
      <c r="AJ309" s="815"/>
      <c r="AK309" s="815"/>
      <c r="AL309" s="815"/>
      <c r="AM309" s="815"/>
      <c r="AN309" s="815"/>
      <c r="AO309" s="815"/>
      <c r="AP309" s="815"/>
      <c r="AQ309" s="815"/>
      <c r="AR309" s="815"/>
      <c r="AS309" s="815"/>
      <c r="AT309" s="815"/>
      <c r="AU309" s="815"/>
      <c r="AV309" s="815"/>
      <c r="AW309" s="815"/>
      <c r="AX309" s="815"/>
      <c r="AY309" s="815"/>
      <c r="AZ309" s="815"/>
      <c r="BA309" s="815"/>
      <c r="BB309" s="815"/>
      <c r="BC309" s="815"/>
      <c r="BD309" s="815"/>
      <c r="BE309" s="815"/>
      <c r="BF309" s="815"/>
      <c r="BG309" s="815"/>
      <c r="BH309" s="815"/>
      <c r="BI309" s="815"/>
      <c r="BJ309" s="815"/>
      <c r="BK309" s="815"/>
      <c r="BL309" s="815"/>
      <c r="BM309" s="815"/>
      <c r="BN309" s="815"/>
      <c r="BO309" s="815"/>
      <c r="BP309" s="815"/>
      <c r="BQ309" s="815"/>
      <c r="BR309" s="815"/>
      <c r="BS309" s="815"/>
      <c r="BT309" s="815"/>
      <c r="BU309" s="815"/>
      <c r="BV309" s="815"/>
      <c r="BW309" s="815"/>
      <c r="BX309" s="815"/>
      <c r="BY309" s="815"/>
      <c r="BZ309" s="815"/>
      <c r="CA309" s="815"/>
      <c r="CB309" s="815"/>
      <c r="CC309" s="815"/>
      <c r="CD309" s="815"/>
      <c r="CE309" s="815"/>
      <c r="CF309" s="815"/>
      <c r="CG309" s="815"/>
      <c r="CH309" s="815"/>
      <c r="CI309" s="815"/>
      <c r="CJ309" s="815"/>
      <c r="CK309" s="815"/>
      <c r="CL309" s="815"/>
      <c r="CM309" s="815"/>
      <c r="CN309" s="815"/>
      <c r="CO309" s="815"/>
      <c r="CP309" s="815"/>
      <c r="CQ309" s="815"/>
      <c r="CR309" s="815"/>
      <c r="CS309" s="815"/>
      <c r="CT309" s="815"/>
      <c r="CU309" s="815"/>
      <c r="CV309" s="815"/>
      <c r="CW309" s="815"/>
      <c r="CX309" s="815"/>
      <c r="CY309" s="815"/>
      <c r="CZ309" s="815"/>
      <c r="DA309" s="815"/>
      <c r="DB309" s="815"/>
      <c r="DC309" s="815"/>
      <c r="DD309" s="815"/>
      <c r="DE309" s="815"/>
      <c r="DF309" s="815"/>
      <c r="DG309" s="815"/>
      <c r="DH309" s="815"/>
      <c r="DI309" s="815"/>
      <c r="DJ309" s="815"/>
      <c r="DK309" s="815"/>
      <c r="DL309" s="815"/>
      <c r="DM309" s="815"/>
      <c r="DN309" s="815"/>
      <c r="DO309" s="815"/>
      <c r="DP309" s="815"/>
      <c r="DQ309" s="815"/>
      <c r="DR309" s="815"/>
      <c r="DS309" s="815"/>
      <c r="DT309" s="815"/>
      <c r="DU309" s="815"/>
      <c r="DV309" s="815"/>
      <c r="DW309" s="815"/>
      <c r="DX309" s="815"/>
      <c r="DY309" s="815"/>
      <c r="DZ309" s="815"/>
      <c r="EA309" s="815"/>
      <c r="EB309" s="815"/>
      <c r="EC309" s="815"/>
      <c r="ED309" s="815"/>
      <c r="EE309" s="815"/>
      <c r="EF309" s="815"/>
      <c r="EG309" s="815"/>
      <c r="EH309" s="815"/>
      <c r="EI309" s="815"/>
      <c r="EJ309" s="815"/>
      <c r="EK309" s="815"/>
      <c r="EL309" s="815"/>
      <c r="EM309" s="815"/>
      <c r="EN309" s="815"/>
      <c r="EO309" s="815"/>
      <c r="EP309" s="815"/>
      <c r="EQ309" s="815"/>
      <c r="ER309" s="815"/>
      <c r="ES309" s="815"/>
      <c r="ET309" s="815"/>
      <c r="EU309" s="815"/>
      <c r="EV309" s="815"/>
      <c r="EW309" s="815"/>
      <c r="EX309" s="815"/>
      <c r="EY309" s="815"/>
      <c r="EZ309" s="815"/>
      <c r="FA309" s="815"/>
      <c r="FB309" s="815"/>
      <c r="FC309" s="815"/>
      <c r="FD309" s="815"/>
      <c r="FE309" s="815"/>
      <c r="FF309" s="815"/>
      <c r="FG309" s="815"/>
      <c r="FH309" s="815"/>
      <c r="FI309" s="815"/>
      <c r="FJ309" s="815"/>
      <c r="FK309" s="815"/>
      <c r="FL309" s="815"/>
      <c r="FM309" s="815"/>
      <c r="FN309" s="815"/>
      <c r="FO309" s="815"/>
      <c r="FP309" s="815"/>
      <c r="FQ309" s="815"/>
      <c r="FR309" s="815"/>
      <c r="FS309" s="815"/>
      <c r="FT309" s="815"/>
      <c r="FU309" s="815"/>
      <c r="FV309" s="815"/>
      <c r="FW309" s="815"/>
      <c r="FX309" s="815"/>
      <c r="FY309" s="815"/>
      <c r="FZ309" s="815"/>
      <c r="GA309" s="815"/>
      <c r="GB309" s="815"/>
      <c r="GC309" s="815"/>
      <c r="GD309" s="815"/>
      <c r="GE309" s="815"/>
      <c r="GF309" s="815"/>
      <c r="GG309" s="815"/>
      <c r="GH309" s="815"/>
      <c r="GI309" s="815"/>
      <c r="GJ309" s="815"/>
      <c r="GK309" s="815"/>
      <c r="GL309" s="815"/>
      <c r="GM309" s="815"/>
      <c r="GN309" s="815"/>
      <c r="GO309" s="815"/>
      <c r="GP309" s="815"/>
      <c r="GQ309" s="815"/>
      <c r="GR309" s="815"/>
      <c r="GS309" s="815"/>
      <c r="GT309" s="815"/>
      <c r="GU309" s="815"/>
      <c r="GV309" s="815"/>
      <c r="GW309" s="815"/>
      <c r="GX309" s="815"/>
      <c r="GY309" s="815"/>
      <c r="GZ309" s="815"/>
      <c r="HA309" s="815"/>
      <c r="HB309" s="815"/>
      <c r="HC309" s="815"/>
      <c r="HD309" s="815"/>
      <c r="HE309" s="815"/>
      <c r="HF309" s="815"/>
      <c r="HG309" s="815"/>
      <c r="HH309" s="815"/>
      <c r="HI309" s="815"/>
      <c r="HJ309" s="815"/>
      <c r="HK309" s="815"/>
      <c r="HL309" s="815"/>
      <c r="HM309" s="815"/>
      <c r="HN309" s="815"/>
      <c r="HO309" s="815"/>
      <c r="HP309" s="815"/>
      <c r="HQ309" s="815"/>
      <c r="HR309" s="815"/>
      <c r="HS309" s="815"/>
      <c r="HT309" s="815"/>
      <c r="HU309" s="815"/>
      <c r="HV309" s="815"/>
      <c r="HW309" s="815"/>
      <c r="HX309" s="815"/>
      <c r="HY309" s="815"/>
      <c r="HZ309" s="815"/>
      <c r="IA309" s="815"/>
      <c r="IB309" s="815"/>
      <c r="IC309" s="815"/>
      <c r="ID309" s="815"/>
      <c r="IE309" s="815"/>
      <c r="IF309" s="815"/>
      <c r="IG309" s="815"/>
      <c r="IH309" s="815"/>
      <c r="II309" s="815"/>
      <c r="IJ309" s="815"/>
      <c r="IK309" s="815"/>
      <c r="IL309" s="815"/>
      <c r="IM309" s="815"/>
      <c r="IN309" s="815"/>
      <c r="IO309" s="815"/>
      <c r="IP309" s="815"/>
      <c r="IQ309" s="815"/>
      <c r="IR309" s="815"/>
      <c r="IS309" s="815"/>
      <c r="IT309" s="815"/>
      <c r="IU309" s="815"/>
      <c r="IV309" s="815"/>
      <c r="IW309" s="815"/>
      <c r="IX309" s="815"/>
      <c r="IY309" s="815"/>
      <c r="IZ309" s="815"/>
      <c r="JA309" s="815"/>
      <c r="JB309" s="815"/>
      <c r="JC309" s="815"/>
      <c r="JD309" s="815"/>
      <c r="JE309" s="815"/>
      <c r="JF309" s="815"/>
      <c r="JG309" s="815"/>
      <c r="JH309" s="815"/>
      <c r="JI309" s="815"/>
      <c r="JJ309" s="815"/>
      <c r="JK309" s="815"/>
      <c r="JL309" s="815"/>
      <c r="JM309" s="815"/>
      <c r="JN309" s="815"/>
      <c r="JO309" s="815"/>
      <c r="JP309" s="815"/>
      <c r="JQ309" s="815"/>
      <c r="JR309" s="815"/>
      <c r="JS309" s="815"/>
      <c r="JT309" s="815"/>
      <c r="JU309" s="815"/>
      <c r="JV309" s="815"/>
      <c r="JW309" s="815"/>
      <c r="JX309" s="815"/>
      <c r="JY309" s="815"/>
      <c r="JZ309" s="815"/>
      <c r="KA309" s="815"/>
      <c r="KB309" s="815"/>
      <c r="KC309" s="815"/>
      <c r="KD309" s="815"/>
      <c r="KE309" s="815"/>
      <c r="KF309" s="815"/>
      <c r="KG309" s="815"/>
      <c r="KH309" s="815"/>
      <c r="KI309" s="815"/>
      <c r="KJ309" s="815"/>
      <c r="KK309" s="815"/>
      <c r="KL309" s="815"/>
      <c r="KM309" s="815"/>
      <c r="KN309" s="815"/>
      <c r="KO309" s="815"/>
      <c r="KP309" s="815"/>
      <c r="KQ309" s="815"/>
      <c r="KR309" s="815"/>
      <c r="KS309" s="815"/>
      <c r="KT309" s="815"/>
      <c r="KU309" s="815"/>
      <c r="KV309" s="815"/>
      <c r="KW309" s="815"/>
      <c r="KX309" s="815"/>
      <c r="KY309" s="815"/>
      <c r="KZ309" s="815"/>
      <c r="LA309" s="815"/>
      <c r="LB309" s="815"/>
      <c r="LC309" s="815"/>
      <c r="LD309" s="815"/>
      <c r="LE309" s="815"/>
      <c r="LF309" s="815"/>
      <c r="LG309" s="815"/>
      <c r="LH309" s="815"/>
      <c r="LI309" s="815"/>
      <c r="LJ309" s="815"/>
      <c r="LK309" s="815"/>
      <c r="LL309" s="815"/>
      <c r="LM309" s="815"/>
      <c r="LN309" s="815"/>
      <c r="LO309" s="815"/>
      <c r="LP309" s="815"/>
      <c r="LQ309" s="815"/>
      <c r="LR309" s="815"/>
      <c r="LS309" s="815"/>
      <c r="LT309" s="815"/>
      <c r="LU309" s="815"/>
      <c r="LV309" s="815"/>
      <c r="LW309" s="815"/>
      <c r="LX309" s="815"/>
      <c r="LY309" s="815"/>
      <c r="LZ309" s="815"/>
      <c r="MA309" s="815"/>
      <c r="MB309" s="815"/>
      <c r="MC309" s="815"/>
      <c r="MD309" s="815"/>
      <c r="ME309" s="815"/>
      <c r="MF309" s="815"/>
      <c r="MG309" s="815"/>
      <c r="MH309" s="815"/>
      <c r="MI309" s="815"/>
      <c r="MJ309" s="815"/>
      <c r="MK309" s="815"/>
      <c r="ML309" s="815"/>
      <c r="MM309" s="815"/>
      <c r="MN309" s="815"/>
      <c r="MO309" s="815"/>
      <c r="MP309" s="815"/>
      <c r="MQ309" s="815"/>
      <c r="MR309" s="815"/>
      <c r="MS309" s="815"/>
      <c r="MT309" s="815"/>
      <c r="MU309" s="815"/>
      <c r="MV309" s="815"/>
      <c r="MW309" s="815"/>
      <c r="MX309" s="815"/>
      <c r="MY309" s="815"/>
      <c r="MZ309" s="815"/>
      <c r="NA309" s="815"/>
      <c r="NB309" s="815"/>
      <c r="NC309" s="815"/>
      <c r="ND309" s="815"/>
      <c r="NE309" s="815"/>
      <c r="NF309" s="815"/>
      <c r="NG309" s="815"/>
      <c r="NH309" s="815"/>
      <c r="NI309" s="815"/>
      <c r="NJ309" s="815"/>
      <c r="NK309" s="815"/>
      <c r="NL309" s="815"/>
      <c r="NM309" s="815"/>
      <c r="NN309" s="815"/>
      <c r="NO309" s="815"/>
      <c r="NP309" s="815"/>
      <c r="NQ309" s="815"/>
      <c r="NR309" s="815"/>
      <c r="NS309" s="815"/>
      <c r="NT309" s="815"/>
      <c r="NU309" s="815"/>
      <c r="NV309" s="815"/>
      <c r="NW309" s="815"/>
      <c r="NX309" s="815"/>
      <c r="NY309" s="815"/>
      <c r="NZ309" s="815"/>
      <c r="OA309" s="815"/>
      <c r="OB309" s="815"/>
      <c r="OC309" s="815"/>
      <c r="OD309" s="815"/>
      <c r="OE309" s="815"/>
      <c r="OF309" s="815"/>
      <c r="OG309" s="815"/>
      <c r="OH309" s="815"/>
      <c r="OI309" s="815"/>
      <c r="OJ309" s="815"/>
      <c r="OK309" s="815"/>
      <c r="OL309" s="815"/>
      <c r="OM309" s="815"/>
      <c r="ON309" s="815"/>
      <c r="OO309" s="815"/>
      <c r="OP309" s="815"/>
      <c r="OQ309" s="815"/>
      <c r="OR309" s="815"/>
      <c r="OS309" s="815"/>
      <c r="OT309" s="815"/>
      <c r="OU309" s="815"/>
      <c r="OV309" s="815"/>
      <c r="OW309" s="815"/>
      <c r="OX309" s="815"/>
      <c r="OY309" s="815"/>
      <c r="OZ309" s="815"/>
      <c r="PA309" s="815"/>
      <c r="PB309" s="815"/>
      <c r="PC309" s="815"/>
      <c r="PD309" s="815"/>
      <c r="PE309" s="815"/>
      <c r="PF309" s="815"/>
      <c r="PG309" s="815"/>
      <c r="PH309" s="815"/>
      <c r="PI309" s="815"/>
      <c r="PJ309" s="815"/>
      <c r="PK309" s="815"/>
      <c r="PL309" s="815"/>
      <c r="PM309" s="815"/>
      <c r="PN309" s="815"/>
      <c r="PO309" s="815"/>
      <c r="PP309" s="815"/>
      <c r="PQ309" s="815"/>
      <c r="PR309" s="815"/>
      <c r="PS309" s="815"/>
      <c r="PT309" s="815"/>
      <c r="PU309" s="815"/>
      <c r="PV309" s="815"/>
      <c r="PW309" s="815"/>
      <c r="PX309" s="815"/>
      <c r="PY309" s="815"/>
      <c r="PZ309" s="815"/>
      <c r="QA309" s="815"/>
      <c r="QB309" s="815"/>
      <c r="QC309" s="815"/>
      <c r="QD309" s="815"/>
      <c r="QE309" s="815"/>
      <c r="QF309" s="815"/>
      <c r="QG309" s="815"/>
      <c r="QH309" s="815"/>
      <c r="QI309" s="815"/>
      <c r="QJ309" s="815"/>
      <c r="QK309" s="815"/>
      <c r="QL309" s="815"/>
      <c r="QM309" s="815"/>
      <c r="QN309" s="815"/>
      <c r="QO309" s="815"/>
      <c r="QP309" s="815"/>
      <c r="QQ309" s="815"/>
      <c r="QR309" s="815"/>
      <c r="QS309" s="815"/>
      <c r="QT309" s="815"/>
      <c r="QU309" s="815"/>
      <c r="QV309" s="815"/>
      <c r="QW309" s="815"/>
      <c r="QX309" s="815"/>
      <c r="QY309" s="815"/>
      <c r="QZ309" s="815"/>
      <c r="RA309" s="815"/>
      <c r="RB309" s="815"/>
      <c r="RC309" s="815"/>
      <c r="RD309" s="815"/>
      <c r="RE309" s="815"/>
      <c r="RF309" s="815"/>
      <c r="RG309" s="815"/>
      <c r="RH309" s="815"/>
      <c r="RI309" s="815"/>
      <c r="RJ309" s="815"/>
      <c r="RK309" s="815"/>
      <c r="RL309" s="815"/>
      <c r="RM309" s="815"/>
      <c r="RN309" s="815"/>
      <c r="RO309" s="815"/>
      <c r="RP309" s="815"/>
      <c r="RQ309" s="815"/>
      <c r="RR309" s="815"/>
      <c r="RS309" s="815"/>
      <c r="RT309" s="815"/>
      <c r="RU309" s="815"/>
      <c r="RV309" s="815"/>
      <c r="RW309" s="815"/>
      <c r="RX309" s="815"/>
      <c r="RY309" s="815"/>
      <c r="RZ309" s="815"/>
      <c r="SA309" s="815"/>
      <c r="SB309" s="815"/>
      <c r="SC309" s="815"/>
      <c r="SD309" s="815"/>
      <c r="SE309" s="815"/>
      <c r="SF309" s="815"/>
      <c r="SG309" s="815"/>
      <c r="SH309" s="815"/>
      <c r="SI309" s="815"/>
      <c r="SJ309" s="815"/>
      <c r="SK309" s="815"/>
      <c r="SL309" s="815"/>
      <c r="SM309" s="815"/>
      <c r="SN309" s="815"/>
      <c r="SO309" s="815"/>
      <c r="SP309" s="815"/>
      <c r="SQ309" s="815"/>
      <c r="SR309" s="815"/>
      <c r="SS309" s="815"/>
      <c r="ST309" s="815"/>
      <c r="SU309" s="815"/>
      <c r="SV309" s="815"/>
      <c r="SW309" s="815"/>
      <c r="SX309" s="815"/>
      <c r="SY309" s="815"/>
      <c r="SZ309" s="815"/>
      <c r="TA309" s="815"/>
      <c r="TB309" s="815"/>
      <c r="TC309" s="815"/>
      <c r="TD309" s="815"/>
      <c r="TE309" s="815"/>
      <c r="TF309" s="815"/>
      <c r="TG309" s="815"/>
      <c r="TH309" s="815"/>
      <c r="TI309" s="815"/>
      <c r="TJ309" s="815"/>
      <c r="TK309" s="815"/>
      <c r="TL309" s="815"/>
      <c r="TM309" s="815"/>
      <c r="TN309" s="815"/>
      <c r="TO309" s="815"/>
      <c r="TP309" s="815"/>
      <c r="TQ309" s="815"/>
      <c r="TR309" s="815"/>
      <c r="TS309" s="815"/>
      <c r="TT309" s="815"/>
      <c r="TU309" s="815"/>
      <c r="TV309" s="815"/>
      <c r="TW309" s="815"/>
      <c r="TX309" s="815"/>
      <c r="TY309" s="815"/>
      <c r="TZ309" s="815"/>
      <c r="UA309" s="815"/>
      <c r="UB309" s="815"/>
      <c r="UC309" s="815"/>
      <c r="UD309" s="815"/>
      <c r="UE309" s="815"/>
      <c r="UF309" s="815"/>
      <c r="UG309" s="815"/>
      <c r="UH309" s="815"/>
      <c r="UI309" s="815"/>
      <c r="UJ309" s="815"/>
      <c r="UK309" s="815"/>
      <c r="UL309" s="815"/>
      <c r="UM309" s="815"/>
      <c r="UN309" s="815"/>
      <c r="UO309" s="815"/>
      <c r="UP309" s="815"/>
      <c r="UQ309" s="815"/>
      <c r="UR309" s="815"/>
      <c r="US309" s="815"/>
      <c r="UT309" s="815"/>
      <c r="UU309" s="815"/>
      <c r="UV309" s="815"/>
      <c r="UW309" s="815"/>
      <c r="UX309" s="815"/>
      <c r="UY309" s="815"/>
      <c r="UZ309" s="815"/>
      <c r="VA309" s="815"/>
      <c r="VB309" s="815"/>
      <c r="VC309" s="815"/>
      <c r="VD309" s="815"/>
      <c r="VE309" s="815"/>
      <c r="VF309" s="815"/>
      <c r="VG309" s="815"/>
      <c r="VH309" s="815"/>
      <c r="VI309" s="815"/>
      <c r="VJ309" s="815"/>
      <c r="VK309" s="815"/>
      <c r="VL309" s="815"/>
      <c r="VM309" s="815"/>
      <c r="VN309" s="815"/>
      <c r="VO309" s="815"/>
      <c r="VP309" s="815"/>
      <c r="VQ309" s="815"/>
      <c r="VR309" s="815"/>
      <c r="VS309" s="815"/>
      <c r="VT309" s="815"/>
      <c r="VU309" s="815"/>
      <c r="VV309" s="815"/>
      <c r="VW309" s="815"/>
      <c r="VX309" s="815"/>
      <c r="VY309" s="815"/>
      <c r="VZ309" s="815"/>
      <c r="WA309" s="815"/>
      <c r="WB309" s="815"/>
      <c r="WC309" s="815"/>
      <c r="WD309" s="815"/>
      <c r="WE309" s="815"/>
      <c r="WF309" s="815"/>
      <c r="WG309" s="815"/>
      <c r="WH309" s="815"/>
      <c r="WI309" s="815"/>
      <c r="WJ309" s="815"/>
      <c r="WK309" s="815"/>
      <c r="WL309" s="815"/>
      <c r="WM309" s="815"/>
      <c r="WN309" s="815"/>
      <c r="WO309" s="815"/>
      <c r="WP309" s="815"/>
      <c r="WQ309" s="815"/>
      <c r="WR309" s="815"/>
      <c r="WS309" s="815"/>
      <c r="WT309" s="815"/>
      <c r="WU309" s="815"/>
      <c r="WV309" s="815"/>
      <c r="WW309" s="815"/>
      <c r="WX309" s="815"/>
      <c r="WY309" s="815"/>
      <c r="WZ309" s="815"/>
      <c r="XA309" s="815"/>
      <c r="XB309" s="815"/>
      <c r="XC309" s="815"/>
      <c r="XD309" s="815"/>
      <c r="XE309" s="815"/>
      <c r="XF309" s="815"/>
      <c r="XG309" s="815"/>
      <c r="XH309" s="815"/>
      <c r="XI309" s="815"/>
      <c r="XJ309" s="815"/>
      <c r="XK309" s="815"/>
      <c r="XL309" s="815"/>
      <c r="XM309" s="815"/>
      <c r="XN309" s="815"/>
      <c r="XO309" s="815"/>
      <c r="XP309" s="815"/>
      <c r="XQ309" s="815"/>
      <c r="XR309" s="815"/>
      <c r="XS309" s="815"/>
      <c r="XT309" s="815"/>
      <c r="XU309" s="815"/>
      <c r="XV309" s="815"/>
      <c r="XW309" s="815"/>
      <c r="XX309" s="815"/>
      <c r="XY309" s="815"/>
      <c r="XZ309" s="815"/>
      <c r="YA309" s="815"/>
      <c r="YB309" s="815"/>
      <c r="YC309" s="815"/>
      <c r="YD309" s="815"/>
      <c r="YE309" s="815"/>
      <c r="YF309" s="815"/>
      <c r="YG309" s="815"/>
      <c r="YH309" s="815"/>
      <c r="YI309" s="815"/>
      <c r="YJ309" s="815"/>
      <c r="YK309" s="815"/>
      <c r="YL309" s="815"/>
      <c r="YM309" s="815"/>
      <c r="YN309" s="815"/>
      <c r="YO309" s="815"/>
      <c r="YP309" s="815"/>
      <c r="YQ309" s="815"/>
      <c r="YR309" s="815"/>
      <c r="YS309" s="815"/>
      <c r="YT309" s="815"/>
      <c r="YU309" s="815"/>
      <c r="YV309" s="815"/>
      <c r="YW309" s="815"/>
      <c r="YX309" s="815"/>
      <c r="YY309" s="815"/>
      <c r="YZ309" s="815"/>
      <c r="ZA309" s="815"/>
      <c r="ZB309" s="815"/>
      <c r="ZC309" s="815"/>
      <c r="ZD309" s="815"/>
      <c r="ZE309" s="815"/>
      <c r="ZF309" s="815"/>
      <c r="ZG309" s="815"/>
      <c r="ZH309" s="815"/>
      <c r="ZI309" s="815"/>
      <c r="ZJ309" s="815"/>
      <c r="ZK309" s="815"/>
      <c r="ZL309" s="815"/>
      <c r="ZM309" s="815"/>
      <c r="ZN309" s="815"/>
      <c r="ZO309" s="815"/>
      <c r="ZP309" s="815"/>
      <c r="ZQ309" s="815"/>
      <c r="ZR309" s="815"/>
      <c r="ZS309" s="815"/>
      <c r="ZT309" s="815"/>
      <c r="ZU309" s="815"/>
      <c r="ZV309" s="815"/>
      <c r="ZW309" s="815"/>
      <c r="ZX309" s="815"/>
      <c r="ZY309" s="815"/>
      <c r="ZZ309" s="815"/>
      <c r="AAA309" s="815"/>
      <c r="AAB309" s="815"/>
      <c r="AAC309" s="815"/>
      <c r="AAD309" s="815"/>
      <c r="AAE309" s="815"/>
      <c r="AAF309" s="815"/>
      <c r="AAG309" s="815"/>
      <c r="AAH309" s="815"/>
      <c r="AAI309" s="815"/>
      <c r="AAJ309" s="815"/>
      <c r="AAK309" s="815"/>
      <c r="AAL309" s="815"/>
      <c r="AAM309" s="815"/>
      <c r="AAN309" s="815"/>
      <c r="AAO309" s="815"/>
      <c r="AAP309" s="815"/>
      <c r="AAQ309" s="815"/>
      <c r="AAR309" s="815"/>
      <c r="AAS309" s="815"/>
      <c r="AAT309" s="815"/>
      <c r="AAU309" s="815"/>
      <c r="AAV309" s="815"/>
      <c r="AAW309" s="815"/>
      <c r="AAX309" s="815"/>
      <c r="AAY309" s="815"/>
      <c r="AAZ309" s="815"/>
      <c r="ABA309" s="815"/>
      <c r="ABB309" s="815"/>
      <c r="ABC309" s="815"/>
      <c r="ABD309" s="815"/>
      <c r="ABE309" s="815"/>
      <c r="ABF309" s="815"/>
      <c r="ABG309" s="815"/>
      <c r="ABH309" s="815"/>
      <c r="ABI309" s="815"/>
      <c r="ABJ309" s="815"/>
      <c r="ABK309" s="815"/>
      <c r="ABL309" s="815"/>
      <c r="ABM309" s="815"/>
      <c r="ABN309" s="815"/>
      <c r="ABO309" s="815"/>
      <c r="ABP309" s="815"/>
      <c r="ABQ309" s="815"/>
      <c r="ABR309" s="815"/>
      <c r="ABS309" s="815"/>
      <c r="ABT309" s="815"/>
      <c r="ABU309" s="815"/>
      <c r="ABV309" s="815"/>
      <c r="ABW309" s="815"/>
      <c r="ABX309" s="815"/>
      <c r="ABY309" s="815"/>
      <c r="ABZ309" s="815"/>
      <c r="ACA309" s="815"/>
      <c r="ACB309" s="815"/>
      <c r="ACC309" s="815"/>
      <c r="ACD309" s="815"/>
      <c r="ACE309" s="815"/>
      <c r="ACF309" s="815"/>
      <c r="ACG309" s="815"/>
      <c r="ACH309" s="815"/>
      <c r="ACI309" s="815"/>
      <c r="ACJ309" s="815"/>
      <c r="ACK309" s="815"/>
      <c r="ACL309" s="815"/>
      <c r="ACM309" s="815"/>
      <c r="ACN309" s="815"/>
      <c r="ACO309" s="815"/>
      <c r="ACP309" s="815"/>
      <c r="ACQ309" s="815"/>
      <c r="ACR309" s="815"/>
      <c r="ACS309" s="815"/>
      <c r="ACT309" s="815"/>
      <c r="ACU309" s="815"/>
      <c r="ACV309" s="815"/>
      <c r="ACW309" s="815"/>
      <c r="ACX309" s="815"/>
      <c r="ACY309" s="815"/>
      <c r="ACZ309" s="815"/>
      <c r="ADA309" s="815"/>
      <c r="ADB309" s="815"/>
      <c r="ADC309" s="815"/>
      <c r="ADD309" s="815"/>
      <c r="ADE309" s="815"/>
      <c r="ADF309" s="815"/>
      <c r="ADG309" s="815"/>
      <c r="ADH309" s="815"/>
      <c r="ADI309" s="815"/>
      <c r="ADJ309" s="815"/>
      <c r="ADK309" s="815"/>
      <c r="ADL309" s="815"/>
      <c r="ADM309" s="815"/>
      <c r="ADN309" s="815"/>
      <c r="ADO309" s="815"/>
      <c r="ADP309" s="815"/>
      <c r="ADQ309" s="815"/>
      <c r="ADR309" s="815"/>
      <c r="ADS309" s="815"/>
      <c r="ADT309" s="815"/>
      <c r="ADU309" s="815"/>
      <c r="ADV309" s="815"/>
      <c r="ADW309" s="815"/>
      <c r="ADX309" s="815"/>
      <c r="ADY309" s="815"/>
      <c r="ADZ309" s="815"/>
      <c r="AEA309" s="815"/>
      <c r="AEB309" s="815"/>
      <c r="AEC309" s="815"/>
      <c r="AED309" s="815"/>
      <c r="AEE309" s="815"/>
      <c r="AEF309" s="815"/>
      <c r="AEG309" s="815"/>
      <c r="AEH309" s="815"/>
      <c r="AEI309" s="815"/>
      <c r="AEJ309" s="815"/>
      <c r="AEK309" s="815"/>
      <c r="AEL309" s="815"/>
      <c r="AEM309" s="815"/>
      <c r="AEN309" s="815"/>
      <c r="AEO309" s="815"/>
      <c r="AEP309" s="815"/>
      <c r="AEQ309" s="815"/>
      <c r="AER309" s="815"/>
      <c r="AES309" s="815"/>
      <c r="AET309" s="815"/>
      <c r="AEU309" s="815"/>
      <c r="AEV309" s="815"/>
      <c r="AEW309" s="815"/>
      <c r="AEX309" s="815"/>
      <c r="AEY309" s="815"/>
      <c r="AEZ309" s="815"/>
      <c r="AFA309" s="815"/>
      <c r="AFB309" s="815"/>
      <c r="AFC309" s="815"/>
      <c r="AFD309" s="815"/>
      <c r="AFE309" s="815"/>
      <c r="AFF309" s="815"/>
      <c r="AFG309" s="815"/>
      <c r="AFH309" s="815"/>
      <c r="AFI309" s="815"/>
      <c r="AFJ309" s="815"/>
      <c r="AFK309" s="815"/>
      <c r="AFL309" s="815"/>
      <c r="AFM309" s="815"/>
      <c r="AFN309" s="815"/>
      <c r="AFO309" s="815"/>
      <c r="AFP309" s="815"/>
      <c r="AFQ309" s="815"/>
      <c r="AFR309" s="815"/>
      <c r="AFS309" s="815"/>
      <c r="AFT309" s="815"/>
      <c r="AFU309" s="815"/>
      <c r="AFV309" s="815"/>
      <c r="AFW309" s="815"/>
      <c r="AFX309" s="815"/>
      <c r="AFY309" s="815"/>
      <c r="AFZ309" s="815"/>
      <c r="AGA309" s="815"/>
      <c r="AGB309" s="815"/>
      <c r="AGC309" s="815"/>
      <c r="AGD309" s="815"/>
      <c r="AGE309" s="815"/>
      <c r="AGF309" s="815"/>
      <c r="AGG309" s="815"/>
      <c r="AGH309" s="815"/>
      <c r="AGI309" s="815"/>
      <c r="AGJ309" s="815"/>
      <c r="AGK309" s="815"/>
      <c r="AGL309" s="815"/>
      <c r="AGM309" s="815"/>
      <c r="AGN309" s="815"/>
      <c r="AGO309" s="815"/>
      <c r="AGP309" s="815"/>
      <c r="AGQ309" s="815"/>
      <c r="AGR309" s="815"/>
      <c r="AGS309" s="815"/>
      <c r="AGT309" s="815"/>
      <c r="AGU309" s="815"/>
      <c r="AGV309" s="815"/>
      <c r="AGW309" s="815"/>
      <c r="AGX309" s="815"/>
      <c r="AGY309" s="815"/>
      <c r="AGZ309" s="815"/>
      <c r="AHA309" s="815"/>
      <c r="AHB309" s="815"/>
      <c r="AHC309" s="815"/>
      <c r="AHD309" s="815"/>
      <c r="AHE309" s="815"/>
      <c r="AHF309" s="815"/>
      <c r="AHG309" s="815"/>
      <c r="AHH309" s="815"/>
      <c r="AHI309" s="815"/>
      <c r="AHJ309" s="815"/>
      <c r="AHK309" s="815"/>
      <c r="AHL309" s="815"/>
      <c r="AHM309" s="815"/>
      <c r="AHN309" s="815"/>
      <c r="AHO309" s="815"/>
      <c r="AHP309" s="815"/>
      <c r="AHQ309" s="815"/>
      <c r="AHR309" s="815"/>
      <c r="AHS309" s="815"/>
      <c r="AHT309" s="815"/>
      <c r="AHU309" s="815"/>
      <c r="AHV309" s="815"/>
      <c r="AHW309" s="815"/>
      <c r="AHX309" s="815"/>
      <c r="AHY309" s="815"/>
      <c r="AHZ309" s="815"/>
      <c r="AIA309" s="815"/>
      <c r="AIB309" s="815"/>
      <c r="AIC309" s="815"/>
      <c r="AID309" s="815"/>
      <c r="AIE309" s="815"/>
      <c r="AIF309" s="815"/>
      <c r="AIG309" s="815"/>
      <c r="AIH309" s="815"/>
      <c r="AII309" s="815"/>
      <c r="AIJ309" s="815"/>
      <c r="AIK309" s="815"/>
      <c r="AIL309" s="815"/>
      <c r="AIM309" s="815"/>
      <c r="AIN309" s="815"/>
      <c r="AIO309" s="815"/>
      <c r="AIP309" s="815"/>
      <c r="AIQ309" s="815"/>
      <c r="AIR309" s="815"/>
      <c r="AIS309" s="815"/>
      <c r="AIT309" s="815"/>
      <c r="AIU309" s="815"/>
      <c r="AIV309" s="815"/>
      <c r="AIW309" s="815"/>
      <c r="AIX309" s="815"/>
      <c r="AIY309" s="815"/>
      <c r="AIZ309" s="815"/>
      <c r="AJA309" s="815"/>
      <c r="AJB309" s="815"/>
      <c r="AJC309" s="815"/>
      <c r="AJD309" s="815"/>
      <c r="AJE309" s="815"/>
      <c r="AJF309" s="815"/>
      <c r="AJG309" s="815"/>
      <c r="AJH309" s="815"/>
      <c r="AJI309" s="815"/>
      <c r="AJJ309" s="815"/>
      <c r="AJK309" s="815"/>
      <c r="AJL309" s="815"/>
      <c r="AJM309" s="815"/>
      <c r="AJN309" s="815"/>
      <c r="AJO309" s="815"/>
      <c r="AJP309" s="815"/>
      <c r="AJQ309" s="815"/>
      <c r="AJR309" s="815"/>
      <c r="AJS309" s="815"/>
      <c r="AJT309" s="815"/>
      <c r="AJU309" s="815"/>
      <c r="AJV309" s="815"/>
      <c r="AJW309" s="815"/>
      <c r="AJX309" s="815"/>
      <c r="AJY309" s="815"/>
      <c r="AJZ309" s="815"/>
      <c r="AKA309" s="815"/>
      <c r="AKB309" s="815"/>
      <c r="AKC309" s="815"/>
      <c r="AKD309" s="815"/>
      <c r="AKE309" s="815"/>
      <c r="AKF309" s="815"/>
      <c r="AKG309" s="815"/>
      <c r="AKH309" s="815"/>
      <c r="AKI309" s="815"/>
      <c r="AKJ309" s="815"/>
      <c r="AKK309" s="815"/>
      <c r="AKL309" s="815"/>
      <c r="AKM309" s="815"/>
      <c r="AKN309" s="815"/>
      <c r="AKO309" s="815"/>
      <c r="AKP309" s="815"/>
      <c r="AKQ309" s="815"/>
      <c r="AKR309" s="815"/>
      <c r="AKS309" s="815"/>
      <c r="AKT309" s="815"/>
      <c r="AKU309" s="815"/>
      <c r="AKV309" s="815"/>
      <c r="AKW309" s="815"/>
      <c r="AKX309" s="815"/>
      <c r="AKY309" s="815"/>
      <c r="AKZ309" s="815"/>
      <c r="ALA309" s="815"/>
      <c r="ALB309" s="815"/>
      <c r="ALC309" s="815"/>
      <c r="ALD309" s="815"/>
      <c r="ALE309" s="815"/>
      <c r="ALF309" s="815"/>
      <c r="ALG309" s="815"/>
      <c r="ALH309" s="815"/>
      <c r="ALI309" s="815"/>
      <c r="ALJ309" s="815"/>
      <c r="ALK309" s="815"/>
      <c r="ALL309" s="815"/>
      <c r="ALM309" s="815"/>
      <c r="ALN309" s="815"/>
      <c r="ALO309" s="815"/>
      <c r="ALP309" s="815"/>
      <c r="ALQ309" s="815"/>
      <c r="ALR309" s="815"/>
      <c r="ALS309" s="815"/>
      <c r="ALT309" s="815"/>
      <c r="ALU309" s="815"/>
      <c r="ALV309" s="815"/>
      <c r="ALW309" s="815"/>
      <c r="ALX309" s="815"/>
      <c r="ALY309" s="815"/>
      <c r="ALZ309" s="815"/>
      <c r="AMA309" s="815"/>
      <c r="AMB309" s="815"/>
      <c r="AMC309" s="815"/>
      <c r="AMD309" s="815"/>
      <c r="AME309" s="815"/>
      <c r="AMF309" s="815"/>
      <c r="AMG309" s="815"/>
      <c r="AMH309" s="815"/>
      <c r="AMI309" s="815"/>
      <c r="AMJ309" s="815"/>
      <c r="AMK309" s="815"/>
    </row>
    <row r="310" spans="1:1025" s="776" customFormat="1" ht="45" customHeight="1">
      <c r="A310" s="822"/>
      <c r="B310" s="1532" t="s">
        <v>1053</v>
      </c>
      <c r="C310" s="1533"/>
      <c r="D310" s="1062" t="s">
        <v>47</v>
      </c>
      <c r="E310" s="1050">
        <v>94</v>
      </c>
      <c r="F310" s="918" t="s">
        <v>1058</v>
      </c>
      <c r="G310" s="476"/>
      <c r="H310" s="1179"/>
      <c r="I310" s="815"/>
      <c r="J310" s="1192">
        <v>152337</v>
      </c>
      <c r="K310" s="1205" t="s">
        <v>1225</v>
      </c>
      <c r="L310" s="1218">
        <v>18000</v>
      </c>
      <c r="M310" s="1192" t="s">
        <v>1230</v>
      </c>
      <c r="N310" s="1192" t="s">
        <v>1231</v>
      </c>
      <c r="O310" s="822">
        <v>18000</v>
      </c>
      <c r="P310" s="815"/>
      <c r="Q310" s="815"/>
      <c r="R310" s="815"/>
      <c r="S310" s="815"/>
      <c r="T310" s="815"/>
      <c r="U310" s="815"/>
      <c r="V310" s="815"/>
      <c r="W310" s="815"/>
      <c r="X310" s="815"/>
      <c r="Y310" s="815"/>
      <c r="Z310" s="815"/>
      <c r="AA310" s="815"/>
      <c r="AB310" s="815"/>
      <c r="AC310" s="815"/>
      <c r="AD310" s="815"/>
      <c r="AE310" s="815"/>
      <c r="AF310" s="815"/>
      <c r="AG310" s="815"/>
      <c r="AH310" s="815"/>
      <c r="AI310" s="815"/>
      <c r="AJ310" s="815"/>
      <c r="AK310" s="815"/>
      <c r="AL310" s="815"/>
      <c r="AM310" s="815"/>
      <c r="AN310" s="815"/>
      <c r="AO310" s="815"/>
      <c r="AP310" s="815"/>
      <c r="AQ310" s="815"/>
      <c r="AR310" s="815"/>
      <c r="AS310" s="815"/>
      <c r="AT310" s="815"/>
      <c r="AU310" s="815"/>
      <c r="AV310" s="815"/>
      <c r="AW310" s="815"/>
      <c r="AX310" s="815"/>
      <c r="AY310" s="815"/>
      <c r="AZ310" s="815"/>
      <c r="BA310" s="815"/>
      <c r="BB310" s="815"/>
      <c r="BC310" s="815"/>
      <c r="BD310" s="815"/>
      <c r="BE310" s="815"/>
      <c r="BF310" s="815"/>
      <c r="BG310" s="815"/>
      <c r="BH310" s="815"/>
      <c r="BI310" s="815"/>
      <c r="BJ310" s="815"/>
      <c r="BK310" s="815"/>
      <c r="BL310" s="815"/>
      <c r="BM310" s="815"/>
      <c r="BN310" s="815"/>
      <c r="BO310" s="815"/>
      <c r="BP310" s="815"/>
      <c r="BQ310" s="815"/>
      <c r="BR310" s="815"/>
      <c r="BS310" s="815"/>
      <c r="BT310" s="815"/>
      <c r="BU310" s="815"/>
      <c r="BV310" s="815"/>
      <c r="BW310" s="815"/>
      <c r="BX310" s="815"/>
      <c r="BY310" s="815"/>
      <c r="BZ310" s="815"/>
      <c r="CA310" s="815"/>
      <c r="CB310" s="815"/>
      <c r="CC310" s="815"/>
      <c r="CD310" s="815"/>
      <c r="CE310" s="815"/>
      <c r="CF310" s="815"/>
      <c r="CG310" s="815"/>
      <c r="CH310" s="815"/>
      <c r="CI310" s="815"/>
      <c r="CJ310" s="815"/>
      <c r="CK310" s="815"/>
      <c r="CL310" s="815"/>
      <c r="CM310" s="815"/>
      <c r="CN310" s="815"/>
      <c r="CO310" s="815"/>
      <c r="CP310" s="815"/>
      <c r="CQ310" s="815"/>
      <c r="CR310" s="815"/>
      <c r="CS310" s="815"/>
      <c r="CT310" s="815"/>
      <c r="CU310" s="815"/>
      <c r="CV310" s="815"/>
      <c r="CW310" s="815"/>
      <c r="CX310" s="815"/>
      <c r="CY310" s="815"/>
      <c r="CZ310" s="815"/>
      <c r="DA310" s="815"/>
      <c r="DB310" s="815"/>
      <c r="DC310" s="815"/>
      <c r="DD310" s="815"/>
      <c r="DE310" s="815"/>
      <c r="DF310" s="815"/>
      <c r="DG310" s="815"/>
      <c r="DH310" s="815"/>
      <c r="DI310" s="815"/>
      <c r="DJ310" s="815"/>
      <c r="DK310" s="815"/>
      <c r="DL310" s="815"/>
      <c r="DM310" s="815"/>
      <c r="DN310" s="815"/>
      <c r="DO310" s="815"/>
      <c r="DP310" s="815"/>
      <c r="DQ310" s="815"/>
      <c r="DR310" s="815"/>
      <c r="DS310" s="815"/>
      <c r="DT310" s="815"/>
      <c r="DU310" s="815"/>
      <c r="DV310" s="815"/>
      <c r="DW310" s="815"/>
      <c r="DX310" s="815"/>
      <c r="DY310" s="815"/>
      <c r="DZ310" s="815"/>
      <c r="EA310" s="815"/>
      <c r="EB310" s="815"/>
      <c r="EC310" s="815"/>
      <c r="ED310" s="815"/>
      <c r="EE310" s="815"/>
      <c r="EF310" s="815"/>
      <c r="EG310" s="815"/>
      <c r="EH310" s="815"/>
      <c r="EI310" s="815"/>
      <c r="EJ310" s="815"/>
      <c r="EK310" s="815"/>
      <c r="EL310" s="815"/>
      <c r="EM310" s="815"/>
      <c r="EN310" s="815"/>
      <c r="EO310" s="815"/>
      <c r="EP310" s="815"/>
      <c r="EQ310" s="815"/>
      <c r="ER310" s="815"/>
      <c r="ES310" s="815"/>
      <c r="ET310" s="815"/>
      <c r="EU310" s="815"/>
      <c r="EV310" s="815"/>
      <c r="EW310" s="815"/>
      <c r="EX310" s="815"/>
      <c r="EY310" s="815"/>
      <c r="EZ310" s="815"/>
      <c r="FA310" s="815"/>
      <c r="FB310" s="815"/>
      <c r="FC310" s="815"/>
      <c r="FD310" s="815"/>
      <c r="FE310" s="815"/>
      <c r="FF310" s="815"/>
      <c r="FG310" s="815"/>
      <c r="FH310" s="815"/>
      <c r="FI310" s="815"/>
      <c r="FJ310" s="815"/>
      <c r="FK310" s="815"/>
      <c r="FL310" s="815"/>
      <c r="FM310" s="815"/>
      <c r="FN310" s="815"/>
      <c r="FO310" s="815"/>
      <c r="FP310" s="815"/>
      <c r="FQ310" s="815"/>
      <c r="FR310" s="815"/>
      <c r="FS310" s="815"/>
      <c r="FT310" s="815"/>
      <c r="FU310" s="815"/>
      <c r="FV310" s="815"/>
      <c r="FW310" s="815"/>
      <c r="FX310" s="815"/>
      <c r="FY310" s="815"/>
      <c r="FZ310" s="815"/>
      <c r="GA310" s="815"/>
      <c r="GB310" s="815"/>
      <c r="GC310" s="815"/>
      <c r="GD310" s="815"/>
      <c r="GE310" s="815"/>
      <c r="GF310" s="815"/>
      <c r="GG310" s="815"/>
      <c r="GH310" s="815"/>
      <c r="GI310" s="815"/>
      <c r="GJ310" s="815"/>
      <c r="GK310" s="815"/>
      <c r="GL310" s="815"/>
      <c r="GM310" s="815"/>
      <c r="GN310" s="815"/>
      <c r="GO310" s="815"/>
      <c r="GP310" s="815"/>
      <c r="GQ310" s="815"/>
      <c r="GR310" s="815"/>
      <c r="GS310" s="815"/>
      <c r="GT310" s="815"/>
      <c r="GU310" s="815"/>
      <c r="GV310" s="815"/>
      <c r="GW310" s="815"/>
      <c r="GX310" s="815"/>
      <c r="GY310" s="815"/>
      <c r="GZ310" s="815"/>
      <c r="HA310" s="815"/>
      <c r="HB310" s="815"/>
      <c r="HC310" s="815"/>
      <c r="HD310" s="815"/>
      <c r="HE310" s="815"/>
      <c r="HF310" s="815"/>
      <c r="HG310" s="815"/>
      <c r="HH310" s="815"/>
      <c r="HI310" s="815"/>
      <c r="HJ310" s="815"/>
      <c r="HK310" s="815"/>
      <c r="HL310" s="815"/>
      <c r="HM310" s="815"/>
      <c r="HN310" s="815"/>
      <c r="HO310" s="815"/>
      <c r="HP310" s="815"/>
      <c r="HQ310" s="815"/>
      <c r="HR310" s="815"/>
      <c r="HS310" s="815"/>
      <c r="HT310" s="815"/>
      <c r="HU310" s="815"/>
      <c r="HV310" s="815"/>
      <c r="HW310" s="815"/>
      <c r="HX310" s="815"/>
      <c r="HY310" s="815"/>
      <c r="HZ310" s="815"/>
      <c r="IA310" s="815"/>
      <c r="IB310" s="815"/>
      <c r="IC310" s="815"/>
      <c r="ID310" s="815"/>
      <c r="IE310" s="815"/>
      <c r="IF310" s="815"/>
      <c r="IG310" s="815"/>
      <c r="IH310" s="815"/>
      <c r="II310" s="815"/>
      <c r="IJ310" s="815"/>
      <c r="IK310" s="815"/>
      <c r="IL310" s="815"/>
      <c r="IM310" s="815"/>
      <c r="IN310" s="815"/>
      <c r="IO310" s="815"/>
      <c r="IP310" s="815"/>
      <c r="IQ310" s="815"/>
      <c r="IR310" s="815"/>
      <c r="IS310" s="815"/>
      <c r="IT310" s="815"/>
      <c r="IU310" s="815"/>
      <c r="IV310" s="815"/>
      <c r="IW310" s="815"/>
      <c r="IX310" s="815"/>
      <c r="IY310" s="815"/>
      <c r="IZ310" s="815"/>
      <c r="JA310" s="815"/>
      <c r="JB310" s="815"/>
      <c r="JC310" s="815"/>
      <c r="JD310" s="815"/>
      <c r="JE310" s="815"/>
      <c r="JF310" s="815"/>
      <c r="JG310" s="815"/>
      <c r="JH310" s="815"/>
      <c r="JI310" s="815"/>
      <c r="JJ310" s="815"/>
      <c r="JK310" s="815"/>
      <c r="JL310" s="815"/>
      <c r="JM310" s="815"/>
      <c r="JN310" s="815"/>
      <c r="JO310" s="815"/>
      <c r="JP310" s="815"/>
      <c r="JQ310" s="815"/>
      <c r="JR310" s="815"/>
      <c r="JS310" s="815"/>
      <c r="JT310" s="815"/>
      <c r="JU310" s="815"/>
      <c r="JV310" s="815"/>
      <c r="JW310" s="815"/>
      <c r="JX310" s="815"/>
      <c r="JY310" s="815"/>
      <c r="JZ310" s="815"/>
      <c r="KA310" s="815"/>
      <c r="KB310" s="815"/>
      <c r="KC310" s="815"/>
      <c r="KD310" s="815"/>
      <c r="KE310" s="815"/>
      <c r="KF310" s="815"/>
      <c r="KG310" s="815"/>
      <c r="KH310" s="815"/>
      <c r="KI310" s="815"/>
      <c r="KJ310" s="815"/>
      <c r="KK310" s="815"/>
      <c r="KL310" s="815"/>
      <c r="KM310" s="815"/>
      <c r="KN310" s="815"/>
      <c r="KO310" s="815"/>
      <c r="KP310" s="815"/>
      <c r="KQ310" s="815"/>
      <c r="KR310" s="815"/>
      <c r="KS310" s="815"/>
      <c r="KT310" s="815"/>
      <c r="KU310" s="815"/>
      <c r="KV310" s="815"/>
      <c r="KW310" s="815"/>
      <c r="KX310" s="815"/>
      <c r="KY310" s="815"/>
      <c r="KZ310" s="815"/>
      <c r="LA310" s="815"/>
      <c r="LB310" s="815"/>
      <c r="LC310" s="815"/>
      <c r="LD310" s="815"/>
      <c r="LE310" s="815"/>
      <c r="LF310" s="815"/>
      <c r="LG310" s="815"/>
      <c r="LH310" s="815"/>
      <c r="LI310" s="815"/>
      <c r="LJ310" s="815"/>
      <c r="LK310" s="815"/>
      <c r="LL310" s="815"/>
      <c r="LM310" s="815"/>
      <c r="LN310" s="815"/>
      <c r="LO310" s="815"/>
      <c r="LP310" s="815"/>
      <c r="LQ310" s="815"/>
      <c r="LR310" s="815"/>
      <c r="LS310" s="815"/>
      <c r="LT310" s="815"/>
      <c r="LU310" s="815"/>
      <c r="LV310" s="815"/>
      <c r="LW310" s="815"/>
      <c r="LX310" s="815"/>
      <c r="LY310" s="815"/>
      <c r="LZ310" s="815"/>
      <c r="MA310" s="815"/>
      <c r="MB310" s="815"/>
      <c r="MC310" s="815"/>
      <c r="MD310" s="815"/>
      <c r="ME310" s="815"/>
      <c r="MF310" s="815"/>
      <c r="MG310" s="815"/>
      <c r="MH310" s="815"/>
      <c r="MI310" s="815"/>
      <c r="MJ310" s="815"/>
      <c r="MK310" s="815"/>
      <c r="ML310" s="815"/>
      <c r="MM310" s="815"/>
      <c r="MN310" s="815"/>
      <c r="MO310" s="815"/>
      <c r="MP310" s="815"/>
      <c r="MQ310" s="815"/>
      <c r="MR310" s="815"/>
      <c r="MS310" s="815"/>
      <c r="MT310" s="815"/>
      <c r="MU310" s="815"/>
      <c r="MV310" s="815"/>
      <c r="MW310" s="815"/>
      <c r="MX310" s="815"/>
      <c r="MY310" s="815"/>
      <c r="MZ310" s="815"/>
      <c r="NA310" s="815"/>
      <c r="NB310" s="815"/>
      <c r="NC310" s="815"/>
      <c r="ND310" s="815"/>
      <c r="NE310" s="815"/>
      <c r="NF310" s="815"/>
      <c r="NG310" s="815"/>
      <c r="NH310" s="815"/>
      <c r="NI310" s="815"/>
      <c r="NJ310" s="815"/>
      <c r="NK310" s="815"/>
      <c r="NL310" s="815"/>
      <c r="NM310" s="815"/>
      <c r="NN310" s="815"/>
      <c r="NO310" s="815"/>
      <c r="NP310" s="815"/>
      <c r="NQ310" s="815"/>
      <c r="NR310" s="815"/>
      <c r="NS310" s="815"/>
      <c r="NT310" s="815"/>
      <c r="NU310" s="815"/>
      <c r="NV310" s="815"/>
      <c r="NW310" s="815"/>
      <c r="NX310" s="815"/>
      <c r="NY310" s="815"/>
      <c r="NZ310" s="815"/>
      <c r="OA310" s="815"/>
      <c r="OB310" s="815"/>
      <c r="OC310" s="815"/>
      <c r="OD310" s="815"/>
      <c r="OE310" s="815"/>
      <c r="OF310" s="815"/>
      <c r="OG310" s="815"/>
      <c r="OH310" s="815"/>
      <c r="OI310" s="815"/>
      <c r="OJ310" s="815"/>
      <c r="OK310" s="815"/>
      <c r="OL310" s="815"/>
      <c r="OM310" s="815"/>
      <c r="ON310" s="815"/>
      <c r="OO310" s="815"/>
      <c r="OP310" s="815"/>
      <c r="OQ310" s="815"/>
      <c r="OR310" s="815"/>
      <c r="OS310" s="815"/>
      <c r="OT310" s="815"/>
      <c r="OU310" s="815"/>
      <c r="OV310" s="815"/>
      <c r="OW310" s="815"/>
      <c r="OX310" s="815"/>
      <c r="OY310" s="815"/>
      <c r="OZ310" s="815"/>
      <c r="PA310" s="815"/>
      <c r="PB310" s="815"/>
      <c r="PC310" s="815"/>
      <c r="PD310" s="815"/>
      <c r="PE310" s="815"/>
      <c r="PF310" s="815"/>
      <c r="PG310" s="815"/>
      <c r="PH310" s="815"/>
      <c r="PI310" s="815"/>
      <c r="PJ310" s="815"/>
      <c r="PK310" s="815"/>
      <c r="PL310" s="815"/>
      <c r="PM310" s="815"/>
      <c r="PN310" s="815"/>
      <c r="PO310" s="815"/>
      <c r="PP310" s="815"/>
      <c r="PQ310" s="815"/>
      <c r="PR310" s="815"/>
      <c r="PS310" s="815"/>
      <c r="PT310" s="815"/>
      <c r="PU310" s="815"/>
      <c r="PV310" s="815"/>
      <c r="PW310" s="815"/>
      <c r="PX310" s="815"/>
      <c r="PY310" s="815"/>
      <c r="PZ310" s="815"/>
      <c r="QA310" s="815"/>
      <c r="QB310" s="815"/>
      <c r="QC310" s="815"/>
      <c r="QD310" s="815"/>
      <c r="QE310" s="815"/>
      <c r="QF310" s="815"/>
      <c r="QG310" s="815"/>
      <c r="QH310" s="815"/>
      <c r="QI310" s="815"/>
      <c r="QJ310" s="815"/>
      <c r="QK310" s="815"/>
      <c r="QL310" s="815"/>
      <c r="QM310" s="815"/>
      <c r="QN310" s="815"/>
      <c r="QO310" s="815"/>
      <c r="QP310" s="815"/>
      <c r="QQ310" s="815"/>
      <c r="QR310" s="815"/>
      <c r="QS310" s="815"/>
      <c r="QT310" s="815"/>
      <c r="QU310" s="815"/>
      <c r="QV310" s="815"/>
      <c r="QW310" s="815"/>
      <c r="QX310" s="815"/>
      <c r="QY310" s="815"/>
      <c r="QZ310" s="815"/>
      <c r="RA310" s="815"/>
      <c r="RB310" s="815"/>
      <c r="RC310" s="815"/>
      <c r="RD310" s="815"/>
      <c r="RE310" s="815"/>
      <c r="RF310" s="815"/>
      <c r="RG310" s="815"/>
      <c r="RH310" s="815"/>
      <c r="RI310" s="815"/>
      <c r="RJ310" s="815"/>
      <c r="RK310" s="815"/>
      <c r="RL310" s="815"/>
      <c r="RM310" s="815"/>
      <c r="RN310" s="815"/>
      <c r="RO310" s="815"/>
      <c r="RP310" s="815"/>
      <c r="RQ310" s="815"/>
      <c r="RR310" s="815"/>
      <c r="RS310" s="815"/>
      <c r="RT310" s="815"/>
      <c r="RU310" s="815"/>
      <c r="RV310" s="815"/>
      <c r="RW310" s="815"/>
      <c r="RX310" s="815"/>
      <c r="RY310" s="815"/>
      <c r="RZ310" s="815"/>
      <c r="SA310" s="815"/>
      <c r="SB310" s="815"/>
      <c r="SC310" s="815"/>
      <c r="SD310" s="815"/>
      <c r="SE310" s="815"/>
      <c r="SF310" s="815"/>
      <c r="SG310" s="815"/>
      <c r="SH310" s="815"/>
      <c r="SI310" s="815"/>
      <c r="SJ310" s="815"/>
      <c r="SK310" s="815"/>
      <c r="SL310" s="815"/>
      <c r="SM310" s="815"/>
      <c r="SN310" s="815"/>
      <c r="SO310" s="815"/>
      <c r="SP310" s="815"/>
      <c r="SQ310" s="815"/>
      <c r="SR310" s="815"/>
      <c r="SS310" s="815"/>
      <c r="ST310" s="815"/>
      <c r="SU310" s="815"/>
      <c r="SV310" s="815"/>
      <c r="SW310" s="815"/>
      <c r="SX310" s="815"/>
      <c r="SY310" s="815"/>
      <c r="SZ310" s="815"/>
      <c r="TA310" s="815"/>
      <c r="TB310" s="815"/>
      <c r="TC310" s="815"/>
      <c r="TD310" s="815"/>
      <c r="TE310" s="815"/>
      <c r="TF310" s="815"/>
      <c r="TG310" s="815"/>
      <c r="TH310" s="815"/>
      <c r="TI310" s="815"/>
      <c r="TJ310" s="815"/>
      <c r="TK310" s="815"/>
      <c r="TL310" s="815"/>
      <c r="TM310" s="815"/>
      <c r="TN310" s="815"/>
      <c r="TO310" s="815"/>
      <c r="TP310" s="815"/>
      <c r="TQ310" s="815"/>
      <c r="TR310" s="815"/>
      <c r="TS310" s="815"/>
      <c r="TT310" s="815"/>
      <c r="TU310" s="815"/>
      <c r="TV310" s="815"/>
      <c r="TW310" s="815"/>
      <c r="TX310" s="815"/>
      <c r="TY310" s="815"/>
      <c r="TZ310" s="815"/>
      <c r="UA310" s="815"/>
      <c r="UB310" s="815"/>
      <c r="UC310" s="815"/>
      <c r="UD310" s="815"/>
      <c r="UE310" s="815"/>
      <c r="UF310" s="815"/>
      <c r="UG310" s="815"/>
      <c r="UH310" s="815"/>
      <c r="UI310" s="815"/>
      <c r="UJ310" s="815"/>
      <c r="UK310" s="815"/>
      <c r="UL310" s="815"/>
      <c r="UM310" s="815"/>
      <c r="UN310" s="815"/>
      <c r="UO310" s="815"/>
      <c r="UP310" s="815"/>
      <c r="UQ310" s="815"/>
      <c r="UR310" s="815"/>
      <c r="US310" s="815"/>
      <c r="UT310" s="815"/>
      <c r="UU310" s="815"/>
      <c r="UV310" s="815"/>
      <c r="UW310" s="815"/>
      <c r="UX310" s="815"/>
      <c r="UY310" s="815"/>
      <c r="UZ310" s="815"/>
      <c r="VA310" s="815"/>
      <c r="VB310" s="815"/>
      <c r="VC310" s="815"/>
      <c r="VD310" s="815"/>
      <c r="VE310" s="815"/>
      <c r="VF310" s="815"/>
      <c r="VG310" s="815"/>
      <c r="VH310" s="815"/>
      <c r="VI310" s="815"/>
      <c r="VJ310" s="815"/>
      <c r="VK310" s="815"/>
      <c r="VL310" s="815"/>
      <c r="VM310" s="815"/>
      <c r="VN310" s="815"/>
      <c r="VO310" s="815"/>
      <c r="VP310" s="815"/>
      <c r="VQ310" s="815"/>
      <c r="VR310" s="815"/>
      <c r="VS310" s="815"/>
      <c r="VT310" s="815"/>
      <c r="VU310" s="815"/>
      <c r="VV310" s="815"/>
      <c r="VW310" s="815"/>
      <c r="VX310" s="815"/>
      <c r="VY310" s="815"/>
      <c r="VZ310" s="815"/>
      <c r="WA310" s="815"/>
      <c r="WB310" s="815"/>
      <c r="WC310" s="815"/>
      <c r="WD310" s="815"/>
      <c r="WE310" s="815"/>
      <c r="WF310" s="815"/>
      <c r="WG310" s="815"/>
      <c r="WH310" s="815"/>
      <c r="WI310" s="815"/>
      <c r="WJ310" s="815"/>
      <c r="WK310" s="815"/>
      <c r="WL310" s="815"/>
      <c r="WM310" s="815"/>
      <c r="WN310" s="815"/>
      <c r="WO310" s="815"/>
      <c r="WP310" s="815"/>
      <c r="WQ310" s="815"/>
      <c r="WR310" s="815"/>
      <c r="WS310" s="815"/>
      <c r="WT310" s="815"/>
      <c r="WU310" s="815"/>
      <c r="WV310" s="815"/>
      <c r="WW310" s="815"/>
      <c r="WX310" s="815"/>
      <c r="WY310" s="815"/>
      <c r="WZ310" s="815"/>
      <c r="XA310" s="815"/>
      <c r="XB310" s="815"/>
      <c r="XC310" s="815"/>
      <c r="XD310" s="815"/>
      <c r="XE310" s="815"/>
      <c r="XF310" s="815"/>
      <c r="XG310" s="815"/>
      <c r="XH310" s="815"/>
      <c r="XI310" s="815"/>
      <c r="XJ310" s="815"/>
      <c r="XK310" s="815"/>
      <c r="XL310" s="815"/>
      <c r="XM310" s="815"/>
      <c r="XN310" s="815"/>
      <c r="XO310" s="815"/>
      <c r="XP310" s="815"/>
      <c r="XQ310" s="815"/>
      <c r="XR310" s="815"/>
      <c r="XS310" s="815"/>
      <c r="XT310" s="815"/>
      <c r="XU310" s="815"/>
      <c r="XV310" s="815"/>
      <c r="XW310" s="815"/>
      <c r="XX310" s="815"/>
      <c r="XY310" s="815"/>
      <c r="XZ310" s="815"/>
      <c r="YA310" s="815"/>
      <c r="YB310" s="815"/>
      <c r="YC310" s="815"/>
      <c r="YD310" s="815"/>
      <c r="YE310" s="815"/>
      <c r="YF310" s="815"/>
      <c r="YG310" s="815"/>
      <c r="YH310" s="815"/>
      <c r="YI310" s="815"/>
      <c r="YJ310" s="815"/>
      <c r="YK310" s="815"/>
      <c r="YL310" s="815"/>
      <c r="YM310" s="815"/>
      <c r="YN310" s="815"/>
      <c r="YO310" s="815"/>
      <c r="YP310" s="815"/>
      <c r="YQ310" s="815"/>
      <c r="YR310" s="815"/>
      <c r="YS310" s="815"/>
      <c r="YT310" s="815"/>
      <c r="YU310" s="815"/>
      <c r="YV310" s="815"/>
      <c r="YW310" s="815"/>
      <c r="YX310" s="815"/>
      <c r="YY310" s="815"/>
      <c r="YZ310" s="815"/>
      <c r="ZA310" s="815"/>
      <c r="ZB310" s="815"/>
      <c r="ZC310" s="815"/>
      <c r="ZD310" s="815"/>
      <c r="ZE310" s="815"/>
      <c r="ZF310" s="815"/>
      <c r="ZG310" s="815"/>
      <c r="ZH310" s="815"/>
      <c r="ZI310" s="815"/>
      <c r="ZJ310" s="815"/>
      <c r="ZK310" s="815"/>
      <c r="ZL310" s="815"/>
      <c r="ZM310" s="815"/>
      <c r="ZN310" s="815"/>
      <c r="ZO310" s="815"/>
      <c r="ZP310" s="815"/>
      <c r="ZQ310" s="815"/>
      <c r="ZR310" s="815"/>
      <c r="ZS310" s="815"/>
      <c r="ZT310" s="815"/>
      <c r="ZU310" s="815"/>
      <c r="ZV310" s="815"/>
      <c r="ZW310" s="815"/>
      <c r="ZX310" s="815"/>
      <c r="ZY310" s="815"/>
      <c r="ZZ310" s="815"/>
      <c r="AAA310" s="815"/>
      <c r="AAB310" s="815"/>
      <c r="AAC310" s="815"/>
      <c r="AAD310" s="815"/>
      <c r="AAE310" s="815"/>
      <c r="AAF310" s="815"/>
      <c r="AAG310" s="815"/>
      <c r="AAH310" s="815"/>
      <c r="AAI310" s="815"/>
      <c r="AAJ310" s="815"/>
      <c r="AAK310" s="815"/>
      <c r="AAL310" s="815"/>
      <c r="AAM310" s="815"/>
      <c r="AAN310" s="815"/>
      <c r="AAO310" s="815"/>
      <c r="AAP310" s="815"/>
      <c r="AAQ310" s="815"/>
      <c r="AAR310" s="815"/>
      <c r="AAS310" s="815"/>
      <c r="AAT310" s="815"/>
      <c r="AAU310" s="815"/>
      <c r="AAV310" s="815"/>
      <c r="AAW310" s="815"/>
      <c r="AAX310" s="815"/>
      <c r="AAY310" s="815"/>
      <c r="AAZ310" s="815"/>
      <c r="ABA310" s="815"/>
      <c r="ABB310" s="815"/>
      <c r="ABC310" s="815"/>
      <c r="ABD310" s="815"/>
      <c r="ABE310" s="815"/>
      <c r="ABF310" s="815"/>
      <c r="ABG310" s="815"/>
      <c r="ABH310" s="815"/>
      <c r="ABI310" s="815"/>
      <c r="ABJ310" s="815"/>
      <c r="ABK310" s="815"/>
      <c r="ABL310" s="815"/>
      <c r="ABM310" s="815"/>
      <c r="ABN310" s="815"/>
      <c r="ABO310" s="815"/>
      <c r="ABP310" s="815"/>
      <c r="ABQ310" s="815"/>
      <c r="ABR310" s="815"/>
      <c r="ABS310" s="815"/>
      <c r="ABT310" s="815"/>
      <c r="ABU310" s="815"/>
      <c r="ABV310" s="815"/>
      <c r="ABW310" s="815"/>
      <c r="ABX310" s="815"/>
      <c r="ABY310" s="815"/>
      <c r="ABZ310" s="815"/>
      <c r="ACA310" s="815"/>
      <c r="ACB310" s="815"/>
      <c r="ACC310" s="815"/>
      <c r="ACD310" s="815"/>
      <c r="ACE310" s="815"/>
      <c r="ACF310" s="815"/>
      <c r="ACG310" s="815"/>
      <c r="ACH310" s="815"/>
      <c r="ACI310" s="815"/>
      <c r="ACJ310" s="815"/>
      <c r="ACK310" s="815"/>
      <c r="ACL310" s="815"/>
      <c r="ACM310" s="815"/>
      <c r="ACN310" s="815"/>
      <c r="ACO310" s="815"/>
      <c r="ACP310" s="815"/>
      <c r="ACQ310" s="815"/>
      <c r="ACR310" s="815"/>
      <c r="ACS310" s="815"/>
      <c r="ACT310" s="815"/>
      <c r="ACU310" s="815"/>
      <c r="ACV310" s="815"/>
      <c r="ACW310" s="815"/>
      <c r="ACX310" s="815"/>
      <c r="ACY310" s="815"/>
      <c r="ACZ310" s="815"/>
      <c r="ADA310" s="815"/>
      <c r="ADB310" s="815"/>
      <c r="ADC310" s="815"/>
      <c r="ADD310" s="815"/>
      <c r="ADE310" s="815"/>
      <c r="ADF310" s="815"/>
      <c r="ADG310" s="815"/>
      <c r="ADH310" s="815"/>
      <c r="ADI310" s="815"/>
      <c r="ADJ310" s="815"/>
      <c r="ADK310" s="815"/>
      <c r="ADL310" s="815"/>
      <c r="ADM310" s="815"/>
      <c r="ADN310" s="815"/>
      <c r="ADO310" s="815"/>
      <c r="ADP310" s="815"/>
      <c r="ADQ310" s="815"/>
      <c r="ADR310" s="815"/>
      <c r="ADS310" s="815"/>
      <c r="ADT310" s="815"/>
      <c r="ADU310" s="815"/>
      <c r="ADV310" s="815"/>
      <c r="ADW310" s="815"/>
      <c r="ADX310" s="815"/>
      <c r="ADY310" s="815"/>
      <c r="ADZ310" s="815"/>
      <c r="AEA310" s="815"/>
      <c r="AEB310" s="815"/>
      <c r="AEC310" s="815"/>
      <c r="AED310" s="815"/>
      <c r="AEE310" s="815"/>
      <c r="AEF310" s="815"/>
      <c r="AEG310" s="815"/>
      <c r="AEH310" s="815"/>
      <c r="AEI310" s="815"/>
      <c r="AEJ310" s="815"/>
      <c r="AEK310" s="815"/>
      <c r="AEL310" s="815"/>
      <c r="AEM310" s="815"/>
      <c r="AEN310" s="815"/>
      <c r="AEO310" s="815"/>
      <c r="AEP310" s="815"/>
      <c r="AEQ310" s="815"/>
      <c r="AER310" s="815"/>
      <c r="AES310" s="815"/>
      <c r="AET310" s="815"/>
      <c r="AEU310" s="815"/>
      <c r="AEV310" s="815"/>
      <c r="AEW310" s="815"/>
      <c r="AEX310" s="815"/>
      <c r="AEY310" s="815"/>
      <c r="AEZ310" s="815"/>
      <c r="AFA310" s="815"/>
      <c r="AFB310" s="815"/>
      <c r="AFC310" s="815"/>
      <c r="AFD310" s="815"/>
      <c r="AFE310" s="815"/>
      <c r="AFF310" s="815"/>
      <c r="AFG310" s="815"/>
      <c r="AFH310" s="815"/>
      <c r="AFI310" s="815"/>
      <c r="AFJ310" s="815"/>
      <c r="AFK310" s="815"/>
      <c r="AFL310" s="815"/>
      <c r="AFM310" s="815"/>
      <c r="AFN310" s="815"/>
      <c r="AFO310" s="815"/>
      <c r="AFP310" s="815"/>
      <c r="AFQ310" s="815"/>
      <c r="AFR310" s="815"/>
      <c r="AFS310" s="815"/>
      <c r="AFT310" s="815"/>
      <c r="AFU310" s="815"/>
      <c r="AFV310" s="815"/>
      <c r="AFW310" s="815"/>
      <c r="AFX310" s="815"/>
      <c r="AFY310" s="815"/>
      <c r="AFZ310" s="815"/>
      <c r="AGA310" s="815"/>
      <c r="AGB310" s="815"/>
      <c r="AGC310" s="815"/>
      <c r="AGD310" s="815"/>
      <c r="AGE310" s="815"/>
      <c r="AGF310" s="815"/>
      <c r="AGG310" s="815"/>
      <c r="AGH310" s="815"/>
      <c r="AGI310" s="815"/>
      <c r="AGJ310" s="815"/>
      <c r="AGK310" s="815"/>
      <c r="AGL310" s="815"/>
      <c r="AGM310" s="815"/>
      <c r="AGN310" s="815"/>
      <c r="AGO310" s="815"/>
      <c r="AGP310" s="815"/>
      <c r="AGQ310" s="815"/>
      <c r="AGR310" s="815"/>
      <c r="AGS310" s="815"/>
      <c r="AGT310" s="815"/>
      <c r="AGU310" s="815"/>
      <c r="AGV310" s="815"/>
      <c r="AGW310" s="815"/>
      <c r="AGX310" s="815"/>
      <c r="AGY310" s="815"/>
      <c r="AGZ310" s="815"/>
      <c r="AHA310" s="815"/>
      <c r="AHB310" s="815"/>
      <c r="AHC310" s="815"/>
      <c r="AHD310" s="815"/>
      <c r="AHE310" s="815"/>
      <c r="AHF310" s="815"/>
      <c r="AHG310" s="815"/>
      <c r="AHH310" s="815"/>
      <c r="AHI310" s="815"/>
      <c r="AHJ310" s="815"/>
      <c r="AHK310" s="815"/>
      <c r="AHL310" s="815"/>
      <c r="AHM310" s="815"/>
      <c r="AHN310" s="815"/>
      <c r="AHO310" s="815"/>
      <c r="AHP310" s="815"/>
      <c r="AHQ310" s="815"/>
      <c r="AHR310" s="815"/>
      <c r="AHS310" s="815"/>
      <c r="AHT310" s="815"/>
      <c r="AHU310" s="815"/>
      <c r="AHV310" s="815"/>
      <c r="AHW310" s="815"/>
      <c r="AHX310" s="815"/>
      <c r="AHY310" s="815"/>
      <c r="AHZ310" s="815"/>
      <c r="AIA310" s="815"/>
      <c r="AIB310" s="815"/>
      <c r="AIC310" s="815"/>
      <c r="AID310" s="815"/>
      <c r="AIE310" s="815"/>
      <c r="AIF310" s="815"/>
      <c r="AIG310" s="815"/>
      <c r="AIH310" s="815"/>
      <c r="AII310" s="815"/>
      <c r="AIJ310" s="815"/>
      <c r="AIK310" s="815"/>
      <c r="AIL310" s="815"/>
      <c r="AIM310" s="815"/>
      <c r="AIN310" s="815"/>
      <c r="AIO310" s="815"/>
      <c r="AIP310" s="815"/>
      <c r="AIQ310" s="815"/>
      <c r="AIR310" s="815"/>
      <c r="AIS310" s="815"/>
      <c r="AIT310" s="815"/>
      <c r="AIU310" s="815"/>
      <c r="AIV310" s="815"/>
      <c r="AIW310" s="815"/>
      <c r="AIX310" s="815"/>
      <c r="AIY310" s="815"/>
      <c r="AIZ310" s="815"/>
      <c r="AJA310" s="815"/>
      <c r="AJB310" s="815"/>
      <c r="AJC310" s="815"/>
      <c r="AJD310" s="815"/>
      <c r="AJE310" s="815"/>
      <c r="AJF310" s="815"/>
      <c r="AJG310" s="815"/>
      <c r="AJH310" s="815"/>
      <c r="AJI310" s="815"/>
      <c r="AJJ310" s="815"/>
      <c r="AJK310" s="815"/>
      <c r="AJL310" s="815"/>
      <c r="AJM310" s="815"/>
      <c r="AJN310" s="815"/>
      <c r="AJO310" s="815"/>
      <c r="AJP310" s="815"/>
      <c r="AJQ310" s="815"/>
      <c r="AJR310" s="815"/>
      <c r="AJS310" s="815"/>
      <c r="AJT310" s="815"/>
      <c r="AJU310" s="815"/>
      <c r="AJV310" s="815"/>
      <c r="AJW310" s="815"/>
      <c r="AJX310" s="815"/>
      <c r="AJY310" s="815"/>
      <c r="AJZ310" s="815"/>
      <c r="AKA310" s="815"/>
      <c r="AKB310" s="815"/>
      <c r="AKC310" s="815"/>
      <c r="AKD310" s="815"/>
      <c r="AKE310" s="815"/>
      <c r="AKF310" s="815"/>
      <c r="AKG310" s="815"/>
      <c r="AKH310" s="815"/>
      <c r="AKI310" s="815"/>
      <c r="AKJ310" s="815"/>
      <c r="AKK310" s="815"/>
      <c r="AKL310" s="815"/>
      <c r="AKM310" s="815"/>
      <c r="AKN310" s="815"/>
      <c r="AKO310" s="815"/>
      <c r="AKP310" s="815"/>
      <c r="AKQ310" s="815"/>
      <c r="AKR310" s="815"/>
      <c r="AKS310" s="815"/>
      <c r="AKT310" s="815"/>
      <c r="AKU310" s="815"/>
      <c r="AKV310" s="815"/>
      <c r="AKW310" s="815"/>
      <c r="AKX310" s="815"/>
      <c r="AKY310" s="815"/>
      <c r="AKZ310" s="815"/>
      <c r="ALA310" s="815"/>
      <c r="ALB310" s="815"/>
      <c r="ALC310" s="815"/>
      <c r="ALD310" s="815"/>
      <c r="ALE310" s="815"/>
      <c r="ALF310" s="815"/>
      <c r="ALG310" s="815"/>
      <c r="ALH310" s="815"/>
      <c r="ALI310" s="815"/>
      <c r="ALJ310" s="815"/>
      <c r="ALK310" s="815"/>
      <c r="ALL310" s="815"/>
      <c r="ALM310" s="815"/>
      <c r="ALN310" s="815"/>
      <c r="ALO310" s="815"/>
      <c r="ALP310" s="815"/>
      <c r="ALQ310" s="815"/>
      <c r="ALR310" s="815"/>
      <c r="ALS310" s="815"/>
      <c r="ALT310" s="815"/>
      <c r="ALU310" s="815"/>
      <c r="ALV310" s="815"/>
      <c r="ALW310" s="815"/>
      <c r="ALX310" s="815"/>
      <c r="ALY310" s="815"/>
      <c r="ALZ310" s="815"/>
      <c r="AMA310" s="815"/>
      <c r="AMB310" s="815"/>
      <c r="AMC310" s="815"/>
      <c r="AMD310" s="815"/>
      <c r="AME310" s="815"/>
      <c r="AMF310" s="815"/>
      <c r="AMG310" s="815"/>
      <c r="AMH310" s="815"/>
      <c r="AMI310" s="815"/>
      <c r="AMJ310" s="815"/>
      <c r="AMK310" s="815"/>
    </row>
    <row r="311" spans="1:1025" s="776" customFormat="1" ht="45.75" customHeight="1">
      <c r="A311" s="822"/>
      <c r="B311" s="1532" t="s">
        <v>1054</v>
      </c>
      <c r="C311" s="1533" t="s">
        <v>1054</v>
      </c>
      <c r="D311" s="1062" t="s">
        <v>47</v>
      </c>
      <c r="E311" s="1050">
        <v>170</v>
      </c>
      <c r="F311" s="1049" t="s">
        <v>1059</v>
      </c>
      <c r="G311" s="476"/>
      <c r="H311" s="1179"/>
      <c r="I311" s="815"/>
      <c r="J311" s="1192">
        <v>152374</v>
      </c>
      <c r="K311" s="1205" t="s">
        <v>1232</v>
      </c>
      <c r="L311" s="1218">
        <v>18000</v>
      </c>
      <c r="M311" s="1192" t="s">
        <v>1230</v>
      </c>
      <c r="N311" s="1192" t="s">
        <v>1231</v>
      </c>
      <c r="O311" s="822">
        <v>18000</v>
      </c>
      <c r="P311" s="815"/>
      <c r="Q311" s="815"/>
      <c r="R311" s="815"/>
      <c r="S311" s="815"/>
      <c r="T311" s="815"/>
      <c r="U311" s="815"/>
      <c r="V311" s="815"/>
      <c r="W311" s="815"/>
      <c r="X311" s="815"/>
      <c r="Y311" s="815"/>
      <c r="Z311" s="815"/>
      <c r="AA311" s="815"/>
      <c r="AB311" s="815"/>
      <c r="AC311" s="815"/>
      <c r="AD311" s="815"/>
      <c r="AE311" s="815"/>
      <c r="AF311" s="815"/>
      <c r="AG311" s="815"/>
      <c r="AH311" s="815"/>
      <c r="AI311" s="815"/>
      <c r="AJ311" s="815"/>
      <c r="AK311" s="815"/>
      <c r="AL311" s="815"/>
      <c r="AM311" s="815"/>
      <c r="AN311" s="815"/>
      <c r="AO311" s="815"/>
      <c r="AP311" s="815"/>
      <c r="AQ311" s="815"/>
      <c r="AR311" s="815"/>
      <c r="AS311" s="815"/>
      <c r="AT311" s="815"/>
      <c r="AU311" s="815"/>
      <c r="AV311" s="815"/>
      <c r="AW311" s="815"/>
      <c r="AX311" s="815"/>
      <c r="AY311" s="815"/>
      <c r="AZ311" s="815"/>
      <c r="BA311" s="815"/>
      <c r="BB311" s="815"/>
      <c r="BC311" s="815"/>
      <c r="BD311" s="815"/>
      <c r="BE311" s="815"/>
      <c r="BF311" s="815"/>
      <c r="BG311" s="815"/>
      <c r="BH311" s="815"/>
      <c r="BI311" s="815"/>
      <c r="BJ311" s="815"/>
      <c r="BK311" s="815"/>
      <c r="BL311" s="815"/>
      <c r="BM311" s="815"/>
      <c r="BN311" s="815"/>
      <c r="BO311" s="815"/>
      <c r="BP311" s="815"/>
      <c r="BQ311" s="815"/>
      <c r="BR311" s="815"/>
      <c r="BS311" s="815"/>
      <c r="BT311" s="815"/>
      <c r="BU311" s="815"/>
      <c r="BV311" s="815"/>
      <c r="BW311" s="815"/>
      <c r="BX311" s="815"/>
      <c r="BY311" s="815"/>
      <c r="BZ311" s="815"/>
      <c r="CA311" s="815"/>
      <c r="CB311" s="815"/>
      <c r="CC311" s="815"/>
      <c r="CD311" s="815"/>
      <c r="CE311" s="815"/>
      <c r="CF311" s="815"/>
      <c r="CG311" s="815"/>
      <c r="CH311" s="815"/>
      <c r="CI311" s="815"/>
      <c r="CJ311" s="815"/>
      <c r="CK311" s="815"/>
      <c r="CL311" s="815"/>
      <c r="CM311" s="815"/>
      <c r="CN311" s="815"/>
      <c r="CO311" s="815"/>
      <c r="CP311" s="815"/>
      <c r="CQ311" s="815"/>
      <c r="CR311" s="815"/>
      <c r="CS311" s="815"/>
      <c r="CT311" s="815"/>
      <c r="CU311" s="815"/>
      <c r="CV311" s="815"/>
      <c r="CW311" s="815"/>
      <c r="CX311" s="815"/>
      <c r="CY311" s="815"/>
      <c r="CZ311" s="815"/>
      <c r="DA311" s="815"/>
      <c r="DB311" s="815"/>
      <c r="DC311" s="815"/>
      <c r="DD311" s="815"/>
      <c r="DE311" s="815"/>
      <c r="DF311" s="815"/>
      <c r="DG311" s="815"/>
      <c r="DH311" s="815"/>
      <c r="DI311" s="815"/>
      <c r="DJ311" s="815"/>
      <c r="DK311" s="815"/>
      <c r="DL311" s="815"/>
      <c r="DM311" s="815"/>
      <c r="DN311" s="815"/>
      <c r="DO311" s="815"/>
      <c r="DP311" s="815"/>
      <c r="DQ311" s="815"/>
      <c r="DR311" s="815"/>
      <c r="DS311" s="815"/>
      <c r="DT311" s="815"/>
      <c r="DU311" s="815"/>
      <c r="DV311" s="815"/>
      <c r="DW311" s="815"/>
      <c r="DX311" s="815"/>
      <c r="DY311" s="815"/>
      <c r="DZ311" s="815"/>
      <c r="EA311" s="815"/>
      <c r="EB311" s="815"/>
      <c r="EC311" s="815"/>
      <c r="ED311" s="815"/>
      <c r="EE311" s="815"/>
      <c r="EF311" s="815"/>
      <c r="EG311" s="815"/>
      <c r="EH311" s="815"/>
      <c r="EI311" s="815"/>
      <c r="EJ311" s="815"/>
      <c r="EK311" s="815"/>
      <c r="EL311" s="815"/>
      <c r="EM311" s="815"/>
      <c r="EN311" s="815"/>
      <c r="EO311" s="815"/>
      <c r="EP311" s="815"/>
      <c r="EQ311" s="815"/>
      <c r="ER311" s="815"/>
      <c r="ES311" s="815"/>
      <c r="ET311" s="815"/>
      <c r="EU311" s="815"/>
      <c r="EV311" s="815"/>
      <c r="EW311" s="815"/>
      <c r="EX311" s="815"/>
      <c r="EY311" s="815"/>
      <c r="EZ311" s="815"/>
      <c r="FA311" s="815"/>
      <c r="FB311" s="815"/>
      <c r="FC311" s="815"/>
      <c r="FD311" s="815"/>
      <c r="FE311" s="815"/>
      <c r="FF311" s="815"/>
      <c r="FG311" s="815"/>
      <c r="FH311" s="815"/>
      <c r="FI311" s="815"/>
      <c r="FJ311" s="815"/>
      <c r="FK311" s="815"/>
      <c r="FL311" s="815"/>
      <c r="FM311" s="815"/>
      <c r="FN311" s="815"/>
      <c r="FO311" s="815"/>
      <c r="FP311" s="815"/>
      <c r="FQ311" s="815"/>
      <c r="FR311" s="815"/>
      <c r="FS311" s="815"/>
      <c r="FT311" s="815"/>
      <c r="FU311" s="815"/>
      <c r="FV311" s="815"/>
      <c r="FW311" s="815"/>
      <c r="FX311" s="815"/>
      <c r="FY311" s="815"/>
      <c r="FZ311" s="815"/>
      <c r="GA311" s="815"/>
      <c r="GB311" s="815"/>
      <c r="GC311" s="815"/>
      <c r="GD311" s="815"/>
      <c r="GE311" s="815"/>
      <c r="GF311" s="815"/>
      <c r="GG311" s="815"/>
      <c r="GH311" s="815"/>
      <c r="GI311" s="815"/>
      <c r="GJ311" s="815"/>
      <c r="GK311" s="815"/>
      <c r="GL311" s="815"/>
      <c r="GM311" s="815"/>
      <c r="GN311" s="815"/>
      <c r="GO311" s="815"/>
      <c r="GP311" s="815"/>
      <c r="GQ311" s="815"/>
      <c r="GR311" s="815"/>
      <c r="GS311" s="815"/>
      <c r="GT311" s="815"/>
      <c r="GU311" s="815"/>
      <c r="GV311" s="815"/>
      <c r="GW311" s="815"/>
      <c r="GX311" s="815"/>
      <c r="GY311" s="815"/>
      <c r="GZ311" s="815"/>
      <c r="HA311" s="815"/>
      <c r="HB311" s="815"/>
      <c r="HC311" s="815"/>
      <c r="HD311" s="815"/>
      <c r="HE311" s="815"/>
      <c r="HF311" s="815"/>
      <c r="HG311" s="815"/>
      <c r="HH311" s="815"/>
      <c r="HI311" s="815"/>
      <c r="HJ311" s="815"/>
      <c r="HK311" s="815"/>
      <c r="HL311" s="815"/>
      <c r="HM311" s="815"/>
      <c r="HN311" s="815"/>
      <c r="HO311" s="815"/>
      <c r="HP311" s="815"/>
      <c r="HQ311" s="815"/>
      <c r="HR311" s="815"/>
      <c r="HS311" s="815"/>
      <c r="HT311" s="815"/>
      <c r="HU311" s="815"/>
      <c r="HV311" s="815"/>
      <c r="HW311" s="815"/>
      <c r="HX311" s="815"/>
      <c r="HY311" s="815"/>
      <c r="HZ311" s="815"/>
      <c r="IA311" s="815"/>
      <c r="IB311" s="815"/>
      <c r="IC311" s="815"/>
      <c r="ID311" s="815"/>
      <c r="IE311" s="815"/>
      <c r="IF311" s="815"/>
      <c r="IG311" s="815"/>
      <c r="IH311" s="815"/>
      <c r="II311" s="815"/>
      <c r="IJ311" s="815"/>
      <c r="IK311" s="815"/>
      <c r="IL311" s="815"/>
      <c r="IM311" s="815"/>
      <c r="IN311" s="815"/>
      <c r="IO311" s="815"/>
      <c r="IP311" s="815"/>
      <c r="IQ311" s="815"/>
      <c r="IR311" s="815"/>
      <c r="IS311" s="815"/>
      <c r="IT311" s="815"/>
      <c r="IU311" s="815"/>
      <c r="IV311" s="815"/>
      <c r="IW311" s="815"/>
      <c r="IX311" s="815"/>
      <c r="IY311" s="815"/>
      <c r="IZ311" s="815"/>
      <c r="JA311" s="815"/>
      <c r="JB311" s="815"/>
      <c r="JC311" s="815"/>
      <c r="JD311" s="815"/>
      <c r="JE311" s="815"/>
      <c r="JF311" s="815"/>
      <c r="JG311" s="815"/>
      <c r="JH311" s="815"/>
      <c r="JI311" s="815"/>
      <c r="JJ311" s="815"/>
      <c r="JK311" s="815"/>
      <c r="JL311" s="815"/>
      <c r="JM311" s="815"/>
      <c r="JN311" s="815"/>
      <c r="JO311" s="815"/>
      <c r="JP311" s="815"/>
      <c r="JQ311" s="815"/>
      <c r="JR311" s="815"/>
      <c r="JS311" s="815"/>
      <c r="JT311" s="815"/>
      <c r="JU311" s="815"/>
      <c r="JV311" s="815"/>
      <c r="JW311" s="815"/>
      <c r="JX311" s="815"/>
      <c r="JY311" s="815"/>
      <c r="JZ311" s="815"/>
      <c r="KA311" s="815"/>
      <c r="KB311" s="815"/>
      <c r="KC311" s="815"/>
      <c r="KD311" s="815"/>
      <c r="KE311" s="815"/>
      <c r="KF311" s="815"/>
      <c r="KG311" s="815"/>
      <c r="KH311" s="815"/>
      <c r="KI311" s="815"/>
      <c r="KJ311" s="815"/>
      <c r="KK311" s="815"/>
      <c r="KL311" s="815"/>
      <c r="KM311" s="815"/>
      <c r="KN311" s="815"/>
      <c r="KO311" s="815"/>
      <c r="KP311" s="815"/>
      <c r="KQ311" s="815"/>
      <c r="KR311" s="815"/>
      <c r="KS311" s="815"/>
      <c r="KT311" s="815"/>
      <c r="KU311" s="815"/>
      <c r="KV311" s="815"/>
      <c r="KW311" s="815"/>
      <c r="KX311" s="815"/>
      <c r="KY311" s="815"/>
      <c r="KZ311" s="815"/>
      <c r="LA311" s="815"/>
      <c r="LB311" s="815"/>
      <c r="LC311" s="815"/>
      <c r="LD311" s="815"/>
      <c r="LE311" s="815"/>
      <c r="LF311" s="815"/>
      <c r="LG311" s="815"/>
      <c r="LH311" s="815"/>
      <c r="LI311" s="815"/>
      <c r="LJ311" s="815"/>
      <c r="LK311" s="815"/>
      <c r="LL311" s="815"/>
      <c r="LM311" s="815"/>
      <c r="LN311" s="815"/>
      <c r="LO311" s="815"/>
      <c r="LP311" s="815"/>
      <c r="LQ311" s="815"/>
      <c r="LR311" s="815"/>
      <c r="LS311" s="815"/>
      <c r="LT311" s="815"/>
      <c r="LU311" s="815"/>
      <c r="LV311" s="815"/>
      <c r="LW311" s="815"/>
      <c r="LX311" s="815"/>
      <c r="LY311" s="815"/>
      <c r="LZ311" s="815"/>
      <c r="MA311" s="815"/>
      <c r="MB311" s="815"/>
      <c r="MC311" s="815"/>
      <c r="MD311" s="815"/>
      <c r="ME311" s="815"/>
      <c r="MF311" s="815"/>
      <c r="MG311" s="815"/>
      <c r="MH311" s="815"/>
      <c r="MI311" s="815"/>
      <c r="MJ311" s="815"/>
      <c r="MK311" s="815"/>
      <c r="ML311" s="815"/>
      <c r="MM311" s="815"/>
      <c r="MN311" s="815"/>
      <c r="MO311" s="815"/>
      <c r="MP311" s="815"/>
      <c r="MQ311" s="815"/>
      <c r="MR311" s="815"/>
      <c r="MS311" s="815"/>
      <c r="MT311" s="815"/>
      <c r="MU311" s="815"/>
      <c r="MV311" s="815"/>
      <c r="MW311" s="815"/>
      <c r="MX311" s="815"/>
      <c r="MY311" s="815"/>
      <c r="MZ311" s="815"/>
      <c r="NA311" s="815"/>
      <c r="NB311" s="815"/>
      <c r="NC311" s="815"/>
      <c r="ND311" s="815"/>
      <c r="NE311" s="815"/>
      <c r="NF311" s="815"/>
      <c r="NG311" s="815"/>
      <c r="NH311" s="815"/>
      <c r="NI311" s="815"/>
      <c r="NJ311" s="815"/>
      <c r="NK311" s="815"/>
      <c r="NL311" s="815"/>
      <c r="NM311" s="815"/>
      <c r="NN311" s="815"/>
      <c r="NO311" s="815"/>
      <c r="NP311" s="815"/>
      <c r="NQ311" s="815"/>
      <c r="NR311" s="815"/>
      <c r="NS311" s="815"/>
      <c r="NT311" s="815"/>
      <c r="NU311" s="815"/>
      <c r="NV311" s="815"/>
      <c r="NW311" s="815"/>
      <c r="NX311" s="815"/>
      <c r="NY311" s="815"/>
      <c r="NZ311" s="815"/>
      <c r="OA311" s="815"/>
      <c r="OB311" s="815"/>
      <c r="OC311" s="815"/>
      <c r="OD311" s="815"/>
      <c r="OE311" s="815"/>
      <c r="OF311" s="815"/>
      <c r="OG311" s="815"/>
      <c r="OH311" s="815"/>
      <c r="OI311" s="815"/>
      <c r="OJ311" s="815"/>
      <c r="OK311" s="815"/>
      <c r="OL311" s="815"/>
      <c r="OM311" s="815"/>
      <c r="ON311" s="815"/>
      <c r="OO311" s="815"/>
      <c r="OP311" s="815"/>
      <c r="OQ311" s="815"/>
      <c r="OR311" s="815"/>
      <c r="OS311" s="815"/>
      <c r="OT311" s="815"/>
      <c r="OU311" s="815"/>
      <c r="OV311" s="815"/>
      <c r="OW311" s="815"/>
      <c r="OX311" s="815"/>
      <c r="OY311" s="815"/>
      <c r="OZ311" s="815"/>
      <c r="PA311" s="815"/>
      <c r="PB311" s="815"/>
      <c r="PC311" s="815"/>
      <c r="PD311" s="815"/>
      <c r="PE311" s="815"/>
      <c r="PF311" s="815"/>
      <c r="PG311" s="815"/>
      <c r="PH311" s="815"/>
      <c r="PI311" s="815"/>
      <c r="PJ311" s="815"/>
      <c r="PK311" s="815"/>
      <c r="PL311" s="815"/>
      <c r="PM311" s="815"/>
      <c r="PN311" s="815"/>
      <c r="PO311" s="815"/>
      <c r="PP311" s="815"/>
      <c r="PQ311" s="815"/>
      <c r="PR311" s="815"/>
      <c r="PS311" s="815"/>
      <c r="PT311" s="815"/>
      <c r="PU311" s="815"/>
      <c r="PV311" s="815"/>
      <c r="PW311" s="815"/>
      <c r="PX311" s="815"/>
      <c r="PY311" s="815"/>
      <c r="PZ311" s="815"/>
      <c r="QA311" s="815"/>
      <c r="QB311" s="815"/>
      <c r="QC311" s="815"/>
      <c r="QD311" s="815"/>
      <c r="QE311" s="815"/>
      <c r="QF311" s="815"/>
      <c r="QG311" s="815"/>
      <c r="QH311" s="815"/>
      <c r="QI311" s="815"/>
      <c r="QJ311" s="815"/>
      <c r="QK311" s="815"/>
      <c r="QL311" s="815"/>
      <c r="QM311" s="815"/>
      <c r="QN311" s="815"/>
      <c r="QO311" s="815"/>
      <c r="QP311" s="815"/>
      <c r="QQ311" s="815"/>
      <c r="QR311" s="815"/>
      <c r="QS311" s="815"/>
      <c r="QT311" s="815"/>
      <c r="QU311" s="815"/>
      <c r="QV311" s="815"/>
      <c r="QW311" s="815"/>
      <c r="QX311" s="815"/>
      <c r="QY311" s="815"/>
      <c r="QZ311" s="815"/>
      <c r="RA311" s="815"/>
      <c r="RB311" s="815"/>
      <c r="RC311" s="815"/>
      <c r="RD311" s="815"/>
      <c r="RE311" s="815"/>
      <c r="RF311" s="815"/>
      <c r="RG311" s="815"/>
      <c r="RH311" s="815"/>
      <c r="RI311" s="815"/>
      <c r="RJ311" s="815"/>
      <c r="RK311" s="815"/>
      <c r="RL311" s="815"/>
      <c r="RM311" s="815"/>
      <c r="RN311" s="815"/>
      <c r="RO311" s="815"/>
      <c r="RP311" s="815"/>
      <c r="RQ311" s="815"/>
      <c r="RR311" s="815"/>
      <c r="RS311" s="815"/>
      <c r="RT311" s="815"/>
      <c r="RU311" s="815"/>
      <c r="RV311" s="815"/>
      <c r="RW311" s="815"/>
      <c r="RX311" s="815"/>
      <c r="RY311" s="815"/>
      <c r="RZ311" s="815"/>
      <c r="SA311" s="815"/>
      <c r="SB311" s="815"/>
      <c r="SC311" s="815"/>
      <c r="SD311" s="815"/>
      <c r="SE311" s="815"/>
      <c r="SF311" s="815"/>
      <c r="SG311" s="815"/>
      <c r="SH311" s="815"/>
      <c r="SI311" s="815"/>
      <c r="SJ311" s="815"/>
      <c r="SK311" s="815"/>
      <c r="SL311" s="815"/>
      <c r="SM311" s="815"/>
      <c r="SN311" s="815"/>
      <c r="SO311" s="815"/>
      <c r="SP311" s="815"/>
      <c r="SQ311" s="815"/>
      <c r="SR311" s="815"/>
      <c r="SS311" s="815"/>
      <c r="ST311" s="815"/>
      <c r="SU311" s="815"/>
      <c r="SV311" s="815"/>
      <c r="SW311" s="815"/>
      <c r="SX311" s="815"/>
      <c r="SY311" s="815"/>
      <c r="SZ311" s="815"/>
      <c r="TA311" s="815"/>
      <c r="TB311" s="815"/>
      <c r="TC311" s="815"/>
      <c r="TD311" s="815"/>
      <c r="TE311" s="815"/>
      <c r="TF311" s="815"/>
      <c r="TG311" s="815"/>
      <c r="TH311" s="815"/>
      <c r="TI311" s="815"/>
      <c r="TJ311" s="815"/>
      <c r="TK311" s="815"/>
      <c r="TL311" s="815"/>
      <c r="TM311" s="815"/>
      <c r="TN311" s="815"/>
      <c r="TO311" s="815"/>
      <c r="TP311" s="815"/>
      <c r="TQ311" s="815"/>
      <c r="TR311" s="815"/>
      <c r="TS311" s="815"/>
      <c r="TT311" s="815"/>
      <c r="TU311" s="815"/>
      <c r="TV311" s="815"/>
      <c r="TW311" s="815"/>
      <c r="TX311" s="815"/>
      <c r="TY311" s="815"/>
      <c r="TZ311" s="815"/>
      <c r="UA311" s="815"/>
      <c r="UB311" s="815"/>
      <c r="UC311" s="815"/>
      <c r="UD311" s="815"/>
      <c r="UE311" s="815"/>
      <c r="UF311" s="815"/>
      <c r="UG311" s="815"/>
      <c r="UH311" s="815"/>
      <c r="UI311" s="815"/>
      <c r="UJ311" s="815"/>
      <c r="UK311" s="815"/>
      <c r="UL311" s="815"/>
      <c r="UM311" s="815"/>
      <c r="UN311" s="815"/>
      <c r="UO311" s="815"/>
      <c r="UP311" s="815"/>
      <c r="UQ311" s="815"/>
      <c r="UR311" s="815"/>
      <c r="US311" s="815"/>
      <c r="UT311" s="815"/>
      <c r="UU311" s="815"/>
      <c r="UV311" s="815"/>
      <c r="UW311" s="815"/>
      <c r="UX311" s="815"/>
      <c r="UY311" s="815"/>
      <c r="UZ311" s="815"/>
      <c r="VA311" s="815"/>
      <c r="VB311" s="815"/>
      <c r="VC311" s="815"/>
      <c r="VD311" s="815"/>
      <c r="VE311" s="815"/>
      <c r="VF311" s="815"/>
      <c r="VG311" s="815"/>
      <c r="VH311" s="815"/>
      <c r="VI311" s="815"/>
      <c r="VJ311" s="815"/>
      <c r="VK311" s="815"/>
      <c r="VL311" s="815"/>
      <c r="VM311" s="815"/>
      <c r="VN311" s="815"/>
      <c r="VO311" s="815"/>
      <c r="VP311" s="815"/>
      <c r="VQ311" s="815"/>
      <c r="VR311" s="815"/>
      <c r="VS311" s="815"/>
      <c r="VT311" s="815"/>
      <c r="VU311" s="815"/>
      <c r="VV311" s="815"/>
      <c r="VW311" s="815"/>
      <c r="VX311" s="815"/>
      <c r="VY311" s="815"/>
      <c r="VZ311" s="815"/>
      <c r="WA311" s="815"/>
      <c r="WB311" s="815"/>
      <c r="WC311" s="815"/>
      <c r="WD311" s="815"/>
      <c r="WE311" s="815"/>
      <c r="WF311" s="815"/>
      <c r="WG311" s="815"/>
      <c r="WH311" s="815"/>
      <c r="WI311" s="815"/>
      <c r="WJ311" s="815"/>
      <c r="WK311" s="815"/>
      <c r="WL311" s="815"/>
      <c r="WM311" s="815"/>
      <c r="WN311" s="815"/>
      <c r="WO311" s="815"/>
      <c r="WP311" s="815"/>
      <c r="WQ311" s="815"/>
      <c r="WR311" s="815"/>
      <c r="WS311" s="815"/>
      <c r="WT311" s="815"/>
      <c r="WU311" s="815"/>
      <c r="WV311" s="815"/>
      <c r="WW311" s="815"/>
      <c r="WX311" s="815"/>
      <c r="WY311" s="815"/>
      <c r="WZ311" s="815"/>
      <c r="XA311" s="815"/>
      <c r="XB311" s="815"/>
      <c r="XC311" s="815"/>
      <c r="XD311" s="815"/>
      <c r="XE311" s="815"/>
      <c r="XF311" s="815"/>
      <c r="XG311" s="815"/>
      <c r="XH311" s="815"/>
      <c r="XI311" s="815"/>
      <c r="XJ311" s="815"/>
      <c r="XK311" s="815"/>
      <c r="XL311" s="815"/>
      <c r="XM311" s="815"/>
      <c r="XN311" s="815"/>
      <c r="XO311" s="815"/>
      <c r="XP311" s="815"/>
      <c r="XQ311" s="815"/>
      <c r="XR311" s="815"/>
      <c r="XS311" s="815"/>
      <c r="XT311" s="815"/>
      <c r="XU311" s="815"/>
      <c r="XV311" s="815"/>
      <c r="XW311" s="815"/>
      <c r="XX311" s="815"/>
      <c r="XY311" s="815"/>
      <c r="XZ311" s="815"/>
      <c r="YA311" s="815"/>
      <c r="YB311" s="815"/>
      <c r="YC311" s="815"/>
      <c r="YD311" s="815"/>
      <c r="YE311" s="815"/>
      <c r="YF311" s="815"/>
      <c r="YG311" s="815"/>
      <c r="YH311" s="815"/>
      <c r="YI311" s="815"/>
      <c r="YJ311" s="815"/>
      <c r="YK311" s="815"/>
      <c r="YL311" s="815"/>
      <c r="YM311" s="815"/>
      <c r="YN311" s="815"/>
      <c r="YO311" s="815"/>
      <c r="YP311" s="815"/>
      <c r="YQ311" s="815"/>
      <c r="YR311" s="815"/>
      <c r="YS311" s="815"/>
      <c r="YT311" s="815"/>
      <c r="YU311" s="815"/>
      <c r="YV311" s="815"/>
      <c r="YW311" s="815"/>
      <c r="YX311" s="815"/>
      <c r="YY311" s="815"/>
      <c r="YZ311" s="815"/>
      <c r="ZA311" s="815"/>
      <c r="ZB311" s="815"/>
      <c r="ZC311" s="815"/>
      <c r="ZD311" s="815"/>
      <c r="ZE311" s="815"/>
      <c r="ZF311" s="815"/>
      <c r="ZG311" s="815"/>
      <c r="ZH311" s="815"/>
      <c r="ZI311" s="815"/>
      <c r="ZJ311" s="815"/>
      <c r="ZK311" s="815"/>
      <c r="ZL311" s="815"/>
      <c r="ZM311" s="815"/>
      <c r="ZN311" s="815"/>
      <c r="ZO311" s="815"/>
      <c r="ZP311" s="815"/>
      <c r="ZQ311" s="815"/>
      <c r="ZR311" s="815"/>
      <c r="ZS311" s="815"/>
      <c r="ZT311" s="815"/>
      <c r="ZU311" s="815"/>
      <c r="ZV311" s="815"/>
      <c r="ZW311" s="815"/>
      <c r="ZX311" s="815"/>
      <c r="ZY311" s="815"/>
      <c r="ZZ311" s="815"/>
      <c r="AAA311" s="815"/>
      <c r="AAB311" s="815"/>
      <c r="AAC311" s="815"/>
      <c r="AAD311" s="815"/>
      <c r="AAE311" s="815"/>
      <c r="AAF311" s="815"/>
      <c r="AAG311" s="815"/>
      <c r="AAH311" s="815"/>
      <c r="AAI311" s="815"/>
      <c r="AAJ311" s="815"/>
      <c r="AAK311" s="815"/>
      <c r="AAL311" s="815"/>
      <c r="AAM311" s="815"/>
      <c r="AAN311" s="815"/>
      <c r="AAO311" s="815"/>
      <c r="AAP311" s="815"/>
      <c r="AAQ311" s="815"/>
      <c r="AAR311" s="815"/>
      <c r="AAS311" s="815"/>
      <c r="AAT311" s="815"/>
      <c r="AAU311" s="815"/>
      <c r="AAV311" s="815"/>
      <c r="AAW311" s="815"/>
      <c r="AAX311" s="815"/>
      <c r="AAY311" s="815"/>
      <c r="AAZ311" s="815"/>
      <c r="ABA311" s="815"/>
      <c r="ABB311" s="815"/>
      <c r="ABC311" s="815"/>
      <c r="ABD311" s="815"/>
      <c r="ABE311" s="815"/>
      <c r="ABF311" s="815"/>
      <c r="ABG311" s="815"/>
      <c r="ABH311" s="815"/>
      <c r="ABI311" s="815"/>
      <c r="ABJ311" s="815"/>
      <c r="ABK311" s="815"/>
      <c r="ABL311" s="815"/>
      <c r="ABM311" s="815"/>
      <c r="ABN311" s="815"/>
      <c r="ABO311" s="815"/>
      <c r="ABP311" s="815"/>
      <c r="ABQ311" s="815"/>
      <c r="ABR311" s="815"/>
      <c r="ABS311" s="815"/>
      <c r="ABT311" s="815"/>
      <c r="ABU311" s="815"/>
      <c r="ABV311" s="815"/>
      <c r="ABW311" s="815"/>
      <c r="ABX311" s="815"/>
      <c r="ABY311" s="815"/>
      <c r="ABZ311" s="815"/>
      <c r="ACA311" s="815"/>
      <c r="ACB311" s="815"/>
      <c r="ACC311" s="815"/>
      <c r="ACD311" s="815"/>
      <c r="ACE311" s="815"/>
      <c r="ACF311" s="815"/>
      <c r="ACG311" s="815"/>
      <c r="ACH311" s="815"/>
      <c r="ACI311" s="815"/>
      <c r="ACJ311" s="815"/>
      <c r="ACK311" s="815"/>
      <c r="ACL311" s="815"/>
      <c r="ACM311" s="815"/>
      <c r="ACN311" s="815"/>
      <c r="ACO311" s="815"/>
      <c r="ACP311" s="815"/>
      <c r="ACQ311" s="815"/>
      <c r="ACR311" s="815"/>
      <c r="ACS311" s="815"/>
      <c r="ACT311" s="815"/>
      <c r="ACU311" s="815"/>
      <c r="ACV311" s="815"/>
      <c r="ACW311" s="815"/>
      <c r="ACX311" s="815"/>
      <c r="ACY311" s="815"/>
      <c r="ACZ311" s="815"/>
      <c r="ADA311" s="815"/>
      <c r="ADB311" s="815"/>
      <c r="ADC311" s="815"/>
      <c r="ADD311" s="815"/>
      <c r="ADE311" s="815"/>
      <c r="ADF311" s="815"/>
      <c r="ADG311" s="815"/>
      <c r="ADH311" s="815"/>
      <c r="ADI311" s="815"/>
      <c r="ADJ311" s="815"/>
      <c r="ADK311" s="815"/>
      <c r="ADL311" s="815"/>
      <c r="ADM311" s="815"/>
      <c r="ADN311" s="815"/>
      <c r="ADO311" s="815"/>
      <c r="ADP311" s="815"/>
      <c r="ADQ311" s="815"/>
      <c r="ADR311" s="815"/>
      <c r="ADS311" s="815"/>
      <c r="ADT311" s="815"/>
      <c r="ADU311" s="815"/>
      <c r="ADV311" s="815"/>
      <c r="ADW311" s="815"/>
      <c r="ADX311" s="815"/>
      <c r="ADY311" s="815"/>
      <c r="ADZ311" s="815"/>
      <c r="AEA311" s="815"/>
      <c r="AEB311" s="815"/>
      <c r="AEC311" s="815"/>
      <c r="AED311" s="815"/>
      <c r="AEE311" s="815"/>
      <c r="AEF311" s="815"/>
      <c r="AEG311" s="815"/>
      <c r="AEH311" s="815"/>
      <c r="AEI311" s="815"/>
      <c r="AEJ311" s="815"/>
      <c r="AEK311" s="815"/>
      <c r="AEL311" s="815"/>
      <c r="AEM311" s="815"/>
      <c r="AEN311" s="815"/>
      <c r="AEO311" s="815"/>
      <c r="AEP311" s="815"/>
      <c r="AEQ311" s="815"/>
      <c r="AER311" s="815"/>
      <c r="AES311" s="815"/>
      <c r="AET311" s="815"/>
      <c r="AEU311" s="815"/>
      <c r="AEV311" s="815"/>
      <c r="AEW311" s="815"/>
      <c r="AEX311" s="815"/>
      <c r="AEY311" s="815"/>
      <c r="AEZ311" s="815"/>
      <c r="AFA311" s="815"/>
      <c r="AFB311" s="815"/>
      <c r="AFC311" s="815"/>
      <c r="AFD311" s="815"/>
      <c r="AFE311" s="815"/>
      <c r="AFF311" s="815"/>
      <c r="AFG311" s="815"/>
      <c r="AFH311" s="815"/>
      <c r="AFI311" s="815"/>
      <c r="AFJ311" s="815"/>
      <c r="AFK311" s="815"/>
      <c r="AFL311" s="815"/>
      <c r="AFM311" s="815"/>
      <c r="AFN311" s="815"/>
      <c r="AFO311" s="815"/>
      <c r="AFP311" s="815"/>
      <c r="AFQ311" s="815"/>
      <c r="AFR311" s="815"/>
      <c r="AFS311" s="815"/>
      <c r="AFT311" s="815"/>
      <c r="AFU311" s="815"/>
      <c r="AFV311" s="815"/>
      <c r="AFW311" s="815"/>
      <c r="AFX311" s="815"/>
      <c r="AFY311" s="815"/>
      <c r="AFZ311" s="815"/>
      <c r="AGA311" s="815"/>
      <c r="AGB311" s="815"/>
      <c r="AGC311" s="815"/>
      <c r="AGD311" s="815"/>
      <c r="AGE311" s="815"/>
      <c r="AGF311" s="815"/>
      <c r="AGG311" s="815"/>
      <c r="AGH311" s="815"/>
      <c r="AGI311" s="815"/>
      <c r="AGJ311" s="815"/>
      <c r="AGK311" s="815"/>
      <c r="AGL311" s="815"/>
      <c r="AGM311" s="815"/>
      <c r="AGN311" s="815"/>
      <c r="AGO311" s="815"/>
      <c r="AGP311" s="815"/>
      <c r="AGQ311" s="815"/>
      <c r="AGR311" s="815"/>
      <c r="AGS311" s="815"/>
      <c r="AGT311" s="815"/>
      <c r="AGU311" s="815"/>
      <c r="AGV311" s="815"/>
      <c r="AGW311" s="815"/>
      <c r="AGX311" s="815"/>
      <c r="AGY311" s="815"/>
      <c r="AGZ311" s="815"/>
      <c r="AHA311" s="815"/>
      <c r="AHB311" s="815"/>
      <c r="AHC311" s="815"/>
      <c r="AHD311" s="815"/>
      <c r="AHE311" s="815"/>
      <c r="AHF311" s="815"/>
      <c r="AHG311" s="815"/>
      <c r="AHH311" s="815"/>
      <c r="AHI311" s="815"/>
      <c r="AHJ311" s="815"/>
      <c r="AHK311" s="815"/>
      <c r="AHL311" s="815"/>
      <c r="AHM311" s="815"/>
      <c r="AHN311" s="815"/>
      <c r="AHO311" s="815"/>
      <c r="AHP311" s="815"/>
      <c r="AHQ311" s="815"/>
      <c r="AHR311" s="815"/>
      <c r="AHS311" s="815"/>
      <c r="AHT311" s="815"/>
      <c r="AHU311" s="815"/>
      <c r="AHV311" s="815"/>
      <c r="AHW311" s="815"/>
      <c r="AHX311" s="815"/>
      <c r="AHY311" s="815"/>
      <c r="AHZ311" s="815"/>
      <c r="AIA311" s="815"/>
      <c r="AIB311" s="815"/>
      <c r="AIC311" s="815"/>
      <c r="AID311" s="815"/>
      <c r="AIE311" s="815"/>
      <c r="AIF311" s="815"/>
      <c r="AIG311" s="815"/>
      <c r="AIH311" s="815"/>
      <c r="AII311" s="815"/>
      <c r="AIJ311" s="815"/>
      <c r="AIK311" s="815"/>
      <c r="AIL311" s="815"/>
      <c r="AIM311" s="815"/>
      <c r="AIN311" s="815"/>
      <c r="AIO311" s="815"/>
      <c r="AIP311" s="815"/>
      <c r="AIQ311" s="815"/>
      <c r="AIR311" s="815"/>
      <c r="AIS311" s="815"/>
      <c r="AIT311" s="815"/>
      <c r="AIU311" s="815"/>
      <c r="AIV311" s="815"/>
      <c r="AIW311" s="815"/>
      <c r="AIX311" s="815"/>
      <c r="AIY311" s="815"/>
      <c r="AIZ311" s="815"/>
      <c r="AJA311" s="815"/>
      <c r="AJB311" s="815"/>
      <c r="AJC311" s="815"/>
      <c r="AJD311" s="815"/>
      <c r="AJE311" s="815"/>
      <c r="AJF311" s="815"/>
      <c r="AJG311" s="815"/>
      <c r="AJH311" s="815"/>
      <c r="AJI311" s="815"/>
      <c r="AJJ311" s="815"/>
      <c r="AJK311" s="815"/>
      <c r="AJL311" s="815"/>
      <c r="AJM311" s="815"/>
      <c r="AJN311" s="815"/>
      <c r="AJO311" s="815"/>
      <c r="AJP311" s="815"/>
      <c r="AJQ311" s="815"/>
      <c r="AJR311" s="815"/>
      <c r="AJS311" s="815"/>
      <c r="AJT311" s="815"/>
      <c r="AJU311" s="815"/>
      <c r="AJV311" s="815"/>
      <c r="AJW311" s="815"/>
      <c r="AJX311" s="815"/>
      <c r="AJY311" s="815"/>
      <c r="AJZ311" s="815"/>
      <c r="AKA311" s="815"/>
      <c r="AKB311" s="815"/>
      <c r="AKC311" s="815"/>
      <c r="AKD311" s="815"/>
      <c r="AKE311" s="815"/>
      <c r="AKF311" s="815"/>
      <c r="AKG311" s="815"/>
      <c r="AKH311" s="815"/>
      <c r="AKI311" s="815"/>
      <c r="AKJ311" s="815"/>
      <c r="AKK311" s="815"/>
      <c r="AKL311" s="815"/>
      <c r="AKM311" s="815"/>
      <c r="AKN311" s="815"/>
      <c r="AKO311" s="815"/>
      <c r="AKP311" s="815"/>
      <c r="AKQ311" s="815"/>
      <c r="AKR311" s="815"/>
      <c r="AKS311" s="815"/>
      <c r="AKT311" s="815"/>
      <c r="AKU311" s="815"/>
      <c r="AKV311" s="815"/>
      <c r="AKW311" s="815"/>
      <c r="AKX311" s="815"/>
      <c r="AKY311" s="815"/>
      <c r="AKZ311" s="815"/>
      <c r="ALA311" s="815"/>
      <c r="ALB311" s="815"/>
      <c r="ALC311" s="815"/>
      <c r="ALD311" s="815"/>
      <c r="ALE311" s="815"/>
      <c r="ALF311" s="815"/>
      <c r="ALG311" s="815"/>
      <c r="ALH311" s="815"/>
      <c r="ALI311" s="815"/>
      <c r="ALJ311" s="815"/>
      <c r="ALK311" s="815"/>
      <c r="ALL311" s="815"/>
      <c r="ALM311" s="815"/>
      <c r="ALN311" s="815"/>
      <c r="ALO311" s="815"/>
      <c r="ALP311" s="815"/>
      <c r="ALQ311" s="815"/>
      <c r="ALR311" s="815"/>
      <c r="ALS311" s="815"/>
      <c r="ALT311" s="815"/>
      <c r="ALU311" s="815"/>
      <c r="ALV311" s="815"/>
      <c r="ALW311" s="815"/>
      <c r="ALX311" s="815"/>
      <c r="ALY311" s="815"/>
      <c r="ALZ311" s="815"/>
      <c r="AMA311" s="815"/>
      <c r="AMB311" s="815"/>
      <c r="AMC311" s="815"/>
      <c r="AMD311" s="815"/>
      <c r="AME311" s="815"/>
      <c r="AMF311" s="815"/>
      <c r="AMG311" s="815"/>
      <c r="AMH311" s="815"/>
      <c r="AMI311" s="815"/>
      <c r="AMJ311" s="815"/>
      <c r="AMK311" s="815"/>
    </row>
    <row r="312" spans="1:1025" s="776" customFormat="1" ht="19.5" customHeight="1">
      <c r="A312" s="822"/>
      <c r="B312" s="1061"/>
      <c r="C312" s="1051"/>
      <c r="D312" s="1052"/>
      <c r="E312" s="1054"/>
      <c r="F312" s="1053"/>
      <c r="G312" s="476"/>
      <c r="H312" s="1179"/>
      <c r="I312" s="815"/>
      <c r="J312" s="1192">
        <v>152375</v>
      </c>
      <c r="K312" s="1205" t="s">
        <v>1224</v>
      </c>
      <c r="L312" s="1218">
        <v>27000</v>
      </c>
      <c r="M312" s="1192" t="s">
        <v>1233</v>
      </c>
      <c r="N312" s="1192" t="s">
        <v>1231</v>
      </c>
      <c r="O312" s="822">
        <v>24000</v>
      </c>
      <c r="P312" s="815"/>
      <c r="Q312" s="815"/>
      <c r="R312" s="815"/>
      <c r="S312" s="815"/>
      <c r="T312" s="815"/>
      <c r="U312" s="815"/>
      <c r="V312" s="815"/>
      <c r="W312" s="815"/>
      <c r="X312" s="815"/>
      <c r="Y312" s="815"/>
      <c r="Z312" s="815"/>
      <c r="AA312" s="815"/>
      <c r="AB312" s="815"/>
      <c r="AC312" s="815"/>
      <c r="AD312" s="815"/>
      <c r="AE312" s="815"/>
      <c r="AF312" s="815"/>
      <c r="AG312" s="815"/>
      <c r="AH312" s="815"/>
      <c r="AI312" s="815"/>
      <c r="AJ312" s="815"/>
      <c r="AK312" s="815"/>
      <c r="AL312" s="815"/>
      <c r="AM312" s="815"/>
      <c r="AN312" s="815"/>
      <c r="AO312" s="815"/>
      <c r="AP312" s="815"/>
      <c r="AQ312" s="815"/>
      <c r="AR312" s="815"/>
      <c r="AS312" s="815"/>
      <c r="AT312" s="815"/>
      <c r="AU312" s="815"/>
      <c r="AV312" s="815"/>
      <c r="AW312" s="815"/>
      <c r="AX312" s="815"/>
      <c r="AY312" s="815"/>
      <c r="AZ312" s="815"/>
      <c r="BA312" s="815"/>
      <c r="BB312" s="815"/>
      <c r="BC312" s="815"/>
      <c r="BD312" s="815"/>
      <c r="BE312" s="815"/>
      <c r="BF312" s="815"/>
      <c r="BG312" s="815"/>
      <c r="BH312" s="815"/>
      <c r="BI312" s="815"/>
      <c r="BJ312" s="815"/>
      <c r="BK312" s="815"/>
      <c r="BL312" s="815"/>
      <c r="BM312" s="815"/>
      <c r="BN312" s="815"/>
      <c r="BO312" s="815"/>
      <c r="BP312" s="815"/>
      <c r="BQ312" s="815"/>
      <c r="BR312" s="815"/>
      <c r="BS312" s="815"/>
      <c r="BT312" s="815"/>
      <c r="BU312" s="815"/>
      <c r="BV312" s="815"/>
      <c r="BW312" s="815"/>
      <c r="BX312" s="815"/>
      <c r="BY312" s="815"/>
      <c r="BZ312" s="815"/>
      <c r="CA312" s="815"/>
      <c r="CB312" s="815"/>
      <c r="CC312" s="815"/>
      <c r="CD312" s="815"/>
      <c r="CE312" s="815"/>
      <c r="CF312" s="815"/>
      <c r="CG312" s="815"/>
      <c r="CH312" s="815"/>
      <c r="CI312" s="815"/>
      <c r="CJ312" s="815"/>
      <c r="CK312" s="815"/>
      <c r="CL312" s="815"/>
      <c r="CM312" s="815"/>
      <c r="CN312" s="815"/>
      <c r="CO312" s="815"/>
      <c r="CP312" s="815"/>
      <c r="CQ312" s="815"/>
      <c r="CR312" s="815"/>
      <c r="CS312" s="815"/>
      <c r="CT312" s="815"/>
      <c r="CU312" s="815"/>
      <c r="CV312" s="815"/>
      <c r="CW312" s="815"/>
      <c r="CX312" s="815"/>
      <c r="CY312" s="815"/>
      <c r="CZ312" s="815"/>
      <c r="DA312" s="815"/>
      <c r="DB312" s="815"/>
      <c r="DC312" s="815"/>
      <c r="DD312" s="815"/>
      <c r="DE312" s="815"/>
      <c r="DF312" s="815"/>
      <c r="DG312" s="815"/>
      <c r="DH312" s="815"/>
      <c r="DI312" s="815"/>
      <c r="DJ312" s="815"/>
      <c r="DK312" s="815"/>
      <c r="DL312" s="815"/>
      <c r="DM312" s="815"/>
      <c r="DN312" s="815"/>
      <c r="DO312" s="815"/>
      <c r="DP312" s="815"/>
      <c r="DQ312" s="815"/>
      <c r="DR312" s="815"/>
      <c r="DS312" s="815"/>
      <c r="DT312" s="815"/>
      <c r="DU312" s="815"/>
      <c r="DV312" s="815"/>
      <c r="DW312" s="815"/>
      <c r="DX312" s="815"/>
      <c r="DY312" s="815"/>
      <c r="DZ312" s="815"/>
      <c r="EA312" s="815"/>
      <c r="EB312" s="815"/>
      <c r="EC312" s="815"/>
      <c r="ED312" s="815"/>
      <c r="EE312" s="815"/>
      <c r="EF312" s="815"/>
      <c r="EG312" s="815"/>
      <c r="EH312" s="815"/>
      <c r="EI312" s="815"/>
      <c r="EJ312" s="815"/>
      <c r="EK312" s="815"/>
      <c r="EL312" s="815"/>
      <c r="EM312" s="815"/>
      <c r="EN312" s="815"/>
      <c r="EO312" s="815"/>
      <c r="EP312" s="815"/>
      <c r="EQ312" s="815"/>
      <c r="ER312" s="815"/>
      <c r="ES312" s="815"/>
      <c r="ET312" s="815"/>
      <c r="EU312" s="815"/>
      <c r="EV312" s="815"/>
      <c r="EW312" s="815"/>
      <c r="EX312" s="815"/>
      <c r="EY312" s="815"/>
      <c r="EZ312" s="815"/>
      <c r="FA312" s="815"/>
      <c r="FB312" s="815"/>
      <c r="FC312" s="815"/>
      <c r="FD312" s="815"/>
      <c r="FE312" s="815"/>
      <c r="FF312" s="815"/>
      <c r="FG312" s="815"/>
      <c r="FH312" s="815"/>
      <c r="FI312" s="815"/>
      <c r="FJ312" s="815"/>
      <c r="FK312" s="815"/>
      <c r="FL312" s="815"/>
      <c r="FM312" s="815"/>
      <c r="FN312" s="815"/>
      <c r="FO312" s="815"/>
      <c r="FP312" s="815"/>
      <c r="FQ312" s="815"/>
      <c r="FR312" s="815"/>
      <c r="FS312" s="815"/>
      <c r="FT312" s="815"/>
      <c r="FU312" s="815"/>
      <c r="FV312" s="815"/>
      <c r="FW312" s="815"/>
      <c r="FX312" s="815"/>
      <c r="FY312" s="815"/>
      <c r="FZ312" s="815"/>
      <c r="GA312" s="815"/>
      <c r="GB312" s="815"/>
      <c r="GC312" s="815"/>
      <c r="GD312" s="815"/>
      <c r="GE312" s="815"/>
      <c r="GF312" s="815"/>
      <c r="GG312" s="815"/>
      <c r="GH312" s="815"/>
      <c r="GI312" s="815"/>
      <c r="GJ312" s="815"/>
      <c r="GK312" s="815"/>
      <c r="GL312" s="815"/>
      <c r="GM312" s="815"/>
      <c r="GN312" s="815"/>
      <c r="GO312" s="815"/>
      <c r="GP312" s="815"/>
      <c r="GQ312" s="815"/>
      <c r="GR312" s="815"/>
      <c r="GS312" s="815"/>
      <c r="GT312" s="815"/>
      <c r="GU312" s="815"/>
      <c r="GV312" s="815"/>
      <c r="GW312" s="815"/>
      <c r="GX312" s="815"/>
      <c r="GY312" s="815"/>
      <c r="GZ312" s="815"/>
      <c r="HA312" s="815"/>
      <c r="HB312" s="815"/>
      <c r="HC312" s="815"/>
      <c r="HD312" s="815"/>
      <c r="HE312" s="815"/>
      <c r="HF312" s="815"/>
      <c r="HG312" s="815"/>
      <c r="HH312" s="815"/>
      <c r="HI312" s="815"/>
      <c r="HJ312" s="815"/>
      <c r="HK312" s="815"/>
      <c r="HL312" s="815"/>
      <c r="HM312" s="815"/>
      <c r="HN312" s="815"/>
      <c r="HO312" s="815"/>
      <c r="HP312" s="815"/>
      <c r="HQ312" s="815"/>
      <c r="HR312" s="815"/>
      <c r="HS312" s="815"/>
      <c r="HT312" s="815"/>
      <c r="HU312" s="815"/>
      <c r="HV312" s="815"/>
      <c r="HW312" s="815"/>
      <c r="HX312" s="815"/>
      <c r="HY312" s="815"/>
      <c r="HZ312" s="815"/>
      <c r="IA312" s="815"/>
      <c r="IB312" s="815"/>
      <c r="IC312" s="815"/>
      <c r="ID312" s="815"/>
      <c r="IE312" s="815"/>
      <c r="IF312" s="815"/>
      <c r="IG312" s="815"/>
      <c r="IH312" s="815"/>
      <c r="II312" s="815"/>
      <c r="IJ312" s="815"/>
      <c r="IK312" s="815"/>
      <c r="IL312" s="815"/>
      <c r="IM312" s="815"/>
      <c r="IN312" s="815"/>
      <c r="IO312" s="815"/>
      <c r="IP312" s="815"/>
      <c r="IQ312" s="815"/>
      <c r="IR312" s="815"/>
      <c r="IS312" s="815"/>
      <c r="IT312" s="815"/>
      <c r="IU312" s="815"/>
      <c r="IV312" s="815"/>
      <c r="IW312" s="815"/>
      <c r="IX312" s="815"/>
      <c r="IY312" s="815"/>
      <c r="IZ312" s="815"/>
      <c r="JA312" s="815"/>
      <c r="JB312" s="815"/>
      <c r="JC312" s="815"/>
      <c r="JD312" s="815"/>
      <c r="JE312" s="815"/>
      <c r="JF312" s="815"/>
      <c r="JG312" s="815"/>
      <c r="JH312" s="815"/>
      <c r="JI312" s="815"/>
      <c r="JJ312" s="815"/>
      <c r="JK312" s="815"/>
      <c r="JL312" s="815"/>
      <c r="JM312" s="815"/>
      <c r="JN312" s="815"/>
      <c r="JO312" s="815"/>
      <c r="JP312" s="815"/>
      <c r="JQ312" s="815"/>
      <c r="JR312" s="815"/>
      <c r="JS312" s="815"/>
      <c r="JT312" s="815"/>
      <c r="JU312" s="815"/>
      <c r="JV312" s="815"/>
      <c r="JW312" s="815"/>
      <c r="JX312" s="815"/>
      <c r="JY312" s="815"/>
      <c r="JZ312" s="815"/>
      <c r="KA312" s="815"/>
      <c r="KB312" s="815"/>
      <c r="KC312" s="815"/>
      <c r="KD312" s="815"/>
      <c r="KE312" s="815"/>
      <c r="KF312" s="815"/>
      <c r="KG312" s="815"/>
      <c r="KH312" s="815"/>
      <c r="KI312" s="815"/>
      <c r="KJ312" s="815"/>
      <c r="KK312" s="815"/>
      <c r="KL312" s="815"/>
      <c r="KM312" s="815"/>
      <c r="KN312" s="815"/>
      <c r="KO312" s="815"/>
      <c r="KP312" s="815"/>
      <c r="KQ312" s="815"/>
      <c r="KR312" s="815"/>
      <c r="KS312" s="815"/>
      <c r="KT312" s="815"/>
      <c r="KU312" s="815"/>
      <c r="KV312" s="815"/>
      <c r="KW312" s="815"/>
      <c r="KX312" s="815"/>
      <c r="KY312" s="815"/>
      <c r="KZ312" s="815"/>
      <c r="LA312" s="815"/>
      <c r="LB312" s="815"/>
      <c r="LC312" s="815"/>
      <c r="LD312" s="815"/>
      <c r="LE312" s="815"/>
      <c r="LF312" s="815"/>
      <c r="LG312" s="815"/>
      <c r="LH312" s="815"/>
      <c r="LI312" s="815"/>
      <c r="LJ312" s="815"/>
      <c r="LK312" s="815"/>
      <c r="LL312" s="815"/>
      <c r="LM312" s="815"/>
      <c r="LN312" s="815"/>
      <c r="LO312" s="815"/>
      <c r="LP312" s="815"/>
      <c r="LQ312" s="815"/>
      <c r="LR312" s="815"/>
      <c r="LS312" s="815"/>
      <c r="LT312" s="815"/>
      <c r="LU312" s="815"/>
      <c r="LV312" s="815"/>
      <c r="LW312" s="815"/>
      <c r="LX312" s="815"/>
      <c r="LY312" s="815"/>
      <c r="LZ312" s="815"/>
      <c r="MA312" s="815"/>
      <c r="MB312" s="815"/>
      <c r="MC312" s="815"/>
      <c r="MD312" s="815"/>
      <c r="ME312" s="815"/>
      <c r="MF312" s="815"/>
      <c r="MG312" s="815"/>
      <c r="MH312" s="815"/>
      <c r="MI312" s="815"/>
      <c r="MJ312" s="815"/>
      <c r="MK312" s="815"/>
      <c r="ML312" s="815"/>
      <c r="MM312" s="815"/>
      <c r="MN312" s="815"/>
      <c r="MO312" s="815"/>
      <c r="MP312" s="815"/>
      <c r="MQ312" s="815"/>
      <c r="MR312" s="815"/>
      <c r="MS312" s="815"/>
      <c r="MT312" s="815"/>
      <c r="MU312" s="815"/>
      <c r="MV312" s="815"/>
      <c r="MW312" s="815"/>
      <c r="MX312" s="815"/>
      <c r="MY312" s="815"/>
      <c r="MZ312" s="815"/>
      <c r="NA312" s="815"/>
      <c r="NB312" s="815"/>
      <c r="NC312" s="815"/>
      <c r="ND312" s="815"/>
      <c r="NE312" s="815"/>
      <c r="NF312" s="815"/>
      <c r="NG312" s="815"/>
      <c r="NH312" s="815"/>
      <c r="NI312" s="815"/>
      <c r="NJ312" s="815"/>
      <c r="NK312" s="815"/>
      <c r="NL312" s="815"/>
      <c r="NM312" s="815"/>
      <c r="NN312" s="815"/>
      <c r="NO312" s="815"/>
      <c r="NP312" s="815"/>
      <c r="NQ312" s="815"/>
      <c r="NR312" s="815"/>
      <c r="NS312" s="815"/>
      <c r="NT312" s="815"/>
      <c r="NU312" s="815"/>
      <c r="NV312" s="815"/>
      <c r="NW312" s="815"/>
      <c r="NX312" s="815"/>
      <c r="NY312" s="815"/>
      <c r="NZ312" s="815"/>
      <c r="OA312" s="815"/>
      <c r="OB312" s="815"/>
      <c r="OC312" s="815"/>
      <c r="OD312" s="815"/>
      <c r="OE312" s="815"/>
      <c r="OF312" s="815"/>
      <c r="OG312" s="815"/>
      <c r="OH312" s="815"/>
      <c r="OI312" s="815"/>
      <c r="OJ312" s="815"/>
      <c r="OK312" s="815"/>
      <c r="OL312" s="815"/>
      <c r="OM312" s="815"/>
      <c r="ON312" s="815"/>
      <c r="OO312" s="815"/>
      <c r="OP312" s="815"/>
      <c r="OQ312" s="815"/>
      <c r="OR312" s="815"/>
      <c r="OS312" s="815"/>
      <c r="OT312" s="815"/>
      <c r="OU312" s="815"/>
      <c r="OV312" s="815"/>
      <c r="OW312" s="815"/>
      <c r="OX312" s="815"/>
      <c r="OY312" s="815"/>
      <c r="OZ312" s="815"/>
      <c r="PA312" s="815"/>
      <c r="PB312" s="815"/>
      <c r="PC312" s="815"/>
      <c r="PD312" s="815"/>
      <c r="PE312" s="815"/>
      <c r="PF312" s="815"/>
      <c r="PG312" s="815"/>
      <c r="PH312" s="815"/>
      <c r="PI312" s="815"/>
      <c r="PJ312" s="815"/>
      <c r="PK312" s="815"/>
      <c r="PL312" s="815"/>
      <c r="PM312" s="815"/>
      <c r="PN312" s="815"/>
      <c r="PO312" s="815"/>
      <c r="PP312" s="815"/>
      <c r="PQ312" s="815"/>
      <c r="PR312" s="815"/>
      <c r="PS312" s="815"/>
      <c r="PT312" s="815"/>
      <c r="PU312" s="815"/>
      <c r="PV312" s="815"/>
      <c r="PW312" s="815"/>
      <c r="PX312" s="815"/>
      <c r="PY312" s="815"/>
      <c r="PZ312" s="815"/>
      <c r="QA312" s="815"/>
      <c r="QB312" s="815"/>
      <c r="QC312" s="815"/>
      <c r="QD312" s="815"/>
      <c r="QE312" s="815"/>
      <c r="QF312" s="815"/>
      <c r="QG312" s="815"/>
      <c r="QH312" s="815"/>
      <c r="QI312" s="815"/>
      <c r="QJ312" s="815"/>
      <c r="QK312" s="815"/>
      <c r="QL312" s="815"/>
      <c r="QM312" s="815"/>
      <c r="QN312" s="815"/>
      <c r="QO312" s="815"/>
      <c r="QP312" s="815"/>
      <c r="QQ312" s="815"/>
      <c r="QR312" s="815"/>
      <c r="QS312" s="815"/>
      <c r="QT312" s="815"/>
      <c r="QU312" s="815"/>
      <c r="QV312" s="815"/>
      <c r="QW312" s="815"/>
      <c r="QX312" s="815"/>
      <c r="QY312" s="815"/>
      <c r="QZ312" s="815"/>
      <c r="RA312" s="815"/>
      <c r="RB312" s="815"/>
      <c r="RC312" s="815"/>
      <c r="RD312" s="815"/>
      <c r="RE312" s="815"/>
      <c r="RF312" s="815"/>
      <c r="RG312" s="815"/>
      <c r="RH312" s="815"/>
      <c r="RI312" s="815"/>
      <c r="RJ312" s="815"/>
      <c r="RK312" s="815"/>
      <c r="RL312" s="815"/>
      <c r="RM312" s="815"/>
      <c r="RN312" s="815"/>
      <c r="RO312" s="815"/>
      <c r="RP312" s="815"/>
      <c r="RQ312" s="815"/>
      <c r="RR312" s="815"/>
      <c r="RS312" s="815"/>
      <c r="RT312" s="815"/>
      <c r="RU312" s="815"/>
      <c r="RV312" s="815"/>
      <c r="RW312" s="815"/>
      <c r="RX312" s="815"/>
      <c r="RY312" s="815"/>
      <c r="RZ312" s="815"/>
      <c r="SA312" s="815"/>
      <c r="SB312" s="815"/>
      <c r="SC312" s="815"/>
      <c r="SD312" s="815"/>
      <c r="SE312" s="815"/>
      <c r="SF312" s="815"/>
      <c r="SG312" s="815"/>
      <c r="SH312" s="815"/>
      <c r="SI312" s="815"/>
      <c r="SJ312" s="815"/>
      <c r="SK312" s="815"/>
      <c r="SL312" s="815"/>
      <c r="SM312" s="815"/>
      <c r="SN312" s="815"/>
      <c r="SO312" s="815"/>
      <c r="SP312" s="815"/>
      <c r="SQ312" s="815"/>
      <c r="SR312" s="815"/>
      <c r="SS312" s="815"/>
      <c r="ST312" s="815"/>
      <c r="SU312" s="815"/>
      <c r="SV312" s="815"/>
      <c r="SW312" s="815"/>
      <c r="SX312" s="815"/>
      <c r="SY312" s="815"/>
      <c r="SZ312" s="815"/>
      <c r="TA312" s="815"/>
      <c r="TB312" s="815"/>
      <c r="TC312" s="815"/>
      <c r="TD312" s="815"/>
      <c r="TE312" s="815"/>
      <c r="TF312" s="815"/>
      <c r="TG312" s="815"/>
      <c r="TH312" s="815"/>
      <c r="TI312" s="815"/>
      <c r="TJ312" s="815"/>
      <c r="TK312" s="815"/>
      <c r="TL312" s="815"/>
      <c r="TM312" s="815"/>
      <c r="TN312" s="815"/>
      <c r="TO312" s="815"/>
      <c r="TP312" s="815"/>
      <c r="TQ312" s="815"/>
      <c r="TR312" s="815"/>
      <c r="TS312" s="815"/>
      <c r="TT312" s="815"/>
      <c r="TU312" s="815"/>
      <c r="TV312" s="815"/>
      <c r="TW312" s="815"/>
      <c r="TX312" s="815"/>
      <c r="TY312" s="815"/>
      <c r="TZ312" s="815"/>
      <c r="UA312" s="815"/>
      <c r="UB312" s="815"/>
      <c r="UC312" s="815"/>
      <c r="UD312" s="815"/>
      <c r="UE312" s="815"/>
      <c r="UF312" s="815"/>
      <c r="UG312" s="815"/>
      <c r="UH312" s="815"/>
      <c r="UI312" s="815"/>
      <c r="UJ312" s="815"/>
      <c r="UK312" s="815"/>
      <c r="UL312" s="815"/>
      <c r="UM312" s="815"/>
      <c r="UN312" s="815"/>
      <c r="UO312" s="815"/>
      <c r="UP312" s="815"/>
      <c r="UQ312" s="815"/>
      <c r="UR312" s="815"/>
      <c r="US312" s="815"/>
      <c r="UT312" s="815"/>
      <c r="UU312" s="815"/>
      <c r="UV312" s="815"/>
      <c r="UW312" s="815"/>
      <c r="UX312" s="815"/>
      <c r="UY312" s="815"/>
      <c r="UZ312" s="815"/>
      <c r="VA312" s="815"/>
      <c r="VB312" s="815"/>
      <c r="VC312" s="815"/>
      <c r="VD312" s="815"/>
      <c r="VE312" s="815"/>
      <c r="VF312" s="815"/>
      <c r="VG312" s="815"/>
      <c r="VH312" s="815"/>
      <c r="VI312" s="815"/>
      <c r="VJ312" s="815"/>
      <c r="VK312" s="815"/>
      <c r="VL312" s="815"/>
      <c r="VM312" s="815"/>
      <c r="VN312" s="815"/>
      <c r="VO312" s="815"/>
      <c r="VP312" s="815"/>
      <c r="VQ312" s="815"/>
      <c r="VR312" s="815"/>
      <c r="VS312" s="815"/>
      <c r="VT312" s="815"/>
      <c r="VU312" s="815"/>
      <c r="VV312" s="815"/>
      <c r="VW312" s="815"/>
      <c r="VX312" s="815"/>
      <c r="VY312" s="815"/>
      <c r="VZ312" s="815"/>
      <c r="WA312" s="815"/>
      <c r="WB312" s="815"/>
      <c r="WC312" s="815"/>
      <c r="WD312" s="815"/>
      <c r="WE312" s="815"/>
      <c r="WF312" s="815"/>
      <c r="WG312" s="815"/>
      <c r="WH312" s="815"/>
      <c r="WI312" s="815"/>
      <c r="WJ312" s="815"/>
      <c r="WK312" s="815"/>
      <c r="WL312" s="815"/>
      <c r="WM312" s="815"/>
      <c r="WN312" s="815"/>
      <c r="WO312" s="815"/>
      <c r="WP312" s="815"/>
      <c r="WQ312" s="815"/>
      <c r="WR312" s="815"/>
      <c r="WS312" s="815"/>
      <c r="WT312" s="815"/>
      <c r="WU312" s="815"/>
      <c r="WV312" s="815"/>
      <c r="WW312" s="815"/>
      <c r="WX312" s="815"/>
      <c r="WY312" s="815"/>
      <c r="WZ312" s="815"/>
      <c r="XA312" s="815"/>
      <c r="XB312" s="815"/>
      <c r="XC312" s="815"/>
      <c r="XD312" s="815"/>
      <c r="XE312" s="815"/>
      <c r="XF312" s="815"/>
      <c r="XG312" s="815"/>
      <c r="XH312" s="815"/>
      <c r="XI312" s="815"/>
      <c r="XJ312" s="815"/>
      <c r="XK312" s="815"/>
      <c r="XL312" s="815"/>
      <c r="XM312" s="815"/>
      <c r="XN312" s="815"/>
      <c r="XO312" s="815"/>
      <c r="XP312" s="815"/>
      <c r="XQ312" s="815"/>
      <c r="XR312" s="815"/>
      <c r="XS312" s="815"/>
      <c r="XT312" s="815"/>
      <c r="XU312" s="815"/>
      <c r="XV312" s="815"/>
      <c r="XW312" s="815"/>
      <c r="XX312" s="815"/>
      <c r="XY312" s="815"/>
      <c r="XZ312" s="815"/>
      <c r="YA312" s="815"/>
      <c r="YB312" s="815"/>
      <c r="YC312" s="815"/>
      <c r="YD312" s="815"/>
      <c r="YE312" s="815"/>
      <c r="YF312" s="815"/>
      <c r="YG312" s="815"/>
      <c r="YH312" s="815"/>
      <c r="YI312" s="815"/>
      <c r="YJ312" s="815"/>
      <c r="YK312" s="815"/>
      <c r="YL312" s="815"/>
      <c r="YM312" s="815"/>
      <c r="YN312" s="815"/>
      <c r="YO312" s="815"/>
      <c r="YP312" s="815"/>
      <c r="YQ312" s="815"/>
      <c r="YR312" s="815"/>
      <c r="YS312" s="815"/>
      <c r="YT312" s="815"/>
      <c r="YU312" s="815"/>
      <c r="YV312" s="815"/>
      <c r="YW312" s="815"/>
      <c r="YX312" s="815"/>
      <c r="YY312" s="815"/>
      <c r="YZ312" s="815"/>
      <c r="ZA312" s="815"/>
      <c r="ZB312" s="815"/>
      <c r="ZC312" s="815"/>
      <c r="ZD312" s="815"/>
      <c r="ZE312" s="815"/>
      <c r="ZF312" s="815"/>
      <c r="ZG312" s="815"/>
      <c r="ZH312" s="815"/>
      <c r="ZI312" s="815"/>
      <c r="ZJ312" s="815"/>
      <c r="ZK312" s="815"/>
      <c r="ZL312" s="815"/>
      <c r="ZM312" s="815"/>
      <c r="ZN312" s="815"/>
      <c r="ZO312" s="815"/>
      <c r="ZP312" s="815"/>
      <c r="ZQ312" s="815"/>
      <c r="ZR312" s="815"/>
      <c r="ZS312" s="815"/>
      <c r="ZT312" s="815"/>
      <c r="ZU312" s="815"/>
      <c r="ZV312" s="815"/>
      <c r="ZW312" s="815"/>
      <c r="ZX312" s="815"/>
      <c r="ZY312" s="815"/>
      <c r="ZZ312" s="815"/>
      <c r="AAA312" s="815"/>
      <c r="AAB312" s="815"/>
      <c r="AAC312" s="815"/>
      <c r="AAD312" s="815"/>
      <c r="AAE312" s="815"/>
      <c r="AAF312" s="815"/>
      <c r="AAG312" s="815"/>
      <c r="AAH312" s="815"/>
      <c r="AAI312" s="815"/>
      <c r="AAJ312" s="815"/>
      <c r="AAK312" s="815"/>
      <c r="AAL312" s="815"/>
      <c r="AAM312" s="815"/>
      <c r="AAN312" s="815"/>
      <c r="AAO312" s="815"/>
      <c r="AAP312" s="815"/>
      <c r="AAQ312" s="815"/>
      <c r="AAR312" s="815"/>
      <c r="AAS312" s="815"/>
      <c r="AAT312" s="815"/>
      <c r="AAU312" s="815"/>
      <c r="AAV312" s="815"/>
      <c r="AAW312" s="815"/>
      <c r="AAX312" s="815"/>
      <c r="AAY312" s="815"/>
      <c r="AAZ312" s="815"/>
      <c r="ABA312" s="815"/>
      <c r="ABB312" s="815"/>
      <c r="ABC312" s="815"/>
      <c r="ABD312" s="815"/>
      <c r="ABE312" s="815"/>
      <c r="ABF312" s="815"/>
      <c r="ABG312" s="815"/>
      <c r="ABH312" s="815"/>
      <c r="ABI312" s="815"/>
      <c r="ABJ312" s="815"/>
      <c r="ABK312" s="815"/>
      <c r="ABL312" s="815"/>
      <c r="ABM312" s="815"/>
      <c r="ABN312" s="815"/>
      <c r="ABO312" s="815"/>
      <c r="ABP312" s="815"/>
      <c r="ABQ312" s="815"/>
      <c r="ABR312" s="815"/>
      <c r="ABS312" s="815"/>
      <c r="ABT312" s="815"/>
      <c r="ABU312" s="815"/>
      <c r="ABV312" s="815"/>
      <c r="ABW312" s="815"/>
      <c r="ABX312" s="815"/>
      <c r="ABY312" s="815"/>
      <c r="ABZ312" s="815"/>
      <c r="ACA312" s="815"/>
      <c r="ACB312" s="815"/>
      <c r="ACC312" s="815"/>
      <c r="ACD312" s="815"/>
      <c r="ACE312" s="815"/>
      <c r="ACF312" s="815"/>
      <c r="ACG312" s="815"/>
      <c r="ACH312" s="815"/>
      <c r="ACI312" s="815"/>
      <c r="ACJ312" s="815"/>
      <c r="ACK312" s="815"/>
      <c r="ACL312" s="815"/>
      <c r="ACM312" s="815"/>
      <c r="ACN312" s="815"/>
      <c r="ACO312" s="815"/>
      <c r="ACP312" s="815"/>
      <c r="ACQ312" s="815"/>
      <c r="ACR312" s="815"/>
      <c r="ACS312" s="815"/>
      <c r="ACT312" s="815"/>
      <c r="ACU312" s="815"/>
      <c r="ACV312" s="815"/>
      <c r="ACW312" s="815"/>
      <c r="ACX312" s="815"/>
      <c r="ACY312" s="815"/>
      <c r="ACZ312" s="815"/>
      <c r="ADA312" s="815"/>
      <c r="ADB312" s="815"/>
      <c r="ADC312" s="815"/>
      <c r="ADD312" s="815"/>
      <c r="ADE312" s="815"/>
      <c r="ADF312" s="815"/>
      <c r="ADG312" s="815"/>
      <c r="ADH312" s="815"/>
      <c r="ADI312" s="815"/>
      <c r="ADJ312" s="815"/>
      <c r="ADK312" s="815"/>
      <c r="ADL312" s="815"/>
      <c r="ADM312" s="815"/>
      <c r="ADN312" s="815"/>
      <c r="ADO312" s="815"/>
      <c r="ADP312" s="815"/>
      <c r="ADQ312" s="815"/>
      <c r="ADR312" s="815"/>
      <c r="ADS312" s="815"/>
      <c r="ADT312" s="815"/>
      <c r="ADU312" s="815"/>
      <c r="ADV312" s="815"/>
      <c r="ADW312" s="815"/>
      <c r="ADX312" s="815"/>
      <c r="ADY312" s="815"/>
      <c r="ADZ312" s="815"/>
      <c r="AEA312" s="815"/>
      <c r="AEB312" s="815"/>
      <c r="AEC312" s="815"/>
      <c r="AED312" s="815"/>
      <c r="AEE312" s="815"/>
      <c r="AEF312" s="815"/>
      <c r="AEG312" s="815"/>
      <c r="AEH312" s="815"/>
      <c r="AEI312" s="815"/>
      <c r="AEJ312" s="815"/>
      <c r="AEK312" s="815"/>
      <c r="AEL312" s="815"/>
      <c r="AEM312" s="815"/>
      <c r="AEN312" s="815"/>
      <c r="AEO312" s="815"/>
      <c r="AEP312" s="815"/>
      <c r="AEQ312" s="815"/>
      <c r="AER312" s="815"/>
      <c r="AES312" s="815"/>
      <c r="AET312" s="815"/>
      <c r="AEU312" s="815"/>
      <c r="AEV312" s="815"/>
      <c r="AEW312" s="815"/>
      <c r="AEX312" s="815"/>
      <c r="AEY312" s="815"/>
      <c r="AEZ312" s="815"/>
      <c r="AFA312" s="815"/>
      <c r="AFB312" s="815"/>
      <c r="AFC312" s="815"/>
      <c r="AFD312" s="815"/>
      <c r="AFE312" s="815"/>
      <c r="AFF312" s="815"/>
      <c r="AFG312" s="815"/>
      <c r="AFH312" s="815"/>
      <c r="AFI312" s="815"/>
      <c r="AFJ312" s="815"/>
      <c r="AFK312" s="815"/>
      <c r="AFL312" s="815"/>
      <c r="AFM312" s="815"/>
      <c r="AFN312" s="815"/>
      <c r="AFO312" s="815"/>
      <c r="AFP312" s="815"/>
      <c r="AFQ312" s="815"/>
      <c r="AFR312" s="815"/>
      <c r="AFS312" s="815"/>
      <c r="AFT312" s="815"/>
      <c r="AFU312" s="815"/>
      <c r="AFV312" s="815"/>
      <c r="AFW312" s="815"/>
      <c r="AFX312" s="815"/>
      <c r="AFY312" s="815"/>
      <c r="AFZ312" s="815"/>
      <c r="AGA312" s="815"/>
      <c r="AGB312" s="815"/>
      <c r="AGC312" s="815"/>
      <c r="AGD312" s="815"/>
      <c r="AGE312" s="815"/>
      <c r="AGF312" s="815"/>
      <c r="AGG312" s="815"/>
      <c r="AGH312" s="815"/>
      <c r="AGI312" s="815"/>
      <c r="AGJ312" s="815"/>
      <c r="AGK312" s="815"/>
      <c r="AGL312" s="815"/>
      <c r="AGM312" s="815"/>
      <c r="AGN312" s="815"/>
      <c r="AGO312" s="815"/>
      <c r="AGP312" s="815"/>
      <c r="AGQ312" s="815"/>
      <c r="AGR312" s="815"/>
      <c r="AGS312" s="815"/>
      <c r="AGT312" s="815"/>
      <c r="AGU312" s="815"/>
      <c r="AGV312" s="815"/>
      <c r="AGW312" s="815"/>
      <c r="AGX312" s="815"/>
      <c r="AGY312" s="815"/>
      <c r="AGZ312" s="815"/>
      <c r="AHA312" s="815"/>
      <c r="AHB312" s="815"/>
      <c r="AHC312" s="815"/>
      <c r="AHD312" s="815"/>
      <c r="AHE312" s="815"/>
      <c r="AHF312" s="815"/>
      <c r="AHG312" s="815"/>
      <c r="AHH312" s="815"/>
      <c r="AHI312" s="815"/>
      <c r="AHJ312" s="815"/>
      <c r="AHK312" s="815"/>
      <c r="AHL312" s="815"/>
      <c r="AHM312" s="815"/>
      <c r="AHN312" s="815"/>
      <c r="AHO312" s="815"/>
      <c r="AHP312" s="815"/>
      <c r="AHQ312" s="815"/>
      <c r="AHR312" s="815"/>
      <c r="AHS312" s="815"/>
      <c r="AHT312" s="815"/>
      <c r="AHU312" s="815"/>
      <c r="AHV312" s="815"/>
      <c r="AHW312" s="815"/>
      <c r="AHX312" s="815"/>
      <c r="AHY312" s="815"/>
      <c r="AHZ312" s="815"/>
      <c r="AIA312" s="815"/>
      <c r="AIB312" s="815"/>
      <c r="AIC312" s="815"/>
      <c r="AID312" s="815"/>
      <c r="AIE312" s="815"/>
      <c r="AIF312" s="815"/>
      <c r="AIG312" s="815"/>
      <c r="AIH312" s="815"/>
      <c r="AII312" s="815"/>
      <c r="AIJ312" s="815"/>
      <c r="AIK312" s="815"/>
      <c r="AIL312" s="815"/>
      <c r="AIM312" s="815"/>
      <c r="AIN312" s="815"/>
      <c r="AIO312" s="815"/>
      <c r="AIP312" s="815"/>
      <c r="AIQ312" s="815"/>
      <c r="AIR312" s="815"/>
      <c r="AIS312" s="815"/>
      <c r="AIT312" s="815"/>
      <c r="AIU312" s="815"/>
      <c r="AIV312" s="815"/>
      <c r="AIW312" s="815"/>
      <c r="AIX312" s="815"/>
      <c r="AIY312" s="815"/>
      <c r="AIZ312" s="815"/>
      <c r="AJA312" s="815"/>
      <c r="AJB312" s="815"/>
      <c r="AJC312" s="815"/>
      <c r="AJD312" s="815"/>
      <c r="AJE312" s="815"/>
      <c r="AJF312" s="815"/>
      <c r="AJG312" s="815"/>
      <c r="AJH312" s="815"/>
      <c r="AJI312" s="815"/>
      <c r="AJJ312" s="815"/>
      <c r="AJK312" s="815"/>
      <c r="AJL312" s="815"/>
      <c r="AJM312" s="815"/>
      <c r="AJN312" s="815"/>
      <c r="AJO312" s="815"/>
      <c r="AJP312" s="815"/>
      <c r="AJQ312" s="815"/>
      <c r="AJR312" s="815"/>
      <c r="AJS312" s="815"/>
      <c r="AJT312" s="815"/>
      <c r="AJU312" s="815"/>
      <c r="AJV312" s="815"/>
      <c r="AJW312" s="815"/>
      <c r="AJX312" s="815"/>
      <c r="AJY312" s="815"/>
      <c r="AJZ312" s="815"/>
      <c r="AKA312" s="815"/>
      <c r="AKB312" s="815"/>
      <c r="AKC312" s="815"/>
      <c r="AKD312" s="815"/>
      <c r="AKE312" s="815"/>
      <c r="AKF312" s="815"/>
      <c r="AKG312" s="815"/>
      <c r="AKH312" s="815"/>
      <c r="AKI312" s="815"/>
      <c r="AKJ312" s="815"/>
      <c r="AKK312" s="815"/>
      <c r="AKL312" s="815"/>
      <c r="AKM312" s="815"/>
      <c r="AKN312" s="815"/>
      <c r="AKO312" s="815"/>
      <c r="AKP312" s="815"/>
      <c r="AKQ312" s="815"/>
      <c r="AKR312" s="815"/>
      <c r="AKS312" s="815"/>
      <c r="AKT312" s="815"/>
      <c r="AKU312" s="815"/>
      <c r="AKV312" s="815"/>
      <c r="AKW312" s="815"/>
      <c r="AKX312" s="815"/>
      <c r="AKY312" s="815"/>
      <c r="AKZ312" s="815"/>
      <c r="ALA312" s="815"/>
      <c r="ALB312" s="815"/>
      <c r="ALC312" s="815"/>
      <c r="ALD312" s="815"/>
      <c r="ALE312" s="815"/>
      <c r="ALF312" s="815"/>
      <c r="ALG312" s="815"/>
      <c r="ALH312" s="815"/>
      <c r="ALI312" s="815"/>
      <c r="ALJ312" s="815"/>
      <c r="ALK312" s="815"/>
      <c r="ALL312" s="815"/>
      <c r="ALM312" s="815"/>
      <c r="ALN312" s="815"/>
      <c r="ALO312" s="815"/>
      <c r="ALP312" s="815"/>
      <c r="ALQ312" s="815"/>
      <c r="ALR312" s="815"/>
      <c r="ALS312" s="815"/>
      <c r="ALT312" s="815"/>
      <c r="ALU312" s="815"/>
      <c r="ALV312" s="815"/>
      <c r="ALW312" s="815"/>
      <c r="ALX312" s="815"/>
      <c r="ALY312" s="815"/>
      <c r="ALZ312" s="815"/>
      <c r="AMA312" s="815"/>
      <c r="AMB312" s="815"/>
      <c r="AMC312" s="815"/>
      <c r="AMD312" s="815"/>
      <c r="AME312" s="815"/>
      <c r="AMF312" s="815"/>
      <c r="AMG312" s="815"/>
      <c r="AMH312" s="815"/>
      <c r="AMI312" s="815"/>
      <c r="AMJ312" s="815"/>
      <c r="AMK312" s="815"/>
    </row>
    <row r="313" spans="1:1025">
      <c r="B313" s="1530" t="s">
        <v>1071</v>
      </c>
      <c r="C313" s="1531"/>
      <c r="D313" s="1531"/>
      <c r="E313" s="1531"/>
      <c r="F313" s="1531"/>
      <c r="G313" s="476"/>
      <c r="H313" s="1179"/>
      <c r="J313" s="1192">
        <v>152370</v>
      </c>
      <c r="K313" s="1205" t="s">
        <v>1234</v>
      </c>
      <c r="L313" s="1218">
        <v>9000</v>
      </c>
      <c r="M313" s="1192" t="s">
        <v>1230</v>
      </c>
      <c r="N313" s="1192" t="s">
        <v>1231</v>
      </c>
      <c r="O313" s="822">
        <v>9000</v>
      </c>
    </row>
    <row r="314" spans="1:1025" s="776" customFormat="1" ht="57" customHeight="1">
      <c r="A314" s="822"/>
      <c r="B314" s="1532" t="s">
        <v>1069</v>
      </c>
      <c r="C314" s="1533"/>
      <c r="D314" s="1062" t="s">
        <v>1070</v>
      </c>
      <c r="E314" s="1050">
        <v>1</v>
      </c>
      <c r="F314" s="918"/>
      <c r="G314" s="476"/>
      <c r="H314" s="1179"/>
      <c r="I314" s="815"/>
      <c r="J314" s="1490" t="s">
        <v>1242</v>
      </c>
      <c r="K314" s="1490"/>
      <c r="L314" s="1050">
        <v>9</v>
      </c>
      <c r="M314" s="815"/>
      <c r="N314" s="815"/>
      <c r="O314" s="1217"/>
      <c r="P314" s="815"/>
      <c r="Q314" s="815"/>
      <c r="R314" s="815"/>
      <c r="S314" s="815"/>
      <c r="T314" s="815"/>
      <c r="U314" s="815"/>
      <c r="V314" s="815"/>
      <c r="W314" s="815"/>
      <c r="X314" s="815"/>
      <c r="Y314" s="815"/>
      <c r="Z314" s="815"/>
      <c r="AA314" s="815"/>
      <c r="AB314" s="815"/>
      <c r="AC314" s="815"/>
      <c r="AD314" s="815"/>
      <c r="AE314" s="815"/>
      <c r="AF314" s="815"/>
      <c r="AG314" s="815"/>
      <c r="AH314" s="815"/>
      <c r="AI314" s="815"/>
      <c r="AJ314" s="815"/>
      <c r="AK314" s="815"/>
      <c r="AL314" s="815"/>
      <c r="AM314" s="815"/>
      <c r="AN314" s="815"/>
      <c r="AO314" s="815"/>
      <c r="AP314" s="815"/>
      <c r="AQ314" s="815"/>
      <c r="AR314" s="815"/>
      <c r="AS314" s="815"/>
      <c r="AT314" s="815"/>
      <c r="AU314" s="815"/>
      <c r="AV314" s="815"/>
      <c r="AW314" s="815"/>
      <c r="AX314" s="815"/>
      <c r="AY314" s="815"/>
      <c r="AZ314" s="815"/>
      <c r="BA314" s="815"/>
      <c r="BB314" s="815"/>
      <c r="BC314" s="815"/>
      <c r="BD314" s="815"/>
      <c r="BE314" s="815"/>
      <c r="BF314" s="815"/>
      <c r="BG314" s="815"/>
      <c r="BH314" s="815"/>
      <c r="BI314" s="815"/>
      <c r="BJ314" s="815"/>
      <c r="BK314" s="815"/>
      <c r="BL314" s="815"/>
      <c r="BM314" s="815"/>
      <c r="BN314" s="815"/>
      <c r="BO314" s="815"/>
      <c r="BP314" s="815"/>
      <c r="BQ314" s="815"/>
      <c r="BR314" s="815"/>
      <c r="BS314" s="815"/>
      <c r="BT314" s="815"/>
      <c r="BU314" s="815"/>
      <c r="BV314" s="815"/>
      <c r="BW314" s="815"/>
      <c r="BX314" s="815"/>
      <c r="BY314" s="815"/>
      <c r="BZ314" s="815"/>
      <c r="CA314" s="815"/>
      <c r="CB314" s="815"/>
      <c r="CC314" s="815"/>
      <c r="CD314" s="815"/>
      <c r="CE314" s="815"/>
      <c r="CF314" s="815"/>
      <c r="CG314" s="815"/>
      <c r="CH314" s="815"/>
      <c r="CI314" s="815"/>
      <c r="CJ314" s="815"/>
      <c r="CK314" s="815"/>
      <c r="CL314" s="815"/>
      <c r="CM314" s="815"/>
      <c r="CN314" s="815"/>
      <c r="CO314" s="815"/>
      <c r="CP314" s="815"/>
      <c r="CQ314" s="815"/>
      <c r="CR314" s="815"/>
      <c r="CS314" s="815"/>
      <c r="CT314" s="815"/>
      <c r="CU314" s="815"/>
      <c r="CV314" s="815"/>
      <c r="CW314" s="815"/>
      <c r="CX314" s="815"/>
      <c r="CY314" s="815"/>
      <c r="CZ314" s="815"/>
      <c r="DA314" s="815"/>
      <c r="DB314" s="815"/>
      <c r="DC314" s="815"/>
      <c r="DD314" s="815"/>
      <c r="DE314" s="815"/>
      <c r="DF314" s="815"/>
      <c r="DG314" s="815"/>
      <c r="DH314" s="815"/>
      <c r="DI314" s="815"/>
      <c r="DJ314" s="815"/>
      <c r="DK314" s="815"/>
      <c r="DL314" s="815"/>
      <c r="DM314" s="815"/>
      <c r="DN314" s="815"/>
      <c r="DO314" s="815"/>
      <c r="DP314" s="815"/>
      <c r="DQ314" s="815"/>
      <c r="DR314" s="815"/>
      <c r="DS314" s="815"/>
      <c r="DT314" s="815"/>
      <c r="DU314" s="815"/>
      <c r="DV314" s="815"/>
      <c r="DW314" s="815"/>
      <c r="DX314" s="815"/>
      <c r="DY314" s="815"/>
      <c r="DZ314" s="815"/>
      <c r="EA314" s="815"/>
      <c r="EB314" s="815"/>
      <c r="EC314" s="815"/>
      <c r="ED314" s="815"/>
      <c r="EE314" s="815"/>
      <c r="EF314" s="815"/>
      <c r="EG314" s="815"/>
      <c r="EH314" s="815"/>
      <c r="EI314" s="815"/>
      <c r="EJ314" s="815"/>
      <c r="EK314" s="815"/>
      <c r="EL314" s="815"/>
      <c r="EM314" s="815"/>
      <c r="EN314" s="815"/>
      <c r="EO314" s="815"/>
      <c r="EP314" s="815"/>
      <c r="EQ314" s="815"/>
      <c r="ER314" s="815"/>
      <c r="ES314" s="815"/>
      <c r="ET314" s="815"/>
      <c r="EU314" s="815"/>
      <c r="EV314" s="815"/>
      <c r="EW314" s="815"/>
      <c r="EX314" s="815"/>
      <c r="EY314" s="815"/>
      <c r="EZ314" s="815"/>
      <c r="FA314" s="815"/>
      <c r="FB314" s="815"/>
      <c r="FC314" s="815"/>
      <c r="FD314" s="815"/>
      <c r="FE314" s="815"/>
      <c r="FF314" s="815"/>
      <c r="FG314" s="815"/>
      <c r="FH314" s="815"/>
      <c r="FI314" s="815"/>
      <c r="FJ314" s="815"/>
      <c r="FK314" s="815"/>
      <c r="FL314" s="815"/>
      <c r="FM314" s="815"/>
      <c r="FN314" s="815"/>
      <c r="FO314" s="815"/>
      <c r="FP314" s="815"/>
      <c r="FQ314" s="815"/>
      <c r="FR314" s="815"/>
      <c r="FS314" s="815"/>
      <c r="FT314" s="815"/>
      <c r="FU314" s="815"/>
      <c r="FV314" s="815"/>
      <c r="FW314" s="815"/>
      <c r="FX314" s="815"/>
      <c r="FY314" s="815"/>
      <c r="FZ314" s="815"/>
      <c r="GA314" s="815"/>
      <c r="GB314" s="815"/>
      <c r="GC314" s="815"/>
      <c r="GD314" s="815"/>
      <c r="GE314" s="815"/>
      <c r="GF314" s="815"/>
      <c r="GG314" s="815"/>
      <c r="GH314" s="815"/>
      <c r="GI314" s="815"/>
      <c r="GJ314" s="815"/>
      <c r="GK314" s="815"/>
      <c r="GL314" s="815"/>
      <c r="GM314" s="815"/>
      <c r="GN314" s="815"/>
      <c r="GO314" s="815"/>
      <c r="GP314" s="815"/>
      <c r="GQ314" s="815"/>
      <c r="GR314" s="815"/>
      <c r="GS314" s="815"/>
      <c r="GT314" s="815"/>
      <c r="GU314" s="815"/>
      <c r="GV314" s="815"/>
      <c r="GW314" s="815"/>
      <c r="GX314" s="815"/>
      <c r="GY314" s="815"/>
      <c r="GZ314" s="815"/>
      <c r="HA314" s="815"/>
      <c r="HB314" s="815"/>
      <c r="HC314" s="815"/>
      <c r="HD314" s="815"/>
      <c r="HE314" s="815"/>
      <c r="HF314" s="815"/>
      <c r="HG314" s="815"/>
      <c r="HH314" s="815"/>
      <c r="HI314" s="815"/>
      <c r="HJ314" s="815"/>
      <c r="HK314" s="815"/>
      <c r="HL314" s="815"/>
      <c r="HM314" s="815"/>
      <c r="HN314" s="815"/>
      <c r="HO314" s="815"/>
      <c r="HP314" s="815"/>
      <c r="HQ314" s="815"/>
      <c r="HR314" s="815"/>
      <c r="HS314" s="815"/>
      <c r="HT314" s="815"/>
      <c r="HU314" s="815"/>
      <c r="HV314" s="815"/>
      <c r="HW314" s="815"/>
      <c r="HX314" s="815"/>
      <c r="HY314" s="815"/>
      <c r="HZ314" s="815"/>
      <c r="IA314" s="815"/>
      <c r="IB314" s="815"/>
      <c r="IC314" s="815"/>
      <c r="ID314" s="815"/>
      <c r="IE314" s="815"/>
      <c r="IF314" s="815"/>
      <c r="IG314" s="815"/>
      <c r="IH314" s="815"/>
      <c r="II314" s="815"/>
      <c r="IJ314" s="815"/>
      <c r="IK314" s="815"/>
      <c r="IL314" s="815"/>
      <c r="IM314" s="815"/>
      <c r="IN314" s="815"/>
      <c r="IO314" s="815"/>
      <c r="IP314" s="815"/>
      <c r="IQ314" s="815"/>
      <c r="IR314" s="815"/>
      <c r="IS314" s="815"/>
      <c r="IT314" s="815"/>
      <c r="IU314" s="815"/>
      <c r="IV314" s="815"/>
      <c r="IW314" s="815"/>
      <c r="IX314" s="815"/>
      <c r="IY314" s="815"/>
      <c r="IZ314" s="815"/>
      <c r="JA314" s="815"/>
      <c r="JB314" s="815"/>
      <c r="JC314" s="815"/>
      <c r="JD314" s="815"/>
      <c r="JE314" s="815"/>
      <c r="JF314" s="815"/>
      <c r="JG314" s="815"/>
      <c r="JH314" s="815"/>
      <c r="JI314" s="815"/>
      <c r="JJ314" s="815"/>
      <c r="JK314" s="815"/>
      <c r="JL314" s="815"/>
      <c r="JM314" s="815"/>
      <c r="JN314" s="815"/>
      <c r="JO314" s="815"/>
      <c r="JP314" s="815"/>
      <c r="JQ314" s="815"/>
      <c r="JR314" s="815"/>
      <c r="JS314" s="815"/>
      <c r="JT314" s="815"/>
      <c r="JU314" s="815"/>
      <c r="JV314" s="815"/>
      <c r="JW314" s="815"/>
      <c r="JX314" s="815"/>
      <c r="JY314" s="815"/>
      <c r="JZ314" s="815"/>
      <c r="KA314" s="815"/>
      <c r="KB314" s="815"/>
      <c r="KC314" s="815"/>
      <c r="KD314" s="815"/>
      <c r="KE314" s="815"/>
      <c r="KF314" s="815"/>
      <c r="KG314" s="815"/>
      <c r="KH314" s="815"/>
      <c r="KI314" s="815"/>
      <c r="KJ314" s="815"/>
      <c r="KK314" s="815"/>
      <c r="KL314" s="815"/>
      <c r="KM314" s="815"/>
      <c r="KN314" s="815"/>
      <c r="KO314" s="815"/>
      <c r="KP314" s="815"/>
      <c r="KQ314" s="815"/>
      <c r="KR314" s="815"/>
      <c r="KS314" s="815"/>
      <c r="KT314" s="815"/>
      <c r="KU314" s="815"/>
      <c r="KV314" s="815"/>
      <c r="KW314" s="815"/>
      <c r="KX314" s="815"/>
      <c r="KY314" s="815"/>
      <c r="KZ314" s="815"/>
      <c r="LA314" s="815"/>
      <c r="LB314" s="815"/>
      <c r="LC314" s="815"/>
      <c r="LD314" s="815"/>
      <c r="LE314" s="815"/>
      <c r="LF314" s="815"/>
      <c r="LG314" s="815"/>
      <c r="LH314" s="815"/>
      <c r="LI314" s="815"/>
      <c r="LJ314" s="815"/>
      <c r="LK314" s="815"/>
      <c r="LL314" s="815"/>
      <c r="LM314" s="815"/>
      <c r="LN314" s="815"/>
      <c r="LO314" s="815"/>
      <c r="LP314" s="815"/>
      <c r="LQ314" s="815"/>
      <c r="LR314" s="815"/>
      <c r="LS314" s="815"/>
      <c r="LT314" s="815"/>
      <c r="LU314" s="815"/>
      <c r="LV314" s="815"/>
      <c r="LW314" s="815"/>
      <c r="LX314" s="815"/>
      <c r="LY314" s="815"/>
      <c r="LZ314" s="815"/>
      <c r="MA314" s="815"/>
      <c r="MB314" s="815"/>
      <c r="MC314" s="815"/>
      <c r="MD314" s="815"/>
      <c r="ME314" s="815"/>
      <c r="MF314" s="815"/>
      <c r="MG314" s="815"/>
      <c r="MH314" s="815"/>
      <c r="MI314" s="815"/>
      <c r="MJ314" s="815"/>
      <c r="MK314" s="815"/>
      <c r="ML314" s="815"/>
      <c r="MM314" s="815"/>
      <c r="MN314" s="815"/>
      <c r="MO314" s="815"/>
      <c r="MP314" s="815"/>
      <c r="MQ314" s="815"/>
      <c r="MR314" s="815"/>
      <c r="MS314" s="815"/>
      <c r="MT314" s="815"/>
      <c r="MU314" s="815"/>
      <c r="MV314" s="815"/>
      <c r="MW314" s="815"/>
      <c r="MX314" s="815"/>
      <c r="MY314" s="815"/>
      <c r="MZ314" s="815"/>
      <c r="NA314" s="815"/>
      <c r="NB314" s="815"/>
      <c r="NC314" s="815"/>
      <c r="ND314" s="815"/>
      <c r="NE314" s="815"/>
      <c r="NF314" s="815"/>
      <c r="NG314" s="815"/>
      <c r="NH314" s="815"/>
      <c r="NI314" s="815"/>
      <c r="NJ314" s="815"/>
      <c r="NK314" s="815"/>
      <c r="NL314" s="815"/>
      <c r="NM314" s="815"/>
      <c r="NN314" s="815"/>
      <c r="NO314" s="815"/>
      <c r="NP314" s="815"/>
      <c r="NQ314" s="815"/>
      <c r="NR314" s="815"/>
      <c r="NS314" s="815"/>
      <c r="NT314" s="815"/>
      <c r="NU314" s="815"/>
      <c r="NV314" s="815"/>
      <c r="NW314" s="815"/>
      <c r="NX314" s="815"/>
      <c r="NY314" s="815"/>
      <c r="NZ314" s="815"/>
      <c r="OA314" s="815"/>
      <c r="OB314" s="815"/>
      <c r="OC314" s="815"/>
      <c r="OD314" s="815"/>
      <c r="OE314" s="815"/>
      <c r="OF314" s="815"/>
      <c r="OG314" s="815"/>
      <c r="OH314" s="815"/>
      <c r="OI314" s="815"/>
      <c r="OJ314" s="815"/>
      <c r="OK314" s="815"/>
      <c r="OL314" s="815"/>
      <c r="OM314" s="815"/>
      <c r="ON314" s="815"/>
      <c r="OO314" s="815"/>
      <c r="OP314" s="815"/>
      <c r="OQ314" s="815"/>
      <c r="OR314" s="815"/>
      <c r="OS314" s="815"/>
      <c r="OT314" s="815"/>
      <c r="OU314" s="815"/>
      <c r="OV314" s="815"/>
      <c r="OW314" s="815"/>
      <c r="OX314" s="815"/>
      <c r="OY314" s="815"/>
      <c r="OZ314" s="815"/>
      <c r="PA314" s="815"/>
      <c r="PB314" s="815"/>
      <c r="PC314" s="815"/>
      <c r="PD314" s="815"/>
      <c r="PE314" s="815"/>
      <c r="PF314" s="815"/>
      <c r="PG314" s="815"/>
      <c r="PH314" s="815"/>
      <c r="PI314" s="815"/>
      <c r="PJ314" s="815"/>
      <c r="PK314" s="815"/>
      <c r="PL314" s="815"/>
      <c r="PM314" s="815"/>
      <c r="PN314" s="815"/>
      <c r="PO314" s="815"/>
      <c r="PP314" s="815"/>
      <c r="PQ314" s="815"/>
      <c r="PR314" s="815"/>
      <c r="PS314" s="815"/>
      <c r="PT314" s="815"/>
      <c r="PU314" s="815"/>
      <c r="PV314" s="815"/>
      <c r="PW314" s="815"/>
      <c r="PX314" s="815"/>
      <c r="PY314" s="815"/>
      <c r="PZ314" s="815"/>
      <c r="QA314" s="815"/>
      <c r="QB314" s="815"/>
      <c r="QC314" s="815"/>
      <c r="QD314" s="815"/>
      <c r="QE314" s="815"/>
      <c r="QF314" s="815"/>
      <c r="QG314" s="815"/>
      <c r="QH314" s="815"/>
      <c r="QI314" s="815"/>
      <c r="QJ314" s="815"/>
      <c r="QK314" s="815"/>
      <c r="QL314" s="815"/>
      <c r="QM314" s="815"/>
      <c r="QN314" s="815"/>
      <c r="QO314" s="815"/>
      <c r="QP314" s="815"/>
      <c r="QQ314" s="815"/>
      <c r="QR314" s="815"/>
      <c r="QS314" s="815"/>
      <c r="QT314" s="815"/>
      <c r="QU314" s="815"/>
      <c r="QV314" s="815"/>
      <c r="QW314" s="815"/>
      <c r="QX314" s="815"/>
      <c r="QY314" s="815"/>
      <c r="QZ314" s="815"/>
      <c r="RA314" s="815"/>
      <c r="RB314" s="815"/>
      <c r="RC314" s="815"/>
      <c r="RD314" s="815"/>
      <c r="RE314" s="815"/>
      <c r="RF314" s="815"/>
      <c r="RG314" s="815"/>
      <c r="RH314" s="815"/>
      <c r="RI314" s="815"/>
      <c r="RJ314" s="815"/>
      <c r="RK314" s="815"/>
      <c r="RL314" s="815"/>
      <c r="RM314" s="815"/>
      <c r="RN314" s="815"/>
      <c r="RO314" s="815"/>
      <c r="RP314" s="815"/>
      <c r="RQ314" s="815"/>
      <c r="RR314" s="815"/>
      <c r="RS314" s="815"/>
      <c r="RT314" s="815"/>
      <c r="RU314" s="815"/>
      <c r="RV314" s="815"/>
      <c r="RW314" s="815"/>
      <c r="RX314" s="815"/>
      <c r="RY314" s="815"/>
      <c r="RZ314" s="815"/>
      <c r="SA314" s="815"/>
      <c r="SB314" s="815"/>
      <c r="SC314" s="815"/>
      <c r="SD314" s="815"/>
      <c r="SE314" s="815"/>
      <c r="SF314" s="815"/>
      <c r="SG314" s="815"/>
      <c r="SH314" s="815"/>
      <c r="SI314" s="815"/>
      <c r="SJ314" s="815"/>
      <c r="SK314" s="815"/>
      <c r="SL314" s="815"/>
      <c r="SM314" s="815"/>
      <c r="SN314" s="815"/>
      <c r="SO314" s="815"/>
      <c r="SP314" s="815"/>
      <c r="SQ314" s="815"/>
      <c r="SR314" s="815"/>
      <c r="SS314" s="815"/>
      <c r="ST314" s="815"/>
      <c r="SU314" s="815"/>
      <c r="SV314" s="815"/>
      <c r="SW314" s="815"/>
      <c r="SX314" s="815"/>
      <c r="SY314" s="815"/>
      <c r="SZ314" s="815"/>
      <c r="TA314" s="815"/>
      <c r="TB314" s="815"/>
      <c r="TC314" s="815"/>
      <c r="TD314" s="815"/>
      <c r="TE314" s="815"/>
      <c r="TF314" s="815"/>
      <c r="TG314" s="815"/>
      <c r="TH314" s="815"/>
      <c r="TI314" s="815"/>
      <c r="TJ314" s="815"/>
      <c r="TK314" s="815"/>
      <c r="TL314" s="815"/>
      <c r="TM314" s="815"/>
      <c r="TN314" s="815"/>
      <c r="TO314" s="815"/>
      <c r="TP314" s="815"/>
      <c r="TQ314" s="815"/>
      <c r="TR314" s="815"/>
      <c r="TS314" s="815"/>
      <c r="TT314" s="815"/>
      <c r="TU314" s="815"/>
      <c r="TV314" s="815"/>
      <c r="TW314" s="815"/>
      <c r="TX314" s="815"/>
      <c r="TY314" s="815"/>
      <c r="TZ314" s="815"/>
      <c r="UA314" s="815"/>
      <c r="UB314" s="815"/>
      <c r="UC314" s="815"/>
      <c r="UD314" s="815"/>
      <c r="UE314" s="815"/>
      <c r="UF314" s="815"/>
      <c r="UG314" s="815"/>
      <c r="UH314" s="815"/>
      <c r="UI314" s="815"/>
      <c r="UJ314" s="815"/>
      <c r="UK314" s="815"/>
      <c r="UL314" s="815"/>
      <c r="UM314" s="815"/>
      <c r="UN314" s="815"/>
      <c r="UO314" s="815"/>
      <c r="UP314" s="815"/>
      <c r="UQ314" s="815"/>
      <c r="UR314" s="815"/>
      <c r="US314" s="815"/>
      <c r="UT314" s="815"/>
      <c r="UU314" s="815"/>
      <c r="UV314" s="815"/>
      <c r="UW314" s="815"/>
      <c r="UX314" s="815"/>
      <c r="UY314" s="815"/>
      <c r="UZ314" s="815"/>
      <c r="VA314" s="815"/>
      <c r="VB314" s="815"/>
      <c r="VC314" s="815"/>
      <c r="VD314" s="815"/>
      <c r="VE314" s="815"/>
      <c r="VF314" s="815"/>
      <c r="VG314" s="815"/>
      <c r="VH314" s="815"/>
      <c r="VI314" s="815"/>
      <c r="VJ314" s="815"/>
      <c r="VK314" s="815"/>
      <c r="VL314" s="815"/>
      <c r="VM314" s="815"/>
      <c r="VN314" s="815"/>
      <c r="VO314" s="815"/>
      <c r="VP314" s="815"/>
      <c r="VQ314" s="815"/>
      <c r="VR314" s="815"/>
      <c r="VS314" s="815"/>
      <c r="VT314" s="815"/>
      <c r="VU314" s="815"/>
      <c r="VV314" s="815"/>
      <c r="VW314" s="815"/>
      <c r="VX314" s="815"/>
      <c r="VY314" s="815"/>
      <c r="VZ314" s="815"/>
      <c r="WA314" s="815"/>
      <c r="WB314" s="815"/>
      <c r="WC314" s="815"/>
      <c r="WD314" s="815"/>
      <c r="WE314" s="815"/>
      <c r="WF314" s="815"/>
      <c r="WG314" s="815"/>
      <c r="WH314" s="815"/>
      <c r="WI314" s="815"/>
      <c r="WJ314" s="815"/>
      <c r="WK314" s="815"/>
      <c r="WL314" s="815"/>
      <c r="WM314" s="815"/>
      <c r="WN314" s="815"/>
      <c r="WO314" s="815"/>
      <c r="WP314" s="815"/>
      <c r="WQ314" s="815"/>
      <c r="WR314" s="815"/>
      <c r="WS314" s="815"/>
      <c r="WT314" s="815"/>
      <c r="WU314" s="815"/>
      <c r="WV314" s="815"/>
      <c r="WW314" s="815"/>
      <c r="WX314" s="815"/>
      <c r="WY314" s="815"/>
      <c r="WZ314" s="815"/>
      <c r="XA314" s="815"/>
      <c r="XB314" s="815"/>
      <c r="XC314" s="815"/>
      <c r="XD314" s="815"/>
      <c r="XE314" s="815"/>
      <c r="XF314" s="815"/>
      <c r="XG314" s="815"/>
      <c r="XH314" s="815"/>
      <c r="XI314" s="815"/>
      <c r="XJ314" s="815"/>
      <c r="XK314" s="815"/>
      <c r="XL314" s="815"/>
      <c r="XM314" s="815"/>
      <c r="XN314" s="815"/>
      <c r="XO314" s="815"/>
      <c r="XP314" s="815"/>
      <c r="XQ314" s="815"/>
      <c r="XR314" s="815"/>
      <c r="XS314" s="815"/>
      <c r="XT314" s="815"/>
      <c r="XU314" s="815"/>
      <c r="XV314" s="815"/>
      <c r="XW314" s="815"/>
      <c r="XX314" s="815"/>
      <c r="XY314" s="815"/>
      <c r="XZ314" s="815"/>
      <c r="YA314" s="815"/>
      <c r="YB314" s="815"/>
      <c r="YC314" s="815"/>
      <c r="YD314" s="815"/>
      <c r="YE314" s="815"/>
      <c r="YF314" s="815"/>
      <c r="YG314" s="815"/>
      <c r="YH314" s="815"/>
      <c r="YI314" s="815"/>
      <c r="YJ314" s="815"/>
      <c r="YK314" s="815"/>
      <c r="YL314" s="815"/>
      <c r="YM314" s="815"/>
      <c r="YN314" s="815"/>
      <c r="YO314" s="815"/>
      <c r="YP314" s="815"/>
      <c r="YQ314" s="815"/>
      <c r="YR314" s="815"/>
      <c r="YS314" s="815"/>
      <c r="YT314" s="815"/>
      <c r="YU314" s="815"/>
      <c r="YV314" s="815"/>
      <c r="YW314" s="815"/>
      <c r="YX314" s="815"/>
      <c r="YY314" s="815"/>
      <c r="YZ314" s="815"/>
      <c r="ZA314" s="815"/>
      <c r="ZB314" s="815"/>
      <c r="ZC314" s="815"/>
      <c r="ZD314" s="815"/>
      <c r="ZE314" s="815"/>
      <c r="ZF314" s="815"/>
      <c r="ZG314" s="815"/>
      <c r="ZH314" s="815"/>
      <c r="ZI314" s="815"/>
      <c r="ZJ314" s="815"/>
      <c r="ZK314" s="815"/>
      <c r="ZL314" s="815"/>
      <c r="ZM314" s="815"/>
      <c r="ZN314" s="815"/>
      <c r="ZO314" s="815"/>
      <c r="ZP314" s="815"/>
      <c r="ZQ314" s="815"/>
      <c r="ZR314" s="815"/>
      <c r="ZS314" s="815"/>
      <c r="ZT314" s="815"/>
      <c r="ZU314" s="815"/>
      <c r="ZV314" s="815"/>
      <c r="ZW314" s="815"/>
      <c r="ZX314" s="815"/>
      <c r="ZY314" s="815"/>
      <c r="ZZ314" s="815"/>
      <c r="AAA314" s="815"/>
      <c r="AAB314" s="815"/>
      <c r="AAC314" s="815"/>
      <c r="AAD314" s="815"/>
      <c r="AAE314" s="815"/>
      <c r="AAF314" s="815"/>
      <c r="AAG314" s="815"/>
      <c r="AAH314" s="815"/>
      <c r="AAI314" s="815"/>
      <c r="AAJ314" s="815"/>
      <c r="AAK314" s="815"/>
      <c r="AAL314" s="815"/>
      <c r="AAM314" s="815"/>
      <c r="AAN314" s="815"/>
      <c r="AAO314" s="815"/>
      <c r="AAP314" s="815"/>
      <c r="AAQ314" s="815"/>
      <c r="AAR314" s="815"/>
      <c r="AAS314" s="815"/>
      <c r="AAT314" s="815"/>
      <c r="AAU314" s="815"/>
      <c r="AAV314" s="815"/>
      <c r="AAW314" s="815"/>
      <c r="AAX314" s="815"/>
      <c r="AAY314" s="815"/>
      <c r="AAZ314" s="815"/>
      <c r="ABA314" s="815"/>
      <c r="ABB314" s="815"/>
      <c r="ABC314" s="815"/>
      <c r="ABD314" s="815"/>
      <c r="ABE314" s="815"/>
      <c r="ABF314" s="815"/>
      <c r="ABG314" s="815"/>
      <c r="ABH314" s="815"/>
      <c r="ABI314" s="815"/>
      <c r="ABJ314" s="815"/>
      <c r="ABK314" s="815"/>
      <c r="ABL314" s="815"/>
      <c r="ABM314" s="815"/>
      <c r="ABN314" s="815"/>
      <c r="ABO314" s="815"/>
      <c r="ABP314" s="815"/>
      <c r="ABQ314" s="815"/>
      <c r="ABR314" s="815"/>
      <c r="ABS314" s="815"/>
      <c r="ABT314" s="815"/>
      <c r="ABU314" s="815"/>
      <c r="ABV314" s="815"/>
      <c r="ABW314" s="815"/>
      <c r="ABX314" s="815"/>
      <c r="ABY314" s="815"/>
      <c r="ABZ314" s="815"/>
      <c r="ACA314" s="815"/>
      <c r="ACB314" s="815"/>
      <c r="ACC314" s="815"/>
      <c r="ACD314" s="815"/>
      <c r="ACE314" s="815"/>
      <c r="ACF314" s="815"/>
      <c r="ACG314" s="815"/>
      <c r="ACH314" s="815"/>
      <c r="ACI314" s="815"/>
      <c r="ACJ314" s="815"/>
      <c r="ACK314" s="815"/>
      <c r="ACL314" s="815"/>
      <c r="ACM314" s="815"/>
      <c r="ACN314" s="815"/>
      <c r="ACO314" s="815"/>
      <c r="ACP314" s="815"/>
      <c r="ACQ314" s="815"/>
      <c r="ACR314" s="815"/>
      <c r="ACS314" s="815"/>
      <c r="ACT314" s="815"/>
      <c r="ACU314" s="815"/>
      <c r="ACV314" s="815"/>
      <c r="ACW314" s="815"/>
      <c r="ACX314" s="815"/>
      <c r="ACY314" s="815"/>
      <c r="ACZ314" s="815"/>
      <c r="ADA314" s="815"/>
      <c r="ADB314" s="815"/>
      <c r="ADC314" s="815"/>
      <c r="ADD314" s="815"/>
      <c r="ADE314" s="815"/>
      <c r="ADF314" s="815"/>
      <c r="ADG314" s="815"/>
      <c r="ADH314" s="815"/>
      <c r="ADI314" s="815"/>
      <c r="ADJ314" s="815"/>
      <c r="ADK314" s="815"/>
      <c r="ADL314" s="815"/>
      <c r="ADM314" s="815"/>
      <c r="ADN314" s="815"/>
      <c r="ADO314" s="815"/>
      <c r="ADP314" s="815"/>
      <c r="ADQ314" s="815"/>
      <c r="ADR314" s="815"/>
      <c r="ADS314" s="815"/>
      <c r="ADT314" s="815"/>
      <c r="ADU314" s="815"/>
      <c r="ADV314" s="815"/>
      <c r="ADW314" s="815"/>
      <c r="ADX314" s="815"/>
      <c r="ADY314" s="815"/>
      <c r="ADZ314" s="815"/>
      <c r="AEA314" s="815"/>
      <c r="AEB314" s="815"/>
      <c r="AEC314" s="815"/>
      <c r="AED314" s="815"/>
      <c r="AEE314" s="815"/>
      <c r="AEF314" s="815"/>
      <c r="AEG314" s="815"/>
      <c r="AEH314" s="815"/>
      <c r="AEI314" s="815"/>
      <c r="AEJ314" s="815"/>
      <c r="AEK314" s="815"/>
      <c r="AEL314" s="815"/>
      <c r="AEM314" s="815"/>
      <c r="AEN314" s="815"/>
      <c r="AEO314" s="815"/>
      <c r="AEP314" s="815"/>
      <c r="AEQ314" s="815"/>
      <c r="AER314" s="815"/>
      <c r="AES314" s="815"/>
      <c r="AET314" s="815"/>
      <c r="AEU314" s="815"/>
      <c r="AEV314" s="815"/>
      <c r="AEW314" s="815"/>
      <c r="AEX314" s="815"/>
      <c r="AEY314" s="815"/>
      <c r="AEZ314" s="815"/>
      <c r="AFA314" s="815"/>
      <c r="AFB314" s="815"/>
      <c r="AFC314" s="815"/>
      <c r="AFD314" s="815"/>
      <c r="AFE314" s="815"/>
      <c r="AFF314" s="815"/>
      <c r="AFG314" s="815"/>
      <c r="AFH314" s="815"/>
      <c r="AFI314" s="815"/>
      <c r="AFJ314" s="815"/>
      <c r="AFK314" s="815"/>
      <c r="AFL314" s="815"/>
      <c r="AFM314" s="815"/>
      <c r="AFN314" s="815"/>
      <c r="AFO314" s="815"/>
      <c r="AFP314" s="815"/>
      <c r="AFQ314" s="815"/>
      <c r="AFR314" s="815"/>
      <c r="AFS314" s="815"/>
      <c r="AFT314" s="815"/>
      <c r="AFU314" s="815"/>
      <c r="AFV314" s="815"/>
      <c r="AFW314" s="815"/>
      <c r="AFX314" s="815"/>
      <c r="AFY314" s="815"/>
      <c r="AFZ314" s="815"/>
      <c r="AGA314" s="815"/>
      <c r="AGB314" s="815"/>
      <c r="AGC314" s="815"/>
      <c r="AGD314" s="815"/>
      <c r="AGE314" s="815"/>
      <c r="AGF314" s="815"/>
      <c r="AGG314" s="815"/>
      <c r="AGH314" s="815"/>
      <c r="AGI314" s="815"/>
      <c r="AGJ314" s="815"/>
      <c r="AGK314" s="815"/>
      <c r="AGL314" s="815"/>
      <c r="AGM314" s="815"/>
      <c r="AGN314" s="815"/>
      <c r="AGO314" s="815"/>
      <c r="AGP314" s="815"/>
      <c r="AGQ314" s="815"/>
      <c r="AGR314" s="815"/>
      <c r="AGS314" s="815"/>
      <c r="AGT314" s="815"/>
      <c r="AGU314" s="815"/>
      <c r="AGV314" s="815"/>
      <c r="AGW314" s="815"/>
      <c r="AGX314" s="815"/>
      <c r="AGY314" s="815"/>
      <c r="AGZ314" s="815"/>
      <c r="AHA314" s="815"/>
      <c r="AHB314" s="815"/>
      <c r="AHC314" s="815"/>
      <c r="AHD314" s="815"/>
      <c r="AHE314" s="815"/>
      <c r="AHF314" s="815"/>
      <c r="AHG314" s="815"/>
      <c r="AHH314" s="815"/>
      <c r="AHI314" s="815"/>
      <c r="AHJ314" s="815"/>
      <c r="AHK314" s="815"/>
      <c r="AHL314" s="815"/>
      <c r="AHM314" s="815"/>
      <c r="AHN314" s="815"/>
      <c r="AHO314" s="815"/>
      <c r="AHP314" s="815"/>
      <c r="AHQ314" s="815"/>
      <c r="AHR314" s="815"/>
      <c r="AHS314" s="815"/>
      <c r="AHT314" s="815"/>
      <c r="AHU314" s="815"/>
      <c r="AHV314" s="815"/>
      <c r="AHW314" s="815"/>
      <c r="AHX314" s="815"/>
      <c r="AHY314" s="815"/>
      <c r="AHZ314" s="815"/>
      <c r="AIA314" s="815"/>
      <c r="AIB314" s="815"/>
      <c r="AIC314" s="815"/>
      <c r="AID314" s="815"/>
      <c r="AIE314" s="815"/>
      <c r="AIF314" s="815"/>
      <c r="AIG314" s="815"/>
      <c r="AIH314" s="815"/>
      <c r="AII314" s="815"/>
      <c r="AIJ314" s="815"/>
      <c r="AIK314" s="815"/>
      <c r="AIL314" s="815"/>
      <c r="AIM314" s="815"/>
      <c r="AIN314" s="815"/>
      <c r="AIO314" s="815"/>
      <c r="AIP314" s="815"/>
      <c r="AIQ314" s="815"/>
      <c r="AIR314" s="815"/>
      <c r="AIS314" s="815"/>
      <c r="AIT314" s="815"/>
      <c r="AIU314" s="815"/>
      <c r="AIV314" s="815"/>
      <c r="AIW314" s="815"/>
      <c r="AIX314" s="815"/>
      <c r="AIY314" s="815"/>
      <c r="AIZ314" s="815"/>
      <c r="AJA314" s="815"/>
      <c r="AJB314" s="815"/>
      <c r="AJC314" s="815"/>
      <c r="AJD314" s="815"/>
      <c r="AJE314" s="815"/>
      <c r="AJF314" s="815"/>
      <c r="AJG314" s="815"/>
      <c r="AJH314" s="815"/>
      <c r="AJI314" s="815"/>
      <c r="AJJ314" s="815"/>
      <c r="AJK314" s="815"/>
      <c r="AJL314" s="815"/>
      <c r="AJM314" s="815"/>
      <c r="AJN314" s="815"/>
      <c r="AJO314" s="815"/>
      <c r="AJP314" s="815"/>
      <c r="AJQ314" s="815"/>
      <c r="AJR314" s="815"/>
      <c r="AJS314" s="815"/>
      <c r="AJT314" s="815"/>
      <c r="AJU314" s="815"/>
      <c r="AJV314" s="815"/>
      <c r="AJW314" s="815"/>
      <c r="AJX314" s="815"/>
      <c r="AJY314" s="815"/>
      <c r="AJZ314" s="815"/>
      <c r="AKA314" s="815"/>
      <c r="AKB314" s="815"/>
      <c r="AKC314" s="815"/>
      <c r="AKD314" s="815"/>
      <c r="AKE314" s="815"/>
      <c r="AKF314" s="815"/>
      <c r="AKG314" s="815"/>
      <c r="AKH314" s="815"/>
      <c r="AKI314" s="815"/>
      <c r="AKJ314" s="815"/>
      <c r="AKK314" s="815"/>
      <c r="AKL314" s="815"/>
      <c r="AKM314" s="815"/>
      <c r="AKN314" s="815"/>
      <c r="AKO314" s="815"/>
      <c r="AKP314" s="815"/>
      <c r="AKQ314" s="815"/>
      <c r="AKR314" s="815"/>
      <c r="AKS314" s="815"/>
      <c r="AKT314" s="815"/>
      <c r="AKU314" s="815"/>
      <c r="AKV314" s="815"/>
      <c r="AKW314" s="815"/>
      <c r="AKX314" s="815"/>
      <c r="AKY314" s="815"/>
      <c r="AKZ314" s="815"/>
      <c r="ALA314" s="815"/>
      <c r="ALB314" s="815"/>
      <c r="ALC314" s="815"/>
      <c r="ALD314" s="815"/>
      <c r="ALE314" s="815"/>
      <c r="ALF314" s="815"/>
      <c r="ALG314" s="815"/>
      <c r="ALH314" s="815"/>
      <c r="ALI314" s="815"/>
      <c r="ALJ314" s="815"/>
      <c r="ALK314" s="815"/>
      <c r="ALL314" s="815"/>
      <c r="ALM314" s="815"/>
      <c r="ALN314" s="815"/>
      <c r="ALO314" s="815"/>
      <c r="ALP314" s="815"/>
      <c r="ALQ314" s="815"/>
      <c r="ALR314" s="815"/>
      <c r="ALS314" s="815"/>
      <c r="ALT314" s="815"/>
      <c r="ALU314" s="815"/>
      <c r="ALV314" s="815"/>
      <c r="ALW314" s="815"/>
      <c r="ALX314" s="815"/>
      <c r="ALY314" s="815"/>
      <c r="ALZ314" s="815"/>
      <c r="AMA314" s="815"/>
      <c r="AMB314" s="815"/>
      <c r="AMC314" s="815"/>
      <c r="AMD314" s="815"/>
      <c r="AME314" s="815"/>
      <c r="AMF314" s="815"/>
      <c r="AMG314" s="815"/>
      <c r="AMH314" s="815"/>
      <c r="AMI314" s="815"/>
      <c r="AMJ314" s="815"/>
      <c r="AMK314" s="815"/>
    </row>
    <row r="315" spans="1:1025" s="776" customFormat="1" ht="30" customHeight="1">
      <c r="A315" s="822"/>
      <c r="B315" s="1061"/>
      <c r="C315" s="1051"/>
      <c r="D315" s="1052"/>
      <c r="E315" s="1054"/>
      <c r="F315" s="1053"/>
      <c r="G315" s="476"/>
      <c r="H315" s="1179"/>
      <c r="I315" s="815"/>
      <c r="J315" s="815"/>
      <c r="K315" s="815"/>
      <c r="L315" s="815"/>
      <c r="M315" s="815"/>
      <c r="N315" s="815"/>
      <c r="O315" s="815"/>
      <c r="P315" s="815"/>
      <c r="Q315" s="815"/>
      <c r="R315" s="815"/>
      <c r="S315" s="815"/>
      <c r="T315" s="815"/>
      <c r="U315" s="815"/>
      <c r="V315" s="815"/>
      <c r="W315" s="815"/>
      <c r="X315" s="815"/>
      <c r="Y315" s="815"/>
      <c r="Z315" s="815"/>
      <c r="AA315" s="815"/>
      <c r="AB315" s="815"/>
      <c r="AC315" s="815"/>
      <c r="AD315" s="815"/>
      <c r="AE315" s="815"/>
      <c r="AF315" s="815"/>
      <c r="AG315" s="815"/>
      <c r="AH315" s="815"/>
      <c r="AI315" s="815"/>
      <c r="AJ315" s="815"/>
      <c r="AK315" s="815"/>
      <c r="AL315" s="815"/>
      <c r="AM315" s="815"/>
      <c r="AN315" s="815"/>
      <c r="AO315" s="815"/>
      <c r="AP315" s="815"/>
      <c r="AQ315" s="815"/>
      <c r="AR315" s="815"/>
      <c r="AS315" s="815"/>
      <c r="AT315" s="815"/>
      <c r="AU315" s="815"/>
      <c r="AV315" s="815"/>
      <c r="AW315" s="815"/>
      <c r="AX315" s="815"/>
      <c r="AY315" s="815"/>
      <c r="AZ315" s="815"/>
      <c r="BA315" s="815"/>
      <c r="BB315" s="815"/>
      <c r="BC315" s="815"/>
      <c r="BD315" s="815"/>
      <c r="BE315" s="815"/>
      <c r="BF315" s="815"/>
      <c r="BG315" s="815"/>
      <c r="BH315" s="815"/>
      <c r="BI315" s="815"/>
      <c r="BJ315" s="815"/>
      <c r="BK315" s="815"/>
      <c r="BL315" s="815"/>
      <c r="BM315" s="815"/>
      <c r="BN315" s="815"/>
      <c r="BO315" s="815"/>
      <c r="BP315" s="815"/>
      <c r="BQ315" s="815"/>
      <c r="BR315" s="815"/>
      <c r="BS315" s="815"/>
      <c r="BT315" s="815"/>
      <c r="BU315" s="815"/>
      <c r="BV315" s="815"/>
      <c r="BW315" s="815"/>
      <c r="BX315" s="815"/>
      <c r="BY315" s="815"/>
      <c r="BZ315" s="815"/>
      <c r="CA315" s="815"/>
      <c r="CB315" s="815"/>
      <c r="CC315" s="815"/>
      <c r="CD315" s="815"/>
      <c r="CE315" s="815"/>
      <c r="CF315" s="815"/>
      <c r="CG315" s="815"/>
      <c r="CH315" s="815"/>
      <c r="CI315" s="815"/>
      <c r="CJ315" s="815"/>
      <c r="CK315" s="815"/>
      <c r="CL315" s="815"/>
      <c r="CM315" s="815"/>
      <c r="CN315" s="815"/>
      <c r="CO315" s="815"/>
      <c r="CP315" s="815"/>
      <c r="CQ315" s="815"/>
      <c r="CR315" s="815"/>
      <c r="CS315" s="815"/>
      <c r="CT315" s="815"/>
      <c r="CU315" s="815"/>
      <c r="CV315" s="815"/>
      <c r="CW315" s="815"/>
      <c r="CX315" s="815"/>
      <c r="CY315" s="815"/>
      <c r="CZ315" s="815"/>
      <c r="DA315" s="815"/>
      <c r="DB315" s="815"/>
      <c r="DC315" s="815"/>
      <c r="DD315" s="815"/>
      <c r="DE315" s="815"/>
      <c r="DF315" s="815"/>
      <c r="DG315" s="815"/>
      <c r="DH315" s="815"/>
      <c r="DI315" s="815"/>
      <c r="DJ315" s="815"/>
      <c r="DK315" s="815"/>
      <c r="DL315" s="815"/>
      <c r="DM315" s="815"/>
      <c r="DN315" s="815"/>
      <c r="DO315" s="815"/>
      <c r="DP315" s="815"/>
      <c r="DQ315" s="815"/>
      <c r="DR315" s="815"/>
      <c r="DS315" s="815"/>
      <c r="DT315" s="815"/>
      <c r="DU315" s="815"/>
      <c r="DV315" s="815"/>
      <c r="DW315" s="815"/>
      <c r="DX315" s="815"/>
      <c r="DY315" s="815"/>
      <c r="DZ315" s="815"/>
      <c r="EA315" s="815"/>
      <c r="EB315" s="815"/>
      <c r="EC315" s="815"/>
      <c r="ED315" s="815"/>
      <c r="EE315" s="815"/>
      <c r="EF315" s="815"/>
      <c r="EG315" s="815"/>
      <c r="EH315" s="815"/>
      <c r="EI315" s="815"/>
      <c r="EJ315" s="815"/>
      <c r="EK315" s="815"/>
      <c r="EL315" s="815"/>
      <c r="EM315" s="815"/>
      <c r="EN315" s="815"/>
      <c r="EO315" s="815"/>
      <c r="EP315" s="815"/>
      <c r="EQ315" s="815"/>
      <c r="ER315" s="815"/>
      <c r="ES315" s="815"/>
      <c r="ET315" s="815"/>
      <c r="EU315" s="815"/>
      <c r="EV315" s="815"/>
      <c r="EW315" s="815"/>
      <c r="EX315" s="815"/>
      <c r="EY315" s="815"/>
      <c r="EZ315" s="815"/>
      <c r="FA315" s="815"/>
      <c r="FB315" s="815"/>
      <c r="FC315" s="815"/>
      <c r="FD315" s="815"/>
      <c r="FE315" s="815"/>
      <c r="FF315" s="815"/>
      <c r="FG315" s="815"/>
      <c r="FH315" s="815"/>
      <c r="FI315" s="815"/>
      <c r="FJ315" s="815"/>
      <c r="FK315" s="815"/>
      <c r="FL315" s="815"/>
      <c r="FM315" s="815"/>
      <c r="FN315" s="815"/>
      <c r="FO315" s="815"/>
      <c r="FP315" s="815"/>
      <c r="FQ315" s="815"/>
      <c r="FR315" s="815"/>
      <c r="FS315" s="815"/>
      <c r="FT315" s="815"/>
      <c r="FU315" s="815"/>
      <c r="FV315" s="815"/>
      <c r="FW315" s="815"/>
      <c r="FX315" s="815"/>
      <c r="FY315" s="815"/>
      <c r="FZ315" s="815"/>
      <c r="GA315" s="815"/>
      <c r="GB315" s="815"/>
      <c r="GC315" s="815"/>
      <c r="GD315" s="815"/>
      <c r="GE315" s="815"/>
      <c r="GF315" s="815"/>
      <c r="GG315" s="815"/>
      <c r="GH315" s="815"/>
      <c r="GI315" s="815"/>
      <c r="GJ315" s="815"/>
      <c r="GK315" s="815"/>
      <c r="GL315" s="815"/>
      <c r="GM315" s="815"/>
      <c r="GN315" s="815"/>
      <c r="GO315" s="815"/>
      <c r="GP315" s="815"/>
      <c r="GQ315" s="815"/>
      <c r="GR315" s="815"/>
      <c r="GS315" s="815"/>
      <c r="GT315" s="815"/>
      <c r="GU315" s="815"/>
      <c r="GV315" s="815"/>
      <c r="GW315" s="815"/>
      <c r="GX315" s="815"/>
      <c r="GY315" s="815"/>
      <c r="GZ315" s="815"/>
      <c r="HA315" s="815"/>
      <c r="HB315" s="815"/>
      <c r="HC315" s="815"/>
      <c r="HD315" s="815"/>
      <c r="HE315" s="815"/>
      <c r="HF315" s="815"/>
      <c r="HG315" s="815"/>
      <c r="HH315" s="815"/>
      <c r="HI315" s="815"/>
      <c r="HJ315" s="815"/>
      <c r="HK315" s="815"/>
      <c r="HL315" s="815"/>
      <c r="HM315" s="815"/>
      <c r="HN315" s="815"/>
      <c r="HO315" s="815"/>
      <c r="HP315" s="815"/>
      <c r="HQ315" s="815"/>
      <c r="HR315" s="815"/>
      <c r="HS315" s="815"/>
      <c r="HT315" s="815"/>
      <c r="HU315" s="815"/>
      <c r="HV315" s="815"/>
      <c r="HW315" s="815"/>
      <c r="HX315" s="815"/>
      <c r="HY315" s="815"/>
      <c r="HZ315" s="815"/>
      <c r="IA315" s="815"/>
      <c r="IB315" s="815"/>
      <c r="IC315" s="815"/>
      <c r="ID315" s="815"/>
      <c r="IE315" s="815"/>
      <c r="IF315" s="815"/>
      <c r="IG315" s="815"/>
      <c r="IH315" s="815"/>
      <c r="II315" s="815"/>
      <c r="IJ315" s="815"/>
      <c r="IK315" s="815"/>
      <c r="IL315" s="815"/>
      <c r="IM315" s="815"/>
      <c r="IN315" s="815"/>
      <c r="IO315" s="815"/>
      <c r="IP315" s="815"/>
      <c r="IQ315" s="815"/>
      <c r="IR315" s="815"/>
      <c r="IS315" s="815"/>
      <c r="IT315" s="815"/>
      <c r="IU315" s="815"/>
      <c r="IV315" s="815"/>
      <c r="IW315" s="815"/>
      <c r="IX315" s="815"/>
      <c r="IY315" s="815"/>
      <c r="IZ315" s="815"/>
      <c r="JA315" s="815"/>
      <c r="JB315" s="815"/>
      <c r="JC315" s="815"/>
      <c r="JD315" s="815"/>
      <c r="JE315" s="815"/>
      <c r="JF315" s="815"/>
      <c r="JG315" s="815"/>
      <c r="JH315" s="815"/>
      <c r="JI315" s="815"/>
      <c r="JJ315" s="815"/>
      <c r="JK315" s="815"/>
      <c r="JL315" s="815"/>
      <c r="JM315" s="815"/>
      <c r="JN315" s="815"/>
      <c r="JO315" s="815"/>
      <c r="JP315" s="815"/>
      <c r="JQ315" s="815"/>
      <c r="JR315" s="815"/>
      <c r="JS315" s="815"/>
      <c r="JT315" s="815"/>
      <c r="JU315" s="815"/>
      <c r="JV315" s="815"/>
      <c r="JW315" s="815"/>
      <c r="JX315" s="815"/>
      <c r="JY315" s="815"/>
      <c r="JZ315" s="815"/>
      <c r="KA315" s="815"/>
      <c r="KB315" s="815"/>
      <c r="KC315" s="815"/>
      <c r="KD315" s="815"/>
      <c r="KE315" s="815"/>
      <c r="KF315" s="815"/>
      <c r="KG315" s="815"/>
      <c r="KH315" s="815"/>
      <c r="KI315" s="815"/>
      <c r="KJ315" s="815"/>
      <c r="KK315" s="815"/>
      <c r="KL315" s="815"/>
      <c r="KM315" s="815"/>
      <c r="KN315" s="815"/>
      <c r="KO315" s="815"/>
      <c r="KP315" s="815"/>
      <c r="KQ315" s="815"/>
      <c r="KR315" s="815"/>
      <c r="KS315" s="815"/>
      <c r="KT315" s="815"/>
      <c r="KU315" s="815"/>
      <c r="KV315" s="815"/>
      <c r="KW315" s="815"/>
      <c r="KX315" s="815"/>
      <c r="KY315" s="815"/>
      <c r="KZ315" s="815"/>
      <c r="LA315" s="815"/>
      <c r="LB315" s="815"/>
      <c r="LC315" s="815"/>
      <c r="LD315" s="815"/>
      <c r="LE315" s="815"/>
      <c r="LF315" s="815"/>
      <c r="LG315" s="815"/>
      <c r="LH315" s="815"/>
      <c r="LI315" s="815"/>
      <c r="LJ315" s="815"/>
      <c r="LK315" s="815"/>
      <c r="LL315" s="815"/>
      <c r="LM315" s="815"/>
      <c r="LN315" s="815"/>
      <c r="LO315" s="815"/>
      <c r="LP315" s="815"/>
      <c r="LQ315" s="815"/>
      <c r="LR315" s="815"/>
      <c r="LS315" s="815"/>
      <c r="LT315" s="815"/>
      <c r="LU315" s="815"/>
      <c r="LV315" s="815"/>
      <c r="LW315" s="815"/>
      <c r="LX315" s="815"/>
      <c r="LY315" s="815"/>
      <c r="LZ315" s="815"/>
      <c r="MA315" s="815"/>
      <c r="MB315" s="815"/>
      <c r="MC315" s="815"/>
      <c r="MD315" s="815"/>
      <c r="ME315" s="815"/>
      <c r="MF315" s="815"/>
      <c r="MG315" s="815"/>
      <c r="MH315" s="815"/>
      <c r="MI315" s="815"/>
      <c r="MJ315" s="815"/>
      <c r="MK315" s="815"/>
      <c r="ML315" s="815"/>
      <c r="MM315" s="815"/>
      <c r="MN315" s="815"/>
      <c r="MO315" s="815"/>
      <c r="MP315" s="815"/>
      <c r="MQ315" s="815"/>
      <c r="MR315" s="815"/>
      <c r="MS315" s="815"/>
      <c r="MT315" s="815"/>
      <c r="MU315" s="815"/>
      <c r="MV315" s="815"/>
      <c r="MW315" s="815"/>
      <c r="MX315" s="815"/>
      <c r="MY315" s="815"/>
      <c r="MZ315" s="815"/>
      <c r="NA315" s="815"/>
      <c r="NB315" s="815"/>
      <c r="NC315" s="815"/>
      <c r="ND315" s="815"/>
      <c r="NE315" s="815"/>
      <c r="NF315" s="815"/>
      <c r="NG315" s="815"/>
      <c r="NH315" s="815"/>
      <c r="NI315" s="815"/>
      <c r="NJ315" s="815"/>
      <c r="NK315" s="815"/>
      <c r="NL315" s="815"/>
      <c r="NM315" s="815"/>
      <c r="NN315" s="815"/>
      <c r="NO315" s="815"/>
      <c r="NP315" s="815"/>
      <c r="NQ315" s="815"/>
      <c r="NR315" s="815"/>
      <c r="NS315" s="815"/>
      <c r="NT315" s="815"/>
      <c r="NU315" s="815"/>
      <c r="NV315" s="815"/>
      <c r="NW315" s="815"/>
      <c r="NX315" s="815"/>
      <c r="NY315" s="815"/>
      <c r="NZ315" s="815"/>
      <c r="OA315" s="815"/>
      <c r="OB315" s="815"/>
      <c r="OC315" s="815"/>
      <c r="OD315" s="815"/>
      <c r="OE315" s="815"/>
      <c r="OF315" s="815"/>
      <c r="OG315" s="815"/>
      <c r="OH315" s="815"/>
      <c r="OI315" s="815"/>
      <c r="OJ315" s="815"/>
      <c r="OK315" s="815"/>
      <c r="OL315" s="815"/>
      <c r="OM315" s="815"/>
      <c r="ON315" s="815"/>
      <c r="OO315" s="815"/>
      <c r="OP315" s="815"/>
      <c r="OQ315" s="815"/>
      <c r="OR315" s="815"/>
      <c r="OS315" s="815"/>
      <c r="OT315" s="815"/>
      <c r="OU315" s="815"/>
      <c r="OV315" s="815"/>
      <c r="OW315" s="815"/>
      <c r="OX315" s="815"/>
      <c r="OY315" s="815"/>
      <c r="OZ315" s="815"/>
      <c r="PA315" s="815"/>
      <c r="PB315" s="815"/>
      <c r="PC315" s="815"/>
      <c r="PD315" s="815"/>
      <c r="PE315" s="815"/>
      <c r="PF315" s="815"/>
      <c r="PG315" s="815"/>
      <c r="PH315" s="815"/>
      <c r="PI315" s="815"/>
      <c r="PJ315" s="815"/>
      <c r="PK315" s="815"/>
      <c r="PL315" s="815"/>
      <c r="PM315" s="815"/>
      <c r="PN315" s="815"/>
      <c r="PO315" s="815"/>
      <c r="PP315" s="815"/>
      <c r="PQ315" s="815"/>
      <c r="PR315" s="815"/>
      <c r="PS315" s="815"/>
      <c r="PT315" s="815"/>
      <c r="PU315" s="815"/>
      <c r="PV315" s="815"/>
      <c r="PW315" s="815"/>
      <c r="PX315" s="815"/>
      <c r="PY315" s="815"/>
      <c r="PZ315" s="815"/>
      <c r="QA315" s="815"/>
      <c r="QB315" s="815"/>
      <c r="QC315" s="815"/>
      <c r="QD315" s="815"/>
      <c r="QE315" s="815"/>
      <c r="QF315" s="815"/>
      <c r="QG315" s="815"/>
      <c r="QH315" s="815"/>
      <c r="QI315" s="815"/>
      <c r="QJ315" s="815"/>
      <c r="QK315" s="815"/>
      <c r="QL315" s="815"/>
      <c r="QM315" s="815"/>
      <c r="QN315" s="815"/>
      <c r="QO315" s="815"/>
      <c r="QP315" s="815"/>
      <c r="QQ315" s="815"/>
      <c r="QR315" s="815"/>
      <c r="QS315" s="815"/>
      <c r="QT315" s="815"/>
      <c r="QU315" s="815"/>
      <c r="QV315" s="815"/>
      <c r="QW315" s="815"/>
      <c r="QX315" s="815"/>
      <c r="QY315" s="815"/>
      <c r="QZ315" s="815"/>
      <c r="RA315" s="815"/>
      <c r="RB315" s="815"/>
      <c r="RC315" s="815"/>
      <c r="RD315" s="815"/>
      <c r="RE315" s="815"/>
      <c r="RF315" s="815"/>
      <c r="RG315" s="815"/>
      <c r="RH315" s="815"/>
      <c r="RI315" s="815"/>
      <c r="RJ315" s="815"/>
      <c r="RK315" s="815"/>
      <c r="RL315" s="815"/>
      <c r="RM315" s="815"/>
      <c r="RN315" s="815"/>
      <c r="RO315" s="815"/>
      <c r="RP315" s="815"/>
      <c r="RQ315" s="815"/>
      <c r="RR315" s="815"/>
      <c r="RS315" s="815"/>
      <c r="RT315" s="815"/>
      <c r="RU315" s="815"/>
      <c r="RV315" s="815"/>
      <c r="RW315" s="815"/>
      <c r="RX315" s="815"/>
      <c r="RY315" s="815"/>
      <c r="RZ315" s="815"/>
      <c r="SA315" s="815"/>
      <c r="SB315" s="815"/>
      <c r="SC315" s="815"/>
      <c r="SD315" s="815"/>
      <c r="SE315" s="815"/>
      <c r="SF315" s="815"/>
      <c r="SG315" s="815"/>
      <c r="SH315" s="815"/>
      <c r="SI315" s="815"/>
      <c r="SJ315" s="815"/>
      <c r="SK315" s="815"/>
      <c r="SL315" s="815"/>
      <c r="SM315" s="815"/>
      <c r="SN315" s="815"/>
      <c r="SO315" s="815"/>
      <c r="SP315" s="815"/>
      <c r="SQ315" s="815"/>
      <c r="SR315" s="815"/>
      <c r="SS315" s="815"/>
      <c r="ST315" s="815"/>
      <c r="SU315" s="815"/>
      <c r="SV315" s="815"/>
      <c r="SW315" s="815"/>
      <c r="SX315" s="815"/>
      <c r="SY315" s="815"/>
      <c r="SZ315" s="815"/>
      <c r="TA315" s="815"/>
      <c r="TB315" s="815"/>
      <c r="TC315" s="815"/>
      <c r="TD315" s="815"/>
      <c r="TE315" s="815"/>
      <c r="TF315" s="815"/>
      <c r="TG315" s="815"/>
      <c r="TH315" s="815"/>
      <c r="TI315" s="815"/>
      <c r="TJ315" s="815"/>
      <c r="TK315" s="815"/>
      <c r="TL315" s="815"/>
      <c r="TM315" s="815"/>
      <c r="TN315" s="815"/>
      <c r="TO315" s="815"/>
      <c r="TP315" s="815"/>
      <c r="TQ315" s="815"/>
      <c r="TR315" s="815"/>
      <c r="TS315" s="815"/>
      <c r="TT315" s="815"/>
      <c r="TU315" s="815"/>
      <c r="TV315" s="815"/>
      <c r="TW315" s="815"/>
      <c r="TX315" s="815"/>
      <c r="TY315" s="815"/>
      <c r="TZ315" s="815"/>
      <c r="UA315" s="815"/>
      <c r="UB315" s="815"/>
      <c r="UC315" s="815"/>
      <c r="UD315" s="815"/>
      <c r="UE315" s="815"/>
      <c r="UF315" s="815"/>
      <c r="UG315" s="815"/>
      <c r="UH315" s="815"/>
      <c r="UI315" s="815"/>
      <c r="UJ315" s="815"/>
      <c r="UK315" s="815"/>
      <c r="UL315" s="815"/>
      <c r="UM315" s="815"/>
      <c r="UN315" s="815"/>
      <c r="UO315" s="815"/>
      <c r="UP315" s="815"/>
      <c r="UQ315" s="815"/>
      <c r="UR315" s="815"/>
      <c r="US315" s="815"/>
      <c r="UT315" s="815"/>
      <c r="UU315" s="815"/>
      <c r="UV315" s="815"/>
      <c r="UW315" s="815"/>
      <c r="UX315" s="815"/>
      <c r="UY315" s="815"/>
      <c r="UZ315" s="815"/>
      <c r="VA315" s="815"/>
      <c r="VB315" s="815"/>
      <c r="VC315" s="815"/>
      <c r="VD315" s="815"/>
      <c r="VE315" s="815"/>
      <c r="VF315" s="815"/>
      <c r="VG315" s="815"/>
      <c r="VH315" s="815"/>
      <c r="VI315" s="815"/>
      <c r="VJ315" s="815"/>
      <c r="VK315" s="815"/>
      <c r="VL315" s="815"/>
      <c r="VM315" s="815"/>
      <c r="VN315" s="815"/>
      <c r="VO315" s="815"/>
      <c r="VP315" s="815"/>
      <c r="VQ315" s="815"/>
      <c r="VR315" s="815"/>
      <c r="VS315" s="815"/>
      <c r="VT315" s="815"/>
      <c r="VU315" s="815"/>
      <c r="VV315" s="815"/>
      <c r="VW315" s="815"/>
      <c r="VX315" s="815"/>
      <c r="VY315" s="815"/>
      <c r="VZ315" s="815"/>
      <c r="WA315" s="815"/>
      <c r="WB315" s="815"/>
      <c r="WC315" s="815"/>
      <c r="WD315" s="815"/>
      <c r="WE315" s="815"/>
      <c r="WF315" s="815"/>
      <c r="WG315" s="815"/>
      <c r="WH315" s="815"/>
      <c r="WI315" s="815"/>
      <c r="WJ315" s="815"/>
      <c r="WK315" s="815"/>
      <c r="WL315" s="815"/>
      <c r="WM315" s="815"/>
      <c r="WN315" s="815"/>
      <c r="WO315" s="815"/>
      <c r="WP315" s="815"/>
      <c r="WQ315" s="815"/>
      <c r="WR315" s="815"/>
      <c r="WS315" s="815"/>
      <c r="WT315" s="815"/>
      <c r="WU315" s="815"/>
      <c r="WV315" s="815"/>
      <c r="WW315" s="815"/>
      <c r="WX315" s="815"/>
      <c r="WY315" s="815"/>
      <c r="WZ315" s="815"/>
      <c r="XA315" s="815"/>
      <c r="XB315" s="815"/>
      <c r="XC315" s="815"/>
      <c r="XD315" s="815"/>
      <c r="XE315" s="815"/>
      <c r="XF315" s="815"/>
      <c r="XG315" s="815"/>
      <c r="XH315" s="815"/>
      <c r="XI315" s="815"/>
      <c r="XJ315" s="815"/>
      <c r="XK315" s="815"/>
      <c r="XL315" s="815"/>
      <c r="XM315" s="815"/>
      <c r="XN315" s="815"/>
      <c r="XO315" s="815"/>
      <c r="XP315" s="815"/>
      <c r="XQ315" s="815"/>
      <c r="XR315" s="815"/>
      <c r="XS315" s="815"/>
      <c r="XT315" s="815"/>
      <c r="XU315" s="815"/>
      <c r="XV315" s="815"/>
      <c r="XW315" s="815"/>
      <c r="XX315" s="815"/>
      <c r="XY315" s="815"/>
      <c r="XZ315" s="815"/>
      <c r="YA315" s="815"/>
      <c r="YB315" s="815"/>
      <c r="YC315" s="815"/>
      <c r="YD315" s="815"/>
      <c r="YE315" s="815"/>
      <c r="YF315" s="815"/>
      <c r="YG315" s="815"/>
      <c r="YH315" s="815"/>
      <c r="YI315" s="815"/>
      <c r="YJ315" s="815"/>
      <c r="YK315" s="815"/>
      <c r="YL315" s="815"/>
      <c r="YM315" s="815"/>
      <c r="YN315" s="815"/>
      <c r="YO315" s="815"/>
      <c r="YP315" s="815"/>
      <c r="YQ315" s="815"/>
      <c r="YR315" s="815"/>
      <c r="YS315" s="815"/>
      <c r="YT315" s="815"/>
      <c r="YU315" s="815"/>
      <c r="YV315" s="815"/>
      <c r="YW315" s="815"/>
      <c r="YX315" s="815"/>
      <c r="YY315" s="815"/>
      <c r="YZ315" s="815"/>
      <c r="ZA315" s="815"/>
      <c r="ZB315" s="815"/>
      <c r="ZC315" s="815"/>
      <c r="ZD315" s="815"/>
      <c r="ZE315" s="815"/>
      <c r="ZF315" s="815"/>
      <c r="ZG315" s="815"/>
      <c r="ZH315" s="815"/>
      <c r="ZI315" s="815"/>
      <c r="ZJ315" s="815"/>
      <c r="ZK315" s="815"/>
      <c r="ZL315" s="815"/>
      <c r="ZM315" s="815"/>
      <c r="ZN315" s="815"/>
      <c r="ZO315" s="815"/>
      <c r="ZP315" s="815"/>
      <c r="ZQ315" s="815"/>
      <c r="ZR315" s="815"/>
      <c r="ZS315" s="815"/>
      <c r="ZT315" s="815"/>
      <c r="ZU315" s="815"/>
      <c r="ZV315" s="815"/>
      <c r="ZW315" s="815"/>
      <c r="ZX315" s="815"/>
      <c r="ZY315" s="815"/>
      <c r="ZZ315" s="815"/>
      <c r="AAA315" s="815"/>
      <c r="AAB315" s="815"/>
      <c r="AAC315" s="815"/>
      <c r="AAD315" s="815"/>
      <c r="AAE315" s="815"/>
      <c r="AAF315" s="815"/>
      <c r="AAG315" s="815"/>
      <c r="AAH315" s="815"/>
      <c r="AAI315" s="815"/>
      <c r="AAJ315" s="815"/>
      <c r="AAK315" s="815"/>
      <c r="AAL315" s="815"/>
      <c r="AAM315" s="815"/>
      <c r="AAN315" s="815"/>
      <c r="AAO315" s="815"/>
      <c r="AAP315" s="815"/>
      <c r="AAQ315" s="815"/>
      <c r="AAR315" s="815"/>
      <c r="AAS315" s="815"/>
      <c r="AAT315" s="815"/>
      <c r="AAU315" s="815"/>
      <c r="AAV315" s="815"/>
      <c r="AAW315" s="815"/>
      <c r="AAX315" s="815"/>
      <c r="AAY315" s="815"/>
      <c r="AAZ315" s="815"/>
      <c r="ABA315" s="815"/>
      <c r="ABB315" s="815"/>
      <c r="ABC315" s="815"/>
      <c r="ABD315" s="815"/>
      <c r="ABE315" s="815"/>
      <c r="ABF315" s="815"/>
      <c r="ABG315" s="815"/>
      <c r="ABH315" s="815"/>
      <c r="ABI315" s="815"/>
      <c r="ABJ315" s="815"/>
      <c r="ABK315" s="815"/>
      <c r="ABL315" s="815"/>
      <c r="ABM315" s="815"/>
      <c r="ABN315" s="815"/>
      <c r="ABO315" s="815"/>
      <c r="ABP315" s="815"/>
      <c r="ABQ315" s="815"/>
      <c r="ABR315" s="815"/>
      <c r="ABS315" s="815"/>
      <c r="ABT315" s="815"/>
      <c r="ABU315" s="815"/>
      <c r="ABV315" s="815"/>
      <c r="ABW315" s="815"/>
      <c r="ABX315" s="815"/>
      <c r="ABY315" s="815"/>
      <c r="ABZ315" s="815"/>
      <c r="ACA315" s="815"/>
      <c r="ACB315" s="815"/>
      <c r="ACC315" s="815"/>
      <c r="ACD315" s="815"/>
      <c r="ACE315" s="815"/>
      <c r="ACF315" s="815"/>
      <c r="ACG315" s="815"/>
      <c r="ACH315" s="815"/>
      <c r="ACI315" s="815"/>
      <c r="ACJ315" s="815"/>
      <c r="ACK315" s="815"/>
      <c r="ACL315" s="815"/>
      <c r="ACM315" s="815"/>
      <c r="ACN315" s="815"/>
      <c r="ACO315" s="815"/>
      <c r="ACP315" s="815"/>
      <c r="ACQ315" s="815"/>
      <c r="ACR315" s="815"/>
      <c r="ACS315" s="815"/>
      <c r="ACT315" s="815"/>
      <c r="ACU315" s="815"/>
      <c r="ACV315" s="815"/>
      <c r="ACW315" s="815"/>
      <c r="ACX315" s="815"/>
      <c r="ACY315" s="815"/>
      <c r="ACZ315" s="815"/>
      <c r="ADA315" s="815"/>
      <c r="ADB315" s="815"/>
      <c r="ADC315" s="815"/>
      <c r="ADD315" s="815"/>
      <c r="ADE315" s="815"/>
      <c r="ADF315" s="815"/>
      <c r="ADG315" s="815"/>
      <c r="ADH315" s="815"/>
      <c r="ADI315" s="815"/>
      <c r="ADJ315" s="815"/>
      <c r="ADK315" s="815"/>
      <c r="ADL315" s="815"/>
      <c r="ADM315" s="815"/>
      <c r="ADN315" s="815"/>
      <c r="ADO315" s="815"/>
      <c r="ADP315" s="815"/>
      <c r="ADQ315" s="815"/>
      <c r="ADR315" s="815"/>
      <c r="ADS315" s="815"/>
      <c r="ADT315" s="815"/>
      <c r="ADU315" s="815"/>
      <c r="ADV315" s="815"/>
      <c r="ADW315" s="815"/>
      <c r="ADX315" s="815"/>
      <c r="ADY315" s="815"/>
      <c r="ADZ315" s="815"/>
      <c r="AEA315" s="815"/>
      <c r="AEB315" s="815"/>
      <c r="AEC315" s="815"/>
      <c r="AED315" s="815"/>
      <c r="AEE315" s="815"/>
      <c r="AEF315" s="815"/>
      <c r="AEG315" s="815"/>
      <c r="AEH315" s="815"/>
      <c r="AEI315" s="815"/>
      <c r="AEJ315" s="815"/>
      <c r="AEK315" s="815"/>
      <c r="AEL315" s="815"/>
      <c r="AEM315" s="815"/>
      <c r="AEN315" s="815"/>
      <c r="AEO315" s="815"/>
      <c r="AEP315" s="815"/>
      <c r="AEQ315" s="815"/>
      <c r="AER315" s="815"/>
      <c r="AES315" s="815"/>
      <c r="AET315" s="815"/>
      <c r="AEU315" s="815"/>
      <c r="AEV315" s="815"/>
      <c r="AEW315" s="815"/>
      <c r="AEX315" s="815"/>
      <c r="AEY315" s="815"/>
      <c r="AEZ315" s="815"/>
      <c r="AFA315" s="815"/>
      <c r="AFB315" s="815"/>
      <c r="AFC315" s="815"/>
      <c r="AFD315" s="815"/>
      <c r="AFE315" s="815"/>
      <c r="AFF315" s="815"/>
      <c r="AFG315" s="815"/>
      <c r="AFH315" s="815"/>
      <c r="AFI315" s="815"/>
      <c r="AFJ315" s="815"/>
      <c r="AFK315" s="815"/>
      <c r="AFL315" s="815"/>
      <c r="AFM315" s="815"/>
      <c r="AFN315" s="815"/>
      <c r="AFO315" s="815"/>
      <c r="AFP315" s="815"/>
      <c r="AFQ315" s="815"/>
      <c r="AFR315" s="815"/>
      <c r="AFS315" s="815"/>
      <c r="AFT315" s="815"/>
      <c r="AFU315" s="815"/>
      <c r="AFV315" s="815"/>
      <c r="AFW315" s="815"/>
      <c r="AFX315" s="815"/>
      <c r="AFY315" s="815"/>
      <c r="AFZ315" s="815"/>
      <c r="AGA315" s="815"/>
      <c r="AGB315" s="815"/>
      <c r="AGC315" s="815"/>
      <c r="AGD315" s="815"/>
      <c r="AGE315" s="815"/>
      <c r="AGF315" s="815"/>
      <c r="AGG315" s="815"/>
      <c r="AGH315" s="815"/>
      <c r="AGI315" s="815"/>
      <c r="AGJ315" s="815"/>
      <c r="AGK315" s="815"/>
      <c r="AGL315" s="815"/>
      <c r="AGM315" s="815"/>
      <c r="AGN315" s="815"/>
      <c r="AGO315" s="815"/>
      <c r="AGP315" s="815"/>
      <c r="AGQ315" s="815"/>
      <c r="AGR315" s="815"/>
      <c r="AGS315" s="815"/>
      <c r="AGT315" s="815"/>
      <c r="AGU315" s="815"/>
      <c r="AGV315" s="815"/>
      <c r="AGW315" s="815"/>
      <c r="AGX315" s="815"/>
      <c r="AGY315" s="815"/>
      <c r="AGZ315" s="815"/>
      <c r="AHA315" s="815"/>
      <c r="AHB315" s="815"/>
      <c r="AHC315" s="815"/>
      <c r="AHD315" s="815"/>
      <c r="AHE315" s="815"/>
      <c r="AHF315" s="815"/>
      <c r="AHG315" s="815"/>
      <c r="AHH315" s="815"/>
      <c r="AHI315" s="815"/>
      <c r="AHJ315" s="815"/>
      <c r="AHK315" s="815"/>
      <c r="AHL315" s="815"/>
      <c r="AHM315" s="815"/>
      <c r="AHN315" s="815"/>
      <c r="AHO315" s="815"/>
      <c r="AHP315" s="815"/>
      <c r="AHQ315" s="815"/>
      <c r="AHR315" s="815"/>
      <c r="AHS315" s="815"/>
      <c r="AHT315" s="815"/>
      <c r="AHU315" s="815"/>
      <c r="AHV315" s="815"/>
      <c r="AHW315" s="815"/>
      <c r="AHX315" s="815"/>
      <c r="AHY315" s="815"/>
      <c r="AHZ315" s="815"/>
      <c r="AIA315" s="815"/>
      <c r="AIB315" s="815"/>
      <c r="AIC315" s="815"/>
      <c r="AID315" s="815"/>
      <c r="AIE315" s="815"/>
      <c r="AIF315" s="815"/>
      <c r="AIG315" s="815"/>
      <c r="AIH315" s="815"/>
      <c r="AII315" s="815"/>
      <c r="AIJ315" s="815"/>
      <c r="AIK315" s="815"/>
      <c r="AIL315" s="815"/>
      <c r="AIM315" s="815"/>
      <c r="AIN315" s="815"/>
      <c r="AIO315" s="815"/>
      <c r="AIP315" s="815"/>
      <c r="AIQ315" s="815"/>
      <c r="AIR315" s="815"/>
      <c r="AIS315" s="815"/>
      <c r="AIT315" s="815"/>
      <c r="AIU315" s="815"/>
      <c r="AIV315" s="815"/>
      <c r="AIW315" s="815"/>
      <c r="AIX315" s="815"/>
      <c r="AIY315" s="815"/>
      <c r="AIZ315" s="815"/>
      <c r="AJA315" s="815"/>
      <c r="AJB315" s="815"/>
      <c r="AJC315" s="815"/>
      <c r="AJD315" s="815"/>
      <c r="AJE315" s="815"/>
      <c r="AJF315" s="815"/>
      <c r="AJG315" s="815"/>
      <c r="AJH315" s="815"/>
      <c r="AJI315" s="815"/>
      <c r="AJJ315" s="815"/>
      <c r="AJK315" s="815"/>
      <c r="AJL315" s="815"/>
      <c r="AJM315" s="815"/>
      <c r="AJN315" s="815"/>
      <c r="AJO315" s="815"/>
      <c r="AJP315" s="815"/>
      <c r="AJQ315" s="815"/>
      <c r="AJR315" s="815"/>
      <c r="AJS315" s="815"/>
      <c r="AJT315" s="815"/>
      <c r="AJU315" s="815"/>
      <c r="AJV315" s="815"/>
      <c r="AJW315" s="815"/>
      <c r="AJX315" s="815"/>
      <c r="AJY315" s="815"/>
      <c r="AJZ315" s="815"/>
      <c r="AKA315" s="815"/>
      <c r="AKB315" s="815"/>
      <c r="AKC315" s="815"/>
      <c r="AKD315" s="815"/>
      <c r="AKE315" s="815"/>
      <c r="AKF315" s="815"/>
      <c r="AKG315" s="815"/>
      <c r="AKH315" s="815"/>
      <c r="AKI315" s="815"/>
      <c r="AKJ315" s="815"/>
      <c r="AKK315" s="815"/>
      <c r="AKL315" s="815"/>
      <c r="AKM315" s="815"/>
      <c r="AKN315" s="815"/>
      <c r="AKO315" s="815"/>
      <c r="AKP315" s="815"/>
      <c r="AKQ315" s="815"/>
      <c r="AKR315" s="815"/>
      <c r="AKS315" s="815"/>
      <c r="AKT315" s="815"/>
      <c r="AKU315" s="815"/>
      <c r="AKV315" s="815"/>
      <c r="AKW315" s="815"/>
      <c r="AKX315" s="815"/>
      <c r="AKY315" s="815"/>
      <c r="AKZ315" s="815"/>
      <c r="ALA315" s="815"/>
      <c r="ALB315" s="815"/>
      <c r="ALC315" s="815"/>
      <c r="ALD315" s="815"/>
      <c r="ALE315" s="815"/>
      <c r="ALF315" s="815"/>
      <c r="ALG315" s="815"/>
      <c r="ALH315" s="815"/>
      <c r="ALI315" s="815"/>
      <c r="ALJ315" s="815"/>
      <c r="ALK315" s="815"/>
      <c r="ALL315" s="815"/>
      <c r="ALM315" s="815"/>
      <c r="ALN315" s="815"/>
      <c r="ALO315" s="815"/>
      <c r="ALP315" s="815"/>
      <c r="ALQ315" s="815"/>
      <c r="ALR315" s="815"/>
      <c r="ALS315" s="815"/>
      <c r="ALT315" s="815"/>
      <c r="ALU315" s="815"/>
      <c r="ALV315" s="815"/>
      <c r="ALW315" s="815"/>
      <c r="ALX315" s="815"/>
      <c r="ALY315" s="815"/>
      <c r="ALZ315" s="815"/>
      <c r="AMA315" s="815"/>
      <c r="AMB315" s="815"/>
      <c r="AMC315" s="815"/>
      <c r="AMD315" s="815"/>
      <c r="AME315" s="815"/>
      <c r="AMF315" s="815"/>
      <c r="AMG315" s="815"/>
      <c r="AMH315" s="815"/>
      <c r="AMI315" s="815"/>
      <c r="AMJ315" s="815"/>
      <c r="AMK315" s="815"/>
    </row>
    <row r="316" spans="1:1025" s="776" customFormat="1">
      <c r="A316" s="822"/>
      <c r="B316" s="1530" t="s">
        <v>1073</v>
      </c>
      <c r="C316" s="1531"/>
      <c r="D316" s="1531"/>
      <c r="E316" s="1531"/>
      <c r="F316" s="1531"/>
      <c r="G316" s="476"/>
      <c r="H316" s="1179"/>
      <c r="I316" s="815"/>
      <c r="J316" s="815"/>
      <c r="K316" s="815"/>
      <c r="L316" s="815"/>
      <c r="M316" s="815"/>
      <c r="N316" s="815"/>
      <c r="O316" s="815"/>
      <c r="P316" s="815"/>
      <c r="Q316" s="815"/>
      <c r="R316" s="815"/>
      <c r="S316" s="815"/>
      <c r="T316" s="815"/>
      <c r="U316" s="815"/>
      <c r="V316" s="815"/>
      <c r="W316" s="815"/>
      <c r="X316" s="815"/>
      <c r="Y316" s="815"/>
      <c r="Z316" s="815"/>
      <c r="AA316" s="815"/>
      <c r="AB316" s="815"/>
      <c r="AC316" s="815"/>
      <c r="AD316" s="815"/>
      <c r="AE316" s="815"/>
      <c r="AF316" s="815"/>
      <c r="AG316" s="815"/>
      <c r="AH316" s="815"/>
      <c r="AI316" s="815"/>
      <c r="AJ316" s="815"/>
      <c r="AK316" s="815"/>
      <c r="AL316" s="815"/>
      <c r="AM316" s="815"/>
      <c r="AN316" s="815"/>
      <c r="AO316" s="815"/>
      <c r="AP316" s="815"/>
      <c r="AQ316" s="815"/>
      <c r="AR316" s="815"/>
      <c r="AS316" s="815"/>
      <c r="AT316" s="815"/>
      <c r="AU316" s="815"/>
      <c r="AV316" s="815"/>
      <c r="AW316" s="815"/>
      <c r="AX316" s="815"/>
      <c r="AY316" s="815"/>
      <c r="AZ316" s="815"/>
      <c r="BA316" s="815"/>
      <c r="BB316" s="815"/>
      <c r="BC316" s="815"/>
      <c r="BD316" s="815"/>
      <c r="BE316" s="815"/>
      <c r="BF316" s="815"/>
      <c r="BG316" s="815"/>
      <c r="BH316" s="815"/>
      <c r="BI316" s="815"/>
      <c r="BJ316" s="815"/>
      <c r="BK316" s="815"/>
      <c r="BL316" s="815"/>
      <c r="BM316" s="815"/>
      <c r="BN316" s="815"/>
      <c r="BO316" s="815"/>
      <c r="BP316" s="815"/>
      <c r="BQ316" s="815"/>
      <c r="BR316" s="815"/>
      <c r="BS316" s="815"/>
      <c r="BT316" s="815"/>
      <c r="BU316" s="815"/>
      <c r="BV316" s="815"/>
      <c r="BW316" s="815"/>
      <c r="BX316" s="815"/>
      <c r="BY316" s="815"/>
      <c r="BZ316" s="815"/>
      <c r="CA316" s="815"/>
      <c r="CB316" s="815"/>
      <c r="CC316" s="815"/>
      <c r="CD316" s="815"/>
      <c r="CE316" s="815"/>
      <c r="CF316" s="815"/>
      <c r="CG316" s="815"/>
      <c r="CH316" s="815"/>
      <c r="CI316" s="815"/>
      <c r="CJ316" s="815"/>
      <c r="CK316" s="815"/>
      <c r="CL316" s="815"/>
      <c r="CM316" s="815"/>
      <c r="CN316" s="815"/>
      <c r="CO316" s="815"/>
      <c r="CP316" s="815"/>
      <c r="CQ316" s="815"/>
      <c r="CR316" s="815"/>
      <c r="CS316" s="815"/>
      <c r="CT316" s="815"/>
      <c r="CU316" s="815"/>
      <c r="CV316" s="815"/>
      <c r="CW316" s="815"/>
      <c r="CX316" s="815"/>
      <c r="CY316" s="815"/>
      <c r="CZ316" s="815"/>
      <c r="DA316" s="815"/>
      <c r="DB316" s="815"/>
      <c r="DC316" s="815"/>
      <c r="DD316" s="815"/>
      <c r="DE316" s="815"/>
      <c r="DF316" s="815"/>
      <c r="DG316" s="815"/>
      <c r="DH316" s="815"/>
      <c r="DI316" s="815"/>
      <c r="DJ316" s="815"/>
      <c r="DK316" s="815"/>
      <c r="DL316" s="815"/>
      <c r="DM316" s="815"/>
      <c r="DN316" s="815"/>
      <c r="DO316" s="815"/>
      <c r="DP316" s="815"/>
      <c r="DQ316" s="815"/>
      <c r="DR316" s="815"/>
      <c r="DS316" s="815"/>
      <c r="DT316" s="815"/>
      <c r="DU316" s="815"/>
      <c r="DV316" s="815"/>
      <c r="DW316" s="815"/>
      <c r="DX316" s="815"/>
      <c r="DY316" s="815"/>
      <c r="DZ316" s="815"/>
      <c r="EA316" s="815"/>
      <c r="EB316" s="815"/>
      <c r="EC316" s="815"/>
      <c r="ED316" s="815"/>
      <c r="EE316" s="815"/>
      <c r="EF316" s="815"/>
      <c r="EG316" s="815"/>
      <c r="EH316" s="815"/>
      <c r="EI316" s="815"/>
      <c r="EJ316" s="815"/>
      <c r="EK316" s="815"/>
      <c r="EL316" s="815"/>
      <c r="EM316" s="815"/>
      <c r="EN316" s="815"/>
      <c r="EO316" s="815"/>
      <c r="EP316" s="815"/>
      <c r="EQ316" s="815"/>
      <c r="ER316" s="815"/>
      <c r="ES316" s="815"/>
      <c r="ET316" s="815"/>
      <c r="EU316" s="815"/>
      <c r="EV316" s="815"/>
      <c r="EW316" s="815"/>
      <c r="EX316" s="815"/>
      <c r="EY316" s="815"/>
      <c r="EZ316" s="815"/>
      <c r="FA316" s="815"/>
      <c r="FB316" s="815"/>
      <c r="FC316" s="815"/>
      <c r="FD316" s="815"/>
      <c r="FE316" s="815"/>
      <c r="FF316" s="815"/>
      <c r="FG316" s="815"/>
      <c r="FH316" s="815"/>
      <c r="FI316" s="815"/>
      <c r="FJ316" s="815"/>
      <c r="FK316" s="815"/>
      <c r="FL316" s="815"/>
      <c r="FM316" s="815"/>
      <c r="FN316" s="815"/>
      <c r="FO316" s="815"/>
      <c r="FP316" s="815"/>
      <c r="FQ316" s="815"/>
      <c r="FR316" s="815"/>
      <c r="FS316" s="815"/>
      <c r="FT316" s="815"/>
      <c r="FU316" s="815"/>
      <c r="FV316" s="815"/>
      <c r="FW316" s="815"/>
      <c r="FX316" s="815"/>
      <c r="FY316" s="815"/>
      <c r="FZ316" s="815"/>
      <c r="GA316" s="815"/>
      <c r="GB316" s="815"/>
      <c r="GC316" s="815"/>
      <c r="GD316" s="815"/>
      <c r="GE316" s="815"/>
      <c r="GF316" s="815"/>
      <c r="GG316" s="815"/>
      <c r="GH316" s="815"/>
      <c r="GI316" s="815"/>
      <c r="GJ316" s="815"/>
      <c r="GK316" s="815"/>
      <c r="GL316" s="815"/>
      <c r="GM316" s="815"/>
      <c r="GN316" s="815"/>
      <c r="GO316" s="815"/>
      <c r="GP316" s="815"/>
      <c r="GQ316" s="815"/>
      <c r="GR316" s="815"/>
      <c r="GS316" s="815"/>
      <c r="GT316" s="815"/>
      <c r="GU316" s="815"/>
      <c r="GV316" s="815"/>
      <c r="GW316" s="815"/>
      <c r="GX316" s="815"/>
      <c r="GY316" s="815"/>
      <c r="GZ316" s="815"/>
      <c r="HA316" s="815"/>
      <c r="HB316" s="815"/>
      <c r="HC316" s="815"/>
      <c r="HD316" s="815"/>
      <c r="HE316" s="815"/>
      <c r="HF316" s="815"/>
      <c r="HG316" s="815"/>
      <c r="HH316" s="815"/>
      <c r="HI316" s="815"/>
      <c r="HJ316" s="815"/>
      <c r="HK316" s="815"/>
      <c r="HL316" s="815"/>
      <c r="HM316" s="815"/>
      <c r="HN316" s="815"/>
      <c r="HO316" s="815"/>
      <c r="HP316" s="815"/>
      <c r="HQ316" s="815"/>
      <c r="HR316" s="815"/>
      <c r="HS316" s="815"/>
      <c r="HT316" s="815"/>
      <c r="HU316" s="815"/>
      <c r="HV316" s="815"/>
      <c r="HW316" s="815"/>
      <c r="HX316" s="815"/>
      <c r="HY316" s="815"/>
      <c r="HZ316" s="815"/>
      <c r="IA316" s="815"/>
      <c r="IB316" s="815"/>
      <c r="IC316" s="815"/>
      <c r="ID316" s="815"/>
      <c r="IE316" s="815"/>
      <c r="IF316" s="815"/>
      <c r="IG316" s="815"/>
      <c r="IH316" s="815"/>
      <c r="II316" s="815"/>
      <c r="IJ316" s="815"/>
      <c r="IK316" s="815"/>
      <c r="IL316" s="815"/>
      <c r="IM316" s="815"/>
      <c r="IN316" s="815"/>
      <c r="IO316" s="815"/>
      <c r="IP316" s="815"/>
      <c r="IQ316" s="815"/>
      <c r="IR316" s="815"/>
      <c r="IS316" s="815"/>
      <c r="IT316" s="815"/>
      <c r="IU316" s="815"/>
      <c r="IV316" s="815"/>
      <c r="IW316" s="815"/>
      <c r="IX316" s="815"/>
      <c r="IY316" s="815"/>
      <c r="IZ316" s="815"/>
      <c r="JA316" s="815"/>
      <c r="JB316" s="815"/>
      <c r="JC316" s="815"/>
      <c r="JD316" s="815"/>
      <c r="JE316" s="815"/>
      <c r="JF316" s="815"/>
      <c r="JG316" s="815"/>
      <c r="JH316" s="815"/>
      <c r="JI316" s="815"/>
      <c r="JJ316" s="815"/>
      <c r="JK316" s="815"/>
      <c r="JL316" s="815"/>
      <c r="JM316" s="815"/>
      <c r="JN316" s="815"/>
      <c r="JO316" s="815"/>
      <c r="JP316" s="815"/>
      <c r="JQ316" s="815"/>
      <c r="JR316" s="815"/>
      <c r="JS316" s="815"/>
      <c r="JT316" s="815"/>
      <c r="JU316" s="815"/>
      <c r="JV316" s="815"/>
      <c r="JW316" s="815"/>
      <c r="JX316" s="815"/>
      <c r="JY316" s="815"/>
      <c r="JZ316" s="815"/>
      <c r="KA316" s="815"/>
      <c r="KB316" s="815"/>
      <c r="KC316" s="815"/>
      <c r="KD316" s="815"/>
      <c r="KE316" s="815"/>
      <c r="KF316" s="815"/>
      <c r="KG316" s="815"/>
      <c r="KH316" s="815"/>
      <c r="KI316" s="815"/>
      <c r="KJ316" s="815"/>
      <c r="KK316" s="815"/>
      <c r="KL316" s="815"/>
      <c r="KM316" s="815"/>
      <c r="KN316" s="815"/>
      <c r="KO316" s="815"/>
      <c r="KP316" s="815"/>
      <c r="KQ316" s="815"/>
      <c r="KR316" s="815"/>
      <c r="KS316" s="815"/>
      <c r="KT316" s="815"/>
      <c r="KU316" s="815"/>
      <c r="KV316" s="815"/>
      <c r="KW316" s="815"/>
      <c r="KX316" s="815"/>
      <c r="KY316" s="815"/>
      <c r="KZ316" s="815"/>
      <c r="LA316" s="815"/>
      <c r="LB316" s="815"/>
      <c r="LC316" s="815"/>
      <c r="LD316" s="815"/>
      <c r="LE316" s="815"/>
      <c r="LF316" s="815"/>
      <c r="LG316" s="815"/>
      <c r="LH316" s="815"/>
      <c r="LI316" s="815"/>
      <c r="LJ316" s="815"/>
      <c r="LK316" s="815"/>
      <c r="LL316" s="815"/>
      <c r="LM316" s="815"/>
      <c r="LN316" s="815"/>
      <c r="LO316" s="815"/>
      <c r="LP316" s="815"/>
      <c r="LQ316" s="815"/>
      <c r="LR316" s="815"/>
      <c r="LS316" s="815"/>
      <c r="LT316" s="815"/>
      <c r="LU316" s="815"/>
      <c r="LV316" s="815"/>
      <c r="LW316" s="815"/>
      <c r="LX316" s="815"/>
      <c r="LY316" s="815"/>
      <c r="LZ316" s="815"/>
      <c r="MA316" s="815"/>
      <c r="MB316" s="815"/>
      <c r="MC316" s="815"/>
      <c r="MD316" s="815"/>
      <c r="ME316" s="815"/>
      <c r="MF316" s="815"/>
      <c r="MG316" s="815"/>
      <c r="MH316" s="815"/>
      <c r="MI316" s="815"/>
      <c r="MJ316" s="815"/>
      <c r="MK316" s="815"/>
      <c r="ML316" s="815"/>
      <c r="MM316" s="815"/>
      <c r="MN316" s="815"/>
      <c r="MO316" s="815"/>
      <c r="MP316" s="815"/>
      <c r="MQ316" s="815"/>
      <c r="MR316" s="815"/>
      <c r="MS316" s="815"/>
      <c r="MT316" s="815"/>
      <c r="MU316" s="815"/>
      <c r="MV316" s="815"/>
      <c r="MW316" s="815"/>
      <c r="MX316" s="815"/>
      <c r="MY316" s="815"/>
      <c r="MZ316" s="815"/>
      <c r="NA316" s="815"/>
      <c r="NB316" s="815"/>
      <c r="NC316" s="815"/>
      <c r="ND316" s="815"/>
      <c r="NE316" s="815"/>
      <c r="NF316" s="815"/>
      <c r="NG316" s="815"/>
      <c r="NH316" s="815"/>
      <c r="NI316" s="815"/>
      <c r="NJ316" s="815"/>
      <c r="NK316" s="815"/>
      <c r="NL316" s="815"/>
      <c r="NM316" s="815"/>
      <c r="NN316" s="815"/>
      <c r="NO316" s="815"/>
      <c r="NP316" s="815"/>
      <c r="NQ316" s="815"/>
      <c r="NR316" s="815"/>
      <c r="NS316" s="815"/>
      <c r="NT316" s="815"/>
      <c r="NU316" s="815"/>
      <c r="NV316" s="815"/>
      <c r="NW316" s="815"/>
      <c r="NX316" s="815"/>
      <c r="NY316" s="815"/>
      <c r="NZ316" s="815"/>
      <c r="OA316" s="815"/>
      <c r="OB316" s="815"/>
      <c r="OC316" s="815"/>
      <c r="OD316" s="815"/>
      <c r="OE316" s="815"/>
      <c r="OF316" s="815"/>
      <c r="OG316" s="815"/>
      <c r="OH316" s="815"/>
      <c r="OI316" s="815"/>
      <c r="OJ316" s="815"/>
      <c r="OK316" s="815"/>
      <c r="OL316" s="815"/>
      <c r="OM316" s="815"/>
      <c r="ON316" s="815"/>
      <c r="OO316" s="815"/>
      <c r="OP316" s="815"/>
      <c r="OQ316" s="815"/>
      <c r="OR316" s="815"/>
      <c r="OS316" s="815"/>
      <c r="OT316" s="815"/>
      <c r="OU316" s="815"/>
      <c r="OV316" s="815"/>
      <c r="OW316" s="815"/>
      <c r="OX316" s="815"/>
      <c r="OY316" s="815"/>
      <c r="OZ316" s="815"/>
      <c r="PA316" s="815"/>
      <c r="PB316" s="815"/>
      <c r="PC316" s="815"/>
      <c r="PD316" s="815"/>
      <c r="PE316" s="815"/>
      <c r="PF316" s="815"/>
      <c r="PG316" s="815"/>
      <c r="PH316" s="815"/>
      <c r="PI316" s="815"/>
      <c r="PJ316" s="815"/>
      <c r="PK316" s="815"/>
      <c r="PL316" s="815"/>
      <c r="PM316" s="815"/>
      <c r="PN316" s="815"/>
      <c r="PO316" s="815"/>
      <c r="PP316" s="815"/>
      <c r="PQ316" s="815"/>
      <c r="PR316" s="815"/>
      <c r="PS316" s="815"/>
      <c r="PT316" s="815"/>
      <c r="PU316" s="815"/>
      <c r="PV316" s="815"/>
      <c r="PW316" s="815"/>
      <c r="PX316" s="815"/>
      <c r="PY316" s="815"/>
      <c r="PZ316" s="815"/>
      <c r="QA316" s="815"/>
      <c r="QB316" s="815"/>
      <c r="QC316" s="815"/>
      <c r="QD316" s="815"/>
      <c r="QE316" s="815"/>
      <c r="QF316" s="815"/>
      <c r="QG316" s="815"/>
      <c r="QH316" s="815"/>
      <c r="QI316" s="815"/>
      <c r="QJ316" s="815"/>
      <c r="QK316" s="815"/>
      <c r="QL316" s="815"/>
      <c r="QM316" s="815"/>
      <c r="QN316" s="815"/>
      <c r="QO316" s="815"/>
      <c r="QP316" s="815"/>
      <c r="QQ316" s="815"/>
      <c r="QR316" s="815"/>
      <c r="QS316" s="815"/>
      <c r="QT316" s="815"/>
      <c r="QU316" s="815"/>
      <c r="QV316" s="815"/>
      <c r="QW316" s="815"/>
      <c r="QX316" s="815"/>
      <c r="QY316" s="815"/>
      <c r="QZ316" s="815"/>
      <c r="RA316" s="815"/>
      <c r="RB316" s="815"/>
      <c r="RC316" s="815"/>
      <c r="RD316" s="815"/>
      <c r="RE316" s="815"/>
      <c r="RF316" s="815"/>
      <c r="RG316" s="815"/>
      <c r="RH316" s="815"/>
      <c r="RI316" s="815"/>
      <c r="RJ316" s="815"/>
      <c r="RK316" s="815"/>
      <c r="RL316" s="815"/>
      <c r="RM316" s="815"/>
      <c r="RN316" s="815"/>
      <c r="RO316" s="815"/>
      <c r="RP316" s="815"/>
      <c r="RQ316" s="815"/>
      <c r="RR316" s="815"/>
      <c r="RS316" s="815"/>
      <c r="RT316" s="815"/>
      <c r="RU316" s="815"/>
      <c r="RV316" s="815"/>
      <c r="RW316" s="815"/>
      <c r="RX316" s="815"/>
      <c r="RY316" s="815"/>
      <c r="RZ316" s="815"/>
      <c r="SA316" s="815"/>
      <c r="SB316" s="815"/>
      <c r="SC316" s="815"/>
      <c r="SD316" s="815"/>
      <c r="SE316" s="815"/>
      <c r="SF316" s="815"/>
      <c r="SG316" s="815"/>
      <c r="SH316" s="815"/>
      <c r="SI316" s="815"/>
      <c r="SJ316" s="815"/>
      <c r="SK316" s="815"/>
      <c r="SL316" s="815"/>
      <c r="SM316" s="815"/>
      <c r="SN316" s="815"/>
      <c r="SO316" s="815"/>
      <c r="SP316" s="815"/>
      <c r="SQ316" s="815"/>
      <c r="SR316" s="815"/>
      <c r="SS316" s="815"/>
      <c r="ST316" s="815"/>
      <c r="SU316" s="815"/>
      <c r="SV316" s="815"/>
      <c r="SW316" s="815"/>
      <c r="SX316" s="815"/>
      <c r="SY316" s="815"/>
      <c r="SZ316" s="815"/>
      <c r="TA316" s="815"/>
      <c r="TB316" s="815"/>
      <c r="TC316" s="815"/>
      <c r="TD316" s="815"/>
      <c r="TE316" s="815"/>
      <c r="TF316" s="815"/>
      <c r="TG316" s="815"/>
      <c r="TH316" s="815"/>
      <c r="TI316" s="815"/>
      <c r="TJ316" s="815"/>
      <c r="TK316" s="815"/>
      <c r="TL316" s="815"/>
      <c r="TM316" s="815"/>
      <c r="TN316" s="815"/>
      <c r="TO316" s="815"/>
      <c r="TP316" s="815"/>
      <c r="TQ316" s="815"/>
      <c r="TR316" s="815"/>
      <c r="TS316" s="815"/>
      <c r="TT316" s="815"/>
      <c r="TU316" s="815"/>
      <c r="TV316" s="815"/>
      <c r="TW316" s="815"/>
      <c r="TX316" s="815"/>
      <c r="TY316" s="815"/>
      <c r="TZ316" s="815"/>
      <c r="UA316" s="815"/>
      <c r="UB316" s="815"/>
      <c r="UC316" s="815"/>
      <c r="UD316" s="815"/>
      <c r="UE316" s="815"/>
      <c r="UF316" s="815"/>
      <c r="UG316" s="815"/>
      <c r="UH316" s="815"/>
      <c r="UI316" s="815"/>
      <c r="UJ316" s="815"/>
      <c r="UK316" s="815"/>
      <c r="UL316" s="815"/>
      <c r="UM316" s="815"/>
      <c r="UN316" s="815"/>
      <c r="UO316" s="815"/>
      <c r="UP316" s="815"/>
      <c r="UQ316" s="815"/>
      <c r="UR316" s="815"/>
      <c r="US316" s="815"/>
      <c r="UT316" s="815"/>
      <c r="UU316" s="815"/>
      <c r="UV316" s="815"/>
      <c r="UW316" s="815"/>
      <c r="UX316" s="815"/>
      <c r="UY316" s="815"/>
      <c r="UZ316" s="815"/>
      <c r="VA316" s="815"/>
      <c r="VB316" s="815"/>
      <c r="VC316" s="815"/>
      <c r="VD316" s="815"/>
      <c r="VE316" s="815"/>
      <c r="VF316" s="815"/>
      <c r="VG316" s="815"/>
      <c r="VH316" s="815"/>
      <c r="VI316" s="815"/>
      <c r="VJ316" s="815"/>
      <c r="VK316" s="815"/>
      <c r="VL316" s="815"/>
      <c r="VM316" s="815"/>
      <c r="VN316" s="815"/>
      <c r="VO316" s="815"/>
      <c r="VP316" s="815"/>
      <c r="VQ316" s="815"/>
      <c r="VR316" s="815"/>
      <c r="VS316" s="815"/>
      <c r="VT316" s="815"/>
      <c r="VU316" s="815"/>
      <c r="VV316" s="815"/>
      <c r="VW316" s="815"/>
      <c r="VX316" s="815"/>
      <c r="VY316" s="815"/>
      <c r="VZ316" s="815"/>
      <c r="WA316" s="815"/>
      <c r="WB316" s="815"/>
      <c r="WC316" s="815"/>
      <c r="WD316" s="815"/>
      <c r="WE316" s="815"/>
      <c r="WF316" s="815"/>
      <c r="WG316" s="815"/>
      <c r="WH316" s="815"/>
      <c r="WI316" s="815"/>
      <c r="WJ316" s="815"/>
      <c r="WK316" s="815"/>
      <c r="WL316" s="815"/>
      <c r="WM316" s="815"/>
      <c r="WN316" s="815"/>
      <c r="WO316" s="815"/>
      <c r="WP316" s="815"/>
      <c r="WQ316" s="815"/>
      <c r="WR316" s="815"/>
      <c r="WS316" s="815"/>
      <c r="WT316" s="815"/>
      <c r="WU316" s="815"/>
      <c r="WV316" s="815"/>
      <c r="WW316" s="815"/>
      <c r="WX316" s="815"/>
      <c r="WY316" s="815"/>
      <c r="WZ316" s="815"/>
      <c r="XA316" s="815"/>
      <c r="XB316" s="815"/>
      <c r="XC316" s="815"/>
      <c r="XD316" s="815"/>
      <c r="XE316" s="815"/>
      <c r="XF316" s="815"/>
      <c r="XG316" s="815"/>
      <c r="XH316" s="815"/>
      <c r="XI316" s="815"/>
      <c r="XJ316" s="815"/>
      <c r="XK316" s="815"/>
      <c r="XL316" s="815"/>
      <c r="XM316" s="815"/>
      <c r="XN316" s="815"/>
      <c r="XO316" s="815"/>
      <c r="XP316" s="815"/>
      <c r="XQ316" s="815"/>
      <c r="XR316" s="815"/>
      <c r="XS316" s="815"/>
      <c r="XT316" s="815"/>
      <c r="XU316" s="815"/>
      <c r="XV316" s="815"/>
      <c r="XW316" s="815"/>
      <c r="XX316" s="815"/>
      <c r="XY316" s="815"/>
      <c r="XZ316" s="815"/>
      <c r="YA316" s="815"/>
      <c r="YB316" s="815"/>
      <c r="YC316" s="815"/>
      <c r="YD316" s="815"/>
      <c r="YE316" s="815"/>
      <c r="YF316" s="815"/>
      <c r="YG316" s="815"/>
      <c r="YH316" s="815"/>
      <c r="YI316" s="815"/>
      <c r="YJ316" s="815"/>
      <c r="YK316" s="815"/>
      <c r="YL316" s="815"/>
      <c r="YM316" s="815"/>
      <c r="YN316" s="815"/>
      <c r="YO316" s="815"/>
      <c r="YP316" s="815"/>
      <c r="YQ316" s="815"/>
      <c r="YR316" s="815"/>
      <c r="YS316" s="815"/>
      <c r="YT316" s="815"/>
      <c r="YU316" s="815"/>
      <c r="YV316" s="815"/>
      <c r="YW316" s="815"/>
      <c r="YX316" s="815"/>
      <c r="YY316" s="815"/>
      <c r="YZ316" s="815"/>
      <c r="ZA316" s="815"/>
      <c r="ZB316" s="815"/>
      <c r="ZC316" s="815"/>
      <c r="ZD316" s="815"/>
      <c r="ZE316" s="815"/>
      <c r="ZF316" s="815"/>
      <c r="ZG316" s="815"/>
      <c r="ZH316" s="815"/>
      <c r="ZI316" s="815"/>
      <c r="ZJ316" s="815"/>
      <c r="ZK316" s="815"/>
      <c r="ZL316" s="815"/>
      <c r="ZM316" s="815"/>
      <c r="ZN316" s="815"/>
      <c r="ZO316" s="815"/>
      <c r="ZP316" s="815"/>
      <c r="ZQ316" s="815"/>
      <c r="ZR316" s="815"/>
      <c r="ZS316" s="815"/>
      <c r="ZT316" s="815"/>
      <c r="ZU316" s="815"/>
      <c r="ZV316" s="815"/>
      <c r="ZW316" s="815"/>
      <c r="ZX316" s="815"/>
      <c r="ZY316" s="815"/>
      <c r="ZZ316" s="815"/>
      <c r="AAA316" s="815"/>
      <c r="AAB316" s="815"/>
      <c r="AAC316" s="815"/>
      <c r="AAD316" s="815"/>
      <c r="AAE316" s="815"/>
      <c r="AAF316" s="815"/>
      <c r="AAG316" s="815"/>
      <c r="AAH316" s="815"/>
      <c r="AAI316" s="815"/>
      <c r="AAJ316" s="815"/>
      <c r="AAK316" s="815"/>
      <c r="AAL316" s="815"/>
      <c r="AAM316" s="815"/>
      <c r="AAN316" s="815"/>
      <c r="AAO316" s="815"/>
      <c r="AAP316" s="815"/>
      <c r="AAQ316" s="815"/>
      <c r="AAR316" s="815"/>
      <c r="AAS316" s="815"/>
      <c r="AAT316" s="815"/>
      <c r="AAU316" s="815"/>
      <c r="AAV316" s="815"/>
      <c r="AAW316" s="815"/>
      <c r="AAX316" s="815"/>
      <c r="AAY316" s="815"/>
      <c r="AAZ316" s="815"/>
      <c r="ABA316" s="815"/>
      <c r="ABB316" s="815"/>
      <c r="ABC316" s="815"/>
      <c r="ABD316" s="815"/>
      <c r="ABE316" s="815"/>
      <c r="ABF316" s="815"/>
      <c r="ABG316" s="815"/>
      <c r="ABH316" s="815"/>
      <c r="ABI316" s="815"/>
      <c r="ABJ316" s="815"/>
      <c r="ABK316" s="815"/>
      <c r="ABL316" s="815"/>
      <c r="ABM316" s="815"/>
      <c r="ABN316" s="815"/>
      <c r="ABO316" s="815"/>
      <c r="ABP316" s="815"/>
      <c r="ABQ316" s="815"/>
      <c r="ABR316" s="815"/>
      <c r="ABS316" s="815"/>
      <c r="ABT316" s="815"/>
      <c r="ABU316" s="815"/>
      <c r="ABV316" s="815"/>
      <c r="ABW316" s="815"/>
      <c r="ABX316" s="815"/>
      <c r="ABY316" s="815"/>
      <c r="ABZ316" s="815"/>
      <c r="ACA316" s="815"/>
      <c r="ACB316" s="815"/>
      <c r="ACC316" s="815"/>
      <c r="ACD316" s="815"/>
      <c r="ACE316" s="815"/>
      <c r="ACF316" s="815"/>
      <c r="ACG316" s="815"/>
      <c r="ACH316" s="815"/>
      <c r="ACI316" s="815"/>
      <c r="ACJ316" s="815"/>
      <c r="ACK316" s="815"/>
      <c r="ACL316" s="815"/>
      <c r="ACM316" s="815"/>
      <c r="ACN316" s="815"/>
      <c r="ACO316" s="815"/>
      <c r="ACP316" s="815"/>
      <c r="ACQ316" s="815"/>
      <c r="ACR316" s="815"/>
      <c r="ACS316" s="815"/>
      <c r="ACT316" s="815"/>
      <c r="ACU316" s="815"/>
      <c r="ACV316" s="815"/>
      <c r="ACW316" s="815"/>
      <c r="ACX316" s="815"/>
      <c r="ACY316" s="815"/>
      <c r="ACZ316" s="815"/>
      <c r="ADA316" s="815"/>
      <c r="ADB316" s="815"/>
      <c r="ADC316" s="815"/>
      <c r="ADD316" s="815"/>
      <c r="ADE316" s="815"/>
      <c r="ADF316" s="815"/>
      <c r="ADG316" s="815"/>
      <c r="ADH316" s="815"/>
      <c r="ADI316" s="815"/>
      <c r="ADJ316" s="815"/>
      <c r="ADK316" s="815"/>
      <c r="ADL316" s="815"/>
      <c r="ADM316" s="815"/>
      <c r="ADN316" s="815"/>
      <c r="ADO316" s="815"/>
      <c r="ADP316" s="815"/>
      <c r="ADQ316" s="815"/>
      <c r="ADR316" s="815"/>
      <c r="ADS316" s="815"/>
      <c r="ADT316" s="815"/>
      <c r="ADU316" s="815"/>
      <c r="ADV316" s="815"/>
      <c r="ADW316" s="815"/>
      <c r="ADX316" s="815"/>
      <c r="ADY316" s="815"/>
      <c r="ADZ316" s="815"/>
      <c r="AEA316" s="815"/>
      <c r="AEB316" s="815"/>
      <c r="AEC316" s="815"/>
      <c r="AED316" s="815"/>
      <c r="AEE316" s="815"/>
      <c r="AEF316" s="815"/>
      <c r="AEG316" s="815"/>
      <c r="AEH316" s="815"/>
      <c r="AEI316" s="815"/>
      <c r="AEJ316" s="815"/>
      <c r="AEK316" s="815"/>
      <c r="AEL316" s="815"/>
      <c r="AEM316" s="815"/>
      <c r="AEN316" s="815"/>
      <c r="AEO316" s="815"/>
      <c r="AEP316" s="815"/>
      <c r="AEQ316" s="815"/>
      <c r="AER316" s="815"/>
      <c r="AES316" s="815"/>
      <c r="AET316" s="815"/>
      <c r="AEU316" s="815"/>
      <c r="AEV316" s="815"/>
      <c r="AEW316" s="815"/>
      <c r="AEX316" s="815"/>
      <c r="AEY316" s="815"/>
      <c r="AEZ316" s="815"/>
      <c r="AFA316" s="815"/>
      <c r="AFB316" s="815"/>
      <c r="AFC316" s="815"/>
      <c r="AFD316" s="815"/>
      <c r="AFE316" s="815"/>
      <c r="AFF316" s="815"/>
      <c r="AFG316" s="815"/>
      <c r="AFH316" s="815"/>
      <c r="AFI316" s="815"/>
      <c r="AFJ316" s="815"/>
      <c r="AFK316" s="815"/>
      <c r="AFL316" s="815"/>
      <c r="AFM316" s="815"/>
      <c r="AFN316" s="815"/>
      <c r="AFO316" s="815"/>
      <c r="AFP316" s="815"/>
      <c r="AFQ316" s="815"/>
      <c r="AFR316" s="815"/>
      <c r="AFS316" s="815"/>
      <c r="AFT316" s="815"/>
      <c r="AFU316" s="815"/>
      <c r="AFV316" s="815"/>
      <c r="AFW316" s="815"/>
      <c r="AFX316" s="815"/>
      <c r="AFY316" s="815"/>
      <c r="AFZ316" s="815"/>
      <c r="AGA316" s="815"/>
      <c r="AGB316" s="815"/>
      <c r="AGC316" s="815"/>
      <c r="AGD316" s="815"/>
      <c r="AGE316" s="815"/>
      <c r="AGF316" s="815"/>
      <c r="AGG316" s="815"/>
      <c r="AGH316" s="815"/>
      <c r="AGI316" s="815"/>
      <c r="AGJ316" s="815"/>
      <c r="AGK316" s="815"/>
      <c r="AGL316" s="815"/>
      <c r="AGM316" s="815"/>
      <c r="AGN316" s="815"/>
      <c r="AGO316" s="815"/>
      <c r="AGP316" s="815"/>
      <c r="AGQ316" s="815"/>
      <c r="AGR316" s="815"/>
      <c r="AGS316" s="815"/>
      <c r="AGT316" s="815"/>
      <c r="AGU316" s="815"/>
      <c r="AGV316" s="815"/>
      <c r="AGW316" s="815"/>
      <c r="AGX316" s="815"/>
      <c r="AGY316" s="815"/>
      <c r="AGZ316" s="815"/>
      <c r="AHA316" s="815"/>
      <c r="AHB316" s="815"/>
      <c r="AHC316" s="815"/>
      <c r="AHD316" s="815"/>
      <c r="AHE316" s="815"/>
      <c r="AHF316" s="815"/>
      <c r="AHG316" s="815"/>
      <c r="AHH316" s="815"/>
      <c r="AHI316" s="815"/>
      <c r="AHJ316" s="815"/>
      <c r="AHK316" s="815"/>
      <c r="AHL316" s="815"/>
      <c r="AHM316" s="815"/>
      <c r="AHN316" s="815"/>
      <c r="AHO316" s="815"/>
      <c r="AHP316" s="815"/>
      <c r="AHQ316" s="815"/>
      <c r="AHR316" s="815"/>
      <c r="AHS316" s="815"/>
      <c r="AHT316" s="815"/>
      <c r="AHU316" s="815"/>
      <c r="AHV316" s="815"/>
      <c r="AHW316" s="815"/>
      <c r="AHX316" s="815"/>
      <c r="AHY316" s="815"/>
      <c r="AHZ316" s="815"/>
      <c r="AIA316" s="815"/>
      <c r="AIB316" s="815"/>
      <c r="AIC316" s="815"/>
      <c r="AID316" s="815"/>
      <c r="AIE316" s="815"/>
      <c r="AIF316" s="815"/>
      <c r="AIG316" s="815"/>
      <c r="AIH316" s="815"/>
      <c r="AII316" s="815"/>
      <c r="AIJ316" s="815"/>
      <c r="AIK316" s="815"/>
      <c r="AIL316" s="815"/>
      <c r="AIM316" s="815"/>
      <c r="AIN316" s="815"/>
      <c r="AIO316" s="815"/>
      <c r="AIP316" s="815"/>
      <c r="AIQ316" s="815"/>
      <c r="AIR316" s="815"/>
      <c r="AIS316" s="815"/>
      <c r="AIT316" s="815"/>
      <c r="AIU316" s="815"/>
      <c r="AIV316" s="815"/>
      <c r="AIW316" s="815"/>
      <c r="AIX316" s="815"/>
      <c r="AIY316" s="815"/>
      <c r="AIZ316" s="815"/>
      <c r="AJA316" s="815"/>
      <c r="AJB316" s="815"/>
      <c r="AJC316" s="815"/>
      <c r="AJD316" s="815"/>
      <c r="AJE316" s="815"/>
      <c r="AJF316" s="815"/>
      <c r="AJG316" s="815"/>
      <c r="AJH316" s="815"/>
      <c r="AJI316" s="815"/>
      <c r="AJJ316" s="815"/>
      <c r="AJK316" s="815"/>
      <c r="AJL316" s="815"/>
      <c r="AJM316" s="815"/>
      <c r="AJN316" s="815"/>
      <c r="AJO316" s="815"/>
      <c r="AJP316" s="815"/>
      <c r="AJQ316" s="815"/>
      <c r="AJR316" s="815"/>
      <c r="AJS316" s="815"/>
      <c r="AJT316" s="815"/>
      <c r="AJU316" s="815"/>
      <c r="AJV316" s="815"/>
      <c r="AJW316" s="815"/>
      <c r="AJX316" s="815"/>
      <c r="AJY316" s="815"/>
      <c r="AJZ316" s="815"/>
      <c r="AKA316" s="815"/>
      <c r="AKB316" s="815"/>
      <c r="AKC316" s="815"/>
      <c r="AKD316" s="815"/>
      <c r="AKE316" s="815"/>
      <c r="AKF316" s="815"/>
      <c r="AKG316" s="815"/>
      <c r="AKH316" s="815"/>
      <c r="AKI316" s="815"/>
      <c r="AKJ316" s="815"/>
      <c r="AKK316" s="815"/>
      <c r="AKL316" s="815"/>
      <c r="AKM316" s="815"/>
      <c r="AKN316" s="815"/>
      <c r="AKO316" s="815"/>
      <c r="AKP316" s="815"/>
      <c r="AKQ316" s="815"/>
      <c r="AKR316" s="815"/>
      <c r="AKS316" s="815"/>
      <c r="AKT316" s="815"/>
      <c r="AKU316" s="815"/>
      <c r="AKV316" s="815"/>
      <c r="AKW316" s="815"/>
      <c r="AKX316" s="815"/>
      <c r="AKY316" s="815"/>
      <c r="AKZ316" s="815"/>
      <c r="ALA316" s="815"/>
      <c r="ALB316" s="815"/>
      <c r="ALC316" s="815"/>
      <c r="ALD316" s="815"/>
      <c r="ALE316" s="815"/>
      <c r="ALF316" s="815"/>
      <c r="ALG316" s="815"/>
      <c r="ALH316" s="815"/>
      <c r="ALI316" s="815"/>
      <c r="ALJ316" s="815"/>
      <c r="ALK316" s="815"/>
      <c r="ALL316" s="815"/>
      <c r="ALM316" s="815"/>
      <c r="ALN316" s="815"/>
      <c r="ALO316" s="815"/>
      <c r="ALP316" s="815"/>
      <c r="ALQ316" s="815"/>
      <c r="ALR316" s="815"/>
      <c r="ALS316" s="815"/>
      <c r="ALT316" s="815"/>
      <c r="ALU316" s="815"/>
      <c r="ALV316" s="815"/>
      <c r="ALW316" s="815"/>
      <c r="ALX316" s="815"/>
      <c r="ALY316" s="815"/>
      <c r="ALZ316" s="815"/>
      <c r="AMA316" s="815"/>
      <c r="AMB316" s="815"/>
      <c r="AMC316" s="815"/>
      <c r="AMD316" s="815"/>
      <c r="AME316" s="815"/>
      <c r="AMF316" s="815"/>
      <c r="AMG316" s="815"/>
      <c r="AMH316" s="815"/>
      <c r="AMI316" s="815"/>
      <c r="AMJ316" s="815"/>
      <c r="AMK316" s="815"/>
    </row>
    <row r="317" spans="1:1025" s="776" customFormat="1" ht="72" customHeight="1">
      <c r="A317" s="822"/>
      <c r="B317" s="1532" t="s">
        <v>1074</v>
      </c>
      <c r="C317" s="1533"/>
      <c r="D317" s="1062" t="s">
        <v>1070</v>
      </c>
      <c r="E317" s="1050">
        <v>12</v>
      </c>
      <c r="F317" s="918" t="s">
        <v>1087</v>
      </c>
      <c r="G317" s="476"/>
      <c r="H317" s="1179"/>
      <c r="I317" s="815"/>
      <c r="J317" s="815"/>
      <c r="K317" s="815"/>
      <c r="L317" s="815"/>
      <c r="M317" s="815"/>
      <c r="N317" s="815"/>
      <c r="O317" s="815"/>
      <c r="P317" s="815"/>
      <c r="Q317" s="815"/>
      <c r="R317" s="815"/>
      <c r="S317" s="815"/>
      <c r="T317" s="815"/>
      <c r="U317" s="815"/>
      <c r="V317" s="815"/>
      <c r="W317" s="815"/>
      <c r="X317" s="815"/>
      <c r="Y317" s="815"/>
      <c r="Z317" s="815"/>
      <c r="AA317" s="815"/>
      <c r="AB317" s="815"/>
      <c r="AC317" s="815"/>
      <c r="AD317" s="815"/>
      <c r="AE317" s="815"/>
      <c r="AF317" s="815"/>
      <c r="AG317" s="815"/>
      <c r="AH317" s="815"/>
      <c r="AI317" s="815"/>
      <c r="AJ317" s="815"/>
      <c r="AK317" s="815"/>
      <c r="AL317" s="815"/>
      <c r="AM317" s="815"/>
      <c r="AN317" s="815"/>
      <c r="AO317" s="815"/>
      <c r="AP317" s="815"/>
      <c r="AQ317" s="815"/>
      <c r="AR317" s="815"/>
      <c r="AS317" s="815"/>
      <c r="AT317" s="815"/>
      <c r="AU317" s="815"/>
      <c r="AV317" s="815"/>
      <c r="AW317" s="815"/>
      <c r="AX317" s="815"/>
      <c r="AY317" s="815"/>
      <c r="AZ317" s="815"/>
      <c r="BA317" s="815"/>
      <c r="BB317" s="815"/>
      <c r="BC317" s="815"/>
      <c r="BD317" s="815"/>
      <c r="BE317" s="815"/>
      <c r="BF317" s="815"/>
      <c r="BG317" s="815"/>
      <c r="BH317" s="815"/>
      <c r="BI317" s="815"/>
      <c r="BJ317" s="815"/>
      <c r="BK317" s="815"/>
      <c r="BL317" s="815"/>
      <c r="BM317" s="815"/>
      <c r="BN317" s="815"/>
      <c r="BO317" s="815"/>
      <c r="BP317" s="815"/>
      <c r="BQ317" s="815"/>
      <c r="BR317" s="815"/>
      <c r="BS317" s="815"/>
      <c r="BT317" s="815"/>
      <c r="BU317" s="815"/>
      <c r="BV317" s="815"/>
      <c r="BW317" s="815"/>
      <c r="BX317" s="815"/>
      <c r="BY317" s="815"/>
      <c r="BZ317" s="815"/>
      <c r="CA317" s="815"/>
      <c r="CB317" s="815"/>
      <c r="CC317" s="815"/>
      <c r="CD317" s="815"/>
      <c r="CE317" s="815"/>
      <c r="CF317" s="815"/>
      <c r="CG317" s="815"/>
      <c r="CH317" s="815"/>
      <c r="CI317" s="815"/>
      <c r="CJ317" s="815"/>
      <c r="CK317" s="815"/>
      <c r="CL317" s="815"/>
      <c r="CM317" s="815"/>
      <c r="CN317" s="815"/>
      <c r="CO317" s="815"/>
      <c r="CP317" s="815"/>
      <c r="CQ317" s="815"/>
      <c r="CR317" s="815"/>
      <c r="CS317" s="815"/>
      <c r="CT317" s="815"/>
      <c r="CU317" s="815"/>
      <c r="CV317" s="815"/>
      <c r="CW317" s="815"/>
      <c r="CX317" s="815"/>
      <c r="CY317" s="815"/>
      <c r="CZ317" s="815"/>
      <c r="DA317" s="815"/>
      <c r="DB317" s="815"/>
      <c r="DC317" s="815"/>
      <c r="DD317" s="815"/>
      <c r="DE317" s="815"/>
      <c r="DF317" s="815"/>
      <c r="DG317" s="815"/>
      <c r="DH317" s="815"/>
      <c r="DI317" s="815"/>
      <c r="DJ317" s="815"/>
      <c r="DK317" s="815"/>
      <c r="DL317" s="815"/>
      <c r="DM317" s="815"/>
      <c r="DN317" s="815"/>
      <c r="DO317" s="815"/>
      <c r="DP317" s="815"/>
      <c r="DQ317" s="815"/>
      <c r="DR317" s="815"/>
      <c r="DS317" s="815"/>
      <c r="DT317" s="815"/>
      <c r="DU317" s="815"/>
      <c r="DV317" s="815"/>
      <c r="DW317" s="815"/>
      <c r="DX317" s="815"/>
      <c r="DY317" s="815"/>
      <c r="DZ317" s="815"/>
      <c r="EA317" s="815"/>
      <c r="EB317" s="815"/>
      <c r="EC317" s="815"/>
      <c r="ED317" s="815"/>
      <c r="EE317" s="815"/>
      <c r="EF317" s="815"/>
      <c r="EG317" s="815"/>
      <c r="EH317" s="815"/>
      <c r="EI317" s="815"/>
      <c r="EJ317" s="815"/>
      <c r="EK317" s="815"/>
      <c r="EL317" s="815"/>
      <c r="EM317" s="815"/>
      <c r="EN317" s="815"/>
      <c r="EO317" s="815"/>
      <c r="EP317" s="815"/>
      <c r="EQ317" s="815"/>
      <c r="ER317" s="815"/>
      <c r="ES317" s="815"/>
      <c r="ET317" s="815"/>
      <c r="EU317" s="815"/>
      <c r="EV317" s="815"/>
      <c r="EW317" s="815"/>
      <c r="EX317" s="815"/>
      <c r="EY317" s="815"/>
      <c r="EZ317" s="815"/>
      <c r="FA317" s="815"/>
      <c r="FB317" s="815"/>
      <c r="FC317" s="815"/>
      <c r="FD317" s="815"/>
      <c r="FE317" s="815"/>
      <c r="FF317" s="815"/>
      <c r="FG317" s="815"/>
      <c r="FH317" s="815"/>
      <c r="FI317" s="815"/>
      <c r="FJ317" s="815"/>
      <c r="FK317" s="815"/>
      <c r="FL317" s="815"/>
      <c r="FM317" s="815"/>
      <c r="FN317" s="815"/>
      <c r="FO317" s="815"/>
      <c r="FP317" s="815"/>
      <c r="FQ317" s="815"/>
      <c r="FR317" s="815"/>
      <c r="FS317" s="815"/>
      <c r="FT317" s="815"/>
      <c r="FU317" s="815"/>
      <c r="FV317" s="815"/>
      <c r="FW317" s="815"/>
      <c r="FX317" s="815"/>
      <c r="FY317" s="815"/>
      <c r="FZ317" s="815"/>
      <c r="GA317" s="815"/>
      <c r="GB317" s="815"/>
      <c r="GC317" s="815"/>
      <c r="GD317" s="815"/>
      <c r="GE317" s="815"/>
      <c r="GF317" s="815"/>
      <c r="GG317" s="815"/>
      <c r="GH317" s="815"/>
      <c r="GI317" s="815"/>
      <c r="GJ317" s="815"/>
      <c r="GK317" s="815"/>
      <c r="GL317" s="815"/>
      <c r="GM317" s="815"/>
      <c r="GN317" s="815"/>
      <c r="GO317" s="815"/>
      <c r="GP317" s="815"/>
      <c r="GQ317" s="815"/>
      <c r="GR317" s="815"/>
      <c r="GS317" s="815"/>
      <c r="GT317" s="815"/>
      <c r="GU317" s="815"/>
      <c r="GV317" s="815"/>
      <c r="GW317" s="815"/>
      <c r="GX317" s="815"/>
      <c r="GY317" s="815"/>
      <c r="GZ317" s="815"/>
      <c r="HA317" s="815"/>
      <c r="HB317" s="815"/>
      <c r="HC317" s="815"/>
      <c r="HD317" s="815"/>
      <c r="HE317" s="815"/>
      <c r="HF317" s="815"/>
      <c r="HG317" s="815"/>
      <c r="HH317" s="815"/>
      <c r="HI317" s="815"/>
      <c r="HJ317" s="815"/>
      <c r="HK317" s="815"/>
      <c r="HL317" s="815"/>
      <c r="HM317" s="815"/>
      <c r="HN317" s="815"/>
      <c r="HO317" s="815"/>
      <c r="HP317" s="815"/>
      <c r="HQ317" s="815"/>
      <c r="HR317" s="815"/>
      <c r="HS317" s="815"/>
      <c r="HT317" s="815"/>
      <c r="HU317" s="815"/>
      <c r="HV317" s="815"/>
      <c r="HW317" s="815"/>
      <c r="HX317" s="815"/>
      <c r="HY317" s="815"/>
      <c r="HZ317" s="815"/>
      <c r="IA317" s="815"/>
      <c r="IB317" s="815"/>
      <c r="IC317" s="815"/>
      <c r="ID317" s="815"/>
      <c r="IE317" s="815"/>
      <c r="IF317" s="815"/>
      <c r="IG317" s="815"/>
      <c r="IH317" s="815"/>
      <c r="II317" s="815"/>
      <c r="IJ317" s="815"/>
      <c r="IK317" s="815"/>
      <c r="IL317" s="815"/>
      <c r="IM317" s="815"/>
      <c r="IN317" s="815"/>
      <c r="IO317" s="815"/>
      <c r="IP317" s="815"/>
      <c r="IQ317" s="815"/>
      <c r="IR317" s="815"/>
      <c r="IS317" s="815"/>
      <c r="IT317" s="815"/>
      <c r="IU317" s="815"/>
      <c r="IV317" s="815"/>
      <c r="IW317" s="815"/>
      <c r="IX317" s="815"/>
      <c r="IY317" s="815"/>
      <c r="IZ317" s="815"/>
      <c r="JA317" s="815"/>
      <c r="JB317" s="815"/>
      <c r="JC317" s="815"/>
      <c r="JD317" s="815"/>
      <c r="JE317" s="815"/>
      <c r="JF317" s="815"/>
      <c r="JG317" s="815"/>
      <c r="JH317" s="815"/>
      <c r="JI317" s="815"/>
      <c r="JJ317" s="815"/>
      <c r="JK317" s="815"/>
      <c r="JL317" s="815"/>
      <c r="JM317" s="815"/>
      <c r="JN317" s="815"/>
      <c r="JO317" s="815"/>
      <c r="JP317" s="815"/>
      <c r="JQ317" s="815"/>
      <c r="JR317" s="815"/>
      <c r="JS317" s="815"/>
      <c r="JT317" s="815"/>
      <c r="JU317" s="815"/>
      <c r="JV317" s="815"/>
      <c r="JW317" s="815"/>
      <c r="JX317" s="815"/>
      <c r="JY317" s="815"/>
      <c r="JZ317" s="815"/>
      <c r="KA317" s="815"/>
      <c r="KB317" s="815"/>
      <c r="KC317" s="815"/>
      <c r="KD317" s="815"/>
      <c r="KE317" s="815"/>
      <c r="KF317" s="815"/>
      <c r="KG317" s="815"/>
      <c r="KH317" s="815"/>
      <c r="KI317" s="815"/>
      <c r="KJ317" s="815"/>
      <c r="KK317" s="815"/>
      <c r="KL317" s="815"/>
      <c r="KM317" s="815"/>
      <c r="KN317" s="815"/>
      <c r="KO317" s="815"/>
      <c r="KP317" s="815"/>
      <c r="KQ317" s="815"/>
      <c r="KR317" s="815"/>
      <c r="KS317" s="815"/>
      <c r="KT317" s="815"/>
      <c r="KU317" s="815"/>
      <c r="KV317" s="815"/>
      <c r="KW317" s="815"/>
      <c r="KX317" s="815"/>
      <c r="KY317" s="815"/>
      <c r="KZ317" s="815"/>
      <c r="LA317" s="815"/>
      <c r="LB317" s="815"/>
      <c r="LC317" s="815"/>
      <c r="LD317" s="815"/>
      <c r="LE317" s="815"/>
      <c r="LF317" s="815"/>
      <c r="LG317" s="815"/>
      <c r="LH317" s="815"/>
      <c r="LI317" s="815"/>
      <c r="LJ317" s="815"/>
      <c r="LK317" s="815"/>
      <c r="LL317" s="815"/>
      <c r="LM317" s="815"/>
      <c r="LN317" s="815"/>
      <c r="LO317" s="815"/>
      <c r="LP317" s="815"/>
      <c r="LQ317" s="815"/>
      <c r="LR317" s="815"/>
      <c r="LS317" s="815"/>
      <c r="LT317" s="815"/>
      <c r="LU317" s="815"/>
      <c r="LV317" s="815"/>
      <c r="LW317" s="815"/>
      <c r="LX317" s="815"/>
      <c r="LY317" s="815"/>
      <c r="LZ317" s="815"/>
      <c r="MA317" s="815"/>
      <c r="MB317" s="815"/>
      <c r="MC317" s="815"/>
      <c r="MD317" s="815"/>
      <c r="ME317" s="815"/>
      <c r="MF317" s="815"/>
      <c r="MG317" s="815"/>
      <c r="MH317" s="815"/>
      <c r="MI317" s="815"/>
      <c r="MJ317" s="815"/>
      <c r="MK317" s="815"/>
      <c r="ML317" s="815"/>
      <c r="MM317" s="815"/>
      <c r="MN317" s="815"/>
      <c r="MO317" s="815"/>
      <c r="MP317" s="815"/>
      <c r="MQ317" s="815"/>
      <c r="MR317" s="815"/>
      <c r="MS317" s="815"/>
      <c r="MT317" s="815"/>
      <c r="MU317" s="815"/>
      <c r="MV317" s="815"/>
      <c r="MW317" s="815"/>
      <c r="MX317" s="815"/>
      <c r="MY317" s="815"/>
      <c r="MZ317" s="815"/>
      <c r="NA317" s="815"/>
      <c r="NB317" s="815"/>
      <c r="NC317" s="815"/>
      <c r="ND317" s="815"/>
      <c r="NE317" s="815"/>
      <c r="NF317" s="815"/>
      <c r="NG317" s="815"/>
      <c r="NH317" s="815"/>
      <c r="NI317" s="815"/>
      <c r="NJ317" s="815"/>
      <c r="NK317" s="815"/>
      <c r="NL317" s="815"/>
      <c r="NM317" s="815"/>
      <c r="NN317" s="815"/>
      <c r="NO317" s="815"/>
      <c r="NP317" s="815"/>
      <c r="NQ317" s="815"/>
      <c r="NR317" s="815"/>
      <c r="NS317" s="815"/>
      <c r="NT317" s="815"/>
      <c r="NU317" s="815"/>
      <c r="NV317" s="815"/>
      <c r="NW317" s="815"/>
      <c r="NX317" s="815"/>
      <c r="NY317" s="815"/>
      <c r="NZ317" s="815"/>
      <c r="OA317" s="815"/>
      <c r="OB317" s="815"/>
      <c r="OC317" s="815"/>
      <c r="OD317" s="815"/>
      <c r="OE317" s="815"/>
      <c r="OF317" s="815"/>
      <c r="OG317" s="815"/>
      <c r="OH317" s="815"/>
      <c r="OI317" s="815"/>
      <c r="OJ317" s="815"/>
      <c r="OK317" s="815"/>
      <c r="OL317" s="815"/>
      <c r="OM317" s="815"/>
      <c r="ON317" s="815"/>
      <c r="OO317" s="815"/>
      <c r="OP317" s="815"/>
      <c r="OQ317" s="815"/>
      <c r="OR317" s="815"/>
      <c r="OS317" s="815"/>
      <c r="OT317" s="815"/>
      <c r="OU317" s="815"/>
      <c r="OV317" s="815"/>
      <c r="OW317" s="815"/>
      <c r="OX317" s="815"/>
      <c r="OY317" s="815"/>
      <c r="OZ317" s="815"/>
      <c r="PA317" s="815"/>
      <c r="PB317" s="815"/>
      <c r="PC317" s="815"/>
      <c r="PD317" s="815"/>
      <c r="PE317" s="815"/>
      <c r="PF317" s="815"/>
      <c r="PG317" s="815"/>
      <c r="PH317" s="815"/>
      <c r="PI317" s="815"/>
      <c r="PJ317" s="815"/>
      <c r="PK317" s="815"/>
      <c r="PL317" s="815"/>
      <c r="PM317" s="815"/>
      <c r="PN317" s="815"/>
      <c r="PO317" s="815"/>
      <c r="PP317" s="815"/>
      <c r="PQ317" s="815"/>
      <c r="PR317" s="815"/>
      <c r="PS317" s="815"/>
      <c r="PT317" s="815"/>
      <c r="PU317" s="815"/>
      <c r="PV317" s="815"/>
      <c r="PW317" s="815"/>
      <c r="PX317" s="815"/>
      <c r="PY317" s="815"/>
      <c r="PZ317" s="815"/>
      <c r="QA317" s="815"/>
      <c r="QB317" s="815"/>
      <c r="QC317" s="815"/>
      <c r="QD317" s="815"/>
      <c r="QE317" s="815"/>
      <c r="QF317" s="815"/>
      <c r="QG317" s="815"/>
      <c r="QH317" s="815"/>
      <c r="QI317" s="815"/>
      <c r="QJ317" s="815"/>
      <c r="QK317" s="815"/>
      <c r="QL317" s="815"/>
      <c r="QM317" s="815"/>
      <c r="QN317" s="815"/>
      <c r="QO317" s="815"/>
      <c r="QP317" s="815"/>
      <c r="QQ317" s="815"/>
      <c r="QR317" s="815"/>
      <c r="QS317" s="815"/>
      <c r="QT317" s="815"/>
      <c r="QU317" s="815"/>
      <c r="QV317" s="815"/>
      <c r="QW317" s="815"/>
      <c r="QX317" s="815"/>
      <c r="QY317" s="815"/>
      <c r="QZ317" s="815"/>
      <c r="RA317" s="815"/>
      <c r="RB317" s="815"/>
      <c r="RC317" s="815"/>
      <c r="RD317" s="815"/>
      <c r="RE317" s="815"/>
      <c r="RF317" s="815"/>
      <c r="RG317" s="815"/>
      <c r="RH317" s="815"/>
      <c r="RI317" s="815"/>
      <c r="RJ317" s="815"/>
      <c r="RK317" s="815"/>
      <c r="RL317" s="815"/>
      <c r="RM317" s="815"/>
      <c r="RN317" s="815"/>
      <c r="RO317" s="815"/>
      <c r="RP317" s="815"/>
      <c r="RQ317" s="815"/>
      <c r="RR317" s="815"/>
      <c r="RS317" s="815"/>
      <c r="RT317" s="815"/>
      <c r="RU317" s="815"/>
      <c r="RV317" s="815"/>
      <c r="RW317" s="815"/>
      <c r="RX317" s="815"/>
      <c r="RY317" s="815"/>
      <c r="RZ317" s="815"/>
      <c r="SA317" s="815"/>
      <c r="SB317" s="815"/>
      <c r="SC317" s="815"/>
      <c r="SD317" s="815"/>
      <c r="SE317" s="815"/>
      <c r="SF317" s="815"/>
      <c r="SG317" s="815"/>
      <c r="SH317" s="815"/>
      <c r="SI317" s="815"/>
      <c r="SJ317" s="815"/>
      <c r="SK317" s="815"/>
      <c r="SL317" s="815"/>
      <c r="SM317" s="815"/>
      <c r="SN317" s="815"/>
      <c r="SO317" s="815"/>
      <c r="SP317" s="815"/>
      <c r="SQ317" s="815"/>
      <c r="SR317" s="815"/>
      <c r="SS317" s="815"/>
      <c r="ST317" s="815"/>
      <c r="SU317" s="815"/>
      <c r="SV317" s="815"/>
      <c r="SW317" s="815"/>
      <c r="SX317" s="815"/>
      <c r="SY317" s="815"/>
      <c r="SZ317" s="815"/>
      <c r="TA317" s="815"/>
      <c r="TB317" s="815"/>
      <c r="TC317" s="815"/>
      <c r="TD317" s="815"/>
      <c r="TE317" s="815"/>
      <c r="TF317" s="815"/>
      <c r="TG317" s="815"/>
      <c r="TH317" s="815"/>
      <c r="TI317" s="815"/>
      <c r="TJ317" s="815"/>
      <c r="TK317" s="815"/>
      <c r="TL317" s="815"/>
      <c r="TM317" s="815"/>
      <c r="TN317" s="815"/>
      <c r="TO317" s="815"/>
      <c r="TP317" s="815"/>
      <c r="TQ317" s="815"/>
      <c r="TR317" s="815"/>
      <c r="TS317" s="815"/>
      <c r="TT317" s="815"/>
      <c r="TU317" s="815"/>
      <c r="TV317" s="815"/>
      <c r="TW317" s="815"/>
      <c r="TX317" s="815"/>
      <c r="TY317" s="815"/>
      <c r="TZ317" s="815"/>
      <c r="UA317" s="815"/>
      <c r="UB317" s="815"/>
      <c r="UC317" s="815"/>
      <c r="UD317" s="815"/>
      <c r="UE317" s="815"/>
      <c r="UF317" s="815"/>
      <c r="UG317" s="815"/>
      <c r="UH317" s="815"/>
      <c r="UI317" s="815"/>
      <c r="UJ317" s="815"/>
      <c r="UK317" s="815"/>
      <c r="UL317" s="815"/>
      <c r="UM317" s="815"/>
      <c r="UN317" s="815"/>
      <c r="UO317" s="815"/>
      <c r="UP317" s="815"/>
      <c r="UQ317" s="815"/>
      <c r="UR317" s="815"/>
      <c r="US317" s="815"/>
      <c r="UT317" s="815"/>
      <c r="UU317" s="815"/>
      <c r="UV317" s="815"/>
      <c r="UW317" s="815"/>
      <c r="UX317" s="815"/>
      <c r="UY317" s="815"/>
      <c r="UZ317" s="815"/>
      <c r="VA317" s="815"/>
      <c r="VB317" s="815"/>
      <c r="VC317" s="815"/>
      <c r="VD317" s="815"/>
      <c r="VE317" s="815"/>
      <c r="VF317" s="815"/>
      <c r="VG317" s="815"/>
      <c r="VH317" s="815"/>
      <c r="VI317" s="815"/>
      <c r="VJ317" s="815"/>
      <c r="VK317" s="815"/>
      <c r="VL317" s="815"/>
      <c r="VM317" s="815"/>
      <c r="VN317" s="815"/>
      <c r="VO317" s="815"/>
      <c r="VP317" s="815"/>
      <c r="VQ317" s="815"/>
      <c r="VR317" s="815"/>
      <c r="VS317" s="815"/>
      <c r="VT317" s="815"/>
      <c r="VU317" s="815"/>
      <c r="VV317" s="815"/>
      <c r="VW317" s="815"/>
      <c r="VX317" s="815"/>
      <c r="VY317" s="815"/>
      <c r="VZ317" s="815"/>
      <c r="WA317" s="815"/>
      <c r="WB317" s="815"/>
      <c r="WC317" s="815"/>
      <c r="WD317" s="815"/>
      <c r="WE317" s="815"/>
      <c r="WF317" s="815"/>
      <c r="WG317" s="815"/>
      <c r="WH317" s="815"/>
      <c r="WI317" s="815"/>
      <c r="WJ317" s="815"/>
      <c r="WK317" s="815"/>
      <c r="WL317" s="815"/>
      <c r="WM317" s="815"/>
      <c r="WN317" s="815"/>
      <c r="WO317" s="815"/>
      <c r="WP317" s="815"/>
      <c r="WQ317" s="815"/>
      <c r="WR317" s="815"/>
      <c r="WS317" s="815"/>
      <c r="WT317" s="815"/>
      <c r="WU317" s="815"/>
      <c r="WV317" s="815"/>
      <c r="WW317" s="815"/>
      <c r="WX317" s="815"/>
      <c r="WY317" s="815"/>
      <c r="WZ317" s="815"/>
      <c r="XA317" s="815"/>
      <c r="XB317" s="815"/>
      <c r="XC317" s="815"/>
      <c r="XD317" s="815"/>
      <c r="XE317" s="815"/>
      <c r="XF317" s="815"/>
      <c r="XG317" s="815"/>
      <c r="XH317" s="815"/>
      <c r="XI317" s="815"/>
      <c r="XJ317" s="815"/>
      <c r="XK317" s="815"/>
      <c r="XL317" s="815"/>
      <c r="XM317" s="815"/>
      <c r="XN317" s="815"/>
      <c r="XO317" s="815"/>
      <c r="XP317" s="815"/>
      <c r="XQ317" s="815"/>
      <c r="XR317" s="815"/>
      <c r="XS317" s="815"/>
      <c r="XT317" s="815"/>
      <c r="XU317" s="815"/>
      <c r="XV317" s="815"/>
      <c r="XW317" s="815"/>
      <c r="XX317" s="815"/>
      <c r="XY317" s="815"/>
      <c r="XZ317" s="815"/>
      <c r="YA317" s="815"/>
      <c r="YB317" s="815"/>
      <c r="YC317" s="815"/>
      <c r="YD317" s="815"/>
      <c r="YE317" s="815"/>
      <c r="YF317" s="815"/>
      <c r="YG317" s="815"/>
      <c r="YH317" s="815"/>
      <c r="YI317" s="815"/>
      <c r="YJ317" s="815"/>
      <c r="YK317" s="815"/>
      <c r="YL317" s="815"/>
      <c r="YM317" s="815"/>
      <c r="YN317" s="815"/>
      <c r="YO317" s="815"/>
      <c r="YP317" s="815"/>
      <c r="YQ317" s="815"/>
      <c r="YR317" s="815"/>
      <c r="YS317" s="815"/>
      <c r="YT317" s="815"/>
      <c r="YU317" s="815"/>
      <c r="YV317" s="815"/>
      <c r="YW317" s="815"/>
      <c r="YX317" s="815"/>
      <c r="YY317" s="815"/>
      <c r="YZ317" s="815"/>
      <c r="ZA317" s="815"/>
      <c r="ZB317" s="815"/>
      <c r="ZC317" s="815"/>
      <c r="ZD317" s="815"/>
      <c r="ZE317" s="815"/>
      <c r="ZF317" s="815"/>
      <c r="ZG317" s="815"/>
      <c r="ZH317" s="815"/>
      <c r="ZI317" s="815"/>
      <c r="ZJ317" s="815"/>
      <c r="ZK317" s="815"/>
      <c r="ZL317" s="815"/>
      <c r="ZM317" s="815"/>
      <c r="ZN317" s="815"/>
      <c r="ZO317" s="815"/>
      <c r="ZP317" s="815"/>
      <c r="ZQ317" s="815"/>
      <c r="ZR317" s="815"/>
      <c r="ZS317" s="815"/>
      <c r="ZT317" s="815"/>
      <c r="ZU317" s="815"/>
      <c r="ZV317" s="815"/>
      <c r="ZW317" s="815"/>
      <c r="ZX317" s="815"/>
      <c r="ZY317" s="815"/>
      <c r="ZZ317" s="815"/>
      <c r="AAA317" s="815"/>
      <c r="AAB317" s="815"/>
      <c r="AAC317" s="815"/>
      <c r="AAD317" s="815"/>
      <c r="AAE317" s="815"/>
      <c r="AAF317" s="815"/>
      <c r="AAG317" s="815"/>
      <c r="AAH317" s="815"/>
      <c r="AAI317" s="815"/>
      <c r="AAJ317" s="815"/>
      <c r="AAK317" s="815"/>
      <c r="AAL317" s="815"/>
      <c r="AAM317" s="815"/>
      <c r="AAN317" s="815"/>
      <c r="AAO317" s="815"/>
      <c r="AAP317" s="815"/>
      <c r="AAQ317" s="815"/>
      <c r="AAR317" s="815"/>
      <c r="AAS317" s="815"/>
      <c r="AAT317" s="815"/>
      <c r="AAU317" s="815"/>
      <c r="AAV317" s="815"/>
      <c r="AAW317" s="815"/>
      <c r="AAX317" s="815"/>
      <c r="AAY317" s="815"/>
      <c r="AAZ317" s="815"/>
      <c r="ABA317" s="815"/>
      <c r="ABB317" s="815"/>
      <c r="ABC317" s="815"/>
      <c r="ABD317" s="815"/>
      <c r="ABE317" s="815"/>
      <c r="ABF317" s="815"/>
      <c r="ABG317" s="815"/>
      <c r="ABH317" s="815"/>
      <c r="ABI317" s="815"/>
      <c r="ABJ317" s="815"/>
      <c r="ABK317" s="815"/>
      <c r="ABL317" s="815"/>
      <c r="ABM317" s="815"/>
      <c r="ABN317" s="815"/>
      <c r="ABO317" s="815"/>
      <c r="ABP317" s="815"/>
      <c r="ABQ317" s="815"/>
      <c r="ABR317" s="815"/>
      <c r="ABS317" s="815"/>
      <c r="ABT317" s="815"/>
      <c r="ABU317" s="815"/>
      <c r="ABV317" s="815"/>
      <c r="ABW317" s="815"/>
      <c r="ABX317" s="815"/>
      <c r="ABY317" s="815"/>
      <c r="ABZ317" s="815"/>
      <c r="ACA317" s="815"/>
      <c r="ACB317" s="815"/>
      <c r="ACC317" s="815"/>
      <c r="ACD317" s="815"/>
      <c r="ACE317" s="815"/>
      <c r="ACF317" s="815"/>
      <c r="ACG317" s="815"/>
      <c r="ACH317" s="815"/>
      <c r="ACI317" s="815"/>
      <c r="ACJ317" s="815"/>
      <c r="ACK317" s="815"/>
      <c r="ACL317" s="815"/>
      <c r="ACM317" s="815"/>
      <c r="ACN317" s="815"/>
      <c r="ACO317" s="815"/>
      <c r="ACP317" s="815"/>
      <c r="ACQ317" s="815"/>
      <c r="ACR317" s="815"/>
      <c r="ACS317" s="815"/>
      <c r="ACT317" s="815"/>
      <c r="ACU317" s="815"/>
      <c r="ACV317" s="815"/>
      <c r="ACW317" s="815"/>
      <c r="ACX317" s="815"/>
      <c r="ACY317" s="815"/>
      <c r="ACZ317" s="815"/>
      <c r="ADA317" s="815"/>
      <c r="ADB317" s="815"/>
      <c r="ADC317" s="815"/>
      <c r="ADD317" s="815"/>
      <c r="ADE317" s="815"/>
      <c r="ADF317" s="815"/>
      <c r="ADG317" s="815"/>
      <c r="ADH317" s="815"/>
      <c r="ADI317" s="815"/>
      <c r="ADJ317" s="815"/>
      <c r="ADK317" s="815"/>
      <c r="ADL317" s="815"/>
      <c r="ADM317" s="815"/>
      <c r="ADN317" s="815"/>
      <c r="ADO317" s="815"/>
      <c r="ADP317" s="815"/>
      <c r="ADQ317" s="815"/>
      <c r="ADR317" s="815"/>
      <c r="ADS317" s="815"/>
      <c r="ADT317" s="815"/>
      <c r="ADU317" s="815"/>
      <c r="ADV317" s="815"/>
      <c r="ADW317" s="815"/>
      <c r="ADX317" s="815"/>
      <c r="ADY317" s="815"/>
      <c r="ADZ317" s="815"/>
      <c r="AEA317" s="815"/>
      <c r="AEB317" s="815"/>
      <c r="AEC317" s="815"/>
      <c r="AED317" s="815"/>
      <c r="AEE317" s="815"/>
      <c r="AEF317" s="815"/>
      <c r="AEG317" s="815"/>
      <c r="AEH317" s="815"/>
      <c r="AEI317" s="815"/>
      <c r="AEJ317" s="815"/>
      <c r="AEK317" s="815"/>
      <c r="AEL317" s="815"/>
      <c r="AEM317" s="815"/>
      <c r="AEN317" s="815"/>
      <c r="AEO317" s="815"/>
      <c r="AEP317" s="815"/>
      <c r="AEQ317" s="815"/>
      <c r="AER317" s="815"/>
      <c r="AES317" s="815"/>
      <c r="AET317" s="815"/>
      <c r="AEU317" s="815"/>
      <c r="AEV317" s="815"/>
      <c r="AEW317" s="815"/>
      <c r="AEX317" s="815"/>
      <c r="AEY317" s="815"/>
      <c r="AEZ317" s="815"/>
      <c r="AFA317" s="815"/>
      <c r="AFB317" s="815"/>
      <c r="AFC317" s="815"/>
      <c r="AFD317" s="815"/>
      <c r="AFE317" s="815"/>
      <c r="AFF317" s="815"/>
      <c r="AFG317" s="815"/>
      <c r="AFH317" s="815"/>
      <c r="AFI317" s="815"/>
      <c r="AFJ317" s="815"/>
      <c r="AFK317" s="815"/>
      <c r="AFL317" s="815"/>
      <c r="AFM317" s="815"/>
      <c r="AFN317" s="815"/>
      <c r="AFO317" s="815"/>
      <c r="AFP317" s="815"/>
      <c r="AFQ317" s="815"/>
      <c r="AFR317" s="815"/>
      <c r="AFS317" s="815"/>
      <c r="AFT317" s="815"/>
      <c r="AFU317" s="815"/>
      <c r="AFV317" s="815"/>
      <c r="AFW317" s="815"/>
      <c r="AFX317" s="815"/>
      <c r="AFY317" s="815"/>
      <c r="AFZ317" s="815"/>
      <c r="AGA317" s="815"/>
      <c r="AGB317" s="815"/>
      <c r="AGC317" s="815"/>
      <c r="AGD317" s="815"/>
      <c r="AGE317" s="815"/>
      <c r="AGF317" s="815"/>
      <c r="AGG317" s="815"/>
      <c r="AGH317" s="815"/>
      <c r="AGI317" s="815"/>
      <c r="AGJ317" s="815"/>
      <c r="AGK317" s="815"/>
      <c r="AGL317" s="815"/>
      <c r="AGM317" s="815"/>
      <c r="AGN317" s="815"/>
      <c r="AGO317" s="815"/>
      <c r="AGP317" s="815"/>
      <c r="AGQ317" s="815"/>
      <c r="AGR317" s="815"/>
      <c r="AGS317" s="815"/>
      <c r="AGT317" s="815"/>
      <c r="AGU317" s="815"/>
      <c r="AGV317" s="815"/>
      <c r="AGW317" s="815"/>
      <c r="AGX317" s="815"/>
      <c r="AGY317" s="815"/>
      <c r="AGZ317" s="815"/>
      <c r="AHA317" s="815"/>
      <c r="AHB317" s="815"/>
      <c r="AHC317" s="815"/>
      <c r="AHD317" s="815"/>
      <c r="AHE317" s="815"/>
      <c r="AHF317" s="815"/>
      <c r="AHG317" s="815"/>
      <c r="AHH317" s="815"/>
      <c r="AHI317" s="815"/>
      <c r="AHJ317" s="815"/>
      <c r="AHK317" s="815"/>
      <c r="AHL317" s="815"/>
      <c r="AHM317" s="815"/>
      <c r="AHN317" s="815"/>
      <c r="AHO317" s="815"/>
      <c r="AHP317" s="815"/>
      <c r="AHQ317" s="815"/>
      <c r="AHR317" s="815"/>
      <c r="AHS317" s="815"/>
      <c r="AHT317" s="815"/>
      <c r="AHU317" s="815"/>
      <c r="AHV317" s="815"/>
      <c r="AHW317" s="815"/>
      <c r="AHX317" s="815"/>
      <c r="AHY317" s="815"/>
      <c r="AHZ317" s="815"/>
      <c r="AIA317" s="815"/>
      <c r="AIB317" s="815"/>
      <c r="AIC317" s="815"/>
      <c r="AID317" s="815"/>
      <c r="AIE317" s="815"/>
      <c r="AIF317" s="815"/>
      <c r="AIG317" s="815"/>
      <c r="AIH317" s="815"/>
      <c r="AII317" s="815"/>
      <c r="AIJ317" s="815"/>
      <c r="AIK317" s="815"/>
      <c r="AIL317" s="815"/>
      <c r="AIM317" s="815"/>
      <c r="AIN317" s="815"/>
      <c r="AIO317" s="815"/>
      <c r="AIP317" s="815"/>
      <c r="AIQ317" s="815"/>
      <c r="AIR317" s="815"/>
      <c r="AIS317" s="815"/>
      <c r="AIT317" s="815"/>
      <c r="AIU317" s="815"/>
      <c r="AIV317" s="815"/>
      <c r="AIW317" s="815"/>
      <c r="AIX317" s="815"/>
      <c r="AIY317" s="815"/>
      <c r="AIZ317" s="815"/>
      <c r="AJA317" s="815"/>
      <c r="AJB317" s="815"/>
      <c r="AJC317" s="815"/>
      <c r="AJD317" s="815"/>
      <c r="AJE317" s="815"/>
      <c r="AJF317" s="815"/>
      <c r="AJG317" s="815"/>
      <c r="AJH317" s="815"/>
      <c r="AJI317" s="815"/>
      <c r="AJJ317" s="815"/>
      <c r="AJK317" s="815"/>
      <c r="AJL317" s="815"/>
      <c r="AJM317" s="815"/>
      <c r="AJN317" s="815"/>
      <c r="AJO317" s="815"/>
      <c r="AJP317" s="815"/>
      <c r="AJQ317" s="815"/>
      <c r="AJR317" s="815"/>
      <c r="AJS317" s="815"/>
      <c r="AJT317" s="815"/>
      <c r="AJU317" s="815"/>
      <c r="AJV317" s="815"/>
      <c r="AJW317" s="815"/>
      <c r="AJX317" s="815"/>
      <c r="AJY317" s="815"/>
      <c r="AJZ317" s="815"/>
      <c r="AKA317" s="815"/>
      <c r="AKB317" s="815"/>
      <c r="AKC317" s="815"/>
      <c r="AKD317" s="815"/>
      <c r="AKE317" s="815"/>
      <c r="AKF317" s="815"/>
      <c r="AKG317" s="815"/>
      <c r="AKH317" s="815"/>
      <c r="AKI317" s="815"/>
      <c r="AKJ317" s="815"/>
      <c r="AKK317" s="815"/>
      <c r="AKL317" s="815"/>
      <c r="AKM317" s="815"/>
      <c r="AKN317" s="815"/>
      <c r="AKO317" s="815"/>
      <c r="AKP317" s="815"/>
      <c r="AKQ317" s="815"/>
      <c r="AKR317" s="815"/>
      <c r="AKS317" s="815"/>
      <c r="AKT317" s="815"/>
      <c r="AKU317" s="815"/>
      <c r="AKV317" s="815"/>
      <c r="AKW317" s="815"/>
      <c r="AKX317" s="815"/>
      <c r="AKY317" s="815"/>
      <c r="AKZ317" s="815"/>
      <c r="ALA317" s="815"/>
      <c r="ALB317" s="815"/>
      <c r="ALC317" s="815"/>
      <c r="ALD317" s="815"/>
      <c r="ALE317" s="815"/>
      <c r="ALF317" s="815"/>
      <c r="ALG317" s="815"/>
      <c r="ALH317" s="815"/>
      <c r="ALI317" s="815"/>
      <c r="ALJ317" s="815"/>
      <c r="ALK317" s="815"/>
      <c r="ALL317" s="815"/>
      <c r="ALM317" s="815"/>
      <c r="ALN317" s="815"/>
      <c r="ALO317" s="815"/>
      <c r="ALP317" s="815"/>
      <c r="ALQ317" s="815"/>
      <c r="ALR317" s="815"/>
      <c r="ALS317" s="815"/>
      <c r="ALT317" s="815"/>
      <c r="ALU317" s="815"/>
      <c r="ALV317" s="815"/>
      <c r="ALW317" s="815"/>
      <c r="ALX317" s="815"/>
      <c r="ALY317" s="815"/>
      <c r="ALZ317" s="815"/>
      <c r="AMA317" s="815"/>
      <c r="AMB317" s="815"/>
      <c r="AMC317" s="815"/>
      <c r="AMD317" s="815"/>
      <c r="AME317" s="815"/>
      <c r="AMF317" s="815"/>
      <c r="AMG317" s="815"/>
      <c r="AMH317" s="815"/>
      <c r="AMI317" s="815"/>
      <c r="AMJ317" s="815"/>
      <c r="AMK317" s="815"/>
    </row>
    <row r="318" spans="1:1025" s="776" customFormat="1" ht="73.5" customHeight="1">
      <c r="A318" s="822"/>
      <c r="B318" s="1532" t="s">
        <v>1075</v>
      </c>
      <c r="C318" s="1533"/>
      <c r="D318" s="1062" t="s">
        <v>1070</v>
      </c>
      <c r="E318" s="1050">
        <v>2</v>
      </c>
      <c r="F318" s="918" t="s">
        <v>1088</v>
      </c>
      <c r="G318" s="476"/>
      <c r="H318" s="1179"/>
      <c r="I318" s="815"/>
      <c r="J318" s="815"/>
      <c r="K318" s="815"/>
      <c r="L318" s="815"/>
      <c r="M318" s="815"/>
      <c r="N318" s="815"/>
      <c r="O318" s="815"/>
      <c r="P318" s="815"/>
      <c r="Q318" s="815"/>
      <c r="R318" s="815"/>
      <c r="S318" s="815"/>
      <c r="T318" s="815"/>
      <c r="U318" s="815"/>
      <c r="V318" s="815"/>
      <c r="W318" s="815"/>
      <c r="X318" s="815"/>
      <c r="Y318" s="815"/>
      <c r="Z318" s="815"/>
      <c r="AA318" s="815"/>
      <c r="AB318" s="815"/>
      <c r="AC318" s="815"/>
      <c r="AD318" s="815"/>
      <c r="AE318" s="815"/>
      <c r="AF318" s="815"/>
      <c r="AG318" s="815"/>
      <c r="AH318" s="815"/>
      <c r="AI318" s="815"/>
      <c r="AJ318" s="815"/>
      <c r="AK318" s="815"/>
      <c r="AL318" s="815"/>
      <c r="AM318" s="815"/>
      <c r="AN318" s="815"/>
      <c r="AO318" s="815"/>
      <c r="AP318" s="815"/>
      <c r="AQ318" s="815"/>
      <c r="AR318" s="815"/>
      <c r="AS318" s="815"/>
      <c r="AT318" s="815"/>
      <c r="AU318" s="815"/>
      <c r="AV318" s="815"/>
      <c r="AW318" s="815"/>
      <c r="AX318" s="815"/>
      <c r="AY318" s="815"/>
      <c r="AZ318" s="815"/>
      <c r="BA318" s="815"/>
      <c r="BB318" s="815"/>
      <c r="BC318" s="815"/>
      <c r="BD318" s="815"/>
      <c r="BE318" s="815"/>
      <c r="BF318" s="815"/>
      <c r="BG318" s="815"/>
      <c r="BH318" s="815"/>
      <c r="BI318" s="815"/>
      <c r="BJ318" s="815"/>
      <c r="BK318" s="815"/>
      <c r="BL318" s="815"/>
      <c r="BM318" s="815"/>
      <c r="BN318" s="815"/>
      <c r="BO318" s="815"/>
      <c r="BP318" s="815"/>
      <c r="BQ318" s="815"/>
      <c r="BR318" s="815"/>
      <c r="BS318" s="815"/>
      <c r="BT318" s="815"/>
      <c r="BU318" s="815"/>
      <c r="BV318" s="815"/>
      <c r="BW318" s="815"/>
      <c r="BX318" s="815"/>
      <c r="BY318" s="815"/>
      <c r="BZ318" s="815"/>
      <c r="CA318" s="815"/>
      <c r="CB318" s="815"/>
      <c r="CC318" s="815"/>
      <c r="CD318" s="815"/>
      <c r="CE318" s="815"/>
      <c r="CF318" s="815"/>
      <c r="CG318" s="815"/>
      <c r="CH318" s="815"/>
      <c r="CI318" s="815"/>
      <c r="CJ318" s="815"/>
      <c r="CK318" s="815"/>
      <c r="CL318" s="815"/>
      <c r="CM318" s="815"/>
      <c r="CN318" s="815"/>
      <c r="CO318" s="815"/>
      <c r="CP318" s="815"/>
      <c r="CQ318" s="815"/>
      <c r="CR318" s="815"/>
      <c r="CS318" s="815"/>
      <c r="CT318" s="815"/>
      <c r="CU318" s="815"/>
      <c r="CV318" s="815"/>
      <c r="CW318" s="815"/>
      <c r="CX318" s="815"/>
      <c r="CY318" s="815"/>
      <c r="CZ318" s="815"/>
      <c r="DA318" s="815"/>
      <c r="DB318" s="815"/>
      <c r="DC318" s="815"/>
      <c r="DD318" s="815"/>
      <c r="DE318" s="815"/>
      <c r="DF318" s="815"/>
      <c r="DG318" s="815"/>
      <c r="DH318" s="815"/>
      <c r="DI318" s="815"/>
      <c r="DJ318" s="815"/>
      <c r="DK318" s="815"/>
      <c r="DL318" s="815"/>
      <c r="DM318" s="815"/>
      <c r="DN318" s="815"/>
      <c r="DO318" s="815"/>
      <c r="DP318" s="815"/>
      <c r="DQ318" s="815"/>
      <c r="DR318" s="815"/>
      <c r="DS318" s="815"/>
      <c r="DT318" s="815"/>
      <c r="DU318" s="815"/>
      <c r="DV318" s="815"/>
      <c r="DW318" s="815"/>
      <c r="DX318" s="815"/>
      <c r="DY318" s="815"/>
      <c r="DZ318" s="815"/>
      <c r="EA318" s="815"/>
      <c r="EB318" s="815"/>
      <c r="EC318" s="815"/>
      <c r="ED318" s="815"/>
      <c r="EE318" s="815"/>
      <c r="EF318" s="815"/>
      <c r="EG318" s="815"/>
      <c r="EH318" s="815"/>
      <c r="EI318" s="815"/>
      <c r="EJ318" s="815"/>
      <c r="EK318" s="815"/>
      <c r="EL318" s="815"/>
      <c r="EM318" s="815"/>
      <c r="EN318" s="815"/>
      <c r="EO318" s="815"/>
      <c r="EP318" s="815"/>
      <c r="EQ318" s="815"/>
      <c r="ER318" s="815"/>
      <c r="ES318" s="815"/>
      <c r="ET318" s="815"/>
      <c r="EU318" s="815"/>
      <c r="EV318" s="815"/>
      <c r="EW318" s="815"/>
      <c r="EX318" s="815"/>
      <c r="EY318" s="815"/>
      <c r="EZ318" s="815"/>
      <c r="FA318" s="815"/>
      <c r="FB318" s="815"/>
      <c r="FC318" s="815"/>
      <c r="FD318" s="815"/>
      <c r="FE318" s="815"/>
      <c r="FF318" s="815"/>
      <c r="FG318" s="815"/>
      <c r="FH318" s="815"/>
      <c r="FI318" s="815"/>
      <c r="FJ318" s="815"/>
      <c r="FK318" s="815"/>
      <c r="FL318" s="815"/>
      <c r="FM318" s="815"/>
      <c r="FN318" s="815"/>
      <c r="FO318" s="815"/>
      <c r="FP318" s="815"/>
      <c r="FQ318" s="815"/>
      <c r="FR318" s="815"/>
      <c r="FS318" s="815"/>
      <c r="FT318" s="815"/>
      <c r="FU318" s="815"/>
      <c r="FV318" s="815"/>
      <c r="FW318" s="815"/>
      <c r="FX318" s="815"/>
      <c r="FY318" s="815"/>
      <c r="FZ318" s="815"/>
      <c r="GA318" s="815"/>
      <c r="GB318" s="815"/>
      <c r="GC318" s="815"/>
      <c r="GD318" s="815"/>
      <c r="GE318" s="815"/>
      <c r="GF318" s="815"/>
      <c r="GG318" s="815"/>
      <c r="GH318" s="815"/>
      <c r="GI318" s="815"/>
      <c r="GJ318" s="815"/>
      <c r="GK318" s="815"/>
      <c r="GL318" s="815"/>
      <c r="GM318" s="815"/>
      <c r="GN318" s="815"/>
      <c r="GO318" s="815"/>
      <c r="GP318" s="815"/>
      <c r="GQ318" s="815"/>
      <c r="GR318" s="815"/>
      <c r="GS318" s="815"/>
      <c r="GT318" s="815"/>
      <c r="GU318" s="815"/>
      <c r="GV318" s="815"/>
      <c r="GW318" s="815"/>
      <c r="GX318" s="815"/>
      <c r="GY318" s="815"/>
      <c r="GZ318" s="815"/>
      <c r="HA318" s="815"/>
      <c r="HB318" s="815"/>
      <c r="HC318" s="815"/>
      <c r="HD318" s="815"/>
      <c r="HE318" s="815"/>
      <c r="HF318" s="815"/>
      <c r="HG318" s="815"/>
      <c r="HH318" s="815"/>
      <c r="HI318" s="815"/>
      <c r="HJ318" s="815"/>
      <c r="HK318" s="815"/>
      <c r="HL318" s="815"/>
      <c r="HM318" s="815"/>
      <c r="HN318" s="815"/>
      <c r="HO318" s="815"/>
      <c r="HP318" s="815"/>
      <c r="HQ318" s="815"/>
      <c r="HR318" s="815"/>
      <c r="HS318" s="815"/>
      <c r="HT318" s="815"/>
      <c r="HU318" s="815"/>
      <c r="HV318" s="815"/>
      <c r="HW318" s="815"/>
      <c r="HX318" s="815"/>
      <c r="HY318" s="815"/>
      <c r="HZ318" s="815"/>
      <c r="IA318" s="815"/>
      <c r="IB318" s="815"/>
      <c r="IC318" s="815"/>
      <c r="ID318" s="815"/>
      <c r="IE318" s="815"/>
      <c r="IF318" s="815"/>
      <c r="IG318" s="815"/>
      <c r="IH318" s="815"/>
      <c r="II318" s="815"/>
      <c r="IJ318" s="815"/>
      <c r="IK318" s="815"/>
      <c r="IL318" s="815"/>
      <c r="IM318" s="815"/>
      <c r="IN318" s="815"/>
      <c r="IO318" s="815"/>
      <c r="IP318" s="815"/>
      <c r="IQ318" s="815"/>
      <c r="IR318" s="815"/>
      <c r="IS318" s="815"/>
      <c r="IT318" s="815"/>
      <c r="IU318" s="815"/>
      <c r="IV318" s="815"/>
      <c r="IW318" s="815"/>
      <c r="IX318" s="815"/>
      <c r="IY318" s="815"/>
      <c r="IZ318" s="815"/>
      <c r="JA318" s="815"/>
      <c r="JB318" s="815"/>
      <c r="JC318" s="815"/>
      <c r="JD318" s="815"/>
      <c r="JE318" s="815"/>
      <c r="JF318" s="815"/>
      <c r="JG318" s="815"/>
      <c r="JH318" s="815"/>
      <c r="JI318" s="815"/>
      <c r="JJ318" s="815"/>
      <c r="JK318" s="815"/>
      <c r="JL318" s="815"/>
      <c r="JM318" s="815"/>
      <c r="JN318" s="815"/>
      <c r="JO318" s="815"/>
      <c r="JP318" s="815"/>
      <c r="JQ318" s="815"/>
      <c r="JR318" s="815"/>
      <c r="JS318" s="815"/>
      <c r="JT318" s="815"/>
      <c r="JU318" s="815"/>
      <c r="JV318" s="815"/>
      <c r="JW318" s="815"/>
      <c r="JX318" s="815"/>
      <c r="JY318" s="815"/>
      <c r="JZ318" s="815"/>
      <c r="KA318" s="815"/>
      <c r="KB318" s="815"/>
      <c r="KC318" s="815"/>
      <c r="KD318" s="815"/>
      <c r="KE318" s="815"/>
      <c r="KF318" s="815"/>
      <c r="KG318" s="815"/>
      <c r="KH318" s="815"/>
      <c r="KI318" s="815"/>
      <c r="KJ318" s="815"/>
      <c r="KK318" s="815"/>
      <c r="KL318" s="815"/>
      <c r="KM318" s="815"/>
      <c r="KN318" s="815"/>
      <c r="KO318" s="815"/>
      <c r="KP318" s="815"/>
      <c r="KQ318" s="815"/>
      <c r="KR318" s="815"/>
      <c r="KS318" s="815"/>
      <c r="KT318" s="815"/>
      <c r="KU318" s="815"/>
      <c r="KV318" s="815"/>
      <c r="KW318" s="815"/>
      <c r="KX318" s="815"/>
      <c r="KY318" s="815"/>
      <c r="KZ318" s="815"/>
      <c r="LA318" s="815"/>
      <c r="LB318" s="815"/>
      <c r="LC318" s="815"/>
      <c r="LD318" s="815"/>
      <c r="LE318" s="815"/>
      <c r="LF318" s="815"/>
      <c r="LG318" s="815"/>
      <c r="LH318" s="815"/>
      <c r="LI318" s="815"/>
      <c r="LJ318" s="815"/>
      <c r="LK318" s="815"/>
      <c r="LL318" s="815"/>
      <c r="LM318" s="815"/>
      <c r="LN318" s="815"/>
      <c r="LO318" s="815"/>
      <c r="LP318" s="815"/>
      <c r="LQ318" s="815"/>
      <c r="LR318" s="815"/>
      <c r="LS318" s="815"/>
      <c r="LT318" s="815"/>
      <c r="LU318" s="815"/>
      <c r="LV318" s="815"/>
      <c r="LW318" s="815"/>
      <c r="LX318" s="815"/>
      <c r="LY318" s="815"/>
      <c r="LZ318" s="815"/>
      <c r="MA318" s="815"/>
      <c r="MB318" s="815"/>
      <c r="MC318" s="815"/>
      <c r="MD318" s="815"/>
      <c r="ME318" s="815"/>
      <c r="MF318" s="815"/>
      <c r="MG318" s="815"/>
      <c r="MH318" s="815"/>
      <c r="MI318" s="815"/>
      <c r="MJ318" s="815"/>
      <c r="MK318" s="815"/>
      <c r="ML318" s="815"/>
      <c r="MM318" s="815"/>
      <c r="MN318" s="815"/>
      <c r="MO318" s="815"/>
      <c r="MP318" s="815"/>
      <c r="MQ318" s="815"/>
      <c r="MR318" s="815"/>
      <c r="MS318" s="815"/>
      <c r="MT318" s="815"/>
      <c r="MU318" s="815"/>
      <c r="MV318" s="815"/>
      <c r="MW318" s="815"/>
      <c r="MX318" s="815"/>
      <c r="MY318" s="815"/>
      <c r="MZ318" s="815"/>
      <c r="NA318" s="815"/>
      <c r="NB318" s="815"/>
      <c r="NC318" s="815"/>
      <c r="ND318" s="815"/>
      <c r="NE318" s="815"/>
      <c r="NF318" s="815"/>
      <c r="NG318" s="815"/>
      <c r="NH318" s="815"/>
      <c r="NI318" s="815"/>
      <c r="NJ318" s="815"/>
      <c r="NK318" s="815"/>
      <c r="NL318" s="815"/>
      <c r="NM318" s="815"/>
      <c r="NN318" s="815"/>
      <c r="NO318" s="815"/>
      <c r="NP318" s="815"/>
      <c r="NQ318" s="815"/>
      <c r="NR318" s="815"/>
      <c r="NS318" s="815"/>
      <c r="NT318" s="815"/>
      <c r="NU318" s="815"/>
      <c r="NV318" s="815"/>
      <c r="NW318" s="815"/>
      <c r="NX318" s="815"/>
      <c r="NY318" s="815"/>
      <c r="NZ318" s="815"/>
      <c r="OA318" s="815"/>
      <c r="OB318" s="815"/>
      <c r="OC318" s="815"/>
      <c r="OD318" s="815"/>
      <c r="OE318" s="815"/>
      <c r="OF318" s="815"/>
      <c r="OG318" s="815"/>
      <c r="OH318" s="815"/>
      <c r="OI318" s="815"/>
      <c r="OJ318" s="815"/>
      <c r="OK318" s="815"/>
      <c r="OL318" s="815"/>
      <c r="OM318" s="815"/>
      <c r="ON318" s="815"/>
      <c r="OO318" s="815"/>
      <c r="OP318" s="815"/>
      <c r="OQ318" s="815"/>
      <c r="OR318" s="815"/>
      <c r="OS318" s="815"/>
      <c r="OT318" s="815"/>
      <c r="OU318" s="815"/>
      <c r="OV318" s="815"/>
      <c r="OW318" s="815"/>
      <c r="OX318" s="815"/>
      <c r="OY318" s="815"/>
      <c r="OZ318" s="815"/>
      <c r="PA318" s="815"/>
      <c r="PB318" s="815"/>
      <c r="PC318" s="815"/>
      <c r="PD318" s="815"/>
      <c r="PE318" s="815"/>
      <c r="PF318" s="815"/>
      <c r="PG318" s="815"/>
      <c r="PH318" s="815"/>
      <c r="PI318" s="815"/>
      <c r="PJ318" s="815"/>
      <c r="PK318" s="815"/>
      <c r="PL318" s="815"/>
      <c r="PM318" s="815"/>
      <c r="PN318" s="815"/>
      <c r="PO318" s="815"/>
      <c r="PP318" s="815"/>
      <c r="PQ318" s="815"/>
      <c r="PR318" s="815"/>
      <c r="PS318" s="815"/>
      <c r="PT318" s="815"/>
      <c r="PU318" s="815"/>
      <c r="PV318" s="815"/>
      <c r="PW318" s="815"/>
      <c r="PX318" s="815"/>
      <c r="PY318" s="815"/>
      <c r="PZ318" s="815"/>
      <c r="QA318" s="815"/>
      <c r="QB318" s="815"/>
      <c r="QC318" s="815"/>
      <c r="QD318" s="815"/>
      <c r="QE318" s="815"/>
      <c r="QF318" s="815"/>
      <c r="QG318" s="815"/>
      <c r="QH318" s="815"/>
      <c r="QI318" s="815"/>
      <c r="QJ318" s="815"/>
      <c r="QK318" s="815"/>
      <c r="QL318" s="815"/>
      <c r="QM318" s="815"/>
      <c r="QN318" s="815"/>
      <c r="QO318" s="815"/>
      <c r="QP318" s="815"/>
      <c r="QQ318" s="815"/>
      <c r="QR318" s="815"/>
      <c r="QS318" s="815"/>
      <c r="QT318" s="815"/>
      <c r="QU318" s="815"/>
      <c r="QV318" s="815"/>
      <c r="QW318" s="815"/>
      <c r="QX318" s="815"/>
      <c r="QY318" s="815"/>
      <c r="QZ318" s="815"/>
      <c r="RA318" s="815"/>
      <c r="RB318" s="815"/>
      <c r="RC318" s="815"/>
      <c r="RD318" s="815"/>
      <c r="RE318" s="815"/>
      <c r="RF318" s="815"/>
      <c r="RG318" s="815"/>
      <c r="RH318" s="815"/>
      <c r="RI318" s="815"/>
      <c r="RJ318" s="815"/>
      <c r="RK318" s="815"/>
      <c r="RL318" s="815"/>
      <c r="RM318" s="815"/>
      <c r="RN318" s="815"/>
      <c r="RO318" s="815"/>
      <c r="RP318" s="815"/>
      <c r="RQ318" s="815"/>
      <c r="RR318" s="815"/>
      <c r="RS318" s="815"/>
      <c r="RT318" s="815"/>
      <c r="RU318" s="815"/>
      <c r="RV318" s="815"/>
      <c r="RW318" s="815"/>
      <c r="RX318" s="815"/>
      <c r="RY318" s="815"/>
      <c r="RZ318" s="815"/>
      <c r="SA318" s="815"/>
      <c r="SB318" s="815"/>
      <c r="SC318" s="815"/>
      <c r="SD318" s="815"/>
      <c r="SE318" s="815"/>
      <c r="SF318" s="815"/>
      <c r="SG318" s="815"/>
      <c r="SH318" s="815"/>
      <c r="SI318" s="815"/>
      <c r="SJ318" s="815"/>
      <c r="SK318" s="815"/>
      <c r="SL318" s="815"/>
      <c r="SM318" s="815"/>
      <c r="SN318" s="815"/>
      <c r="SO318" s="815"/>
      <c r="SP318" s="815"/>
      <c r="SQ318" s="815"/>
      <c r="SR318" s="815"/>
      <c r="SS318" s="815"/>
      <c r="ST318" s="815"/>
      <c r="SU318" s="815"/>
      <c r="SV318" s="815"/>
      <c r="SW318" s="815"/>
      <c r="SX318" s="815"/>
      <c r="SY318" s="815"/>
      <c r="SZ318" s="815"/>
      <c r="TA318" s="815"/>
      <c r="TB318" s="815"/>
      <c r="TC318" s="815"/>
      <c r="TD318" s="815"/>
      <c r="TE318" s="815"/>
      <c r="TF318" s="815"/>
      <c r="TG318" s="815"/>
      <c r="TH318" s="815"/>
      <c r="TI318" s="815"/>
      <c r="TJ318" s="815"/>
      <c r="TK318" s="815"/>
      <c r="TL318" s="815"/>
      <c r="TM318" s="815"/>
      <c r="TN318" s="815"/>
      <c r="TO318" s="815"/>
      <c r="TP318" s="815"/>
      <c r="TQ318" s="815"/>
      <c r="TR318" s="815"/>
      <c r="TS318" s="815"/>
      <c r="TT318" s="815"/>
      <c r="TU318" s="815"/>
      <c r="TV318" s="815"/>
      <c r="TW318" s="815"/>
      <c r="TX318" s="815"/>
      <c r="TY318" s="815"/>
      <c r="TZ318" s="815"/>
      <c r="UA318" s="815"/>
      <c r="UB318" s="815"/>
      <c r="UC318" s="815"/>
      <c r="UD318" s="815"/>
      <c r="UE318" s="815"/>
      <c r="UF318" s="815"/>
      <c r="UG318" s="815"/>
      <c r="UH318" s="815"/>
      <c r="UI318" s="815"/>
      <c r="UJ318" s="815"/>
      <c r="UK318" s="815"/>
      <c r="UL318" s="815"/>
      <c r="UM318" s="815"/>
      <c r="UN318" s="815"/>
      <c r="UO318" s="815"/>
      <c r="UP318" s="815"/>
      <c r="UQ318" s="815"/>
      <c r="UR318" s="815"/>
      <c r="US318" s="815"/>
      <c r="UT318" s="815"/>
      <c r="UU318" s="815"/>
      <c r="UV318" s="815"/>
      <c r="UW318" s="815"/>
      <c r="UX318" s="815"/>
      <c r="UY318" s="815"/>
      <c r="UZ318" s="815"/>
      <c r="VA318" s="815"/>
      <c r="VB318" s="815"/>
      <c r="VC318" s="815"/>
      <c r="VD318" s="815"/>
      <c r="VE318" s="815"/>
      <c r="VF318" s="815"/>
      <c r="VG318" s="815"/>
      <c r="VH318" s="815"/>
      <c r="VI318" s="815"/>
      <c r="VJ318" s="815"/>
      <c r="VK318" s="815"/>
      <c r="VL318" s="815"/>
      <c r="VM318" s="815"/>
      <c r="VN318" s="815"/>
      <c r="VO318" s="815"/>
      <c r="VP318" s="815"/>
      <c r="VQ318" s="815"/>
      <c r="VR318" s="815"/>
      <c r="VS318" s="815"/>
      <c r="VT318" s="815"/>
      <c r="VU318" s="815"/>
      <c r="VV318" s="815"/>
      <c r="VW318" s="815"/>
      <c r="VX318" s="815"/>
      <c r="VY318" s="815"/>
      <c r="VZ318" s="815"/>
      <c r="WA318" s="815"/>
      <c r="WB318" s="815"/>
      <c r="WC318" s="815"/>
      <c r="WD318" s="815"/>
      <c r="WE318" s="815"/>
      <c r="WF318" s="815"/>
      <c r="WG318" s="815"/>
      <c r="WH318" s="815"/>
      <c r="WI318" s="815"/>
      <c r="WJ318" s="815"/>
      <c r="WK318" s="815"/>
      <c r="WL318" s="815"/>
      <c r="WM318" s="815"/>
      <c r="WN318" s="815"/>
      <c r="WO318" s="815"/>
      <c r="WP318" s="815"/>
      <c r="WQ318" s="815"/>
      <c r="WR318" s="815"/>
      <c r="WS318" s="815"/>
      <c r="WT318" s="815"/>
      <c r="WU318" s="815"/>
      <c r="WV318" s="815"/>
      <c r="WW318" s="815"/>
      <c r="WX318" s="815"/>
      <c r="WY318" s="815"/>
      <c r="WZ318" s="815"/>
      <c r="XA318" s="815"/>
      <c r="XB318" s="815"/>
      <c r="XC318" s="815"/>
      <c r="XD318" s="815"/>
      <c r="XE318" s="815"/>
      <c r="XF318" s="815"/>
      <c r="XG318" s="815"/>
      <c r="XH318" s="815"/>
      <c r="XI318" s="815"/>
      <c r="XJ318" s="815"/>
      <c r="XK318" s="815"/>
      <c r="XL318" s="815"/>
      <c r="XM318" s="815"/>
      <c r="XN318" s="815"/>
      <c r="XO318" s="815"/>
      <c r="XP318" s="815"/>
      <c r="XQ318" s="815"/>
      <c r="XR318" s="815"/>
      <c r="XS318" s="815"/>
      <c r="XT318" s="815"/>
      <c r="XU318" s="815"/>
      <c r="XV318" s="815"/>
      <c r="XW318" s="815"/>
      <c r="XX318" s="815"/>
      <c r="XY318" s="815"/>
      <c r="XZ318" s="815"/>
      <c r="YA318" s="815"/>
      <c r="YB318" s="815"/>
      <c r="YC318" s="815"/>
      <c r="YD318" s="815"/>
      <c r="YE318" s="815"/>
      <c r="YF318" s="815"/>
      <c r="YG318" s="815"/>
      <c r="YH318" s="815"/>
      <c r="YI318" s="815"/>
      <c r="YJ318" s="815"/>
      <c r="YK318" s="815"/>
      <c r="YL318" s="815"/>
      <c r="YM318" s="815"/>
      <c r="YN318" s="815"/>
      <c r="YO318" s="815"/>
      <c r="YP318" s="815"/>
      <c r="YQ318" s="815"/>
      <c r="YR318" s="815"/>
      <c r="YS318" s="815"/>
      <c r="YT318" s="815"/>
      <c r="YU318" s="815"/>
      <c r="YV318" s="815"/>
      <c r="YW318" s="815"/>
      <c r="YX318" s="815"/>
      <c r="YY318" s="815"/>
      <c r="YZ318" s="815"/>
      <c r="ZA318" s="815"/>
      <c r="ZB318" s="815"/>
      <c r="ZC318" s="815"/>
      <c r="ZD318" s="815"/>
      <c r="ZE318" s="815"/>
      <c r="ZF318" s="815"/>
      <c r="ZG318" s="815"/>
      <c r="ZH318" s="815"/>
      <c r="ZI318" s="815"/>
      <c r="ZJ318" s="815"/>
      <c r="ZK318" s="815"/>
      <c r="ZL318" s="815"/>
      <c r="ZM318" s="815"/>
      <c r="ZN318" s="815"/>
      <c r="ZO318" s="815"/>
      <c r="ZP318" s="815"/>
      <c r="ZQ318" s="815"/>
      <c r="ZR318" s="815"/>
      <c r="ZS318" s="815"/>
      <c r="ZT318" s="815"/>
      <c r="ZU318" s="815"/>
      <c r="ZV318" s="815"/>
      <c r="ZW318" s="815"/>
      <c r="ZX318" s="815"/>
      <c r="ZY318" s="815"/>
      <c r="ZZ318" s="815"/>
      <c r="AAA318" s="815"/>
      <c r="AAB318" s="815"/>
      <c r="AAC318" s="815"/>
      <c r="AAD318" s="815"/>
      <c r="AAE318" s="815"/>
      <c r="AAF318" s="815"/>
      <c r="AAG318" s="815"/>
      <c r="AAH318" s="815"/>
      <c r="AAI318" s="815"/>
      <c r="AAJ318" s="815"/>
      <c r="AAK318" s="815"/>
      <c r="AAL318" s="815"/>
      <c r="AAM318" s="815"/>
      <c r="AAN318" s="815"/>
      <c r="AAO318" s="815"/>
      <c r="AAP318" s="815"/>
      <c r="AAQ318" s="815"/>
      <c r="AAR318" s="815"/>
      <c r="AAS318" s="815"/>
      <c r="AAT318" s="815"/>
      <c r="AAU318" s="815"/>
      <c r="AAV318" s="815"/>
      <c r="AAW318" s="815"/>
      <c r="AAX318" s="815"/>
      <c r="AAY318" s="815"/>
      <c r="AAZ318" s="815"/>
      <c r="ABA318" s="815"/>
      <c r="ABB318" s="815"/>
      <c r="ABC318" s="815"/>
      <c r="ABD318" s="815"/>
      <c r="ABE318" s="815"/>
      <c r="ABF318" s="815"/>
      <c r="ABG318" s="815"/>
      <c r="ABH318" s="815"/>
      <c r="ABI318" s="815"/>
      <c r="ABJ318" s="815"/>
      <c r="ABK318" s="815"/>
      <c r="ABL318" s="815"/>
      <c r="ABM318" s="815"/>
      <c r="ABN318" s="815"/>
      <c r="ABO318" s="815"/>
      <c r="ABP318" s="815"/>
      <c r="ABQ318" s="815"/>
      <c r="ABR318" s="815"/>
      <c r="ABS318" s="815"/>
      <c r="ABT318" s="815"/>
      <c r="ABU318" s="815"/>
      <c r="ABV318" s="815"/>
      <c r="ABW318" s="815"/>
      <c r="ABX318" s="815"/>
      <c r="ABY318" s="815"/>
      <c r="ABZ318" s="815"/>
      <c r="ACA318" s="815"/>
      <c r="ACB318" s="815"/>
      <c r="ACC318" s="815"/>
      <c r="ACD318" s="815"/>
      <c r="ACE318" s="815"/>
      <c r="ACF318" s="815"/>
      <c r="ACG318" s="815"/>
      <c r="ACH318" s="815"/>
      <c r="ACI318" s="815"/>
      <c r="ACJ318" s="815"/>
      <c r="ACK318" s="815"/>
      <c r="ACL318" s="815"/>
      <c r="ACM318" s="815"/>
      <c r="ACN318" s="815"/>
      <c r="ACO318" s="815"/>
      <c r="ACP318" s="815"/>
      <c r="ACQ318" s="815"/>
      <c r="ACR318" s="815"/>
      <c r="ACS318" s="815"/>
      <c r="ACT318" s="815"/>
      <c r="ACU318" s="815"/>
      <c r="ACV318" s="815"/>
      <c r="ACW318" s="815"/>
      <c r="ACX318" s="815"/>
      <c r="ACY318" s="815"/>
      <c r="ACZ318" s="815"/>
      <c r="ADA318" s="815"/>
      <c r="ADB318" s="815"/>
      <c r="ADC318" s="815"/>
      <c r="ADD318" s="815"/>
      <c r="ADE318" s="815"/>
      <c r="ADF318" s="815"/>
      <c r="ADG318" s="815"/>
      <c r="ADH318" s="815"/>
      <c r="ADI318" s="815"/>
      <c r="ADJ318" s="815"/>
      <c r="ADK318" s="815"/>
      <c r="ADL318" s="815"/>
      <c r="ADM318" s="815"/>
      <c r="ADN318" s="815"/>
      <c r="ADO318" s="815"/>
      <c r="ADP318" s="815"/>
      <c r="ADQ318" s="815"/>
      <c r="ADR318" s="815"/>
      <c r="ADS318" s="815"/>
      <c r="ADT318" s="815"/>
      <c r="ADU318" s="815"/>
      <c r="ADV318" s="815"/>
      <c r="ADW318" s="815"/>
      <c r="ADX318" s="815"/>
      <c r="ADY318" s="815"/>
      <c r="ADZ318" s="815"/>
      <c r="AEA318" s="815"/>
      <c r="AEB318" s="815"/>
      <c r="AEC318" s="815"/>
      <c r="AED318" s="815"/>
      <c r="AEE318" s="815"/>
      <c r="AEF318" s="815"/>
      <c r="AEG318" s="815"/>
      <c r="AEH318" s="815"/>
      <c r="AEI318" s="815"/>
      <c r="AEJ318" s="815"/>
      <c r="AEK318" s="815"/>
      <c r="AEL318" s="815"/>
      <c r="AEM318" s="815"/>
      <c r="AEN318" s="815"/>
      <c r="AEO318" s="815"/>
      <c r="AEP318" s="815"/>
      <c r="AEQ318" s="815"/>
      <c r="AER318" s="815"/>
      <c r="AES318" s="815"/>
      <c r="AET318" s="815"/>
      <c r="AEU318" s="815"/>
      <c r="AEV318" s="815"/>
      <c r="AEW318" s="815"/>
      <c r="AEX318" s="815"/>
      <c r="AEY318" s="815"/>
      <c r="AEZ318" s="815"/>
      <c r="AFA318" s="815"/>
      <c r="AFB318" s="815"/>
      <c r="AFC318" s="815"/>
      <c r="AFD318" s="815"/>
      <c r="AFE318" s="815"/>
      <c r="AFF318" s="815"/>
      <c r="AFG318" s="815"/>
      <c r="AFH318" s="815"/>
      <c r="AFI318" s="815"/>
      <c r="AFJ318" s="815"/>
      <c r="AFK318" s="815"/>
      <c r="AFL318" s="815"/>
      <c r="AFM318" s="815"/>
      <c r="AFN318" s="815"/>
      <c r="AFO318" s="815"/>
      <c r="AFP318" s="815"/>
      <c r="AFQ318" s="815"/>
      <c r="AFR318" s="815"/>
      <c r="AFS318" s="815"/>
      <c r="AFT318" s="815"/>
      <c r="AFU318" s="815"/>
      <c r="AFV318" s="815"/>
      <c r="AFW318" s="815"/>
      <c r="AFX318" s="815"/>
      <c r="AFY318" s="815"/>
      <c r="AFZ318" s="815"/>
      <c r="AGA318" s="815"/>
      <c r="AGB318" s="815"/>
      <c r="AGC318" s="815"/>
      <c r="AGD318" s="815"/>
      <c r="AGE318" s="815"/>
      <c r="AGF318" s="815"/>
      <c r="AGG318" s="815"/>
      <c r="AGH318" s="815"/>
      <c r="AGI318" s="815"/>
      <c r="AGJ318" s="815"/>
      <c r="AGK318" s="815"/>
      <c r="AGL318" s="815"/>
      <c r="AGM318" s="815"/>
      <c r="AGN318" s="815"/>
      <c r="AGO318" s="815"/>
      <c r="AGP318" s="815"/>
      <c r="AGQ318" s="815"/>
      <c r="AGR318" s="815"/>
      <c r="AGS318" s="815"/>
      <c r="AGT318" s="815"/>
      <c r="AGU318" s="815"/>
      <c r="AGV318" s="815"/>
      <c r="AGW318" s="815"/>
      <c r="AGX318" s="815"/>
      <c r="AGY318" s="815"/>
      <c r="AGZ318" s="815"/>
      <c r="AHA318" s="815"/>
      <c r="AHB318" s="815"/>
      <c r="AHC318" s="815"/>
      <c r="AHD318" s="815"/>
      <c r="AHE318" s="815"/>
      <c r="AHF318" s="815"/>
      <c r="AHG318" s="815"/>
      <c r="AHH318" s="815"/>
      <c r="AHI318" s="815"/>
      <c r="AHJ318" s="815"/>
      <c r="AHK318" s="815"/>
      <c r="AHL318" s="815"/>
      <c r="AHM318" s="815"/>
      <c r="AHN318" s="815"/>
      <c r="AHO318" s="815"/>
      <c r="AHP318" s="815"/>
      <c r="AHQ318" s="815"/>
      <c r="AHR318" s="815"/>
      <c r="AHS318" s="815"/>
      <c r="AHT318" s="815"/>
      <c r="AHU318" s="815"/>
      <c r="AHV318" s="815"/>
      <c r="AHW318" s="815"/>
      <c r="AHX318" s="815"/>
      <c r="AHY318" s="815"/>
      <c r="AHZ318" s="815"/>
      <c r="AIA318" s="815"/>
      <c r="AIB318" s="815"/>
      <c r="AIC318" s="815"/>
      <c r="AID318" s="815"/>
      <c r="AIE318" s="815"/>
      <c r="AIF318" s="815"/>
      <c r="AIG318" s="815"/>
      <c r="AIH318" s="815"/>
      <c r="AII318" s="815"/>
      <c r="AIJ318" s="815"/>
      <c r="AIK318" s="815"/>
      <c r="AIL318" s="815"/>
      <c r="AIM318" s="815"/>
      <c r="AIN318" s="815"/>
      <c r="AIO318" s="815"/>
      <c r="AIP318" s="815"/>
      <c r="AIQ318" s="815"/>
      <c r="AIR318" s="815"/>
      <c r="AIS318" s="815"/>
      <c r="AIT318" s="815"/>
      <c r="AIU318" s="815"/>
      <c r="AIV318" s="815"/>
      <c r="AIW318" s="815"/>
      <c r="AIX318" s="815"/>
      <c r="AIY318" s="815"/>
      <c r="AIZ318" s="815"/>
      <c r="AJA318" s="815"/>
      <c r="AJB318" s="815"/>
      <c r="AJC318" s="815"/>
      <c r="AJD318" s="815"/>
      <c r="AJE318" s="815"/>
      <c r="AJF318" s="815"/>
      <c r="AJG318" s="815"/>
      <c r="AJH318" s="815"/>
      <c r="AJI318" s="815"/>
      <c r="AJJ318" s="815"/>
      <c r="AJK318" s="815"/>
      <c r="AJL318" s="815"/>
      <c r="AJM318" s="815"/>
      <c r="AJN318" s="815"/>
      <c r="AJO318" s="815"/>
      <c r="AJP318" s="815"/>
      <c r="AJQ318" s="815"/>
      <c r="AJR318" s="815"/>
      <c r="AJS318" s="815"/>
      <c r="AJT318" s="815"/>
      <c r="AJU318" s="815"/>
      <c r="AJV318" s="815"/>
      <c r="AJW318" s="815"/>
      <c r="AJX318" s="815"/>
      <c r="AJY318" s="815"/>
      <c r="AJZ318" s="815"/>
      <c r="AKA318" s="815"/>
      <c r="AKB318" s="815"/>
      <c r="AKC318" s="815"/>
      <c r="AKD318" s="815"/>
      <c r="AKE318" s="815"/>
      <c r="AKF318" s="815"/>
      <c r="AKG318" s="815"/>
      <c r="AKH318" s="815"/>
      <c r="AKI318" s="815"/>
      <c r="AKJ318" s="815"/>
      <c r="AKK318" s="815"/>
      <c r="AKL318" s="815"/>
      <c r="AKM318" s="815"/>
      <c r="AKN318" s="815"/>
      <c r="AKO318" s="815"/>
      <c r="AKP318" s="815"/>
      <c r="AKQ318" s="815"/>
      <c r="AKR318" s="815"/>
      <c r="AKS318" s="815"/>
      <c r="AKT318" s="815"/>
      <c r="AKU318" s="815"/>
      <c r="AKV318" s="815"/>
      <c r="AKW318" s="815"/>
      <c r="AKX318" s="815"/>
      <c r="AKY318" s="815"/>
      <c r="AKZ318" s="815"/>
      <c r="ALA318" s="815"/>
      <c r="ALB318" s="815"/>
      <c r="ALC318" s="815"/>
      <c r="ALD318" s="815"/>
      <c r="ALE318" s="815"/>
      <c r="ALF318" s="815"/>
      <c r="ALG318" s="815"/>
      <c r="ALH318" s="815"/>
      <c r="ALI318" s="815"/>
      <c r="ALJ318" s="815"/>
      <c r="ALK318" s="815"/>
      <c r="ALL318" s="815"/>
      <c r="ALM318" s="815"/>
      <c r="ALN318" s="815"/>
      <c r="ALO318" s="815"/>
      <c r="ALP318" s="815"/>
      <c r="ALQ318" s="815"/>
      <c r="ALR318" s="815"/>
      <c r="ALS318" s="815"/>
      <c r="ALT318" s="815"/>
      <c r="ALU318" s="815"/>
      <c r="ALV318" s="815"/>
      <c r="ALW318" s="815"/>
      <c r="ALX318" s="815"/>
      <c r="ALY318" s="815"/>
      <c r="ALZ318" s="815"/>
      <c r="AMA318" s="815"/>
      <c r="AMB318" s="815"/>
      <c r="AMC318" s="815"/>
      <c r="AMD318" s="815"/>
      <c r="AME318" s="815"/>
      <c r="AMF318" s="815"/>
      <c r="AMG318" s="815"/>
      <c r="AMH318" s="815"/>
      <c r="AMI318" s="815"/>
      <c r="AMJ318" s="815"/>
      <c r="AMK318" s="815"/>
    </row>
    <row r="319" spans="1:1025" s="776" customFormat="1">
      <c r="A319" s="822"/>
      <c r="B319" s="1063"/>
      <c r="C319" s="476"/>
      <c r="D319" s="476"/>
      <c r="E319" s="476"/>
      <c r="F319" s="476"/>
      <c r="G319" s="476"/>
      <c r="H319" s="1179"/>
      <c r="I319" s="815"/>
      <c r="J319" s="815"/>
      <c r="K319" s="815"/>
      <c r="L319" s="815"/>
      <c r="M319" s="815"/>
      <c r="N319" s="815"/>
      <c r="O319" s="815"/>
      <c r="P319" s="815"/>
      <c r="Q319" s="815"/>
      <c r="R319" s="815"/>
      <c r="S319" s="815"/>
      <c r="T319" s="815"/>
      <c r="U319" s="815"/>
      <c r="V319" s="815"/>
      <c r="W319" s="815"/>
      <c r="X319" s="815"/>
      <c r="Y319" s="815"/>
      <c r="Z319" s="815"/>
      <c r="AA319" s="815"/>
      <c r="AB319" s="815"/>
      <c r="AC319" s="815"/>
      <c r="AD319" s="815"/>
      <c r="AE319" s="815"/>
      <c r="AF319" s="815"/>
      <c r="AG319" s="815"/>
      <c r="AH319" s="815"/>
      <c r="AI319" s="815"/>
      <c r="AJ319" s="815"/>
      <c r="AK319" s="815"/>
      <c r="AL319" s="815"/>
      <c r="AM319" s="815"/>
      <c r="AN319" s="815"/>
      <c r="AO319" s="815"/>
      <c r="AP319" s="815"/>
      <c r="AQ319" s="815"/>
      <c r="AR319" s="815"/>
      <c r="AS319" s="815"/>
      <c r="AT319" s="815"/>
      <c r="AU319" s="815"/>
      <c r="AV319" s="815"/>
      <c r="AW319" s="815"/>
      <c r="AX319" s="815"/>
      <c r="AY319" s="815"/>
      <c r="AZ319" s="815"/>
      <c r="BA319" s="815"/>
      <c r="BB319" s="815"/>
      <c r="BC319" s="815"/>
      <c r="BD319" s="815"/>
      <c r="BE319" s="815"/>
      <c r="BF319" s="815"/>
      <c r="BG319" s="815"/>
      <c r="BH319" s="815"/>
      <c r="BI319" s="815"/>
      <c r="BJ319" s="815"/>
      <c r="BK319" s="815"/>
      <c r="BL319" s="815"/>
      <c r="BM319" s="815"/>
      <c r="BN319" s="815"/>
      <c r="BO319" s="815"/>
      <c r="BP319" s="815"/>
      <c r="BQ319" s="815"/>
      <c r="BR319" s="815"/>
      <c r="BS319" s="815"/>
      <c r="BT319" s="815"/>
      <c r="BU319" s="815"/>
      <c r="BV319" s="815"/>
      <c r="BW319" s="815"/>
      <c r="BX319" s="815"/>
      <c r="BY319" s="815"/>
      <c r="BZ319" s="815"/>
      <c r="CA319" s="815"/>
      <c r="CB319" s="815"/>
      <c r="CC319" s="815"/>
      <c r="CD319" s="815"/>
      <c r="CE319" s="815"/>
      <c r="CF319" s="815"/>
      <c r="CG319" s="815"/>
      <c r="CH319" s="815"/>
      <c r="CI319" s="815"/>
      <c r="CJ319" s="815"/>
      <c r="CK319" s="815"/>
      <c r="CL319" s="815"/>
      <c r="CM319" s="815"/>
      <c r="CN319" s="815"/>
      <c r="CO319" s="815"/>
      <c r="CP319" s="815"/>
      <c r="CQ319" s="815"/>
      <c r="CR319" s="815"/>
      <c r="CS319" s="815"/>
      <c r="CT319" s="815"/>
      <c r="CU319" s="815"/>
      <c r="CV319" s="815"/>
      <c r="CW319" s="815"/>
      <c r="CX319" s="815"/>
      <c r="CY319" s="815"/>
      <c r="CZ319" s="815"/>
      <c r="DA319" s="815"/>
      <c r="DB319" s="815"/>
      <c r="DC319" s="815"/>
      <c r="DD319" s="815"/>
      <c r="DE319" s="815"/>
      <c r="DF319" s="815"/>
      <c r="DG319" s="815"/>
      <c r="DH319" s="815"/>
      <c r="DI319" s="815"/>
      <c r="DJ319" s="815"/>
      <c r="DK319" s="815"/>
      <c r="DL319" s="815"/>
      <c r="DM319" s="815"/>
      <c r="DN319" s="815"/>
      <c r="DO319" s="815"/>
      <c r="DP319" s="815"/>
      <c r="DQ319" s="815"/>
      <c r="DR319" s="815"/>
      <c r="DS319" s="815"/>
      <c r="DT319" s="815"/>
      <c r="DU319" s="815"/>
      <c r="DV319" s="815"/>
      <c r="DW319" s="815"/>
      <c r="DX319" s="815"/>
      <c r="DY319" s="815"/>
      <c r="DZ319" s="815"/>
      <c r="EA319" s="815"/>
      <c r="EB319" s="815"/>
      <c r="EC319" s="815"/>
      <c r="ED319" s="815"/>
      <c r="EE319" s="815"/>
      <c r="EF319" s="815"/>
      <c r="EG319" s="815"/>
      <c r="EH319" s="815"/>
      <c r="EI319" s="815"/>
      <c r="EJ319" s="815"/>
      <c r="EK319" s="815"/>
      <c r="EL319" s="815"/>
      <c r="EM319" s="815"/>
      <c r="EN319" s="815"/>
      <c r="EO319" s="815"/>
      <c r="EP319" s="815"/>
      <c r="EQ319" s="815"/>
      <c r="ER319" s="815"/>
      <c r="ES319" s="815"/>
      <c r="ET319" s="815"/>
      <c r="EU319" s="815"/>
      <c r="EV319" s="815"/>
      <c r="EW319" s="815"/>
      <c r="EX319" s="815"/>
      <c r="EY319" s="815"/>
      <c r="EZ319" s="815"/>
      <c r="FA319" s="815"/>
      <c r="FB319" s="815"/>
      <c r="FC319" s="815"/>
      <c r="FD319" s="815"/>
      <c r="FE319" s="815"/>
      <c r="FF319" s="815"/>
      <c r="FG319" s="815"/>
      <c r="FH319" s="815"/>
      <c r="FI319" s="815"/>
      <c r="FJ319" s="815"/>
      <c r="FK319" s="815"/>
      <c r="FL319" s="815"/>
      <c r="FM319" s="815"/>
      <c r="FN319" s="815"/>
      <c r="FO319" s="815"/>
      <c r="FP319" s="815"/>
      <c r="FQ319" s="815"/>
      <c r="FR319" s="815"/>
      <c r="FS319" s="815"/>
      <c r="FT319" s="815"/>
      <c r="FU319" s="815"/>
      <c r="FV319" s="815"/>
      <c r="FW319" s="815"/>
      <c r="FX319" s="815"/>
      <c r="FY319" s="815"/>
      <c r="FZ319" s="815"/>
      <c r="GA319" s="815"/>
      <c r="GB319" s="815"/>
      <c r="GC319" s="815"/>
      <c r="GD319" s="815"/>
      <c r="GE319" s="815"/>
      <c r="GF319" s="815"/>
      <c r="GG319" s="815"/>
      <c r="GH319" s="815"/>
      <c r="GI319" s="815"/>
      <c r="GJ319" s="815"/>
      <c r="GK319" s="815"/>
      <c r="GL319" s="815"/>
      <c r="GM319" s="815"/>
      <c r="GN319" s="815"/>
      <c r="GO319" s="815"/>
      <c r="GP319" s="815"/>
      <c r="GQ319" s="815"/>
      <c r="GR319" s="815"/>
      <c r="GS319" s="815"/>
      <c r="GT319" s="815"/>
      <c r="GU319" s="815"/>
      <c r="GV319" s="815"/>
      <c r="GW319" s="815"/>
      <c r="GX319" s="815"/>
      <c r="GY319" s="815"/>
      <c r="GZ319" s="815"/>
      <c r="HA319" s="815"/>
      <c r="HB319" s="815"/>
      <c r="HC319" s="815"/>
      <c r="HD319" s="815"/>
      <c r="HE319" s="815"/>
      <c r="HF319" s="815"/>
      <c r="HG319" s="815"/>
      <c r="HH319" s="815"/>
      <c r="HI319" s="815"/>
      <c r="HJ319" s="815"/>
      <c r="HK319" s="815"/>
      <c r="HL319" s="815"/>
      <c r="HM319" s="815"/>
      <c r="HN319" s="815"/>
      <c r="HO319" s="815"/>
      <c r="HP319" s="815"/>
      <c r="HQ319" s="815"/>
      <c r="HR319" s="815"/>
      <c r="HS319" s="815"/>
      <c r="HT319" s="815"/>
      <c r="HU319" s="815"/>
      <c r="HV319" s="815"/>
      <c r="HW319" s="815"/>
      <c r="HX319" s="815"/>
      <c r="HY319" s="815"/>
      <c r="HZ319" s="815"/>
      <c r="IA319" s="815"/>
      <c r="IB319" s="815"/>
      <c r="IC319" s="815"/>
      <c r="ID319" s="815"/>
      <c r="IE319" s="815"/>
      <c r="IF319" s="815"/>
      <c r="IG319" s="815"/>
      <c r="IH319" s="815"/>
      <c r="II319" s="815"/>
      <c r="IJ319" s="815"/>
      <c r="IK319" s="815"/>
      <c r="IL319" s="815"/>
      <c r="IM319" s="815"/>
      <c r="IN319" s="815"/>
      <c r="IO319" s="815"/>
      <c r="IP319" s="815"/>
      <c r="IQ319" s="815"/>
      <c r="IR319" s="815"/>
      <c r="IS319" s="815"/>
      <c r="IT319" s="815"/>
      <c r="IU319" s="815"/>
      <c r="IV319" s="815"/>
      <c r="IW319" s="815"/>
      <c r="IX319" s="815"/>
      <c r="IY319" s="815"/>
      <c r="IZ319" s="815"/>
      <c r="JA319" s="815"/>
      <c r="JB319" s="815"/>
      <c r="JC319" s="815"/>
      <c r="JD319" s="815"/>
      <c r="JE319" s="815"/>
      <c r="JF319" s="815"/>
      <c r="JG319" s="815"/>
      <c r="JH319" s="815"/>
      <c r="JI319" s="815"/>
      <c r="JJ319" s="815"/>
      <c r="JK319" s="815"/>
      <c r="JL319" s="815"/>
      <c r="JM319" s="815"/>
      <c r="JN319" s="815"/>
      <c r="JO319" s="815"/>
      <c r="JP319" s="815"/>
      <c r="JQ319" s="815"/>
      <c r="JR319" s="815"/>
      <c r="JS319" s="815"/>
      <c r="JT319" s="815"/>
      <c r="JU319" s="815"/>
      <c r="JV319" s="815"/>
      <c r="JW319" s="815"/>
      <c r="JX319" s="815"/>
      <c r="JY319" s="815"/>
      <c r="JZ319" s="815"/>
      <c r="KA319" s="815"/>
      <c r="KB319" s="815"/>
      <c r="KC319" s="815"/>
      <c r="KD319" s="815"/>
      <c r="KE319" s="815"/>
      <c r="KF319" s="815"/>
      <c r="KG319" s="815"/>
      <c r="KH319" s="815"/>
      <c r="KI319" s="815"/>
      <c r="KJ319" s="815"/>
      <c r="KK319" s="815"/>
      <c r="KL319" s="815"/>
      <c r="KM319" s="815"/>
      <c r="KN319" s="815"/>
      <c r="KO319" s="815"/>
      <c r="KP319" s="815"/>
      <c r="KQ319" s="815"/>
      <c r="KR319" s="815"/>
      <c r="KS319" s="815"/>
      <c r="KT319" s="815"/>
      <c r="KU319" s="815"/>
      <c r="KV319" s="815"/>
      <c r="KW319" s="815"/>
      <c r="KX319" s="815"/>
      <c r="KY319" s="815"/>
      <c r="KZ319" s="815"/>
      <c r="LA319" s="815"/>
      <c r="LB319" s="815"/>
      <c r="LC319" s="815"/>
      <c r="LD319" s="815"/>
      <c r="LE319" s="815"/>
      <c r="LF319" s="815"/>
      <c r="LG319" s="815"/>
      <c r="LH319" s="815"/>
      <c r="LI319" s="815"/>
      <c r="LJ319" s="815"/>
      <c r="LK319" s="815"/>
      <c r="LL319" s="815"/>
      <c r="LM319" s="815"/>
      <c r="LN319" s="815"/>
      <c r="LO319" s="815"/>
      <c r="LP319" s="815"/>
      <c r="LQ319" s="815"/>
      <c r="LR319" s="815"/>
      <c r="LS319" s="815"/>
      <c r="LT319" s="815"/>
      <c r="LU319" s="815"/>
      <c r="LV319" s="815"/>
      <c r="LW319" s="815"/>
      <c r="LX319" s="815"/>
      <c r="LY319" s="815"/>
      <c r="LZ319" s="815"/>
      <c r="MA319" s="815"/>
      <c r="MB319" s="815"/>
      <c r="MC319" s="815"/>
      <c r="MD319" s="815"/>
      <c r="ME319" s="815"/>
      <c r="MF319" s="815"/>
      <c r="MG319" s="815"/>
      <c r="MH319" s="815"/>
      <c r="MI319" s="815"/>
      <c r="MJ319" s="815"/>
      <c r="MK319" s="815"/>
      <c r="ML319" s="815"/>
      <c r="MM319" s="815"/>
      <c r="MN319" s="815"/>
      <c r="MO319" s="815"/>
      <c r="MP319" s="815"/>
      <c r="MQ319" s="815"/>
      <c r="MR319" s="815"/>
      <c r="MS319" s="815"/>
      <c r="MT319" s="815"/>
      <c r="MU319" s="815"/>
      <c r="MV319" s="815"/>
      <c r="MW319" s="815"/>
      <c r="MX319" s="815"/>
      <c r="MY319" s="815"/>
      <c r="MZ319" s="815"/>
      <c r="NA319" s="815"/>
      <c r="NB319" s="815"/>
      <c r="NC319" s="815"/>
      <c r="ND319" s="815"/>
      <c r="NE319" s="815"/>
      <c r="NF319" s="815"/>
      <c r="NG319" s="815"/>
      <c r="NH319" s="815"/>
      <c r="NI319" s="815"/>
      <c r="NJ319" s="815"/>
      <c r="NK319" s="815"/>
      <c r="NL319" s="815"/>
      <c r="NM319" s="815"/>
      <c r="NN319" s="815"/>
      <c r="NO319" s="815"/>
      <c r="NP319" s="815"/>
      <c r="NQ319" s="815"/>
      <c r="NR319" s="815"/>
      <c r="NS319" s="815"/>
      <c r="NT319" s="815"/>
      <c r="NU319" s="815"/>
      <c r="NV319" s="815"/>
      <c r="NW319" s="815"/>
      <c r="NX319" s="815"/>
      <c r="NY319" s="815"/>
      <c r="NZ319" s="815"/>
      <c r="OA319" s="815"/>
      <c r="OB319" s="815"/>
      <c r="OC319" s="815"/>
      <c r="OD319" s="815"/>
      <c r="OE319" s="815"/>
      <c r="OF319" s="815"/>
      <c r="OG319" s="815"/>
      <c r="OH319" s="815"/>
      <c r="OI319" s="815"/>
      <c r="OJ319" s="815"/>
      <c r="OK319" s="815"/>
      <c r="OL319" s="815"/>
      <c r="OM319" s="815"/>
      <c r="ON319" s="815"/>
      <c r="OO319" s="815"/>
      <c r="OP319" s="815"/>
      <c r="OQ319" s="815"/>
      <c r="OR319" s="815"/>
      <c r="OS319" s="815"/>
      <c r="OT319" s="815"/>
      <c r="OU319" s="815"/>
      <c r="OV319" s="815"/>
      <c r="OW319" s="815"/>
      <c r="OX319" s="815"/>
      <c r="OY319" s="815"/>
      <c r="OZ319" s="815"/>
      <c r="PA319" s="815"/>
      <c r="PB319" s="815"/>
      <c r="PC319" s="815"/>
      <c r="PD319" s="815"/>
      <c r="PE319" s="815"/>
      <c r="PF319" s="815"/>
      <c r="PG319" s="815"/>
      <c r="PH319" s="815"/>
      <c r="PI319" s="815"/>
      <c r="PJ319" s="815"/>
      <c r="PK319" s="815"/>
      <c r="PL319" s="815"/>
      <c r="PM319" s="815"/>
      <c r="PN319" s="815"/>
      <c r="PO319" s="815"/>
      <c r="PP319" s="815"/>
      <c r="PQ319" s="815"/>
      <c r="PR319" s="815"/>
      <c r="PS319" s="815"/>
      <c r="PT319" s="815"/>
      <c r="PU319" s="815"/>
      <c r="PV319" s="815"/>
      <c r="PW319" s="815"/>
      <c r="PX319" s="815"/>
      <c r="PY319" s="815"/>
      <c r="PZ319" s="815"/>
      <c r="QA319" s="815"/>
      <c r="QB319" s="815"/>
      <c r="QC319" s="815"/>
      <c r="QD319" s="815"/>
      <c r="QE319" s="815"/>
      <c r="QF319" s="815"/>
      <c r="QG319" s="815"/>
      <c r="QH319" s="815"/>
      <c r="QI319" s="815"/>
      <c r="QJ319" s="815"/>
      <c r="QK319" s="815"/>
      <c r="QL319" s="815"/>
      <c r="QM319" s="815"/>
      <c r="QN319" s="815"/>
      <c r="QO319" s="815"/>
      <c r="QP319" s="815"/>
      <c r="QQ319" s="815"/>
      <c r="QR319" s="815"/>
      <c r="QS319" s="815"/>
      <c r="QT319" s="815"/>
      <c r="QU319" s="815"/>
      <c r="QV319" s="815"/>
      <c r="QW319" s="815"/>
      <c r="QX319" s="815"/>
      <c r="QY319" s="815"/>
      <c r="QZ319" s="815"/>
      <c r="RA319" s="815"/>
      <c r="RB319" s="815"/>
      <c r="RC319" s="815"/>
      <c r="RD319" s="815"/>
      <c r="RE319" s="815"/>
      <c r="RF319" s="815"/>
      <c r="RG319" s="815"/>
      <c r="RH319" s="815"/>
      <c r="RI319" s="815"/>
      <c r="RJ319" s="815"/>
      <c r="RK319" s="815"/>
      <c r="RL319" s="815"/>
      <c r="RM319" s="815"/>
      <c r="RN319" s="815"/>
      <c r="RO319" s="815"/>
      <c r="RP319" s="815"/>
      <c r="RQ319" s="815"/>
      <c r="RR319" s="815"/>
      <c r="RS319" s="815"/>
      <c r="RT319" s="815"/>
      <c r="RU319" s="815"/>
      <c r="RV319" s="815"/>
      <c r="RW319" s="815"/>
      <c r="RX319" s="815"/>
      <c r="RY319" s="815"/>
      <c r="RZ319" s="815"/>
      <c r="SA319" s="815"/>
      <c r="SB319" s="815"/>
      <c r="SC319" s="815"/>
      <c r="SD319" s="815"/>
      <c r="SE319" s="815"/>
      <c r="SF319" s="815"/>
      <c r="SG319" s="815"/>
      <c r="SH319" s="815"/>
      <c r="SI319" s="815"/>
      <c r="SJ319" s="815"/>
      <c r="SK319" s="815"/>
      <c r="SL319" s="815"/>
      <c r="SM319" s="815"/>
      <c r="SN319" s="815"/>
      <c r="SO319" s="815"/>
      <c r="SP319" s="815"/>
      <c r="SQ319" s="815"/>
      <c r="SR319" s="815"/>
      <c r="SS319" s="815"/>
      <c r="ST319" s="815"/>
      <c r="SU319" s="815"/>
      <c r="SV319" s="815"/>
      <c r="SW319" s="815"/>
      <c r="SX319" s="815"/>
      <c r="SY319" s="815"/>
      <c r="SZ319" s="815"/>
      <c r="TA319" s="815"/>
      <c r="TB319" s="815"/>
      <c r="TC319" s="815"/>
      <c r="TD319" s="815"/>
      <c r="TE319" s="815"/>
      <c r="TF319" s="815"/>
      <c r="TG319" s="815"/>
      <c r="TH319" s="815"/>
      <c r="TI319" s="815"/>
      <c r="TJ319" s="815"/>
      <c r="TK319" s="815"/>
      <c r="TL319" s="815"/>
      <c r="TM319" s="815"/>
      <c r="TN319" s="815"/>
      <c r="TO319" s="815"/>
      <c r="TP319" s="815"/>
      <c r="TQ319" s="815"/>
      <c r="TR319" s="815"/>
      <c r="TS319" s="815"/>
      <c r="TT319" s="815"/>
      <c r="TU319" s="815"/>
      <c r="TV319" s="815"/>
      <c r="TW319" s="815"/>
      <c r="TX319" s="815"/>
      <c r="TY319" s="815"/>
      <c r="TZ319" s="815"/>
      <c r="UA319" s="815"/>
      <c r="UB319" s="815"/>
      <c r="UC319" s="815"/>
      <c r="UD319" s="815"/>
      <c r="UE319" s="815"/>
      <c r="UF319" s="815"/>
      <c r="UG319" s="815"/>
      <c r="UH319" s="815"/>
      <c r="UI319" s="815"/>
      <c r="UJ319" s="815"/>
      <c r="UK319" s="815"/>
      <c r="UL319" s="815"/>
      <c r="UM319" s="815"/>
      <c r="UN319" s="815"/>
      <c r="UO319" s="815"/>
      <c r="UP319" s="815"/>
      <c r="UQ319" s="815"/>
      <c r="UR319" s="815"/>
      <c r="US319" s="815"/>
      <c r="UT319" s="815"/>
      <c r="UU319" s="815"/>
      <c r="UV319" s="815"/>
      <c r="UW319" s="815"/>
      <c r="UX319" s="815"/>
      <c r="UY319" s="815"/>
      <c r="UZ319" s="815"/>
      <c r="VA319" s="815"/>
      <c r="VB319" s="815"/>
      <c r="VC319" s="815"/>
      <c r="VD319" s="815"/>
      <c r="VE319" s="815"/>
      <c r="VF319" s="815"/>
      <c r="VG319" s="815"/>
      <c r="VH319" s="815"/>
      <c r="VI319" s="815"/>
      <c r="VJ319" s="815"/>
      <c r="VK319" s="815"/>
      <c r="VL319" s="815"/>
      <c r="VM319" s="815"/>
      <c r="VN319" s="815"/>
      <c r="VO319" s="815"/>
      <c r="VP319" s="815"/>
      <c r="VQ319" s="815"/>
      <c r="VR319" s="815"/>
      <c r="VS319" s="815"/>
      <c r="VT319" s="815"/>
      <c r="VU319" s="815"/>
      <c r="VV319" s="815"/>
      <c r="VW319" s="815"/>
      <c r="VX319" s="815"/>
      <c r="VY319" s="815"/>
      <c r="VZ319" s="815"/>
      <c r="WA319" s="815"/>
      <c r="WB319" s="815"/>
      <c r="WC319" s="815"/>
      <c r="WD319" s="815"/>
      <c r="WE319" s="815"/>
      <c r="WF319" s="815"/>
      <c r="WG319" s="815"/>
      <c r="WH319" s="815"/>
      <c r="WI319" s="815"/>
      <c r="WJ319" s="815"/>
      <c r="WK319" s="815"/>
      <c r="WL319" s="815"/>
      <c r="WM319" s="815"/>
      <c r="WN319" s="815"/>
      <c r="WO319" s="815"/>
      <c r="WP319" s="815"/>
      <c r="WQ319" s="815"/>
      <c r="WR319" s="815"/>
      <c r="WS319" s="815"/>
      <c r="WT319" s="815"/>
      <c r="WU319" s="815"/>
      <c r="WV319" s="815"/>
      <c r="WW319" s="815"/>
      <c r="WX319" s="815"/>
      <c r="WY319" s="815"/>
      <c r="WZ319" s="815"/>
      <c r="XA319" s="815"/>
      <c r="XB319" s="815"/>
      <c r="XC319" s="815"/>
      <c r="XD319" s="815"/>
      <c r="XE319" s="815"/>
      <c r="XF319" s="815"/>
      <c r="XG319" s="815"/>
      <c r="XH319" s="815"/>
      <c r="XI319" s="815"/>
      <c r="XJ319" s="815"/>
      <c r="XK319" s="815"/>
      <c r="XL319" s="815"/>
      <c r="XM319" s="815"/>
      <c r="XN319" s="815"/>
      <c r="XO319" s="815"/>
      <c r="XP319" s="815"/>
      <c r="XQ319" s="815"/>
      <c r="XR319" s="815"/>
      <c r="XS319" s="815"/>
      <c r="XT319" s="815"/>
      <c r="XU319" s="815"/>
      <c r="XV319" s="815"/>
      <c r="XW319" s="815"/>
      <c r="XX319" s="815"/>
      <c r="XY319" s="815"/>
      <c r="XZ319" s="815"/>
      <c r="YA319" s="815"/>
      <c r="YB319" s="815"/>
      <c r="YC319" s="815"/>
      <c r="YD319" s="815"/>
      <c r="YE319" s="815"/>
      <c r="YF319" s="815"/>
      <c r="YG319" s="815"/>
      <c r="YH319" s="815"/>
      <c r="YI319" s="815"/>
      <c r="YJ319" s="815"/>
      <c r="YK319" s="815"/>
      <c r="YL319" s="815"/>
      <c r="YM319" s="815"/>
      <c r="YN319" s="815"/>
      <c r="YO319" s="815"/>
      <c r="YP319" s="815"/>
      <c r="YQ319" s="815"/>
      <c r="YR319" s="815"/>
      <c r="YS319" s="815"/>
      <c r="YT319" s="815"/>
      <c r="YU319" s="815"/>
      <c r="YV319" s="815"/>
      <c r="YW319" s="815"/>
      <c r="YX319" s="815"/>
      <c r="YY319" s="815"/>
      <c r="YZ319" s="815"/>
      <c r="ZA319" s="815"/>
      <c r="ZB319" s="815"/>
      <c r="ZC319" s="815"/>
      <c r="ZD319" s="815"/>
      <c r="ZE319" s="815"/>
      <c r="ZF319" s="815"/>
      <c r="ZG319" s="815"/>
      <c r="ZH319" s="815"/>
      <c r="ZI319" s="815"/>
      <c r="ZJ319" s="815"/>
      <c r="ZK319" s="815"/>
      <c r="ZL319" s="815"/>
      <c r="ZM319" s="815"/>
      <c r="ZN319" s="815"/>
      <c r="ZO319" s="815"/>
      <c r="ZP319" s="815"/>
      <c r="ZQ319" s="815"/>
      <c r="ZR319" s="815"/>
      <c r="ZS319" s="815"/>
      <c r="ZT319" s="815"/>
      <c r="ZU319" s="815"/>
      <c r="ZV319" s="815"/>
      <c r="ZW319" s="815"/>
      <c r="ZX319" s="815"/>
      <c r="ZY319" s="815"/>
      <c r="ZZ319" s="815"/>
      <c r="AAA319" s="815"/>
      <c r="AAB319" s="815"/>
      <c r="AAC319" s="815"/>
      <c r="AAD319" s="815"/>
      <c r="AAE319" s="815"/>
      <c r="AAF319" s="815"/>
      <c r="AAG319" s="815"/>
      <c r="AAH319" s="815"/>
      <c r="AAI319" s="815"/>
      <c r="AAJ319" s="815"/>
      <c r="AAK319" s="815"/>
      <c r="AAL319" s="815"/>
      <c r="AAM319" s="815"/>
      <c r="AAN319" s="815"/>
      <c r="AAO319" s="815"/>
      <c r="AAP319" s="815"/>
      <c r="AAQ319" s="815"/>
      <c r="AAR319" s="815"/>
      <c r="AAS319" s="815"/>
      <c r="AAT319" s="815"/>
      <c r="AAU319" s="815"/>
      <c r="AAV319" s="815"/>
      <c r="AAW319" s="815"/>
      <c r="AAX319" s="815"/>
      <c r="AAY319" s="815"/>
      <c r="AAZ319" s="815"/>
      <c r="ABA319" s="815"/>
      <c r="ABB319" s="815"/>
      <c r="ABC319" s="815"/>
      <c r="ABD319" s="815"/>
      <c r="ABE319" s="815"/>
      <c r="ABF319" s="815"/>
      <c r="ABG319" s="815"/>
      <c r="ABH319" s="815"/>
      <c r="ABI319" s="815"/>
      <c r="ABJ319" s="815"/>
      <c r="ABK319" s="815"/>
      <c r="ABL319" s="815"/>
      <c r="ABM319" s="815"/>
      <c r="ABN319" s="815"/>
      <c r="ABO319" s="815"/>
      <c r="ABP319" s="815"/>
      <c r="ABQ319" s="815"/>
      <c r="ABR319" s="815"/>
      <c r="ABS319" s="815"/>
      <c r="ABT319" s="815"/>
      <c r="ABU319" s="815"/>
      <c r="ABV319" s="815"/>
      <c r="ABW319" s="815"/>
      <c r="ABX319" s="815"/>
      <c r="ABY319" s="815"/>
      <c r="ABZ319" s="815"/>
      <c r="ACA319" s="815"/>
      <c r="ACB319" s="815"/>
      <c r="ACC319" s="815"/>
      <c r="ACD319" s="815"/>
      <c r="ACE319" s="815"/>
      <c r="ACF319" s="815"/>
      <c r="ACG319" s="815"/>
      <c r="ACH319" s="815"/>
      <c r="ACI319" s="815"/>
      <c r="ACJ319" s="815"/>
      <c r="ACK319" s="815"/>
      <c r="ACL319" s="815"/>
      <c r="ACM319" s="815"/>
      <c r="ACN319" s="815"/>
      <c r="ACO319" s="815"/>
      <c r="ACP319" s="815"/>
      <c r="ACQ319" s="815"/>
      <c r="ACR319" s="815"/>
      <c r="ACS319" s="815"/>
      <c r="ACT319" s="815"/>
      <c r="ACU319" s="815"/>
      <c r="ACV319" s="815"/>
      <c r="ACW319" s="815"/>
      <c r="ACX319" s="815"/>
      <c r="ACY319" s="815"/>
      <c r="ACZ319" s="815"/>
      <c r="ADA319" s="815"/>
      <c r="ADB319" s="815"/>
      <c r="ADC319" s="815"/>
      <c r="ADD319" s="815"/>
      <c r="ADE319" s="815"/>
      <c r="ADF319" s="815"/>
      <c r="ADG319" s="815"/>
      <c r="ADH319" s="815"/>
      <c r="ADI319" s="815"/>
      <c r="ADJ319" s="815"/>
      <c r="ADK319" s="815"/>
      <c r="ADL319" s="815"/>
      <c r="ADM319" s="815"/>
      <c r="ADN319" s="815"/>
      <c r="ADO319" s="815"/>
      <c r="ADP319" s="815"/>
      <c r="ADQ319" s="815"/>
      <c r="ADR319" s="815"/>
      <c r="ADS319" s="815"/>
      <c r="ADT319" s="815"/>
      <c r="ADU319" s="815"/>
      <c r="ADV319" s="815"/>
      <c r="ADW319" s="815"/>
      <c r="ADX319" s="815"/>
      <c r="ADY319" s="815"/>
      <c r="ADZ319" s="815"/>
      <c r="AEA319" s="815"/>
      <c r="AEB319" s="815"/>
      <c r="AEC319" s="815"/>
      <c r="AED319" s="815"/>
      <c r="AEE319" s="815"/>
      <c r="AEF319" s="815"/>
      <c r="AEG319" s="815"/>
      <c r="AEH319" s="815"/>
      <c r="AEI319" s="815"/>
      <c r="AEJ319" s="815"/>
      <c r="AEK319" s="815"/>
      <c r="AEL319" s="815"/>
      <c r="AEM319" s="815"/>
      <c r="AEN319" s="815"/>
      <c r="AEO319" s="815"/>
      <c r="AEP319" s="815"/>
      <c r="AEQ319" s="815"/>
      <c r="AER319" s="815"/>
      <c r="AES319" s="815"/>
      <c r="AET319" s="815"/>
      <c r="AEU319" s="815"/>
      <c r="AEV319" s="815"/>
      <c r="AEW319" s="815"/>
      <c r="AEX319" s="815"/>
      <c r="AEY319" s="815"/>
      <c r="AEZ319" s="815"/>
      <c r="AFA319" s="815"/>
      <c r="AFB319" s="815"/>
      <c r="AFC319" s="815"/>
      <c r="AFD319" s="815"/>
      <c r="AFE319" s="815"/>
      <c r="AFF319" s="815"/>
      <c r="AFG319" s="815"/>
      <c r="AFH319" s="815"/>
      <c r="AFI319" s="815"/>
      <c r="AFJ319" s="815"/>
      <c r="AFK319" s="815"/>
      <c r="AFL319" s="815"/>
      <c r="AFM319" s="815"/>
      <c r="AFN319" s="815"/>
      <c r="AFO319" s="815"/>
      <c r="AFP319" s="815"/>
      <c r="AFQ319" s="815"/>
      <c r="AFR319" s="815"/>
      <c r="AFS319" s="815"/>
      <c r="AFT319" s="815"/>
      <c r="AFU319" s="815"/>
      <c r="AFV319" s="815"/>
      <c r="AFW319" s="815"/>
      <c r="AFX319" s="815"/>
      <c r="AFY319" s="815"/>
      <c r="AFZ319" s="815"/>
      <c r="AGA319" s="815"/>
      <c r="AGB319" s="815"/>
      <c r="AGC319" s="815"/>
      <c r="AGD319" s="815"/>
      <c r="AGE319" s="815"/>
      <c r="AGF319" s="815"/>
      <c r="AGG319" s="815"/>
      <c r="AGH319" s="815"/>
      <c r="AGI319" s="815"/>
      <c r="AGJ319" s="815"/>
      <c r="AGK319" s="815"/>
      <c r="AGL319" s="815"/>
      <c r="AGM319" s="815"/>
      <c r="AGN319" s="815"/>
      <c r="AGO319" s="815"/>
      <c r="AGP319" s="815"/>
      <c r="AGQ319" s="815"/>
      <c r="AGR319" s="815"/>
      <c r="AGS319" s="815"/>
      <c r="AGT319" s="815"/>
      <c r="AGU319" s="815"/>
      <c r="AGV319" s="815"/>
      <c r="AGW319" s="815"/>
      <c r="AGX319" s="815"/>
      <c r="AGY319" s="815"/>
      <c r="AGZ319" s="815"/>
      <c r="AHA319" s="815"/>
      <c r="AHB319" s="815"/>
      <c r="AHC319" s="815"/>
      <c r="AHD319" s="815"/>
      <c r="AHE319" s="815"/>
      <c r="AHF319" s="815"/>
      <c r="AHG319" s="815"/>
      <c r="AHH319" s="815"/>
      <c r="AHI319" s="815"/>
      <c r="AHJ319" s="815"/>
      <c r="AHK319" s="815"/>
      <c r="AHL319" s="815"/>
      <c r="AHM319" s="815"/>
      <c r="AHN319" s="815"/>
      <c r="AHO319" s="815"/>
      <c r="AHP319" s="815"/>
      <c r="AHQ319" s="815"/>
      <c r="AHR319" s="815"/>
      <c r="AHS319" s="815"/>
      <c r="AHT319" s="815"/>
      <c r="AHU319" s="815"/>
      <c r="AHV319" s="815"/>
      <c r="AHW319" s="815"/>
      <c r="AHX319" s="815"/>
      <c r="AHY319" s="815"/>
      <c r="AHZ319" s="815"/>
      <c r="AIA319" s="815"/>
      <c r="AIB319" s="815"/>
      <c r="AIC319" s="815"/>
      <c r="AID319" s="815"/>
      <c r="AIE319" s="815"/>
      <c r="AIF319" s="815"/>
      <c r="AIG319" s="815"/>
      <c r="AIH319" s="815"/>
      <c r="AII319" s="815"/>
      <c r="AIJ319" s="815"/>
      <c r="AIK319" s="815"/>
      <c r="AIL319" s="815"/>
      <c r="AIM319" s="815"/>
      <c r="AIN319" s="815"/>
      <c r="AIO319" s="815"/>
      <c r="AIP319" s="815"/>
      <c r="AIQ319" s="815"/>
      <c r="AIR319" s="815"/>
      <c r="AIS319" s="815"/>
      <c r="AIT319" s="815"/>
      <c r="AIU319" s="815"/>
      <c r="AIV319" s="815"/>
      <c r="AIW319" s="815"/>
      <c r="AIX319" s="815"/>
      <c r="AIY319" s="815"/>
      <c r="AIZ319" s="815"/>
      <c r="AJA319" s="815"/>
      <c r="AJB319" s="815"/>
      <c r="AJC319" s="815"/>
      <c r="AJD319" s="815"/>
      <c r="AJE319" s="815"/>
      <c r="AJF319" s="815"/>
      <c r="AJG319" s="815"/>
      <c r="AJH319" s="815"/>
      <c r="AJI319" s="815"/>
      <c r="AJJ319" s="815"/>
      <c r="AJK319" s="815"/>
      <c r="AJL319" s="815"/>
      <c r="AJM319" s="815"/>
      <c r="AJN319" s="815"/>
      <c r="AJO319" s="815"/>
      <c r="AJP319" s="815"/>
      <c r="AJQ319" s="815"/>
      <c r="AJR319" s="815"/>
      <c r="AJS319" s="815"/>
      <c r="AJT319" s="815"/>
      <c r="AJU319" s="815"/>
      <c r="AJV319" s="815"/>
      <c r="AJW319" s="815"/>
      <c r="AJX319" s="815"/>
      <c r="AJY319" s="815"/>
      <c r="AJZ319" s="815"/>
      <c r="AKA319" s="815"/>
      <c r="AKB319" s="815"/>
      <c r="AKC319" s="815"/>
      <c r="AKD319" s="815"/>
      <c r="AKE319" s="815"/>
      <c r="AKF319" s="815"/>
      <c r="AKG319" s="815"/>
      <c r="AKH319" s="815"/>
      <c r="AKI319" s="815"/>
      <c r="AKJ319" s="815"/>
      <c r="AKK319" s="815"/>
      <c r="AKL319" s="815"/>
      <c r="AKM319" s="815"/>
      <c r="AKN319" s="815"/>
      <c r="AKO319" s="815"/>
      <c r="AKP319" s="815"/>
      <c r="AKQ319" s="815"/>
      <c r="AKR319" s="815"/>
      <c r="AKS319" s="815"/>
      <c r="AKT319" s="815"/>
      <c r="AKU319" s="815"/>
      <c r="AKV319" s="815"/>
      <c r="AKW319" s="815"/>
      <c r="AKX319" s="815"/>
      <c r="AKY319" s="815"/>
      <c r="AKZ319" s="815"/>
      <c r="ALA319" s="815"/>
      <c r="ALB319" s="815"/>
      <c r="ALC319" s="815"/>
      <c r="ALD319" s="815"/>
      <c r="ALE319" s="815"/>
      <c r="ALF319" s="815"/>
      <c r="ALG319" s="815"/>
      <c r="ALH319" s="815"/>
      <c r="ALI319" s="815"/>
      <c r="ALJ319" s="815"/>
      <c r="ALK319" s="815"/>
      <c r="ALL319" s="815"/>
      <c r="ALM319" s="815"/>
      <c r="ALN319" s="815"/>
      <c r="ALO319" s="815"/>
      <c r="ALP319" s="815"/>
      <c r="ALQ319" s="815"/>
      <c r="ALR319" s="815"/>
      <c r="ALS319" s="815"/>
      <c r="ALT319" s="815"/>
      <c r="ALU319" s="815"/>
      <c r="ALV319" s="815"/>
      <c r="ALW319" s="815"/>
      <c r="ALX319" s="815"/>
      <c r="ALY319" s="815"/>
      <c r="ALZ319" s="815"/>
      <c r="AMA319" s="815"/>
      <c r="AMB319" s="815"/>
      <c r="AMC319" s="815"/>
      <c r="AMD319" s="815"/>
      <c r="AME319" s="815"/>
      <c r="AMF319" s="815"/>
      <c r="AMG319" s="815"/>
      <c r="AMH319" s="815"/>
      <c r="AMI319" s="815"/>
      <c r="AMJ319" s="815"/>
      <c r="AMK319" s="815"/>
    </row>
    <row r="320" spans="1:1025" s="776" customFormat="1">
      <c r="A320" s="822"/>
      <c r="B320" s="1530" t="s">
        <v>1076</v>
      </c>
      <c r="C320" s="1531"/>
      <c r="D320" s="1531"/>
      <c r="E320" s="1531"/>
      <c r="F320" s="1531"/>
      <c r="G320" s="476"/>
      <c r="H320" s="1179"/>
      <c r="I320" s="815"/>
      <c r="J320" s="815"/>
      <c r="K320" s="815"/>
      <c r="L320" s="815"/>
      <c r="M320" s="815"/>
      <c r="N320" s="815"/>
      <c r="O320" s="815"/>
      <c r="P320" s="815"/>
      <c r="Q320" s="815"/>
      <c r="R320" s="815"/>
      <c r="S320" s="815"/>
      <c r="T320" s="815"/>
      <c r="U320" s="815"/>
      <c r="V320" s="815"/>
      <c r="W320" s="815"/>
      <c r="X320" s="815"/>
      <c r="Y320" s="815"/>
      <c r="Z320" s="815"/>
      <c r="AA320" s="815"/>
      <c r="AB320" s="815"/>
      <c r="AC320" s="815"/>
      <c r="AD320" s="815"/>
      <c r="AE320" s="815"/>
      <c r="AF320" s="815"/>
      <c r="AG320" s="815"/>
      <c r="AH320" s="815"/>
      <c r="AI320" s="815"/>
      <c r="AJ320" s="815"/>
      <c r="AK320" s="815"/>
      <c r="AL320" s="815"/>
      <c r="AM320" s="815"/>
      <c r="AN320" s="815"/>
      <c r="AO320" s="815"/>
      <c r="AP320" s="815"/>
      <c r="AQ320" s="815"/>
      <c r="AR320" s="815"/>
      <c r="AS320" s="815"/>
      <c r="AT320" s="815"/>
      <c r="AU320" s="815"/>
      <c r="AV320" s="815"/>
      <c r="AW320" s="815"/>
      <c r="AX320" s="815"/>
      <c r="AY320" s="815"/>
      <c r="AZ320" s="815"/>
      <c r="BA320" s="815"/>
      <c r="BB320" s="815"/>
      <c r="BC320" s="815"/>
      <c r="BD320" s="815"/>
      <c r="BE320" s="815"/>
      <c r="BF320" s="815"/>
      <c r="BG320" s="815"/>
      <c r="BH320" s="815"/>
      <c r="BI320" s="815"/>
      <c r="BJ320" s="815"/>
      <c r="BK320" s="815"/>
      <c r="BL320" s="815"/>
      <c r="BM320" s="815"/>
      <c r="BN320" s="815"/>
      <c r="BO320" s="815"/>
      <c r="BP320" s="815"/>
      <c r="BQ320" s="815"/>
      <c r="BR320" s="815"/>
      <c r="BS320" s="815"/>
      <c r="BT320" s="815"/>
      <c r="BU320" s="815"/>
      <c r="BV320" s="815"/>
      <c r="BW320" s="815"/>
      <c r="BX320" s="815"/>
      <c r="BY320" s="815"/>
      <c r="BZ320" s="815"/>
      <c r="CA320" s="815"/>
      <c r="CB320" s="815"/>
      <c r="CC320" s="815"/>
      <c r="CD320" s="815"/>
      <c r="CE320" s="815"/>
      <c r="CF320" s="815"/>
      <c r="CG320" s="815"/>
      <c r="CH320" s="815"/>
      <c r="CI320" s="815"/>
      <c r="CJ320" s="815"/>
      <c r="CK320" s="815"/>
      <c r="CL320" s="815"/>
      <c r="CM320" s="815"/>
      <c r="CN320" s="815"/>
      <c r="CO320" s="815"/>
      <c r="CP320" s="815"/>
      <c r="CQ320" s="815"/>
      <c r="CR320" s="815"/>
      <c r="CS320" s="815"/>
      <c r="CT320" s="815"/>
      <c r="CU320" s="815"/>
      <c r="CV320" s="815"/>
      <c r="CW320" s="815"/>
      <c r="CX320" s="815"/>
      <c r="CY320" s="815"/>
      <c r="CZ320" s="815"/>
      <c r="DA320" s="815"/>
      <c r="DB320" s="815"/>
      <c r="DC320" s="815"/>
      <c r="DD320" s="815"/>
      <c r="DE320" s="815"/>
      <c r="DF320" s="815"/>
      <c r="DG320" s="815"/>
      <c r="DH320" s="815"/>
      <c r="DI320" s="815"/>
      <c r="DJ320" s="815"/>
      <c r="DK320" s="815"/>
      <c r="DL320" s="815"/>
      <c r="DM320" s="815"/>
      <c r="DN320" s="815"/>
      <c r="DO320" s="815"/>
      <c r="DP320" s="815"/>
      <c r="DQ320" s="815"/>
      <c r="DR320" s="815"/>
      <c r="DS320" s="815"/>
      <c r="DT320" s="815"/>
      <c r="DU320" s="815"/>
      <c r="DV320" s="815"/>
      <c r="DW320" s="815"/>
      <c r="DX320" s="815"/>
      <c r="DY320" s="815"/>
      <c r="DZ320" s="815"/>
      <c r="EA320" s="815"/>
      <c r="EB320" s="815"/>
      <c r="EC320" s="815"/>
      <c r="ED320" s="815"/>
      <c r="EE320" s="815"/>
      <c r="EF320" s="815"/>
      <c r="EG320" s="815"/>
      <c r="EH320" s="815"/>
      <c r="EI320" s="815"/>
      <c r="EJ320" s="815"/>
      <c r="EK320" s="815"/>
      <c r="EL320" s="815"/>
      <c r="EM320" s="815"/>
      <c r="EN320" s="815"/>
      <c r="EO320" s="815"/>
      <c r="EP320" s="815"/>
      <c r="EQ320" s="815"/>
      <c r="ER320" s="815"/>
      <c r="ES320" s="815"/>
      <c r="ET320" s="815"/>
      <c r="EU320" s="815"/>
      <c r="EV320" s="815"/>
      <c r="EW320" s="815"/>
      <c r="EX320" s="815"/>
      <c r="EY320" s="815"/>
      <c r="EZ320" s="815"/>
      <c r="FA320" s="815"/>
      <c r="FB320" s="815"/>
      <c r="FC320" s="815"/>
      <c r="FD320" s="815"/>
      <c r="FE320" s="815"/>
      <c r="FF320" s="815"/>
      <c r="FG320" s="815"/>
      <c r="FH320" s="815"/>
      <c r="FI320" s="815"/>
      <c r="FJ320" s="815"/>
      <c r="FK320" s="815"/>
      <c r="FL320" s="815"/>
      <c r="FM320" s="815"/>
      <c r="FN320" s="815"/>
      <c r="FO320" s="815"/>
      <c r="FP320" s="815"/>
      <c r="FQ320" s="815"/>
      <c r="FR320" s="815"/>
      <c r="FS320" s="815"/>
      <c r="FT320" s="815"/>
      <c r="FU320" s="815"/>
      <c r="FV320" s="815"/>
      <c r="FW320" s="815"/>
      <c r="FX320" s="815"/>
      <c r="FY320" s="815"/>
      <c r="FZ320" s="815"/>
      <c r="GA320" s="815"/>
      <c r="GB320" s="815"/>
      <c r="GC320" s="815"/>
      <c r="GD320" s="815"/>
      <c r="GE320" s="815"/>
      <c r="GF320" s="815"/>
      <c r="GG320" s="815"/>
      <c r="GH320" s="815"/>
      <c r="GI320" s="815"/>
      <c r="GJ320" s="815"/>
      <c r="GK320" s="815"/>
      <c r="GL320" s="815"/>
      <c r="GM320" s="815"/>
      <c r="GN320" s="815"/>
      <c r="GO320" s="815"/>
      <c r="GP320" s="815"/>
      <c r="GQ320" s="815"/>
      <c r="GR320" s="815"/>
      <c r="GS320" s="815"/>
      <c r="GT320" s="815"/>
      <c r="GU320" s="815"/>
      <c r="GV320" s="815"/>
      <c r="GW320" s="815"/>
      <c r="GX320" s="815"/>
      <c r="GY320" s="815"/>
      <c r="GZ320" s="815"/>
      <c r="HA320" s="815"/>
      <c r="HB320" s="815"/>
      <c r="HC320" s="815"/>
      <c r="HD320" s="815"/>
      <c r="HE320" s="815"/>
      <c r="HF320" s="815"/>
      <c r="HG320" s="815"/>
      <c r="HH320" s="815"/>
      <c r="HI320" s="815"/>
      <c r="HJ320" s="815"/>
      <c r="HK320" s="815"/>
      <c r="HL320" s="815"/>
      <c r="HM320" s="815"/>
      <c r="HN320" s="815"/>
      <c r="HO320" s="815"/>
      <c r="HP320" s="815"/>
      <c r="HQ320" s="815"/>
      <c r="HR320" s="815"/>
      <c r="HS320" s="815"/>
      <c r="HT320" s="815"/>
      <c r="HU320" s="815"/>
      <c r="HV320" s="815"/>
      <c r="HW320" s="815"/>
      <c r="HX320" s="815"/>
      <c r="HY320" s="815"/>
      <c r="HZ320" s="815"/>
      <c r="IA320" s="815"/>
      <c r="IB320" s="815"/>
      <c r="IC320" s="815"/>
      <c r="ID320" s="815"/>
      <c r="IE320" s="815"/>
      <c r="IF320" s="815"/>
      <c r="IG320" s="815"/>
      <c r="IH320" s="815"/>
      <c r="II320" s="815"/>
      <c r="IJ320" s="815"/>
      <c r="IK320" s="815"/>
      <c r="IL320" s="815"/>
      <c r="IM320" s="815"/>
      <c r="IN320" s="815"/>
      <c r="IO320" s="815"/>
      <c r="IP320" s="815"/>
      <c r="IQ320" s="815"/>
      <c r="IR320" s="815"/>
      <c r="IS320" s="815"/>
      <c r="IT320" s="815"/>
      <c r="IU320" s="815"/>
      <c r="IV320" s="815"/>
      <c r="IW320" s="815"/>
      <c r="IX320" s="815"/>
      <c r="IY320" s="815"/>
      <c r="IZ320" s="815"/>
      <c r="JA320" s="815"/>
      <c r="JB320" s="815"/>
      <c r="JC320" s="815"/>
      <c r="JD320" s="815"/>
      <c r="JE320" s="815"/>
      <c r="JF320" s="815"/>
      <c r="JG320" s="815"/>
      <c r="JH320" s="815"/>
      <c r="JI320" s="815"/>
      <c r="JJ320" s="815"/>
      <c r="JK320" s="815"/>
      <c r="JL320" s="815"/>
      <c r="JM320" s="815"/>
      <c r="JN320" s="815"/>
      <c r="JO320" s="815"/>
      <c r="JP320" s="815"/>
      <c r="JQ320" s="815"/>
      <c r="JR320" s="815"/>
      <c r="JS320" s="815"/>
      <c r="JT320" s="815"/>
      <c r="JU320" s="815"/>
      <c r="JV320" s="815"/>
      <c r="JW320" s="815"/>
      <c r="JX320" s="815"/>
      <c r="JY320" s="815"/>
      <c r="JZ320" s="815"/>
      <c r="KA320" s="815"/>
      <c r="KB320" s="815"/>
      <c r="KC320" s="815"/>
      <c r="KD320" s="815"/>
      <c r="KE320" s="815"/>
      <c r="KF320" s="815"/>
      <c r="KG320" s="815"/>
      <c r="KH320" s="815"/>
      <c r="KI320" s="815"/>
      <c r="KJ320" s="815"/>
      <c r="KK320" s="815"/>
      <c r="KL320" s="815"/>
      <c r="KM320" s="815"/>
      <c r="KN320" s="815"/>
      <c r="KO320" s="815"/>
      <c r="KP320" s="815"/>
      <c r="KQ320" s="815"/>
      <c r="KR320" s="815"/>
      <c r="KS320" s="815"/>
      <c r="KT320" s="815"/>
      <c r="KU320" s="815"/>
      <c r="KV320" s="815"/>
      <c r="KW320" s="815"/>
      <c r="KX320" s="815"/>
      <c r="KY320" s="815"/>
      <c r="KZ320" s="815"/>
      <c r="LA320" s="815"/>
      <c r="LB320" s="815"/>
      <c r="LC320" s="815"/>
      <c r="LD320" s="815"/>
      <c r="LE320" s="815"/>
      <c r="LF320" s="815"/>
      <c r="LG320" s="815"/>
      <c r="LH320" s="815"/>
      <c r="LI320" s="815"/>
      <c r="LJ320" s="815"/>
      <c r="LK320" s="815"/>
      <c r="LL320" s="815"/>
      <c r="LM320" s="815"/>
      <c r="LN320" s="815"/>
      <c r="LO320" s="815"/>
      <c r="LP320" s="815"/>
      <c r="LQ320" s="815"/>
      <c r="LR320" s="815"/>
      <c r="LS320" s="815"/>
      <c r="LT320" s="815"/>
      <c r="LU320" s="815"/>
      <c r="LV320" s="815"/>
      <c r="LW320" s="815"/>
      <c r="LX320" s="815"/>
      <c r="LY320" s="815"/>
      <c r="LZ320" s="815"/>
      <c r="MA320" s="815"/>
      <c r="MB320" s="815"/>
      <c r="MC320" s="815"/>
      <c r="MD320" s="815"/>
      <c r="ME320" s="815"/>
      <c r="MF320" s="815"/>
      <c r="MG320" s="815"/>
      <c r="MH320" s="815"/>
      <c r="MI320" s="815"/>
      <c r="MJ320" s="815"/>
      <c r="MK320" s="815"/>
      <c r="ML320" s="815"/>
      <c r="MM320" s="815"/>
      <c r="MN320" s="815"/>
      <c r="MO320" s="815"/>
      <c r="MP320" s="815"/>
      <c r="MQ320" s="815"/>
      <c r="MR320" s="815"/>
      <c r="MS320" s="815"/>
      <c r="MT320" s="815"/>
      <c r="MU320" s="815"/>
      <c r="MV320" s="815"/>
      <c r="MW320" s="815"/>
      <c r="MX320" s="815"/>
      <c r="MY320" s="815"/>
      <c r="MZ320" s="815"/>
      <c r="NA320" s="815"/>
      <c r="NB320" s="815"/>
      <c r="NC320" s="815"/>
      <c r="ND320" s="815"/>
      <c r="NE320" s="815"/>
      <c r="NF320" s="815"/>
      <c r="NG320" s="815"/>
      <c r="NH320" s="815"/>
      <c r="NI320" s="815"/>
      <c r="NJ320" s="815"/>
      <c r="NK320" s="815"/>
      <c r="NL320" s="815"/>
      <c r="NM320" s="815"/>
      <c r="NN320" s="815"/>
      <c r="NO320" s="815"/>
      <c r="NP320" s="815"/>
      <c r="NQ320" s="815"/>
      <c r="NR320" s="815"/>
      <c r="NS320" s="815"/>
      <c r="NT320" s="815"/>
      <c r="NU320" s="815"/>
      <c r="NV320" s="815"/>
      <c r="NW320" s="815"/>
      <c r="NX320" s="815"/>
      <c r="NY320" s="815"/>
      <c r="NZ320" s="815"/>
      <c r="OA320" s="815"/>
      <c r="OB320" s="815"/>
      <c r="OC320" s="815"/>
      <c r="OD320" s="815"/>
      <c r="OE320" s="815"/>
      <c r="OF320" s="815"/>
      <c r="OG320" s="815"/>
      <c r="OH320" s="815"/>
      <c r="OI320" s="815"/>
      <c r="OJ320" s="815"/>
      <c r="OK320" s="815"/>
      <c r="OL320" s="815"/>
      <c r="OM320" s="815"/>
      <c r="ON320" s="815"/>
      <c r="OO320" s="815"/>
      <c r="OP320" s="815"/>
      <c r="OQ320" s="815"/>
      <c r="OR320" s="815"/>
      <c r="OS320" s="815"/>
      <c r="OT320" s="815"/>
      <c r="OU320" s="815"/>
      <c r="OV320" s="815"/>
      <c r="OW320" s="815"/>
      <c r="OX320" s="815"/>
      <c r="OY320" s="815"/>
      <c r="OZ320" s="815"/>
      <c r="PA320" s="815"/>
      <c r="PB320" s="815"/>
      <c r="PC320" s="815"/>
      <c r="PD320" s="815"/>
      <c r="PE320" s="815"/>
      <c r="PF320" s="815"/>
      <c r="PG320" s="815"/>
      <c r="PH320" s="815"/>
      <c r="PI320" s="815"/>
      <c r="PJ320" s="815"/>
      <c r="PK320" s="815"/>
      <c r="PL320" s="815"/>
      <c r="PM320" s="815"/>
      <c r="PN320" s="815"/>
      <c r="PO320" s="815"/>
      <c r="PP320" s="815"/>
      <c r="PQ320" s="815"/>
      <c r="PR320" s="815"/>
      <c r="PS320" s="815"/>
      <c r="PT320" s="815"/>
      <c r="PU320" s="815"/>
      <c r="PV320" s="815"/>
      <c r="PW320" s="815"/>
      <c r="PX320" s="815"/>
      <c r="PY320" s="815"/>
      <c r="PZ320" s="815"/>
      <c r="QA320" s="815"/>
      <c r="QB320" s="815"/>
      <c r="QC320" s="815"/>
      <c r="QD320" s="815"/>
      <c r="QE320" s="815"/>
      <c r="QF320" s="815"/>
      <c r="QG320" s="815"/>
      <c r="QH320" s="815"/>
      <c r="QI320" s="815"/>
      <c r="QJ320" s="815"/>
      <c r="QK320" s="815"/>
      <c r="QL320" s="815"/>
      <c r="QM320" s="815"/>
      <c r="QN320" s="815"/>
      <c r="QO320" s="815"/>
      <c r="QP320" s="815"/>
      <c r="QQ320" s="815"/>
      <c r="QR320" s="815"/>
      <c r="QS320" s="815"/>
      <c r="QT320" s="815"/>
      <c r="QU320" s="815"/>
      <c r="QV320" s="815"/>
      <c r="QW320" s="815"/>
      <c r="QX320" s="815"/>
      <c r="QY320" s="815"/>
      <c r="QZ320" s="815"/>
      <c r="RA320" s="815"/>
      <c r="RB320" s="815"/>
      <c r="RC320" s="815"/>
      <c r="RD320" s="815"/>
      <c r="RE320" s="815"/>
      <c r="RF320" s="815"/>
      <c r="RG320" s="815"/>
      <c r="RH320" s="815"/>
      <c r="RI320" s="815"/>
      <c r="RJ320" s="815"/>
      <c r="RK320" s="815"/>
      <c r="RL320" s="815"/>
      <c r="RM320" s="815"/>
      <c r="RN320" s="815"/>
      <c r="RO320" s="815"/>
      <c r="RP320" s="815"/>
      <c r="RQ320" s="815"/>
      <c r="RR320" s="815"/>
      <c r="RS320" s="815"/>
      <c r="RT320" s="815"/>
      <c r="RU320" s="815"/>
      <c r="RV320" s="815"/>
      <c r="RW320" s="815"/>
      <c r="RX320" s="815"/>
      <c r="RY320" s="815"/>
      <c r="RZ320" s="815"/>
      <c r="SA320" s="815"/>
      <c r="SB320" s="815"/>
      <c r="SC320" s="815"/>
      <c r="SD320" s="815"/>
      <c r="SE320" s="815"/>
      <c r="SF320" s="815"/>
      <c r="SG320" s="815"/>
      <c r="SH320" s="815"/>
      <c r="SI320" s="815"/>
      <c r="SJ320" s="815"/>
      <c r="SK320" s="815"/>
      <c r="SL320" s="815"/>
      <c r="SM320" s="815"/>
      <c r="SN320" s="815"/>
      <c r="SO320" s="815"/>
      <c r="SP320" s="815"/>
      <c r="SQ320" s="815"/>
      <c r="SR320" s="815"/>
      <c r="SS320" s="815"/>
      <c r="ST320" s="815"/>
      <c r="SU320" s="815"/>
      <c r="SV320" s="815"/>
      <c r="SW320" s="815"/>
      <c r="SX320" s="815"/>
      <c r="SY320" s="815"/>
      <c r="SZ320" s="815"/>
      <c r="TA320" s="815"/>
      <c r="TB320" s="815"/>
      <c r="TC320" s="815"/>
      <c r="TD320" s="815"/>
      <c r="TE320" s="815"/>
      <c r="TF320" s="815"/>
      <c r="TG320" s="815"/>
      <c r="TH320" s="815"/>
      <c r="TI320" s="815"/>
      <c r="TJ320" s="815"/>
      <c r="TK320" s="815"/>
      <c r="TL320" s="815"/>
      <c r="TM320" s="815"/>
      <c r="TN320" s="815"/>
      <c r="TO320" s="815"/>
      <c r="TP320" s="815"/>
      <c r="TQ320" s="815"/>
      <c r="TR320" s="815"/>
      <c r="TS320" s="815"/>
      <c r="TT320" s="815"/>
      <c r="TU320" s="815"/>
      <c r="TV320" s="815"/>
      <c r="TW320" s="815"/>
      <c r="TX320" s="815"/>
      <c r="TY320" s="815"/>
      <c r="TZ320" s="815"/>
      <c r="UA320" s="815"/>
      <c r="UB320" s="815"/>
      <c r="UC320" s="815"/>
      <c r="UD320" s="815"/>
      <c r="UE320" s="815"/>
      <c r="UF320" s="815"/>
      <c r="UG320" s="815"/>
      <c r="UH320" s="815"/>
      <c r="UI320" s="815"/>
      <c r="UJ320" s="815"/>
      <c r="UK320" s="815"/>
      <c r="UL320" s="815"/>
      <c r="UM320" s="815"/>
      <c r="UN320" s="815"/>
      <c r="UO320" s="815"/>
      <c r="UP320" s="815"/>
      <c r="UQ320" s="815"/>
      <c r="UR320" s="815"/>
      <c r="US320" s="815"/>
      <c r="UT320" s="815"/>
      <c r="UU320" s="815"/>
      <c r="UV320" s="815"/>
      <c r="UW320" s="815"/>
      <c r="UX320" s="815"/>
      <c r="UY320" s="815"/>
      <c r="UZ320" s="815"/>
      <c r="VA320" s="815"/>
      <c r="VB320" s="815"/>
      <c r="VC320" s="815"/>
      <c r="VD320" s="815"/>
      <c r="VE320" s="815"/>
      <c r="VF320" s="815"/>
      <c r="VG320" s="815"/>
      <c r="VH320" s="815"/>
      <c r="VI320" s="815"/>
      <c r="VJ320" s="815"/>
      <c r="VK320" s="815"/>
      <c r="VL320" s="815"/>
      <c r="VM320" s="815"/>
      <c r="VN320" s="815"/>
      <c r="VO320" s="815"/>
      <c r="VP320" s="815"/>
      <c r="VQ320" s="815"/>
      <c r="VR320" s="815"/>
      <c r="VS320" s="815"/>
      <c r="VT320" s="815"/>
      <c r="VU320" s="815"/>
      <c r="VV320" s="815"/>
      <c r="VW320" s="815"/>
      <c r="VX320" s="815"/>
      <c r="VY320" s="815"/>
      <c r="VZ320" s="815"/>
      <c r="WA320" s="815"/>
      <c r="WB320" s="815"/>
      <c r="WC320" s="815"/>
      <c r="WD320" s="815"/>
      <c r="WE320" s="815"/>
      <c r="WF320" s="815"/>
      <c r="WG320" s="815"/>
      <c r="WH320" s="815"/>
      <c r="WI320" s="815"/>
      <c r="WJ320" s="815"/>
      <c r="WK320" s="815"/>
      <c r="WL320" s="815"/>
      <c r="WM320" s="815"/>
      <c r="WN320" s="815"/>
      <c r="WO320" s="815"/>
      <c r="WP320" s="815"/>
      <c r="WQ320" s="815"/>
      <c r="WR320" s="815"/>
      <c r="WS320" s="815"/>
      <c r="WT320" s="815"/>
      <c r="WU320" s="815"/>
      <c r="WV320" s="815"/>
      <c r="WW320" s="815"/>
      <c r="WX320" s="815"/>
      <c r="WY320" s="815"/>
      <c r="WZ320" s="815"/>
      <c r="XA320" s="815"/>
      <c r="XB320" s="815"/>
      <c r="XC320" s="815"/>
      <c r="XD320" s="815"/>
      <c r="XE320" s="815"/>
      <c r="XF320" s="815"/>
      <c r="XG320" s="815"/>
      <c r="XH320" s="815"/>
      <c r="XI320" s="815"/>
      <c r="XJ320" s="815"/>
      <c r="XK320" s="815"/>
      <c r="XL320" s="815"/>
      <c r="XM320" s="815"/>
      <c r="XN320" s="815"/>
      <c r="XO320" s="815"/>
      <c r="XP320" s="815"/>
      <c r="XQ320" s="815"/>
      <c r="XR320" s="815"/>
      <c r="XS320" s="815"/>
      <c r="XT320" s="815"/>
      <c r="XU320" s="815"/>
      <c r="XV320" s="815"/>
      <c r="XW320" s="815"/>
      <c r="XX320" s="815"/>
      <c r="XY320" s="815"/>
      <c r="XZ320" s="815"/>
      <c r="YA320" s="815"/>
      <c r="YB320" s="815"/>
      <c r="YC320" s="815"/>
      <c r="YD320" s="815"/>
      <c r="YE320" s="815"/>
      <c r="YF320" s="815"/>
      <c r="YG320" s="815"/>
      <c r="YH320" s="815"/>
      <c r="YI320" s="815"/>
      <c r="YJ320" s="815"/>
      <c r="YK320" s="815"/>
      <c r="YL320" s="815"/>
      <c r="YM320" s="815"/>
      <c r="YN320" s="815"/>
      <c r="YO320" s="815"/>
      <c r="YP320" s="815"/>
      <c r="YQ320" s="815"/>
      <c r="YR320" s="815"/>
      <c r="YS320" s="815"/>
      <c r="YT320" s="815"/>
      <c r="YU320" s="815"/>
      <c r="YV320" s="815"/>
      <c r="YW320" s="815"/>
      <c r="YX320" s="815"/>
      <c r="YY320" s="815"/>
      <c r="YZ320" s="815"/>
      <c r="ZA320" s="815"/>
      <c r="ZB320" s="815"/>
      <c r="ZC320" s="815"/>
      <c r="ZD320" s="815"/>
      <c r="ZE320" s="815"/>
      <c r="ZF320" s="815"/>
      <c r="ZG320" s="815"/>
      <c r="ZH320" s="815"/>
      <c r="ZI320" s="815"/>
      <c r="ZJ320" s="815"/>
      <c r="ZK320" s="815"/>
      <c r="ZL320" s="815"/>
      <c r="ZM320" s="815"/>
      <c r="ZN320" s="815"/>
      <c r="ZO320" s="815"/>
      <c r="ZP320" s="815"/>
      <c r="ZQ320" s="815"/>
      <c r="ZR320" s="815"/>
      <c r="ZS320" s="815"/>
      <c r="ZT320" s="815"/>
      <c r="ZU320" s="815"/>
      <c r="ZV320" s="815"/>
      <c r="ZW320" s="815"/>
      <c r="ZX320" s="815"/>
      <c r="ZY320" s="815"/>
      <c r="ZZ320" s="815"/>
      <c r="AAA320" s="815"/>
      <c r="AAB320" s="815"/>
      <c r="AAC320" s="815"/>
      <c r="AAD320" s="815"/>
      <c r="AAE320" s="815"/>
      <c r="AAF320" s="815"/>
      <c r="AAG320" s="815"/>
      <c r="AAH320" s="815"/>
      <c r="AAI320" s="815"/>
      <c r="AAJ320" s="815"/>
      <c r="AAK320" s="815"/>
      <c r="AAL320" s="815"/>
      <c r="AAM320" s="815"/>
      <c r="AAN320" s="815"/>
      <c r="AAO320" s="815"/>
      <c r="AAP320" s="815"/>
      <c r="AAQ320" s="815"/>
      <c r="AAR320" s="815"/>
      <c r="AAS320" s="815"/>
      <c r="AAT320" s="815"/>
      <c r="AAU320" s="815"/>
      <c r="AAV320" s="815"/>
      <c r="AAW320" s="815"/>
      <c r="AAX320" s="815"/>
      <c r="AAY320" s="815"/>
      <c r="AAZ320" s="815"/>
      <c r="ABA320" s="815"/>
      <c r="ABB320" s="815"/>
      <c r="ABC320" s="815"/>
      <c r="ABD320" s="815"/>
      <c r="ABE320" s="815"/>
      <c r="ABF320" s="815"/>
      <c r="ABG320" s="815"/>
      <c r="ABH320" s="815"/>
      <c r="ABI320" s="815"/>
      <c r="ABJ320" s="815"/>
      <c r="ABK320" s="815"/>
      <c r="ABL320" s="815"/>
      <c r="ABM320" s="815"/>
      <c r="ABN320" s="815"/>
      <c r="ABO320" s="815"/>
      <c r="ABP320" s="815"/>
      <c r="ABQ320" s="815"/>
      <c r="ABR320" s="815"/>
      <c r="ABS320" s="815"/>
      <c r="ABT320" s="815"/>
      <c r="ABU320" s="815"/>
      <c r="ABV320" s="815"/>
      <c r="ABW320" s="815"/>
      <c r="ABX320" s="815"/>
      <c r="ABY320" s="815"/>
      <c r="ABZ320" s="815"/>
      <c r="ACA320" s="815"/>
      <c r="ACB320" s="815"/>
      <c r="ACC320" s="815"/>
      <c r="ACD320" s="815"/>
      <c r="ACE320" s="815"/>
      <c r="ACF320" s="815"/>
      <c r="ACG320" s="815"/>
      <c r="ACH320" s="815"/>
      <c r="ACI320" s="815"/>
      <c r="ACJ320" s="815"/>
      <c r="ACK320" s="815"/>
      <c r="ACL320" s="815"/>
      <c r="ACM320" s="815"/>
      <c r="ACN320" s="815"/>
      <c r="ACO320" s="815"/>
      <c r="ACP320" s="815"/>
      <c r="ACQ320" s="815"/>
      <c r="ACR320" s="815"/>
      <c r="ACS320" s="815"/>
      <c r="ACT320" s="815"/>
      <c r="ACU320" s="815"/>
      <c r="ACV320" s="815"/>
      <c r="ACW320" s="815"/>
      <c r="ACX320" s="815"/>
      <c r="ACY320" s="815"/>
      <c r="ACZ320" s="815"/>
      <c r="ADA320" s="815"/>
      <c r="ADB320" s="815"/>
      <c r="ADC320" s="815"/>
      <c r="ADD320" s="815"/>
      <c r="ADE320" s="815"/>
      <c r="ADF320" s="815"/>
      <c r="ADG320" s="815"/>
      <c r="ADH320" s="815"/>
      <c r="ADI320" s="815"/>
      <c r="ADJ320" s="815"/>
      <c r="ADK320" s="815"/>
      <c r="ADL320" s="815"/>
      <c r="ADM320" s="815"/>
      <c r="ADN320" s="815"/>
      <c r="ADO320" s="815"/>
      <c r="ADP320" s="815"/>
      <c r="ADQ320" s="815"/>
      <c r="ADR320" s="815"/>
      <c r="ADS320" s="815"/>
      <c r="ADT320" s="815"/>
      <c r="ADU320" s="815"/>
      <c r="ADV320" s="815"/>
      <c r="ADW320" s="815"/>
      <c r="ADX320" s="815"/>
      <c r="ADY320" s="815"/>
      <c r="ADZ320" s="815"/>
      <c r="AEA320" s="815"/>
      <c r="AEB320" s="815"/>
      <c r="AEC320" s="815"/>
      <c r="AED320" s="815"/>
      <c r="AEE320" s="815"/>
      <c r="AEF320" s="815"/>
      <c r="AEG320" s="815"/>
      <c r="AEH320" s="815"/>
      <c r="AEI320" s="815"/>
      <c r="AEJ320" s="815"/>
      <c r="AEK320" s="815"/>
      <c r="AEL320" s="815"/>
      <c r="AEM320" s="815"/>
      <c r="AEN320" s="815"/>
      <c r="AEO320" s="815"/>
      <c r="AEP320" s="815"/>
      <c r="AEQ320" s="815"/>
      <c r="AER320" s="815"/>
      <c r="AES320" s="815"/>
      <c r="AET320" s="815"/>
      <c r="AEU320" s="815"/>
      <c r="AEV320" s="815"/>
      <c r="AEW320" s="815"/>
      <c r="AEX320" s="815"/>
      <c r="AEY320" s="815"/>
      <c r="AEZ320" s="815"/>
      <c r="AFA320" s="815"/>
      <c r="AFB320" s="815"/>
      <c r="AFC320" s="815"/>
      <c r="AFD320" s="815"/>
      <c r="AFE320" s="815"/>
      <c r="AFF320" s="815"/>
      <c r="AFG320" s="815"/>
      <c r="AFH320" s="815"/>
      <c r="AFI320" s="815"/>
      <c r="AFJ320" s="815"/>
      <c r="AFK320" s="815"/>
      <c r="AFL320" s="815"/>
      <c r="AFM320" s="815"/>
      <c r="AFN320" s="815"/>
      <c r="AFO320" s="815"/>
      <c r="AFP320" s="815"/>
      <c r="AFQ320" s="815"/>
      <c r="AFR320" s="815"/>
      <c r="AFS320" s="815"/>
      <c r="AFT320" s="815"/>
      <c r="AFU320" s="815"/>
      <c r="AFV320" s="815"/>
      <c r="AFW320" s="815"/>
      <c r="AFX320" s="815"/>
      <c r="AFY320" s="815"/>
      <c r="AFZ320" s="815"/>
      <c r="AGA320" s="815"/>
      <c r="AGB320" s="815"/>
      <c r="AGC320" s="815"/>
      <c r="AGD320" s="815"/>
      <c r="AGE320" s="815"/>
      <c r="AGF320" s="815"/>
      <c r="AGG320" s="815"/>
      <c r="AGH320" s="815"/>
      <c r="AGI320" s="815"/>
      <c r="AGJ320" s="815"/>
      <c r="AGK320" s="815"/>
      <c r="AGL320" s="815"/>
      <c r="AGM320" s="815"/>
      <c r="AGN320" s="815"/>
      <c r="AGO320" s="815"/>
      <c r="AGP320" s="815"/>
      <c r="AGQ320" s="815"/>
      <c r="AGR320" s="815"/>
      <c r="AGS320" s="815"/>
      <c r="AGT320" s="815"/>
      <c r="AGU320" s="815"/>
      <c r="AGV320" s="815"/>
      <c r="AGW320" s="815"/>
      <c r="AGX320" s="815"/>
      <c r="AGY320" s="815"/>
      <c r="AGZ320" s="815"/>
      <c r="AHA320" s="815"/>
      <c r="AHB320" s="815"/>
      <c r="AHC320" s="815"/>
      <c r="AHD320" s="815"/>
      <c r="AHE320" s="815"/>
      <c r="AHF320" s="815"/>
      <c r="AHG320" s="815"/>
      <c r="AHH320" s="815"/>
      <c r="AHI320" s="815"/>
      <c r="AHJ320" s="815"/>
      <c r="AHK320" s="815"/>
      <c r="AHL320" s="815"/>
      <c r="AHM320" s="815"/>
      <c r="AHN320" s="815"/>
      <c r="AHO320" s="815"/>
      <c r="AHP320" s="815"/>
      <c r="AHQ320" s="815"/>
      <c r="AHR320" s="815"/>
      <c r="AHS320" s="815"/>
      <c r="AHT320" s="815"/>
      <c r="AHU320" s="815"/>
      <c r="AHV320" s="815"/>
      <c r="AHW320" s="815"/>
      <c r="AHX320" s="815"/>
      <c r="AHY320" s="815"/>
      <c r="AHZ320" s="815"/>
      <c r="AIA320" s="815"/>
      <c r="AIB320" s="815"/>
      <c r="AIC320" s="815"/>
      <c r="AID320" s="815"/>
      <c r="AIE320" s="815"/>
      <c r="AIF320" s="815"/>
      <c r="AIG320" s="815"/>
      <c r="AIH320" s="815"/>
      <c r="AII320" s="815"/>
      <c r="AIJ320" s="815"/>
      <c r="AIK320" s="815"/>
      <c r="AIL320" s="815"/>
      <c r="AIM320" s="815"/>
      <c r="AIN320" s="815"/>
      <c r="AIO320" s="815"/>
      <c r="AIP320" s="815"/>
      <c r="AIQ320" s="815"/>
      <c r="AIR320" s="815"/>
      <c r="AIS320" s="815"/>
      <c r="AIT320" s="815"/>
      <c r="AIU320" s="815"/>
      <c r="AIV320" s="815"/>
      <c r="AIW320" s="815"/>
      <c r="AIX320" s="815"/>
      <c r="AIY320" s="815"/>
      <c r="AIZ320" s="815"/>
      <c r="AJA320" s="815"/>
      <c r="AJB320" s="815"/>
      <c r="AJC320" s="815"/>
      <c r="AJD320" s="815"/>
      <c r="AJE320" s="815"/>
      <c r="AJF320" s="815"/>
      <c r="AJG320" s="815"/>
      <c r="AJH320" s="815"/>
      <c r="AJI320" s="815"/>
      <c r="AJJ320" s="815"/>
      <c r="AJK320" s="815"/>
      <c r="AJL320" s="815"/>
      <c r="AJM320" s="815"/>
      <c r="AJN320" s="815"/>
      <c r="AJO320" s="815"/>
      <c r="AJP320" s="815"/>
      <c r="AJQ320" s="815"/>
      <c r="AJR320" s="815"/>
      <c r="AJS320" s="815"/>
      <c r="AJT320" s="815"/>
      <c r="AJU320" s="815"/>
      <c r="AJV320" s="815"/>
      <c r="AJW320" s="815"/>
      <c r="AJX320" s="815"/>
      <c r="AJY320" s="815"/>
      <c r="AJZ320" s="815"/>
      <c r="AKA320" s="815"/>
      <c r="AKB320" s="815"/>
      <c r="AKC320" s="815"/>
      <c r="AKD320" s="815"/>
      <c r="AKE320" s="815"/>
      <c r="AKF320" s="815"/>
      <c r="AKG320" s="815"/>
      <c r="AKH320" s="815"/>
      <c r="AKI320" s="815"/>
      <c r="AKJ320" s="815"/>
      <c r="AKK320" s="815"/>
      <c r="AKL320" s="815"/>
      <c r="AKM320" s="815"/>
      <c r="AKN320" s="815"/>
      <c r="AKO320" s="815"/>
      <c r="AKP320" s="815"/>
      <c r="AKQ320" s="815"/>
      <c r="AKR320" s="815"/>
      <c r="AKS320" s="815"/>
      <c r="AKT320" s="815"/>
      <c r="AKU320" s="815"/>
      <c r="AKV320" s="815"/>
      <c r="AKW320" s="815"/>
      <c r="AKX320" s="815"/>
      <c r="AKY320" s="815"/>
      <c r="AKZ320" s="815"/>
      <c r="ALA320" s="815"/>
      <c r="ALB320" s="815"/>
      <c r="ALC320" s="815"/>
      <c r="ALD320" s="815"/>
      <c r="ALE320" s="815"/>
      <c r="ALF320" s="815"/>
      <c r="ALG320" s="815"/>
      <c r="ALH320" s="815"/>
      <c r="ALI320" s="815"/>
      <c r="ALJ320" s="815"/>
      <c r="ALK320" s="815"/>
      <c r="ALL320" s="815"/>
      <c r="ALM320" s="815"/>
      <c r="ALN320" s="815"/>
      <c r="ALO320" s="815"/>
      <c r="ALP320" s="815"/>
      <c r="ALQ320" s="815"/>
      <c r="ALR320" s="815"/>
      <c r="ALS320" s="815"/>
      <c r="ALT320" s="815"/>
      <c r="ALU320" s="815"/>
      <c r="ALV320" s="815"/>
      <c r="ALW320" s="815"/>
      <c r="ALX320" s="815"/>
      <c r="ALY320" s="815"/>
      <c r="ALZ320" s="815"/>
      <c r="AMA320" s="815"/>
      <c r="AMB320" s="815"/>
      <c r="AMC320" s="815"/>
      <c r="AMD320" s="815"/>
      <c r="AME320" s="815"/>
      <c r="AMF320" s="815"/>
      <c r="AMG320" s="815"/>
      <c r="AMH320" s="815"/>
      <c r="AMI320" s="815"/>
      <c r="AMJ320" s="815"/>
      <c r="AMK320" s="815"/>
    </row>
    <row r="321" spans="1:1025" s="776" customFormat="1" ht="46.5" customHeight="1">
      <c r="A321" s="822"/>
      <c r="B321" s="1532" t="s">
        <v>1077</v>
      </c>
      <c r="C321" s="1533"/>
      <c r="D321" s="1062" t="s">
        <v>51</v>
      </c>
      <c r="E321" s="1048">
        <v>230</v>
      </c>
      <c r="F321" s="1059" t="s">
        <v>1083</v>
      </c>
      <c r="G321" s="1060">
        <f>E321/4.16</f>
        <v>55.28846153846154</v>
      </c>
      <c r="H321" s="1064" t="s">
        <v>38</v>
      </c>
      <c r="I321" s="815"/>
      <c r="J321" s="815"/>
      <c r="K321" s="815"/>
      <c r="L321" s="815"/>
      <c r="M321" s="815"/>
      <c r="N321" s="815"/>
      <c r="O321" s="815"/>
      <c r="P321" s="815"/>
      <c r="Q321" s="815"/>
      <c r="R321" s="815"/>
      <c r="S321" s="815"/>
      <c r="T321" s="815"/>
      <c r="U321" s="815"/>
      <c r="V321" s="815"/>
      <c r="W321" s="815"/>
      <c r="X321" s="815"/>
      <c r="Y321" s="815"/>
      <c r="Z321" s="815"/>
      <c r="AA321" s="815"/>
      <c r="AB321" s="815"/>
      <c r="AC321" s="815"/>
      <c r="AD321" s="815"/>
      <c r="AE321" s="815"/>
      <c r="AF321" s="815"/>
      <c r="AG321" s="815"/>
      <c r="AH321" s="815"/>
      <c r="AI321" s="815"/>
      <c r="AJ321" s="815"/>
      <c r="AK321" s="815"/>
      <c r="AL321" s="815"/>
      <c r="AM321" s="815"/>
      <c r="AN321" s="815"/>
      <c r="AO321" s="815"/>
      <c r="AP321" s="815"/>
      <c r="AQ321" s="815"/>
      <c r="AR321" s="815"/>
      <c r="AS321" s="815"/>
      <c r="AT321" s="815"/>
      <c r="AU321" s="815"/>
      <c r="AV321" s="815"/>
      <c r="AW321" s="815"/>
      <c r="AX321" s="815"/>
      <c r="AY321" s="815"/>
      <c r="AZ321" s="815"/>
      <c r="BA321" s="815"/>
      <c r="BB321" s="815"/>
      <c r="BC321" s="815"/>
      <c r="BD321" s="815"/>
      <c r="BE321" s="815"/>
      <c r="BF321" s="815"/>
      <c r="BG321" s="815"/>
      <c r="BH321" s="815"/>
      <c r="BI321" s="815"/>
      <c r="BJ321" s="815"/>
      <c r="BK321" s="815"/>
      <c r="BL321" s="815"/>
      <c r="BM321" s="815"/>
      <c r="BN321" s="815"/>
      <c r="BO321" s="815"/>
      <c r="BP321" s="815"/>
      <c r="BQ321" s="815"/>
      <c r="BR321" s="815"/>
      <c r="BS321" s="815"/>
      <c r="BT321" s="815"/>
      <c r="BU321" s="815"/>
      <c r="BV321" s="815"/>
      <c r="BW321" s="815"/>
      <c r="BX321" s="815"/>
      <c r="BY321" s="815"/>
      <c r="BZ321" s="815"/>
      <c r="CA321" s="815"/>
      <c r="CB321" s="815"/>
      <c r="CC321" s="815"/>
      <c r="CD321" s="815"/>
      <c r="CE321" s="815"/>
      <c r="CF321" s="815"/>
      <c r="CG321" s="815"/>
      <c r="CH321" s="815"/>
      <c r="CI321" s="815"/>
      <c r="CJ321" s="815"/>
      <c r="CK321" s="815"/>
      <c r="CL321" s="815"/>
      <c r="CM321" s="815"/>
      <c r="CN321" s="815"/>
      <c r="CO321" s="815"/>
      <c r="CP321" s="815"/>
      <c r="CQ321" s="815"/>
      <c r="CR321" s="815"/>
      <c r="CS321" s="815"/>
      <c r="CT321" s="815"/>
      <c r="CU321" s="815"/>
      <c r="CV321" s="815"/>
      <c r="CW321" s="815"/>
      <c r="CX321" s="815"/>
      <c r="CY321" s="815"/>
      <c r="CZ321" s="815"/>
      <c r="DA321" s="815"/>
      <c r="DB321" s="815"/>
      <c r="DC321" s="815"/>
      <c r="DD321" s="815"/>
      <c r="DE321" s="815"/>
      <c r="DF321" s="815"/>
      <c r="DG321" s="815"/>
      <c r="DH321" s="815"/>
      <c r="DI321" s="815"/>
      <c r="DJ321" s="815"/>
      <c r="DK321" s="815"/>
      <c r="DL321" s="815"/>
      <c r="DM321" s="815"/>
      <c r="DN321" s="815"/>
      <c r="DO321" s="815"/>
      <c r="DP321" s="815"/>
      <c r="DQ321" s="815"/>
      <c r="DR321" s="815"/>
      <c r="DS321" s="815"/>
      <c r="DT321" s="815"/>
      <c r="DU321" s="815"/>
      <c r="DV321" s="815"/>
      <c r="DW321" s="815"/>
      <c r="DX321" s="815"/>
      <c r="DY321" s="815"/>
      <c r="DZ321" s="815"/>
      <c r="EA321" s="815"/>
      <c r="EB321" s="815"/>
      <c r="EC321" s="815"/>
      <c r="ED321" s="815"/>
      <c r="EE321" s="815"/>
      <c r="EF321" s="815"/>
      <c r="EG321" s="815"/>
      <c r="EH321" s="815"/>
      <c r="EI321" s="815"/>
      <c r="EJ321" s="815"/>
      <c r="EK321" s="815"/>
      <c r="EL321" s="815"/>
      <c r="EM321" s="815"/>
      <c r="EN321" s="815"/>
      <c r="EO321" s="815"/>
      <c r="EP321" s="815"/>
      <c r="EQ321" s="815"/>
      <c r="ER321" s="815"/>
      <c r="ES321" s="815"/>
      <c r="ET321" s="815"/>
      <c r="EU321" s="815"/>
      <c r="EV321" s="815"/>
      <c r="EW321" s="815"/>
      <c r="EX321" s="815"/>
      <c r="EY321" s="815"/>
      <c r="EZ321" s="815"/>
      <c r="FA321" s="815"/>
      <c r="FB321" s="815"/>
      <c r="FC321" s="815"/>
      <c r="FD321" s="815"/>
      <c r="FE321" s="815"/>
      <c r="FF321" s="815"/>
      <c r="FG321" s="815"/>
      <c r="FH321" s="815"/>
      <c r="FI321" s="815"/>
      <c r="FJ321" s="815"/>
      <c r="FK321" s="815"/>
      <c r="FL321" s="815"/>
      <c r="FM321" s="815"/>
      <c r="FN321" s="815"/>
      <c r="FO321" s="815"/>
      <c r="FP321" s="815"/>
      <c r="FQ321" s="815"/>
      <c r="FR321" s="815"/>
      <c r="FS321" s="815"/>
      <c r="FT321" s="815"/>
      <c r="FU321" s="815"/>
      <c r="FV321" s="815"/>
      <c r="FW321" s="815"/>
      <c r="FX321" s="815"/>
      <c r="FY321" s="815"/>
      <c r="FZ321" s="815"/>
      <c r="GA321" s="815"/>
      <c r="GB321" s="815"/>
      <c r="GC321" s="815"/>
      <c r="GD321" s="815"/>
      <c r="GE321" s="815"/>
      <c r="GF321" s="815"/>
      <c r="GG321" s="815"/>
      <c r="GH321" s="815"/>
      <c r="GI321" s="815"/>
      <c r="GJ321" s="815"/>
      <c r="GK321" s="815"/>
      <c r="GL321" s="815"/>
      <c r="GM321" s="815"/>
      <c r="GN321" s="815"/>
      <c r="GO321" s="815"/>
      <c r="GP321" s="815"/>
      <c r="GQ321" s="815"/>
      <c r="GR321" s="815"/>
      <c r="GS321" s="815"/>
      <c r="GT321" s="815"/>
      <c r="GU321" s="815"/>
      <c r="GV321" s="815"/>
      <c r="GW321" s="815"/>
      <c r="GX321" s="815"/>
      <c r="GY321" s="815"/>
      <c r="GZ321" s="815"/>
      <c r="HA321" s="815"/>
      <c r="HB321" s="815"/>
      <c r="HC321" s="815"/>
      <c r="HD321" s="815"/>
      <c r="HE321" s="815"/>
      <c r="HF321" s="815"/>
      <c r="HG321" s="815"/>
      <c r="HH321" s="815"/>
      <c r="HI321" s="815"/>
      <c r="HJ321" s="815"/>
      <c r="HK321" s="815"/>
      <c r="HL321" s="815"/>
      <c r="HM321" s="815"/>
      <c r="HN321" s="815"/>
      <c r="HO321" s="815"/>
      <c r="HP321" s="815"/>
      <c r="HQ321" s="815"/>
      <c r="HR321" s="815"/>
      <c r="HS321" s="815"/>
      <c r="HT321" s="815"/>
      <c r="HU321" s="815"/>
      <c r="HV321" s="815"/>
      <c r="HW321" s="815"/>
      <c r="HX321" s="815"/>
      <c r="HY321" s="815"/>
      <c r="HZ321" s="815"/>
      <c r="IA321" s="815"/>
      <c r="IB321" s="815"/>
      <c r="IC321" s="815"/>
      <c r="ID321" s="815"/>
      <c r="IE321" s="815"/>
      <c r="IF321" s="815"/>
      <c r="IG321" s="815"/>
      <c r="IH321" s="815"/>
      <c r="II321" s="815"/>
      <c r="IJ321" s="815"/>
      <c r="IK321" s="815"/>
      <c r="IL321" s="815"/>
      <c r="IM321" s="815"/>
      <c r="IN321" s="815"/>
      <c r="IO321" s="815"/>
      <c r="IP321" s="815"/>
      <c r="IQ321" s="815"/>
      <c r="IR321" s="815"/>
      <c r="IS321" s="815"/>
      <c r="IT321" s="815"/>
      <c r="IU321" s="815"/>
      <c r="IV321" s="815"/>
      <c r="IW321" s="815"/>
      <c r="IX321" s="815"/>
      <c r="IY321" s="815"/>
      <c r="IZ321" s="815"/>
      <c r="JA321" s="815"/>
      <c r="JB321" s="815"/>
      <c r="JC321" s="815"/>
      <c r="JD321" s="815"/>
      <c r="JE321" s="815"/>
      <c r="JF321" s="815"/>
      <c r="JG321" s="815"/>
      <c r="JH321" s="815"/>
      <c r="JI321" s="815"/>
      <c r="JJ321" s="815"/>
      <c r="JK321" s="815"/>
      <c r="JL321" s="815"/>
      <c r="JM321" s="815"/>
      <c r="JN321" s="815"/>
      <c r="JO321" s="815"/>
      <c r="JP321" s="815"/>
      <c r="JQ321" s="815"/>
      <c r="JR321" s="815"/>
      <c r="JS321" s="815"/>
      <c r="JT321" s="815"/>
      <c r="JU321" s="815"/>
      <c r="JV321" s="815"/>
      <c r="JW321" s="815"/>
      <c r="JX321" s="815"/>
      <c r="JY321" s="815"/>
      <c r="JZ321" s="815"/>
      <c r="KA321" s="815"/>
      <c r="KB321" s="815"/>
      <c r="KC321" s="815"/>
      <c r="KD321" s="815"/>
      <c r="KE321" s="815"/>
      <c r="KF321" s="815"/>
      <c r="KG321" s="815"/>
      <c r="KH321" s="815"/>
      <c r="KI321" s="815"/>
      <c r="KJ321" s="815"/>
      <c r="KK321" s="815"/>
      <c r="KL321" s="815"/>
      <c r="KM321" s="815"/>
      <c r="KN321" s="815"/>
      <c r="KO321" s="815"/>
      <c r="KP321" s="815"/>
      <c r="KQ321" s="815"/>
      <c r="KR321" s="815"/>
      <c r="KS321" s="815"/>
      <c r="KT321" s="815"/>
      <c r="KU321" s="815"/>
      <c r="KV321" s="815"/>
      <c r="KW321" s="815"/>
      <c r="KX321" s="815"/>
      <c r="KY321" s="815"/>
      <c r="KZ321" s="815"/>
      <c r="LA321" s="815"/>
      <c r="LB321" s="815"/>
      <c r="LC321" s="815"/>
      <c r="LD321" s="815"/>
      <c r="LE321" s="815"/>
      <c r="LF321" s="815"/>
      <c r="LG321" s="815"/>
      <c r="LH321" s="815"/>
      <c r="LI321" s="815"/>
      <c r="LJ321" s="815"/>
      <c r="LK321" s="815"/>
      <c r="LL321" s="815"/>
      <c r="LM321" s="815"/>
      <c r="LN321" s="815"/>
      <c r="LO321" s="815"/>
      <c r="LP321" s="815"/>
      <c r="LQ321" s="815"/>
      <c r="LR321" s="815"/>
      <c r="LS321" s="815"/>
      <c r="LT321" s="815"/>
      <c r="LU321" s="815"/>
      <c r="LV321" s="815"/>
      <c r="LW321" s="815"/>
      <c r="LX321" s="815"/>
      <c r="LY321" s="815"/>
      <c r="LZ321" s="815"/>
      <c r="MA321" s="815"/>
      <c r="MB321" s="815"/>
      <c r="MC321" s="815"/>
      <c r="MD321" s="815"/>
      <c r="ME321" s="815"/>
      <c r="MF321" s="815"/>
      <c r="MG321" s="815"/>
      <c r="MH321" s="815"/>
      <c r="MI321" s="815"/>
      <c r="MJ321" s="815"/>
      <c r="MK321" s="815"/>
      <c r="ML321" s="815"/>
      <c r="MM321" s="815"/>
      <c r="MN321" s="815"/>
      <c r="MO321" s="815"/>
      <c r="MP321" s="815"/>
      <c r="MQ321" s="815"/>
      <c r="MR321" s="815"/>
      <c r="MS321" s="815"/>
      <c r="MT321" s="815"/>
      <c r="MU321" s="815"/>
      <c r="MV321" s="815"/>
      <c r="MW321" s="815"/>
      <c r="MX321" s="815"/>
      <c r="MY321" s="815"/>
      <c r="MZ321" s="815"/>
      <c r="NA321" s="815"/>
      <c r="NB321" s="815"/>
      <c r="NC321" s="815"/>
      <c r="ND321" s="815"/>
      <c r="NE321" s="815"/>
      <c r="NF321" s="815"/>
      <c r="NG321" s="815"/>
      <c r="NH321" s="815"/>
      <c r="NI321" s="815"/>
      <c r="NJ321" s="815"/>
      <c r="NK321" s="815"/>
      <c r="NL321" s="815"/>
      <c r="NM321" s="815"/>
      <c r="NN321" s="815"/>
      <c r="NO321" s="815"/>
      <c r="NP321" s="815"/>
      <c r="NQ321" s="815"/>
      <c r="NR321" s="815"/>
      <c r="NS321" s="815"/>
      <c r="NT321" s="815"/>
      <c r="NU321" s="815"/>
      <c r="NV321" s="815"/>
      <c r="NW321" s="815"/>
      <c r="NX321" s="815"/>
      <c r="NY321" s="815"/>
      <c r="NZ321" s="815"/>
      <c r="OA321" s="815"/>
      <c r="OB321" s="815"/>
      <c r="OC321" s="815"/>
      <c r="OD321" s="815"/>
      <c r="OE321" s="815"/>
      <c r="OF321" s="815"/>
      <c r="OG321" s="815"/>
      <c r="OH321" s="815"/>
      <c r="OI321" s="815"/>
      <c r="OJ321" s="815"/>
      <c r="OK321" s="815"/>
      <c r="OL321" s="815"/>
      <c r="OM321" s="815"/>
      <c r="ON321" s="815"/>
      <c r="OO321" s="815"/>
      <c r="OP321" s="815"/>
      <c r="OQ321" s="815"/>
      <c r="OR321" s="815"/>
      <c r="OS321" s="815"/>
      <c r="OT321" s="815"/>
      <c r="OU321" s="815"/>
      <c r="OV321" s="815"/>
      <c r="OW321" s="815"/>
      <c r="OX321" s="815"/>
      <c r="OY321" s="815"/>
      <c r="OZ321" s="815"/>
      <c r="PA321" s="815"/>
      <c r="PB321" s="815"/>
      <c r="PC321" s="815"/>
      <c r="PD321" s="815"/>
      <c r="PE321" s="815"/>
      <c r="PF321" s="815"/>
      <c r="PG321" s="815"/>
      <c r="PH321" s="815"/>
      <c r="PI321" s="815"/>
      <c r="PJ321" s="815"/>
      <c r="PK321" s="815"/>
      <c r="PL321" s="815"/>
      <c r="PM321" s="815"/>
      <c r="PN321" s="815"/>
      <c r="PO321" s="815"/>
      <c r="PP321" s="815"/>
      <c r="PQ321" s="815"/>
      <c r="PR321" s="815"/>
      <c r="PS321" s="815"/>
      <c r="PT321" s="815"/>
      <c r="PU321" s="815"/>
      <c r="PV321" s="815"/>
      <c r="PW321" s="815"/>
      <c r="PX321" s="815"/>
      <c r="PY321" s="815"/>
      <c r="PZ321" s="815"/>
      <c r="QA321" s="815"/>
      <c r="QB321" s="815"/>
      <c r="QC321" s="815"/>
      <c r="QD321" s="815"/>
      <c r="QE321" s="815"/>
      <c r="QF321" s="815"/>
      <c r="QG321" s="815"/>
      <c r="QH321" s="815"/>
      <c r="QI321" s="815"/>
      <c r="QJ321" s="815"/>
      <c r="QK321" s="815"/>
      <c r="QL321" s="815"/>
      <c r="QM321" s="815"/>
      <c r="QN321" s="815"/>
      <c r="QO321" s="815"/>
      <c r="QP321" s="815"/>
      <c r="QQ321" s="815"/>
      <c r="QR321" s="815"/>
      <c r="QS321" s="815"/>
      <c r="QT321" s="815"/>
      <c r="QU321" s="815"/>
      <c r="QV321" s="815"/>
      <c r="QW321" s="815"/>
      <c r="QX321" s="815"/>
      <c r="QY321" s="815"/>
      <c r="QZ321" s="815"/>
      <c r="RA321" s="815"/>
      <c r="RB321" s="815"/>
      <c r="RC321" s="815"/>
      <c r="RD321" s="815"/>
      <c r="RE321" s="815"/>
      <c r="RF321" s="815"/>
      <c r="RG321" s="815"/>
      <c r="RH321" s="815"/>
      <c r="RI321" s="815"/>
      <c r="RJ321" s="815"/>
      <c r="RK321" s="815"/>
      <c r="RL321" s="815"/>
      <c r="RM321" s="815"/>
      <c r="RN321" s="815"/>
      <c r="RO321" s="815"/>
      <c r="RP321" s="815"/>
      <c r="RQ321" s="815"/>
      <c r="RR321" s="815"/>
      <c r="RS321" s="815"/>
      <c r="RT321" s="815"/>
      <c r="RU321" s="815"/>
      <c r="RV321" s="815"/>
      <c r="RW321" s="815"/>
      <c r="RX321" s="815"/>
      <c r="RY321" s="815"/>
      <c r="RZ321" s="815"/>
      <c r="SA321" s="815"/>
      <c r="SB321" s="815"/>
      <c r="SC321" s="815"/>
      <c r="SD321" s="815"/>
      <c r="SE321" s="815"/>
      <c r="SF321" s="815"/>
      <c r="SG321" s="815"/>
      <c r="SH321" s="815"/>
      <c r="SI321" s="815"/>
      <c r="SJ321" s="815"/>
      <c r="SK321" s="815"/>
      <c r="SL321" s="815"/>
      <c r="SM321" s="815"/>
      <c r="SN321" s="815"/>
      <c r="SO321" s="815"/>
      <c r="SP321" s="815"/>
      <c r="SQ321" s="815"/>
      <c r="SR321" s="815"/>
      <c r="SS321" s="815"/>
      <c r="ST321" s="815"/>
      <c r="SU321" s="815"/>
      <c r="SV321" s="815"/>
      <c r="SW321" s="815"/>
      <c r="SX321" s="815"/>
      <c r="SY321" s="815"/>
      <c r="SZ321" s="815"/>
      <c r="TA321" s="815"/>
      <c r="TB321" s="815"/>
      <c r="TC321" s="815"/>
      <c r="TD321" s="815"/>
      <c r="TE321" s="815"/>
      <c r="TF321" s="815"/>
      <c r="TG321" s="815"/>
      <c r="TH321" s="815"/>
      <c r="TI321" s="815"/>
      <c r="TJ321" s="815"/>
      <c r="TK321" s="815"/>
      <c r="TL321" s="815"/>
      <c r="TM321" s="815"/>
      <c r="TN321" s="815"/>
      <c r="TO321" s="815"/>
      <c r="TP321" s="815"/>
      <c r="TQ321" s="815"/>
      <c r="TR321" s="815"/>
      <c r="TS321" s="815"/>
      <c r="TT321" s="815"/>
      <c r="TU321" s="815"/>
      <c r="TV321" s="815"/>
      <c r="TW321" s="815"/>
      <c r="TX321" s="815"/>
      <c r="TY321" s="815"/>
      <c r="TZ321" s="815"/>
      <c r="UA321" s="815"/>
      <c r="UB321" s="815"/>
      <c r="UC321" s="815"/>
      <c r="UD321" s="815"/>
      <c r="UE321" s="815"/>
      <c r="UF321" s="815"/>
      <c r="UG321" s="815"/>
      <c r="UH321" s="815"/>
      <c r="UI321" s="815"/>
      <c r="UJ321" s="815"/>
      <c r="UK321" s="815"/>
      <c r="UL321" s="815"/>
      <c r="UM321" s="815"/>
      <c r="UN321" s="815"/>
      <c r="UO321" s="815"/>
      <c r="UP321" s="815"/>
      <c r="UQ321" s="815"/>
      <c r="UR321" s="815"/>
      <c r="US321" s="815"/>
      <c r="UT321" s="815"/>
      <c r="UU321" s="815"/>
      <c r="UV321" s="815"/>
      <c r="UW321" s="815"/>
      <c r="UX321" s="815"/>
      <c r="UY321" s="815"/>
      <c r="UZ321" s="815"/>
      <c r="VA321" s="815"/>
      <c r="VB321" s="815"/>
      <c r="VC321" s="815"/>
      <c r="VD321" s="815"/>
      <c r="VE321" s="815"/>
      <c r="VF321" s="815"/>
      <c r="VG321" s="815"/>
      <c r="VH321" s="815"/>
      <c r="VI321" s="815"/>
      <c r="VJ321" s="815"/>
      <c r="VK321" s="815"/>
      <c r="VL321" s="815"/>
      <c r="VM321" s="815"/>
      <c r="VN321" s="815"/>
      <c r="VO321" s="815"/>
      <c r="VP321" s="815"/>
      <c r="VQ321" s="815"/>
      <c r="VR321" s="815"/>
      <c r="VS321" s="815"/>
      <c r="VT321" s="815"/>
      <c r="VU321" s="815"/>
      <c r="VV321" s="815"/>
      <c r="VW321" s="815"/>
      <c r="VX321" s="815"/>
      <c r="VY321" s="815"/>
      <c r="VZ321" s="815"/>
      <c r="WA321" s="815"/>
      <c r="WB321" s="815"/>
      <c r="WC321" s="815"/>
      <c r="WD321" s="815"/>
      <c r="WE321" s="815"/>
      <c r="WF321" s="815"/>
      <c r="WG321" s="815"/>
      <c r="WH321" s="815"/>
      <c r="WI321" s="815"/>
      <c r="WJ321" s="815"/>
      <c r="WK321" s="815"/>
      <c r="WL321" s="815"/>
      <c r="WM321" s="815"/>
      <c r="WN321" s="815"/>
      <c r="WO321" s="815"/>
      <c r="WP321" s="815"/>
      <c r="WQ321" s="815"/>
      <c r="WR321" s="815"/>
      <c r="WS321" s="815"/>
      <c r="WT321" s="815"/>
      <c r="WU321" s="815"/>
      <c r="WV321" s="815"/>
      <c r="WW321" s="815"/>
      <c r="WX321" s="815"/>
      <c r="WY321" s="815"/>
      <c r="WZ321" s="815"/>
      <c r="XA321" s="815"/>
      <c r="XB321" s="815"/>
      <c r="XC321" s="815"/>
      <c r="XD321" s="815"/>
      <c r="XE321" s="815"/>
      <c r="XF321" s="815"/>
      <c r="XG321" s="815"/>
      <c r="XH321" s="815"/>
      <c r="XI321" s="815"/>
      <c r="XJ321" s="815"/>
      <c r="XK321" s="815"/>
      <c r="XL321" s="815"/>
      <c r="XM321" s="815"/>
      <c r="XN321" s="815"/>
      <c r="XO321" s="815"/>
      <c r="XP321" s="815"/>
      <c r="XQ321" s="815"/>
      <c r="XR321" s="815"/>
      <c r="XS321" s="815"/>
      <c r="XT321" s="815"/>
      <c r="XU321" s="815"/>
      <c r="XV321" s="815"/>
      <c r="XW321" s="815"/>
      <c r="XX321" s="815"/>
      <c r="XY321" s="815"/>
      <c r="XZ321" s="815"/>
      <c r="YA321" s="815"/>
      <c r="YB321" s="815"/>
      <c r="YC321" s="815"/>
      <c r="YD321" s="815"/>
      <c r="YE321" s="815"/>
      <c r="YF321" s="815"/>
      <c r="YG321" s="815"/>
      <c r="YH321" s="815"/>
      <c r="YI321" s="815"/>
      <c r="YJ321" s="815"/>
      <c r="YK321" s="815"/>
      <c r="YL321" s="815"/>
      <c r="YM321" s="815"/>
      <c r="YN321" s="815"/>
      <c r="YO321" s="815"/>
      <c r="YP321" s="815"/>
      <c r="YQ321" s="815"/>
      <c r="YR321" s="815"/>
      <c r="YS321" s="815"/>
      <c r="YT321" s="815"/>
      <c r="YU321" s="815"/>
      <c r="YV321" s="815"/>
      <c r="YW321" s="815"/>
      <c r="YX321" s="815"/>
      <c r="YY321" s="815"/>
      <c r="YZ321" s="815"/>
      <c r="ZA321" s="815"/>
      <c r="ZB321" s="815"/>
      <c r="ZC321" s="815"/>
      <c r="ZD321" s="815"/>
      <c r="ZE321" s="815"/>
      <c r="ZF321" s="815"/>
      <c r="ZG321" s="815"/>
      <c r="ZH321" s="815"/>
      <c r="ZI321" s="815"/>
      <c r="ZJ321" s="815"/>
      <c r="ZK321" s="815"/>
      <c r="ZL321" s="815"/>
      <c r="ZM321" s="815"/>
      <c r="ZN321" s="815"/>
      <c r="ZO321" s="815"/>
      <c r="ZP321" s="815"/>
      <c r="ZQ321" s="815"/>
      <c r="ZR321" s="815"/>
      <c r="ZS321" s="815"/>
      <c r="ZT321" s="815"/>
      <c r="ZU321" s="815"/>
      <c r="ZV321" s="815"/>
      <c r="ZW321" s="815"/>
      <c r="ZX321" s="815"/>
      <c r="ZY321" s="815"/>
      <c r="ZZ321" s="815"/>
      <c r="AAA321" s="815"/>
      <c r="AAB321" s="815"/>
      <c r="AAC321" s="815"/>
      <c r="AAD321" s="815"/>
      <c r="AAE321" s="815"/>
      <c r="AAF321" s="815"/>
      <c r="AAG321" s="815"/>
      <c r="AAH321" s="815"/>
      <c r="AAI321" s="815"/>
      <c r="AAJ321" s="815"/>
      <c r="AAK321" s="815"/>
      <c r="AAL321" s="815"/>
      <c r="AAM321" s="815"/>
      <c r="AAN321" s="815"/>
      <c r="AAO321" s="815"/>
      <c r="AAP321" s="815"/>
      <c r="AAQ321" s="815"/>
      <c r="AAR321" s="815"/>
      <c r="AAS321" s="815"/>
      <c r="AAT321" s="815"/>
      <c r="AAU321" s="815"/>
      <c r="AAV321" s="815"/>
      <c r="AAW321" s="815"/>
      <c r="AAX321" s="815"/>
      <c r="AAY321" s="815"/>
      <c r="AAZ321" s="815"/>
      <c r="ABA321" s="815"/>
      <c r="ABB321" s="815"/>
      <c r="ABC321" s="815"/>
      <c r="ABD321" s="815"/>
      <c r="ABE321" s="815"/>
      <c r="ABF321" s="815"/>
      <c r="ABG321" s="815"/>
      <c r="ABH321" s="815"/>
      <c r="ABI321" s="815"/>
      <c r="ABJ321" s="815"/>
      <c r="ABK321" s="815"/>
      <c r="ABL321" s="815"/>
      <c r="ABM321" s="815"/>
      <c r="ABN321" s="815"/>
      <c r="ABO321" s="815"/>
      <c r="ABP321" s="815"/>
      <c r="ABQ321" s="815"/>
      <c r="ABR321" s="815"/>
      <c r="ABS321" s="815"/>
      <c r="ABT321" s="815"/>
      <c r="ABU321" s="815"/>
      <c r="ABV321" s="815"/>
      <c r="ABW321" s="815"/>
      <c r="ABX321" s="815"/>
      <c r="ABY321" s="815"/>
      <c r="ABZ321" s="815"/>
      <c r="ACA321" s="815"/>
      <c r="ACB321" s="815"/>
      <c r="ACC321" s="815"/>
      <c r="ACD321" s="815"/>
      <c r="ACE321" s="815"/>
      <c r="ACF321" s="815"/>
      <c r="ACG321" s="815"/>
      <c r="ACH321" s="815"/>
      <c r="ACI321" s="815"/>
      <c r="ACJ321" s="815"/>
      <c r="ACK321" s="815"/>
      <c r="ACL321" s="815"/>
      <c r="ACM321" s="815"/>
      <c r="ACN321" s="815"/>
      <c r="ACO321" s="815"/>
      <c r="ACP321" s="815"/>
      <c r="ACQ321" s="815"/>
      <c r="ACR321" s="815"/>
      <c r="ACS321" s="815"/>
      <c r="ACT321" s="815"/>
      <c r="ACU321" s="815"/>
      <c r="ACV321" s="815"/>
      <c r="ACW321" s="815"/>
      <c r="ACX321" s="815"/>
      <c r="ACY321" s="815"/>
      <c r="ACZ321" s="815"/>
      <c r="ADA321" s="815"/>
      <c r="ADB321" s="815"/>
      <c r="ADC321" s="815"/>
      <c r="ADD321" s="815"/>
      <c r="ADE321" s="815"/>
      <c r="ADF321" s="815"/>
      <c r="ADG321" s="815"/>
      <c r="ADH321" s="815"/>
      <c r="ADI321" s="815"/>
      <c r="ADJ321" s="815"/>
      <c r="ADK321" s="815"/>
      <c r="ADL321" s="815"/>
      <c r="ADM321" s="815"/>
      <c r="ADN321" s="815"/>
      <c r="ADO321" s="815"/>
      <c r="ADP321" s="815"/>
      <c r="ADQ321" s="815"/>
      <c r="ADR321" s="815"/>
      <c r="ADS321" s="815"/>
      <c r="ADT321" s="815"/>
      <c r="ADU321" s="815"/>
      <c r="ADV321" s="815"/>
      <c r="ADW321" s="815"/>
      <c r="ADX321" s="815"/>
      <c r="ADY321" s="815"/>
      <c r="ADZ321" s="815"/>
      <c r="AEA321" s="815"/>
      <c r="AEB321" s="815"/>
      <c r="AEC321" s="815"/>
      <c r="AED321" s="815"/>
      <c r="AEE321" s="815"/>
      <c r="AEF321" s="815"/>
      <c r="AEG321" s="815"/>
      <c r="AEH321" s="815"/>
      <c r="AEI321" s="815"/>
      <c r="AEJ321" s="815"/>
      <c r="AEK321" s="815"/>
      <c r="AEL321" s="815"/>
      <c r="AEM321" s="815"/>
      <c r="AEN321" s="815"/>
      <c r="AEO321" s="815"/>
      <c r="AEP321" s="815"/>
      <c r="AEQ321" s="815"/>
      <c r="AER321" s="815"/>
      <c r="AES321" s="815"/>
      <c r="AET321" s="815"/>
      <c r="AEU321" s="815"/>
      <c r="AEV321" s="815"/>
      <c r="AEW321" s="815"/>
      <c r="AEX321" s="815"/>
      <c r="AEY321" s="815"/>
      <c r="AEZ321" s="815"/>
      <c r="AFA321" s="815"/>
      <c r="AFB321" s="815"/>
      <c r="AFC321" s="815"/>
      <c r="AFD321" s="815"/>
      <c r="AFE321" s="815"/>
      <c r="AFF321" s="815"/>
      <c r="AFG321" s="815"/>
      <c r="AFH321" s="815"/>
      <c r="AFI321" s="815"/>
      <c r="AFJ321" s="815"/>
      <c r="AFK321" s="815"/>
      <c r="AFL321" s="815"/>
      <c r="AFM321" s="815"/>
      <c r="AFN321" s="815"/>
      <c r="AFO321" s="815"/>
      <c r="AFP321" s="815"/>
      <c r="AFQ321" s="815"/>
      <c r="AFR321" s="815"/>
      <c r="AFS321" s="815"/>
      <c r="AFT321" s="815"/>
      <c r="AFU321" s="815"/>
      <c r="AFV321" s="815"/>
      <c r="AFW321" s="815"/>
      <c r="AFX321" s="815"/>
      <c r="AFY321" s="815"/>
      <c r="AFZ321" s="815"/>
      <c r="AGA321" s="815"/>
      <c r="AGB321" s="815"/>
      <c r="AGC321" s="815"/>
      <c r="AGD321" s="815"/>
      <c r="AGE321" s="815"/>
      <c r="AGF321" s="815"/>
      <c r="AGG321" s="815"/>
      <c r="AGH321" s="815"/>
      <c r="AGI321" s="815"/>
      <c r="AGJ321" s="815"/>
      <c r="AGK321" s="815"/>
      <c r="AGL321" s="815"/>
      <c r="AGM321" s="815"/>
      <c r="AGN321" s="815"/>
      <c r="AGO321" s="815"/>
      <c r="AGP321" s="815"/>
      <c r="AGQ321" s="815"/>
      <c r="AGR321" s="815"/>
      <c r="AGS321" s="815"/>
      <c r="AGT321" s="815"/>
      <c r="AGU321" s="815"/>
      <c r="AGV321" s="815"/>
      <c r="AGW321" s="815"/>
      <c r="AGX321" s="815"/>
      <c r="AGY321" s="815"/>
      <c r="AGZ321" s="815"/>
      <c r="AHA321" s="815"/>
      <c r="AHB321" s="815"/>
      <c r="AHC321" s="815"/>
      <c r="AHD321" s="815"/>
      <c r="AHE321" s="815"/>
      <c r="AHF321" s="815"/>
      <c r="AHG321" s="815"/>
      <c r="AHH321" s="815"/>
      <c r="AHI321" s="815"/>
      <c r="AHJ321" s="815"/>
      <c r="AHK321" s="815"/>
      <c r="AHL321" s="815"/>
      <c r="AHM321" s="815"/>
      <c r="AHN321" s="815"/>
      <c r="AHO321" s="815"/>
      <c r="AHP321" s="815"/>
      <c r="AHQ321" s="815"/>
      <c r="AHR321" s="815"/>
      <c r="AHS321" s="815"/>
      <c r="AHT321" s="815"/>
      <c r="AHU321" s="815"/>
      <c r="AHV321" s="815"/>
      <c r="AHW321" s="815"/>
      <c r="AHX321" s="815"/>
      <c r="AHY321" s="815"/>
      <c r="AHZ321" s="815"/>
      <c r="AIA321" s="815"/>
      <c r="AIB321" s="815"/>
      <c r="AIC321" s="815"/>
      <c r="AID321" s="815"/>
      <c r="AIE321" s="815"/>
      <c r="AIF321" s="815"/>
      <c r="AIG321" s="815"/>
      <c r="AIH321" s="815"/>
      <c r="AII321" s="815"/>
      <c r="AIJ321" s="815"/>
      <c r="AIK321" s="815"/>
      <c r="AIL321" s="815"/>
      <c r="AIM321" s="815"/>
      <c r="AIN321" s="815"/>
      <c r="AIO321" s="815"/>
      <c r="AIP321" s="815"/>
      <c r="AIQ321" s="815"/>
      <c r="AIR321" s="815"/>
      <c r="AIS321" s="815"/>
      <c r="AIT321" s="815"/>
      <c r="AIU321" s="815"/>
      <c r="AIV321" s="815"/>
      <c r="AIW321" s="815"/>
      <c r="AIX321" s="815"/>
      <c r="AIY321" s="815"/>
      <c r="AIZ321" s="815"/>
      <c r="AJA321" s="815"/>
      <c r="AJB321" s="815"/>
      <c r="AJC321" s="815"/>
      <c r="AJD321" s="815"/>
      <c r="AJE321" s="815"/>
      <c r="AJF321" s="815"/>
      <c r="AJG321" s="815"/>
      <c r="AJH321" s="815"/>
      <c r="AJI321" s="815"/>
      <c r="AJJ321" s="815"/>
      <c r="AJK321" s="815"/>
      <c r="AJL321" s="815"/>
      <c r="AJM321" s="815"/>
      <c r="AJN321" s="815"/>
      <c r="AJO321" s="815"/>
      <c r="AJP321" s="815"/>
      <c r="AJQ321" s="815"/>
      <c r="AJR321" s="815"/>
      <c r="AJS321" s="815"/>
      <c r="AJT321" s="815"/>
      <c r="AJU321" s="815"/>
      <c r="AJV321" s="815"/>
      <c r="AJW321" s="815"/>
      <c r="AJX321" s="815"/>
      <c r="AJY321" s="815"/>
      <c r="AJZ321" s="815"/>
      <c r="AKA321" s="815"/>
      <c r="AKB321" s="815"/>
      <c r="AKC321" s="815"/>
      <c r="AKD321" s="815"/>
      <c r="AKE321" s="815"/>
      <c r="AKF321" s="815"/>
      <c r="AKG321" s="815"/>
      <c r="AKH321" s="815"/>
      <c r="AKI321" s="815"/>
      <c r="AKJ321" s="815"/>
      <c r="AKK321" s="815"/>
      <c r="AKL321" s="815"/>
      <c r="AKM321" s="815"/>
      <c r="AKN321" s="815"/>
      <c r="AKO321" s="815"/>
      <c r="AKP321" s="815"/>
      <c r="AKQ321" s="815"/>
      <c r="AKR321" s="815"/>
      <c r="AKS321" s="815"/>
      <c r="AKT321" s="815"/>
      <c r="AKU321" s="815"/>
      <c r="AKV321" s="815"/>
      <c r="AKW321" s="815"/>
      <c r="AKX321" s="815"/>
      <c r="AKY321" s="815"/>
      <c r="AKZ321" s="815"/>
      <c r="ALA321" s="815"/>
      <c r="ALB321" s="815"/>
      <c r="ALC321" s="815"/>
      <c r="ALD321" s="815"/>
      <c r="ALE321" s="815"/>
      <c r="ALF321" s="815"/>
      <c r="ALG321" s="815"/>
      <c r="ALH321" s="815"/>
      <c r="ALI321" s="815"/>
      <c r="ALJ321" s="815"/>
      <c r="ALK321" s="815"/>
      <c r="ALL321" s="815"/>
      <c r="ALM321" s="815"/>
      <c r="ALN321" s="815"/>
      <c r="ALO321" s="815"/>
      <c r="ALP321" s="815"/>
      <c r="ALQ321" s="815"/>
      <c r="ALR321" s="815"/>
      <c r="ALS321" s="815"/>
      <c r="ALT321" s="815"/>
      <c r="ALU321" s="815"/>
      <c r="ALV321" s="815"/>
      <c r="ALW321" s="815"/>
      <c r="ALX321" s="815"/>
      <c r="ALY321" s="815"/>
      <c r="ALZ321" s="815"/>
      <c r="AMA321" s="815"/>
      <c r="AMB321" s="815"/>
      <c r="AMC321" s="815"/>
      <c r="AMD321" s="815"/>
      <c r="AME321" s="815"/>
      <c r="AMF321" s="815"/>
      <c r="AMG321" s="815"/>
      <c r="AMH321" s="815"/>
      <c r="AMI321" s="815"/>
      <c r="AMJ321" s="815"/>
      <c r="AMK321" s="815"/>
    </row>
    <row r="322" spans="1:1025" s="776" customFormat="1" ht="46.5" customHeight="1">
      <c r="A322" s="822"/>
      <c r="B322" s="1532" t="s">
        <v>1078</v>
      </c>
      <c r="C322" s="1533"/>
      <c r="D322" s="1062" t="s">
        <v>51</v>
      </c>
      <c r="E322" s="1048">
        <v>26</v>
      </c>
      <c r="F322" s="1059" t="s">
        <v>1084</v>
      </c>
      <c r="G322" s="1060">
        <f>E322/5.14</f>
        <v>5.0583657587548645</v>
      </c>
      <c r="H322" s="1064" t="s">
        <v>38</v>
      </c>
      <c r="I322" s="815"/>
      <c r="J322" s="815"/>
      <c r="K322" s="815"/>
      <c r="L322" s="815"/>
      <c r="M322" s="815"/>
      <c r="N322" s="815"/>
      <c r="O322" s="815"/>
      <c r="P322" s="815"/>
      <c r="Q322" s="815"/>
      <c r="R322" s="815"/>
      <c r="S322" s="815"/>
      <c r="T322" s="815"/>
      <c r="U322" s="815"/>
      <c r="V322" s="815"/>
      <c r="W322" s="815"/>
      <c r="X322" s="815"/>
      <c r="Y322" s="815"/>
      <c r="Z322" s="815"/>
      <c r="AA322" s="815"/>
      <c r="AB322" s="815"/>
      <c r="AC322" s="815"/>
      <c r="AD322" s="815"/>
      <c r="AE322" s="815"/>
      <c r="AF322" s="815"/>
      <c r="AG322" s="815"/>
      <c r="AH322" s="815"/>
      <c r="AI322" s="815"/>
      <c r="AJ322" s="815"/>
      <c r="AK322" s="815"/>
      <c r="AL322" s="815"/>
      <c r="AM322" s="815"/>
      <c r="AN322" s="815"/>
      <c r="AO322" s="815"/>
      <c r="AP322" s="815"/>
      <c r="AQ322" s="815"/>
      <c r="AR322" s="815"/>
      <c r="AS322" s="815"/>
      <c r="AT322" s="815"/>
      <c r="AU322" s="815"/>
      <c r="AV322" s="815"/>
      <c r="AW322" s="815"/>
      <c r="AX322" s="815"/>
      <c r="AY322" s="815"/>
      <c r="AZ322" s="815"/>
      <c r="BA322" s="815"/>
      <c r="BB322" s="815"/>
      <c r="BC322" s="815"/>
      <c r="BD322" s="815"/>
      <c r="BE322" s="815"/>
      <c r="BF322" s="815"/>
      <c r="BG322" s="815"/>
      <c r="BH322" s="815"/>
      <c r="BI322" s="815"/>
      <c r="BJ322" s="815"/>
      <c r="BK322" s="815"/>
      <c r="BL322" s="815"/>
      <c r="BM322" s="815"/>
      <c r="BN322" s="815"/>
      <c r="BO322" s="815"/>
      <c r="BP322" s="815"/>
      <c r="BQ322" s="815"/>
      <c r="BR322" s="815"/>
      <c r="BS322" s="815"/>
      <c r="BT322" s="815"/>
      <c r="BU322" s="815"/>
      <c r="BV322" s="815"/>
      <c r="BW322" s="815"/>
      <c r="BX322" s="815"/>
      <c r="BY322" s="815"/>
      <c r="BZ322" s="815"/>
      <c r="CA322" s="815"/>
      <c r="CB322" s="815"/>
      <c r="CC322" s="815"/>
      <c r="CD322" s="815"/>
      <c r="CE322" s="815"/>
      <c r="CF322" s="815"/>
      <c r="CG322" s="815"/>
      <c r="CH322" s="815"/>
      <c r="CI322" s="815"/>
      <c r="CJ322" s="815"/>
      <c r="CK322" s="815"/>
      <c r="CL322" s="815"/>
      <c r="CM322" s="815"/>
      <c r="CN322" s="815"/>
      <c r="CO322" s="815"/>
      <c r="CP322" s="815"/>
      <c r="CQ322" s="815"/>
      <c r="CR322" s="815"/>
      <c r="CS322" s="815"/>
      <c r="CT322" s="815"/>
      <c r="CU322" s="815"/>
      <c r="CV322" s="815"/>
      <c r="CW322" s="815"/>
      <c r="CX322" s="815"/>
      <c r="CY322" s="815"/>
      <c r="CZ322" s="815"/>
      <c r="DA322" s="815"/>
      <c r="DB322" s="815"/>
      <c r="DC322" s="815"/>
      <c r="DD322" s="815"/>
      <c r="DE322" s="815"/>
      <c r="DF322" s="815"/>
      <c r="DG322" s="815"/>
      <c r="DH322" s="815"/>
      <c r="DI322" s="815"/>
      <c r="DJ322" s="815"/>
      <c r="DK322" s="815"/>
      <c r="DL322" s="815"/>
      <c r="DM322" s="815"/>
      <c r="DN322" s="815"/>
      <c r="DO322" s="815"/>
      <c r="DP322" s="815"/>
      <c r="DQ322" s="815"/>
      <c r="DR322" s="815"/>
      <c r="DS322" s="815"/>
      <c r="DT322" s="815"/>
      <c r="DU322" s="815"/>
      <c r="DV322" s="815"/>
      <c r="DW322" s="815"/>
      <c r="DX322" s="815"/>
      <c r="DY322" s="815"/>
      <c r="DZ322" s="815"/>
      <c r="EA322" s="815"/>
      <c r="EB322" s="815"/>
      <c r="EC322" s="815"/>
      <c r="ED322" s="815"/>
      <c r="EE322" s="815"/>
      <c r="EF322" s="815"/>
      <c r="EG322" s="815"/>
      <c r="EH322" s="815"/>
      <c r="EI322" s="815"/>
      <c r="EJ322" s="815"/>
      <c r="EK322" s="815"/>
      <c r="EL322" s="815"/>
      <c r="EM322" s="815"/>
      <c r="EN322" s="815"/>
      <c r="EO322" s="815"/>
      <c r="EP322" s="815"/>
      <c r="EQ322" s="815"/>
      <c r="ER322" s="815"/>
      <c r="ES322" s="815"/>
      <c r="ET322" s="815"/>
      <c r="EU322" s="815"/>
      <c r="EV322" s="815"/>
      <c r="EW322" s="815"/>
      <c r="EX322" s="815"/>
      <c r="EY322" s="815"/>
      <c r="EZ322" s="815"/>
      <c r="FA322" s="815"/>
      <c r="FB322" s="815"/>
      <c r="FC322" s="815"/>
      <c r="FD322" s="815"/>
      <c r="FE322" s="815"/>
      <c r="FF322" s="815"/>
      <c r="FG322" s="815"/>
      <c r="FH322" s="815"/>
      <c r="FI322" s="815"/>
      <c r="FJ322" s="815"/>
      <c r="FK322" s="815"/>
      <c r="FL322" s="815"/>
      <c r="FM322" s="815"/>
      <c r="FN322" s="815"/>
      <c r="FO322" s="815"/>
      <c r="FP322" s="815"/>
      <c r="FQ322" s="815"/>
      <c r="FR322" s="815"/>
      <c r="FS322" s="815"/>
      <c r="FT322" s="815"/>
      <c r="FU322" s="815"/>
      <c r="FV322" s="815"/>
      <c r="FW322" s="815"/>
      <c r="FX322" s="815"/>
      <c r="FY322" s="815"/>
      <c r="FZ322" s="815"/>
      <c r="GA322" s="815"/>
      <c r="GB322" s="815"/>
      <c r="GC322" s="815"/>
      <c r="GD322" s="815"/>
      <c r="GE322" s="815"/>
      <c r="GF322" s="815"/>
      <c r="GG322" s="815"/>
      <c r="GH322" s="815"/>
      <c r="GI322" s="815"/>
      <c r="GJ322" s="815"/>
      <c r="GK322" s="815"/>
      <c r="GL322" s="815"/>
      <c r="GM322" s="815"/>
      <c r="GN322" s="815"/>
      <c r="GO322" s="815"/>
      <c r="GP322" s="815"/>
      <c r="GQ322" s="815"/>
      <c r="GR322" s="815"/>
      <c r="GS322" s="815"/>
      <c r="GT322" s="815"/>
      <c r="GU322" s="815"/>
      <c r="GV322" s="815"/>
      <c r="GW322" s="815"/>
      <c r="GX322" s="815"/>
      <c r="GY322" s="815"/>
      <c r="GZ322" s="815"/>
      <c r="HA322" s="815"/>
      <c r="HB322" s="815"/>
      <c r="HC322" s="815"/>
      <c r="HD322" s="815"/>
      <c r="HE322" s="815"/>
      <c r="HF322" s="815"/>
      <c r="HG322" s="815"/>
      <c r="HH322" s="815"/>
      <c r="HI322" s="815"/>
      <c r="HJ322" s="815"/>
      <c r="HK322" s="815"/>
      <c r="HL322" s="815"/>
      <c r="HM322" s="815"/>
      <c r="HN322" s="815"/>
      <c r="HO322" s="815"/>
      <c r="HP322" s="815"/>
      <c r="HQ322" s="815"/>
      <c r="HR322" s="815"/>
      <c r="HS322" s="815"/>
      <c r="HT322" s="815"/>
      <c r="HU322" s="815"/>
      <c r="HV322" s="815"/>
      <c r="HW322" s="815"/>
      <c r="HX322" s="815"/>
      <c r="HY322" s="815"/>
      <c r="HZ322" s="815"/>
      <c r="IA322" s="815"/>
      <c r="IB322" s="815"/>
      <c r="IC322" s="815"/>
      <c r="ID322" s="815"/>
      <c r="IE322" s="815"/>
      <c r="IF322" s="815"/>
      <c r="IG322" s="815"/>
      <c r="IH322" s="815"/>
      <c r="II322" s="815"/>
      <c r="IJ322" s="815"/>
      <c r="IK322" s="815"/>
      <c r="IL322" s="815"/>
      <c r="IM322" s="815"/>
      <c r="IN322" s="815"/>
      <c r="IO322" s="815"/>
      <c r="IP322" s="815"/>
      <c r="IQ322" s="815"/>
      <c r="IR322" s="815"/>
      <c r="IS322" s="815"/>
      <c r="IT322" s="815"/>
      <c r="IU322" s="815"/>
      <c r="IV322" s="815"/>
      <c r="IW322" s="815"/>
      <c r="IX322" s="815"/>
      <c r="IY322" s="815"/>
      <c r="IZ322" s="815"/>
      <c r="JA322" s="815"/>
      <c r="JB322" s="815"/>
      <c r="JC322" s="815"/>
      <c r="JD322" s="815"/>
      <c r="JE322" s="815"/>
      <c r="JF322" s="815"/>
      <c r="JG322" s="815"/>
      <c r="JH322" s="815"/>
      <c r="JI322" s="815"/>
      <c r="JJ322" s="815"/>
      <c r="JK322" s="815"/>
      <c r="JL322" s="815"/>
      <c r="JM322" s="815"/>
      <c r="JN322" s="815"/>
      <c r="JO322" s="815"/>
      <c r="JP322" s="815"/>
      <c r="JQ322" s="815"/>
      <c r="JR322" s="815"/>
      <c r="JS322" s="815"/>
      <c r="JT322" s="815"/>
      <c r="JU322" s="815"/>
      <c r="JV322" s="815"/>
      <c r="JW322" s="815"/>
      <c r="JX322" s="815"/>
      <c r="JY322" s="815"/>
      <c r="JZ322" s="815"/>
      <c r="KA322" s="815"/>
      <c r="KB322" s="815"/>
      <c r="KC322" s="815"/>
      <c r="KD322" s="815"/>
      <c r="KE322" s="815"/>
      <c r="KF322" s="815"/>
      <c r="KG322" s="815"/>
      <c r="KH322" s="815"/>
      <c r="KI322" s="815"/>
      <c r="KJ322" s="815"/>
      <c r="KK322" s="815"/>
      <c r="KL322" s="815"/>
      <c r="KM322" s="815"/>
      <c r="KN322" s="815"/>
      <c r="KO322" s="815"/>
      <c r="KP322" s="815"/>
      <c r="KQ322" s="815"/>
      <c r="KR322" s="815"/>
      <c r="KS322" s="815"/>
      <c r="KT322" s="815"/>
      <c r="KU322" s="815"/>
      <c r="KV322" s="815"/>
      <c r="KW322" s="815"/>
      <c r="KX322" s="815"/>
      <c r="KY322" s="815"/>
      <c r="KZ322" s="815"/>
      <c r="LA322" s="815"/>
      <c r="LB322" s="815"/>
      <c r="LC322" s="815"/>
      <c r="LD322" s="815"/>
      <c r="LE322" s="815"/>
      <c r="LF322" s="815"/>
      <c r="LG322" s="815"/>
      <c r="LH322" s="815"/>
      <c r="LI322" s="815"/>
      <c r="LJ322" s="815"/>
      <c r="LK322" s="815"/>
      <c r="LL322" s="815"/>
      <c r="LM322" s="815"/>
      <c r="LN322" s="815"/>
      <c r="LO322" s="815"/>
      <c r="LP322" s="815"/>
      <c r="LQ322" s="815"/>
      <c r="LR322" s="815"/>
      <c r="LS322" s="815"/>
      <c r="LT322" s="815"/>
      <c r="LU322" s="815"/>
      <c r="LV322" s="815"/>
      <c r="LW322" s="815"/>
      <c r="LX322" s="815"/>
      <c r="LY322" s="815"/>
      <c r="LZ322" s="815"/>
      <c r="MA322" s="815"/>
      <c r="MB322" s="815"/>
      <c r="MC322" s="815"/>
      <c r="MD322" s="815"/>
      <c r="ME322" s="815"/>
      <c r="MF322" s="815"/>
      <c r="MG322" s="815"/>
      <c r="MH322" s="815"/>
      <c r="MI322" s="815"/>
      <c r="MJ322" s="815"/>
      <c r="MK322" s="815"/>
      <c r="ML322" s="815"/>
      <c r="MM322" s="815"/>
      <c r="MN322" s="815"/>
      <c r="MO322" s="815"/>
      <c r="MP322" s="815"/>
      <c r="MQ322" s="815"/>
      <c r="MR322" s="815"/>
      <c r="MS322" s="815"/>
      <c r="MT322" s="815"/>
      <c r="MU322" s="815"/>
      <c r="MV322" s="815"/>
      <c r="MW322" s="815"/>
      <c r="MX322" s="815"/>
      <c r="MY322" s="815"/>
      <c r="MZ322" s="815"/>
      <c r="NA322" s="815"/>
      <c r="NB322" s="815"/>
      <c r="NC322" s="815"/>
      <c r="ND322" s="815"/>
      <c r="NE322" s="815"/>
      <c r="NF322" s="815"/>
      <c r="NG322" s="815"/>
      <c r="NH322" s="815"/>
      <c r="NI322" s="815"/>
      <c r="NJ322" s="815"/>
      <c r="NK322" s="815"/>
      <c r="NL322" s="815"/>
      <c r="NM322" s="815"/>
      <c r="NN322" s="815"/>
      <c r="NO322" s="815"/>
      <c r="NP322" s="815"/>
      <c r="NQ322" s="815"/>
      <c r="NR322" s="815"/>
      <c r="NS322" s="815"/>
      <c r="NT322" s="815"/>
      <c r="NU322" s="815"/>
      <c r="NV322" s="815"/>
      <c r="NW322" s="815"/>
      <c r="NX322" s="815"/>
      <c r="NY322" s="815"/>
      <c r="NZ322" s="815"/>
      <c r="OA322" s="815"/>
      <c r="OB322" s="815"/>
      <c r="OC322" s="815"/>
      <c r="OD322" s="815"/>
      <c r="OE322" s="815"/>
      <c r="OF322" s="815"/>
      <c r="OG322" s="815"/>
      <c r="OH322" s="815"/>
      <c r="OI322" s="815"/>
      <c r="OJ322" s="815"/>
      <c r="OK322" s="815"/>
      <c r="OL322" s="815"/>
      <c r="OM322" s="815"/>
      <c r="ON322" s="815"/>
      <c r="OO322" s="815"/>
      <c r="OP322" s="815"/>
      <c r="OQ322" s="815"/>
      <c r="OR322" s="815"/>
      <c r="OS322" s="815"/>
      <c r="OT322" s="815"/>
      <c r="OU322" s="815"/>
      <c r="OV322" s="815"/>
      <c r="OW322" s="815"/>
      <c r="OX322" s="815"/>
      <c r="OY322" s="815"/>
      <c r="OZ322" s="815"/>
      <c r="PA322" s="815"/>
      <c r="PB322" s="815"/>
      <c r="PC322" s="815"/>
      <c r="PD322" s="815"/>
      <c r="PE322" s="815"/>
      <c r="PF322" s="815"/>
      <c r="PG322" s="815"/>
      <c r="PH322" s="815"/>
      <c r="PI322" s="815"/>
      <c r="PJ322" s="815"/>
      <c r="PK322" s="815"/>
      <c r="PL322" s="815"/>
      <c r="PM322" s="815"/>
      <c r="PN322" s="815"/>
      <c r="PO322" s="815"/>
      <c r="PP322" s="815"/>
      <c r="PQ322" s="815"/>
      <c r="PR322" s="815"/>
      <c r="PS322" s="815"/>
      <c r="PT322" s="815"/>
      <c r="PU322" s="815"/>
      <c r="PV322" s="815"/>
      <c r="PW322" s="815"/>
      <c r="PX322" s="815"/>
      <c r="PY322" s="815"/>
      <c r="PZ322" s="815"/>
      <c r="QA322" s="815"/>
      <c r="QB322" s="815"/>
      <c r="QC322" s="815"/>
      <c r="QD322" s="815"/>
      <c r="QE322" s="815"/>
      <c r="QF322" s="815"/>
      <c r="QG322" s="815"/>
      <c r="QH322" s="815"/>
      <c r="QI322" s="815"/>
      <c r="QJ322" s="815"/>
      <c r="QK322" s="815"/>
      <c r="QL322" s="815"/>
      <c r="QM322" s="815"/>
      <c r="QN322" s="815"/>
      <c r="QO322" s="815"/>
      <c r="QP322" s="815"/>
      <c r="QQ322" s="815"/>
      <c r="QR322" s="815"/>
      <c r="QS322" s="815"/>
      <c r="QT322" s="815"/>
      <c r="QU322" s="815"/>
      <c r="QV322" s="815"/>
      <c r="QW322" s="815"/>
      <c r="QX322" s="815"/>
      <c r="QY322" s="815"/>
      <c r="QZ322" s="815"/>
      <c r="RA322" s="815"/>
      <c r="RB322" s="815"/>
      <c r="RC322" s="815"/>
      <c r="RD322" s="815"/>
      <c r="RE322" s="815"/>
      <c r="RF322" s="815"/>
      <c r="RG322" s="815"/>
      <c r="RH322" s="815"/>
      <c r="RI322" s="815"/>
      <c r="RJ322" s="815"/>
      <c r="RK322" s="815"/>
      <c r="RL322" s="815"/>
      <c r="RM322" s="815"/>
      <c r="RN322" s="815"/>
      <c r="RO322" s="815"/>
      <c r="RP322" s="815"/>
      <c r="RQ322" s="815"/>
      <c r="RR322" s="815"/>
      <c r="RS322" s="815"/>
      <c r="RT322" s="815"/>
      <c r="RU322" s="815"/>
      <c r="RV322" s="815"/>
      <c r="RW322" s="815"/>
      <c r="RX322" s="815"/>
      <c r="RY322" s="815"/>
      <c r="RZ322" s="815"/>
      <c r="SA322" s="815"/>
      <c r="SB322" s="815"/>
      <c r="SC322" s="815"/>
      <c r="SD322" s="815"/>
      <c r="SE322" s="815"/>
      <c r="SF322" s="815"/>
      <c r="SG322" s="815"/>
      <c r="SH322" s="815"/>
      <c r="SI322" s="815"/>
      <c r="SJ322" s="815"/>
      <c r="SK322" s="815"/>
      <c r="SL322" s="815"/>
      <c r="SM322" s="815"/>
      <c r="SN322" s="815"/>
      <c r="SO322" s="815"/>
      <c r="SP322" s="815"/>
      <c r="SQ322" s="815"/>
      <c r="SR322" s="815"/>
      <c r="SS322" s="815"/>
      <c r="ST322" s="815"/>
      <c r="SU322" s="815"/>
      <c r="SV322" s="815"/>
      <c r="SW322" s="815"/>
      <c r="SX322" s="815"/>
      <c r="SY322" s="815"/>
      <c r="SZ322" s="815"/>
      <c r="TA322" s="815"/>
      <c r="TB322" s="815"/>
      <c r="TC322" s="815"/>
      <c r="TD322" s="815"/>
      <c r="TE322" s="815"/>
      <c r="TF322" s="815"/>
      <c r="TG322" s="815"/>
      <c r="TH322" s="815"/>
      <c r="TI322" s="815"/>
      <c r="TJ322" s="815"/>
      <c r="TK322" s="815"/>
      <c r="TL322" s="815"/>
      <c r="TM322" s="815"/>
      <c r="TN322" s="815"/>
      <c r="TO322" s="815"/>
      <c r="TP322" s="815"/>
      <c r="TQ322" s="815"/>
      <c r="TR322" s="815"/>
      <c r="TS322" s="815"/>
      <c r="TT322" s="815"/>
      <c r="TU322" s="815"/>
      <c r="TV322" s="815"/>
      <c r="TW322" s="815"/>
      <c r="TX322" s="815"/>
      <c r="TY322" s="815"/>
      <c r="TZ322" s="815"/>
      <c r="UA322" s="815"/>
      <c r="UB322" s="815"/>
      <c r="UC322" s="815"/>
      <c r="UD322" s="815"/>
      <c r="UE322" s="815"/>
      <c r="UF322" s="815"/>
      <c r="UG322" s="815"/>
      <c r="UH322" s="815"/>
      <c r="UI322" s="815"/>
      <c r="UJ322" s="815"/>
      <c r="UK322" s="815"/>
      <c r="UL322" s="815"/>
      <c r="UM322" s="815"/>
      <c r="UN322" s="815"/>
      <c r="UO322" s="815"/>
      <c r="UP322" s="815"/>
      <c r="UQ322" s="815"/>
      <c r="UR322" s="815"/>
      <c r="US322" s="815"/>
      <c r="UT322" s="815"/>
      <c r="UU322" s="815"/>
      <c r="UV322" s="815"/>
      <c r="UW322" s="815"/>
      <c r="UX322" s="815"/>
      <c r="UY322" s="815"/>
      <c r="UZ322" s="815"/>
      <c r="VA322" s="815"/>
      <c r="VB322" s="815"/>
      <c r="VC322" s="815"/>
      <c r="VD322" s="815"/>
      <c r="VE322" s="815"/>
      <c r="VF322" s="815"/>
      <c r="VG322" s="815"/>
      <c r="VH322" s="815"/>
      <c r="VI322" s="815"/>
      <c r="VJ322" s="815"/>
      <c r="VK322" s="815"/>
      <c r="VL322" s="815"/>
      <c r="VM322" s="815"/>
      <c r="VN322" s="815"/>
      <c r="VO322" s="815"/>
      <c r="VP322" s="815"/>
      <c r="VQ322" s="815"/>
      <c r="VR322" s="815"/>
      <c r="VS322" s="815"/>
      <c r="VT322" s="815"/>
      <c r="VU322" s="815"/>
      <c r="VV322" s="815"/>
      <c r="VW322" s="815"/>
      <c r="VX322" s="815"/>
      <c r="VY322" s="815"/>
      <c r="VZ322" s="815"/>
      <c r="WA322" s="815"/>
      <c r="WB322" s="815"/>
      <c r="WC322" s="815"/>
      <c r="WD322" s="815"/>
      <c r="WE322" s="815"/>
      <c r="WF322" s="815"/>
      <c r="WG322" s="815"/>
      <c r="WH322" s="815"/>
      <c r="WI322" s="815"/>
      <c r="WJ322" s="815"/>
      <c r="WK322" s="815"/>
      <c r="WL322" s="815"/>
      <c r="WM322" s="815"/>
      <c r="WN322" s="815"/>
      <c r="WO322" s="815"/>
      <c r="WP322" s="815"/>
      <c r="WQ322" s="815"/>
      <c r="WR322" s="815"/>
      <c r="WS322" s="815"/>
      <c r="WT322" s="815"/>
      <c r="WU322" s="815"/>
      <c r="WV322" s="815"/>
      <c r="WW322" s="815"/>
      <c r="WX322" s="815"/>
      <c r="WY322" s="815"/>
      <c r="WZ322" s="815"/>
      <c r="XA322" s="815"/>
      <c r="XB322" s="815"/>
      <c r="XC322" s="815"/>
      <c r="XD322" s="815"/>
      <c r="XE322" s="815"/>
      <c r="XF322" s="815"/>
      <c r="XG322" s="815"/>
      <c r="XH322" s="815"/>
      <c r="XI322" s="815"/>
      <c r="XJ322" s="815"/>
      <c r="XK322" s="815"/>
      <c r="XL322" s="815"/>
      <c r="XM322" s="815"/>
      <c r="XN322" s="815"/>
      <c r="XO322" s="815"/>
      <c r="XP322" s="815"/>
      <c r="XQ322" s="815"/>
      <c r="XR322" s="815"/>
      <c r="XS322" s="815"/>
      <c r="XT322" s="815"/>
      <c r="XU322" s="815"/>
      <c r="XV322" s="815"/>
      <c r="XW322" s="815"/>
      <c r="XX322" s="815"/>
      <c r="XY322" s="815"/>
      <c r="XZ322" s="815"/>
      <c r="YA322" s="815"/>
      <c r="YB322" s="815"/>
      <c r="YC322" s="815"/>
      <c r="YD322" s="815"/>
      <c r="YE322" s="815"/>
      <c r="YF322" s="815"/>
      <c r="YG322" s="815"/>
      <c r="YH322" s="815"/>
      <c r="YI322" s="815"/>
      <c r="YJ322" s="815"/>
      <c r="YK322" s="815"/>
      <c r="YL322" s="815"/>
      <c r="YM322" s="815"/>
      <c r="YN322" s="815"/>
      <c r="YO322" s="815"/>
      <c r="YP322" s="815"/>
      <c r="YQ322" s="815"/>
      <c r="YR322" s="815"/>
      <c r="YS322" s="815"/>
      <c r="YT322" s="815"/>
      <c r="YU322" s="815"/>
      <c r="YV322" s="815"/>
      <c r="YW322" s="815"/>
      <c r="YX322" s="815"/>
      <c r="YY322" s="815"/>
      <c r="YZ322" s="815"/>
      <c r="ZA322" s="815"/>
      <c r="ZB322" s="815"/>
      <c r="ZC322" s="815"/>
      <c r="ZD322" s="815"/>
      <c r="ZE322" s="815"/>
      <c r="ZF322" s="815"/>
      <c r="ZG322" s="815"/>
      <c r="ZH322" s="815"/>
      <c r="ZI322" s="815"/>
      <c r="ZJ322" s="815"/>
      <c r="ZK322" s="815"/>
      <c r="ZL322" s="815"/>
      <c r="ZM322" s="815"/>
      <c r="ZN322" s="815"/>
      <c r="ZO322" s="815"/>
      <c r="ZP322" s="815"/>
      <c r="ZQ322" s="815"/>
      <c r="ZR322" s="815"/>
      <c r="ZS322" s="815"/>
      <c r="ZT322" s="815"/>
      <c r="ZU322" s="815"/>
      <c r="ZV322" s="815"/>
      <c r="ZW322" s="815"/>
      <c r="ZX322" s="815"/>
      <c r="ZY322" s="815"/>
      <c r="ZZ322" s="815"/>
      <c r="AAA322" s="815"/>
      <c r="AAB322" s="815"/>
      <c r="AAC322" s="815"/>
      <c r="AAD322" s="815"/>
      <c r="AAE322" s="815"/>
      <c r="AAF322" s="815"/>
      <c r="AAG322" s="815"/>
      <c r="AAH322" s="815"/>
      <c r="AAI322" s="815"/>
      <c r="AAJ322" s="815"/>
      <c r="AAK322" s="815"/>
      <c r="AAL322" s="815"/>
      <c r="AAM322" s="815"/>
      <c r="AAN322" s="815"/>
      <c r="AAO322" s="815"/>
      <c r="AAP322" s="815"/>
      <c r="AAQ322" s="815"/>
      <c r="AAR322" s="815"/>
      <c r="AAS322" s="815"/>
      <c r="AAT322" s="815"/>
      <c r="AAU322" s="815"/>
      <c r="AAV322" s="815"/>
      <c r="AAW322" s="815"/>
      <c r="AAX322" s="815"/>
      <c r="AAY322" s="815"/>
      <c r="AAZ322" s="815"/>
      <c r="ABA322" s="815"/>
      <c r="ABB322" s="815"/>
      <c r="ABC322" s="815"/>
      <c r="ABD322" s="815"/>
      <c r="ABE322" s="815"/>
      <c r="ABF322" s="815"/>
      <c r="ABG322" s="815"/>
      <c r="ABH322" s="815"/>
      <c r="ABI322" s="815"/>
      <c r="ABJ322" s="815"/>
      <c r="ABK322" s="815"/>
      <c r="ABL322" s="815"/>
      <c r="ABM322" s="815"/>
      <c r="ABN322" s="815"/>
      <c r="ABO322" s="815"/>
      <c r="ABP322" s="815"/>
      <c r="ABQ322" s="815"/>
      <c r="ABR322" s="815"/>
      <c r="ABS322" s="815"/>
      <c r="ABT322" s="815"/>
      <c r="ABU322" s="815"/>
      <c r="ABV322" s="815"/>
      <c r="ABW322" s="815"/>
      <c r="ABX322" s="815"/>
      <c r="ABY322" s="815"/>
      <c r="ABZ322" s="815"/>
      <c r="ACA322" s="815"/>
      <c r="ACB322" s="815"/>
      <c r="ACC322" s="815"/>
      <c r="ACD322" s="815"/>
      <c r="ACE322" s="815"/>
      <c r="ACF322" s="815"/>
      <c r="ACG322" s="815"/>
      <c r="ACH322" s="815"/>
      <c r="ACI322" s="815"/>
      <c r="ACJ322" s="815"/>
      <c r="ACK322" s="815"/>
      <c r="ACL322" s="815"/>
      <c r="ACM322" s="815"/>
      <c r="ACN322" s="815"/>
      <c r="ACO322" s="815"/>
      <c r="ACP322" s="815"/>
      <c r="ACQ322" s="815"/>
      <c r="ACR322" s="815"/>
      <c r="ACS322" s="815"/>
      <c r="ACT322" s="815"/>
      <c r="ACU322" s="815"/>
      <c r="ACV322" s="815"/>
      <c r="ACW322" s="815"/>
      <c r="ACX322" s="815"/>
      <c r="ACY322" s="815"/>
      <c r="ACZ322" s="815"/>
      <c r="ADA322" s="815"/>
      <c r="ADB322" s="815"/>
      <c r="ADC322" s="815"/>
      <c r="ADD322" s="815"/>
      <c r="ADE322" s="815"/>
      <c r="ADF322" s="815"/>
      <c r="ADG322" s="815"/>
      <c r="ADH322" s="815"/>
      <c r="ADI322" s="815"/>
      <c r="ADJ322" s="815"/>
      <c r="ADK322" s="815"/>
      <c r="ADL322" s="815"/>
      <c r="ADM322" s="815"/>
      <c r="ADN322" s="815"/>
      <c r="ADO322" s="815"/>
      <c r="ADP322" s="815"/>
      <c r="ADQ322" s="815"/>
      <c r="ADR322" s="815"/>
      <c r="ADS322" s="815"/>
      <c r="ADT322" s="815"/>
      <c r="ADU322" s="815"/>
      <c r="ADV322" s="815"/>
      <c r="ADW322" s="815"/>
      <c r="ADX322" s="815"/>
      <c r="ADY322" s="815"/>
      <c r="ADZ322" s="815"/>
      <c r="AEA322" s="815"/>
      <c r="AEB322" s="815"/>
      <c r="AEC322" s="815"/>
      <c r="AED322" s="815"/>
      <c r="AEE322" s="815"/>
      <c r="AEF322" s="815"/>
      <c r="AEG322" s="815"/>
      <c r="AEH322" s="815"/>
      <c r="AEI322" s="815"/>
      <c r="AEJ322" s="815"/>
      <c r="AEK322" s="815"/>
      <c r="AEL322" s="815"/>
      <c r="AEM322" s="815"/>
      <c r="AEN322" s="815"/>
      <c r="AEO322" s="815"/>
      <c r="AEP322" s="815"/>
      <c r="AEQ322" s="815"/>
      <c r="AER322" s="815"/>
      <c r="AES322" s="815"/>
      <c r="AET322" s="815"/>
      <c r="AEU322" s="815"/>
      <c r="AEV322" s="815"/>
      <c r="AEW322" s="815"/>
      <c r="AEX322" s="815"/>
      <c r="AEY322" s="815"/>
      <c r="AEZ322" s="815"/>
      <c r="AFA322" s="815"/>
      <c r="AFB322" s="815"/>
      <c r="AFC322" s="815"/>
      <c r="AFD322" s="815"/>
      <c r="AFE322" s="815"/>
      <c r="AFF322" s="815"/>
      <c r="AFG322" s="815"/>
      <c r="AFH322" s="815"/>
      <c r="AFI322" s="815"/>
      <c r="AFJ322" s="815"/>
      <c r="AFK322" s="815"/>
      <c r="AFL322" s="815"/>
      <c r="AFM322" s="815"/>
      <c r="AFN322" s="815"/>
      <c r="AFO322" s="815"/>
      <c r="AFP322" s="815"/>
      <c r="AFQ322" s="815"/>
      <c r="AFR322" s="815"/>
      <c r="AFS322" s="815"/>
      <c r="AFT322" s="815"/>
      <c r="AFU322" s="815"/>
      <c r="AFV322" s="815"/>
      <c r="AFW322" s="815"/>
      <c r="AFX322" s="815"/>
      <c r="AFY322" s="815"/>
      <c r="AFZ322" s="815"/>
      <c r="AGA322" s="815"/>
      <c r="AGB322" s="815"/>
      <c r="AGC322" s="815"/>
      <c r="AGD322" s="815"/>
      <c r="AGE322" s="815"/>
      <c r="AGF322" s="815"/>
      <c r="AGG322" s="815"/>
      <c r="AGH322" s="815"/>
      <c r="AGI322" s="815"/>
      <c r="AGJ322" s="815"/>
      <c r="AGK322" s="815"/>
      <c r="AGL322" s="815"/>
      <c r="AGM322" s="815"/>
      <c r="AGN322" s="815"/>
      <c r="AGO322" s="815"/>
      <c r="AGP322" s="815"/>
      <c r="AGQ322" s="815"/>
      <c r="AGR322" s="815"/>
      <c r="AGS322" s="815"/>
      <c r="AGT322" s="815"/>
      <c r="AGU322" s="815"/>
      <c r="AGV322" s="815"/>
      <c r="AGW322" s="815"/>
      <c r="AGX322" s="815"/>
      <c r="AGY322" s="815"/>
      <c r="AGZ322" s="815"/>
      <c r="AHA322" s="815"/>
      <c r="AHB322" s="815"/>
      <c r="AHC322" s="815"/>
      <c r="AHD322" s="815"/>
      <c r="AHE322" s="815"/>
      <c r="AHF322" s="815"/>
      <c r="AHG322" s="815"/>
      <c r="AHH322" s="815"/>
      <c r="AHI322" s="815"/>
      <c r="AHJ322" s="815"/>
      <c r="AHK322" s="815"/>
      <c r="AHL322" s="815"/>
      <c r="AHM322" s="815"/>
      <c r="AHN322" s="815"/>
      <c r="AHO322" s="815"/>
      <c r="AHP322" s="815"/>
      <c r="AHQ322" s="815"/>
      <c r="AHR322" s="815"/>
      <c r="AHS322" s="815"/>
      <c r="AHT322" s="815"/>
      <c r="AHU322" s="815"/>
      <c r="AHV322" s="815"/>
      <c r="AHW322" s="815"/>
      <c r="AHX322" s="815"/>
      <c r="AHY322" s="815"/>
      <c r="AHZ322" s="815"/>
      <c r="AIA322" s="815"/>
      <c r="AIB322" s="815"/>
      <c r="AIC322" s="815"/>
      <c r="AID322" s="815"/>
      <c r="AIE322" s="815"/>
      <c r="AIF322" s="815"/>
      <c r="AIG322" s="815"/>
      <c r="AIH322" s="815"/>
      <c r="AII322" s="815"/>
      <c r="AIJ322" s="815"/>
      <c r="AIK322" s="815"/>
      <c r="AIL322" s="815"/>
      <c r="AIM322" s="815"/>
      <c r="AIN322" s="815"/>
      <c r="AIO322" s="815"/>
      <c r="AIP322" s="815"/>
      <c r="AIQ322" s="815"/>
      <c r="AIR322" s="815"/>
      <c r="AIS322" s="815"/>
      <c r="AIT322" s="815"/>
      <c r="AIU322" s="815"/>
      <c r="AIV322" s="815"/>
      <c r="AIW322" s="815"/>
      <c r="AIX322" s="815"/>
      <c r="AIY322" s="815"/>
      <c r="AIZ322" s="815"/>
      <c r="AJA322" s="815"/>
      <c r="AJB322" s="815"/>
      <c r="AJC322" s="815"/>
      <c r="AJD322" s="815"/>
      <c r="AJE322" s="815"/>
      <c r="AJF322" s="815"/>
      <c r="AJG322" s="815"/>
      <c r="AJH322" s="815"/>
      <c r="AJI322" s="815"/>
      <c r="AJJ322" s="815"/>
      <c r="AJK322" s="815"/>
      <c r="AJL322" s="815"/>
      <c r="AJM322" s="815"/>
      <c r="AJN322" s="815"/>
      <c r="AJO322" s="815"/>
      <c r="AJP322" s="815"/>
      <c r="AJQ322" s="815"/>
      <c r="AJR322" s="815"/>
      <c r="AJS322" s="815"/>
      <c r="AJT322" s="815"/>
      <c r="AJU322" s="815"/>
      <c r="AJV322" s="815"/>
      <c r="AJW322" s="815"/>
      <c r="AJX322" s="815"/>
      <c r="AJY322" s="815"/>
      <c r="AJZ322" s="815"/>
      <c r="AKA322" s="815"/>
      <c r="AKB322" s="815"/>
      <c r="AKC322" s="815"/>
      <c r="AKD322" s="815"/>
      <c r="AKE322" s="815"/>
      <c r="AKF322" s="815"/>
      <c r="AKG322" s="815"/>
      <c r="AKH322" s="815"/>
      <c r="AKI322" s="815"/>
      <c r="AKJ322" s="815"/>
      <c r="AKK322" s="815"/>
      <c r="AKL322" s="815"/>
      <c r="AKM322" s="815"/>
      <c r="AKN322" s="815"/>
      <c r="AKO322" s="815"/>
      <c r="AKP322" s="815"/>
      <c r="AKQ322" s="815"/>
      <c r="AKR322" s="815"/>
      <c r="AKS322" s="815"/>
      <c r="AKT322" s="815"/>
      <c r="AKU322" s="815"/>
      <c r="AKV322" s="815"/>
      <c r="AKW322" s="815"/>
      <c r="AKX322" s="815"/>
      <c r="AKY322" s="815"/>
      <c r="AKZ322" s="815"/>
      <c r="ALA322" s="815"/>
      <c r="ALB322" s="815"/>
      <c r="ALC322" s="815"/>
      <c r="ALD322" s="815"/>
      <c r="ALE322" s="815"/>
      <c r="ALF322" s="815"/>
      <c r="ALG322" s="815"/>
      <c r="ALH322" s="815"/>
      <c r="ALI322" s="815"/>
      <c r="ALJ322" s="815"/>
      <c r="ALK322" s="815"/>
      <c r="ALL322" s="815"/>
      <c r="ALM322" s="815"/>
      <c r="ALN322" s="815"/>
      <c r="ALO322" s="815"/>
      <c r="ALP322" s="815"/>
      <c r="ALQ322" s="815"/>
      <c r="ALR322" s="815"/>
      <c r="ALS322" s="815"/>
      <c r="ALT322" s="815"/>
      <c r="ALU322" s="815"/>
      <c r="ALV322" s="815"/>
      <c r="ALW322" s="815"/>
      <c r="ALX322" s="815"/>
      <c r="ALY322" s="815"/>
      <c r="ALZ322" s="815"/>
      <c r="AMA322" s="815"/>
      <c r="AMB322" s="815"/>
      <c r="AMC322" s="815"/>
      <c r="AMD322" s="815"/>
      <c r="AME322" s="815"/>
      <c r="AMF322" s="815"/>
      <c r="AMG322" s="815"/>
      <c r="AMH322" s="815"/>
      <c r="AMI322" s="815"/>
      <c r="AMJ322" s="815"/>
      <c r="AMK322" s="815"/>
    </row>
    <row r="323" spans="1:1025" s="776" customFormat="1" ht="44.25" customHeight="1">
      <c r="A323" s="822"/>
      <c r="B323" s="1532" t="s">
        <v>1079</v>
      </c>
      <c r="C323" s="1533"/>
      <c r="D323" s="1062" t="s">
        <v>47</v>
      </c>
      <c r="E323" s="1050">
        <v>30</v>
      </c>
      <c r="F323" s="1049" t="s">
        <v>1085</v>
      </c>
      <c r="G323" s="586"/>
      <c r="H323" s="1179"/>
      <c r="I323" s="815"/>
      <c r="J323" s="815"/>
      <c r="K323" s="815"/>
      <c r="L323" s="815"/>
      <c r="M323" s="815"/>
      <c r="N323" s="815"/>
      <c r="O323" s="815"/>
      <c r="P323" s="815"/>
      <c r="Q323" s="815"/>
      <c r="R323" s="815"/>
      <c r="S323" s="815"/>
      <c r="T323" s="815"/>
      <c r="U323" s="815"/>
      <c r="V323" s="815"/>
      <c r="W323" s="815"/>
      <c r="X323" s="815"/>
      <c r="Y323" s="815"/>
      <c r="Z323" s="815"/>
      <c r="AA323" s="815"/>
      <c r="AB323" s="815"/>
      <c r="AC323" s="815"/>
      <c r="AD323" s="815"/>
      <c r="AE323" s="815"/>
      <c r="AF323" s="815"/>
      <c r="AG323" s="815"/>
      <c r="AH323" s="815"/>
      <c r="AI323" s="815"/>
      <c r="AJ323" s="815"/>
      <c r="AK323" s="815"/>
      <c r="AL323" s="815"/>
      <c r="AM323" s="815"/>
      <c r="AN323" s="815"/>
      <c r="AO323" s="815"/>
      <c r="AP323" s="815"/>
      <c r="AQ323" s="815"/>
      <c r="AR323" s="815"/>
      <c r="AS323" s="815"/>
      <c r="AT323" s="815"/>
      <c r="AU323" s="815"/>
      <c r="AV323" s="815"/>
      <c r="AW323" s="815"/>
      <c r="AX323" s="815"/>
      <c r="AY323" s="815"/>
      <c r="AZ323" s="815"/>
      <c r="BA323" s="815"/>
      <c r="BB323" s="815"/>
      <c r="BC323" s="815"/>
      <c r="BD323" s="815"/>
      <c r="BE323" s="815"/>
      <c r="BF323" s="815"/>
      <c r="BG323" s="815"/>
      <c r="BH323" s="815"/>
      <c r="BI323" s="815"/>
      <c r="BJ323" s="815"/>
      <c r="BK323" s="815"/>
      <c r="BL323" s="815"/>
      <c r="BM323" s="815"/>
      <c r="BN323" s="815"/>
      <c r="BO323" s="815"/>
      <c r="BP323" s="815"/>
      <c r="BQ323" s="815"/>
      <c r="BR323" s="815"/>
      <c r="BS323" s="815"/>
      <c r="BT323" s="815"/>
      <c r="BU323" s="815"/>
      <c r="BV323" s="815"/>
      <c r="BW323" s="815"/>
      <c r="BX323" s="815"/>
      <c r="BY323" s="815"/>
      <c r="BZ323" s="815"/>
      <c r="CA323" s="815"/>
      <c r="CB323" s="815"/>
      <c r="CC323" s="815"/>
      <c r="CD323" s="815"/>
      <c r="CE323" s="815"/>
      <c r="CF323" s="815"/>
      <c r="CG323" s="815"/>
      <c r="CH323" s="815"/>
      <c r="CI323" s="815"/>
      <c r="CJ323" s="815"/>
      <c r="CK323" s="815"/>
      <c r="CL323" s="815"/>
      <c r="CM323" s="815"/>
      <c r="CN323" s="815"/>
      <c r="CO323" s="815"/>
      <c r="CP323" s="815"/>
      <c r="CQ323" s="815"/>
      <c r="CR323" s="815"/>
      <c r="CS323" s="815"/>
      <c r="CT323" s="815"/>
      <c r="CU323" s="815"/>
      <c r="CV323" s="815"/>
      <c r="CW323" s="815"/>
      <c r="CX323" s="815"/>
      <c r="CY323" s="815"/>
      <c r="CZ323" s="815"/>
      <c r="DA323" s="815"/>
      <c r="DB323" s="815"/>
      <c r="DC323" s="815"/>
      <c r="DD323" s="815"/>
      <c r="DE323" s="815"/>
      <c r="DF323" s="815"/>
      <c r="DG323" s="815"/>
      <c r="DH323" s="815"/>
      <c r="DI323" s="815"/>
      <c r="DJ323" s="815"/>
      <c r="DK323" s="815"/>
      <c r="DL323" s="815"/>
      <c r="DM323" s="815"/>
      <c r="DN323" s="815"/>
      <c r="DO323" s="815"/>
      <c r="DP323" s="815"/>
      <c r="DQ323" s="815"/>
      <c r="DR323" s="815"/>
      <c r="DS323" s="815"/>
      <c r="DT323" s="815"/>
      <c r="DU323" s="815"/>
      <c r="DV323" s="815"/>
      <c r="DW323" s="815"/>
      <c r="DX323" s="815"/>
      <c r="DY323" s="815"/>
      <c r="DZ323" s="815"/>
      <c r="EA323" s="815"/>
      <c r="EB323" s="815"/>
      <c r="EC323" s="815"/>
      <c r="ED323" s="815"/>
      <c r="EE323" s="815"/>
      <c r="EF323" s="815"/>
      <c r="EG323" s="815"/>
      <c r="EH323" s="815"/>
      <c r="EI323" s="815"/>
      <c r="EJ323" s="815"/>
      <c r="EK323" s="815"/>
      <c r="EL323" s="815"/>
      <c r="EM323" s="815"/>
      <c r="EN323" s="815"/>
      <c r="EO323" s="815"/>
      <c r="EP323" s="815"/>
      <c r="EQ323" s="815"/>
      <c r="ER323" s="815"/>
      <c r="ES323" s="815"/>
      <c r="ET323" s="815"/>
      <c r="EU323" s="815"/>
      <c r="EV323" s="815"/>
      <c r="EW323" s="815"/>
      <c r="EX323" s="815"/>
      <c r="EY323" s="815"/>
      <c r="EZ323" s="815"/>
      <c r="FA323" s="815"/>
      <c r="FB323" s="815"/>
      <c r="FC323" s="815"/>
      <c r="FD323" s="815"/>
      <c r="FE323" s="815"/>
      <c r="FF323" s="815"/>
      <c r="FG323" s="815"/>
      <c r="FH323" s="815"/>
      <c r="FI323" s="815"/>
      <c r="FJ323" s="815"/>
      <c r="FK323" s="815"/>
      <c r="FL323" s="815"/>
      <c r="FM323" s="815"/>
      <c r="FN323" s="815"/>
      <c r="FO323" s="815"/>
      <c r="FP323" s="815"/>
      <c r="FQ323" s="815"/>
      <c r="FR323" s="815"/>
      <c r="FS323" s="815"/>
      <c r="FT323" s="815"/>
      <c r="FU323" s="815"/>
      <c r="FV323" s="815"/>
      <c r="FW323" s="815"/>
      <c r="FX323" s="815"/>
      <c r="FY323" s="815"/>
      <c r="FZ323" s="815"/>
      <c r="GA323" s="815"/>
      <c r="GB323" s="815"/>
      <c r="GC323" s="815"/>
      <c r="GD323" s="815"/>
      <c r="GE323" s="815"/>
      <c r="GF323" s="815"/>
      <c r="GG323" s="815"/>
      <c r="GH323" s="815"/>
      <c r="GI323" s="815"/>
      <c r="GJ323" s="815"/>
      <c r="GK323" s="815"/>
      <c r="GL323" s="815"/>
      <c r="GM323" s="815"/>
      <c r="GN323" s="815"/>
      <c r="GO323" s="815"/>
      <c r="GP323" s="815"/>
      <c r="GQ323" s="815"/>
      <c r="GR323" s="815"/>
      <c r="GS323" s="815"/>
      <c r="GT323" s="815"/>
      <c r="GU323" s="815"/>
      <c r="GV323" s="815"/>
      <c r="GW323" s="815"/>
      <c r="GX323" s="815"/>
      <c r="GY323" s="815"/>
      <c r="GZ323" s="815"/>
      <c r="HA323" s="815"/>
      <c r="HB323" s="815"/>
      <c r="HC323" s="815"/>
      <c r="HD323" s="815"/>
      <c r="HE323" s="815"/>
      <c r="HF323" s="815"/>
      <c r="HG323" s="815"/>
      <c r="HH323" s="815"/>
      <c r="HI323" s="815"/>
      <c r="HJ323" s="815"/>
      <c r="HK323" s="815"/>
      <c r="HL323" s="815"/>
      <c r="HM323" s="815"/>
      <c r="HN323" s="815"/>
      <c r="HO323" s="815"/>
      <c r="HP323" s="815"/>
      <c r="HQ323" s="815"/>
      <c r="HR323" s="815"/>
      <c r="HS323" s="815"/>
      <c r="HT323" s="815"/>
      <c r="HU323" s="815"/>
      <c r="HV323" s="815"/>
      <c r="HW323" s="815"/>
      <c r="HX323" s="815"/>
      <c r="HY323" s="815"/>
      <c r="HZ323" s="815"/>
      <c r="IA323" s="815"/>
      <c r="IB323" s="815"/>
      <c r="IC323" s="815"/>
      <c r="ID323" s="815"/>
      <c r="IE323" s="815"/>
      <c r="IF323" s="815"/>
      <c r="IG323" s="815"/>
      <c r="IH323" s="815"/>
      <c r="II323" s="815"/>
      <c r="IJ323" s="815"/>
      <c r="IK323" s="815"/>
      <c r="IL323" s="815"/>
      <c r="IM323" s="815"/>
      <c r="IN323" s="815"/>
      <c r="IO323" s="815"/>
      <c r="IP323" s="815"/>
      <c r="IQ323" s="815"/>
      <c r="IR323" s="815"/>
      <c r="IS323" s="815"/>
      <c r="IT323" s="815"/>
      <c r="IU323" s="815"/>
      <c r="IV323" s="815"/>
      <c r="IW323" s="815"/>
      <c r="IX323" s="815"/>
      <c r="IY323" s="815"/>
      <c r="IZ323" s="815"/>
      <c r="JA323" s="815"/>
      <c r="JB323" s="815"/>
      <c r="JC323" s="815"/>
      <c r="JD323" s="815"/>
      <c r="JE323" s="815"/>
      <c r="JF323" s="815"/>
      <c r="JG323" s="815"/>
      <c r="JH323" s="815"/>
      <c r="JI323" s="815"/>
      <c r="JJ323" s="815"/>
      <c r="JK323" s="815"/>
      <c r="JL323" s="815"/>
      <c r="JM323" s="815"/>
      <c r="JN323" s="815"/>
      <c r="JO323" s="815"/>
      <c r="JP323" s="815"/>
      <c r="JQ323" s="815"/>
      <c r="JR323" s="815"/>
      <c r="JS323" s="815"/>
      <c r="JT323" s="815"/>
      <c r="JU323" s="815"/>
      <c r="JV323" s="815"/>
      <c r="JW323" s="815"/>
      <c r="JX323" s="815"/>
      <c r="JY323" s="815"/>
      <c r="JZ323" s="815"/>
      <c r="KA323" s="815"/>
      <c r="KB323" s="815"/>
      <c r="KC323" s="815"/>
      <c r="KD323" s="815"/>
      <c r="KE323" s="815"/>
      <c r="KF323" s="815"/>
      <c r="KG323" s="815"/>
      <c r="KH323" s="815"/>
      <c r="KI323" s="815"/>
      <c r="KJ323" s="815"/>
      <c r="KK323" s="815"/>
      <c r="KL323" s="815"/>
      <c r="KM323" s="815"/>
      <c r="KN323" s="815"/>
      <c r="KO323" s="815"/>
      <c r="KP323" s="815"/>
      <c r="KQ323" s="815"/>
      <c r="KR323" s="815"/>
      <c r="KS323" s="815"/>
      <c r="KT323" s="815"/>
      <c r="KU323" s="815"/>
      <c r="KV323" s="815"/>
      <c r="KW323" s="815"/>
      <c r="KX323" s="815"/>
      <c r="KY323" s="815"/>
      <c r="KZ323" s="815"/>
      <c r="LA323" s="815"/>
      <c r="LB323" s="815"/>
      <c r="LC323" s="815"/>
      <c r="LD323" s="815"/>
      <c r="LE323" s="815"/>
      <c r="LF323" s="815"/>
      <c r="LG323" s="815"/>
      <c r="LH323" s="815"/>
      <c r="LI323" s="815"/>
      <c r="LJ323" s="815"/>
      <c r="LK323" s="815"/>
      <c r="LL323" s="815"/>
      <c r="LM323" s="815"/>
      <c r="LN323" s="815"/>
      <c r="LO323" s="815"/>
      <c r="LP323" s="815"/>
      <c r="LQ323" s="815"/>
      <c r="LR323" s="815"/>
      <c r="LS323" s="815"/>
      <c r="LT323" s="815"/>
      <c r="LU323" s="815"/>
      <c r="LV323" s="815"/>
      <c r="LW323" s="815"/>
      <c r="LX323" s="815"/>
      <c r="LY323" s="815"/>
      <c r="LZ323" s="815"/>
      <c r="MA323" s="815"/>
      <c r="MB323" s="815"/>
      <c r="MC323" s="815"/>
      <c r="MD323" s="815"/>
      <c r="ME323" s="815"/>
      <c r="MF323" s="815"/>
      <c r="MG323" s="815"/>
      <c r="MH323" s="815"/>
      <c r="MI323" s="815"/>
      <c r="MJ323" s="815"/>
      <c r="MK323" s="815"/>
      <c r="ML323" s="815"/>
      <c r="MM323" s="815"/>
      <c r="MN323" s="815"/>
      <c r="MO323" s="815"/>
      <c r="MP323" s="815"/>
      <c r="MQ323" s="815"/>
      <c r="MR323" s="815"/>
      <c r="MS323" s="815"/>
      <c r="MT323" s="815"/>
      <c r="MU323" s="815"/>
      <c r="MV323" s="815"/>
      <c r="MW323" s="815"/>
      <c r="MX323" s="815"/>
      <c r="MY323" s="815"/>
      <c r="MZ323" s="815"/>
      <c r="NA323" s="815"/>
      <c r="NB323" s="815"/>
      <c r="NC323" s="815"/>
      <c r="ND323" s="815"/>
      <c r="NE323" s="815"/>
      <c r="NF323" s="815"/>
      <c r="NG323" s="815"/>
      <c r="NH323" s="815"/>
      <c r="NI323" s="815"/>
      <c r="NJ323" s="815"/>
      <c r="NK323" s="815"/>
      <c r="NL323" s="815"/>
      <c r="NM323" s="815"/>
      <c r="NN323" s="815"/>
      <c r="NO323" s="815"/>
      <c r="NP323" s="815"/>
      <c r="NQ323" s="815"/>
      <c r="NR323" s="815"/>
      <c r="NS323" s="815"/>
      <c r="NT323" s="815"/>
      <c r="NU323" s="815"/>
      <c r="NV323" s="815"/>
      <c r="NW323" s="815"/>
      <c r="NX323" s="815"/>
      <c r="NY323" s="815"/>
      <c r="NZ323" s="815"/>
      <c r="OA323" s="815"/>
      <c r="OB323" s="815"/>
      <c r="OC323" s="815"/>
      <c r="OD323" s="815"/>
      <c r="OE323" s="815"/>
      <c r="OF323" s="815"/>
      <c r="OG323" s="815"/>
      <c r="OH323" s="815"/>
      <c r="OI323" s="815"/>
      <c r="OJ323" s="815"/>
      <c r="OK323" s="815"/>
      <c r="OL323" s="815"/>
      <c r="OM323" s="815"/>
      <c r="ON323" s="815"/>
      <c r="OO323" s="815"/>
      <c r="OP323" s="815"/>
      <c r="OQ323" s="815"/>
      <c r="OR323" s="815"/>
      <c r="OS323" s="815"/>
      <c r="OT323" s="815"/>
      <c r="OU323" s="815"/>
      <c r="OV323" s="815"/>
      <c r="OW323" s="815"/>
      <c r="OX323" s="815"/>
      <c r="OY323" s="815"/>
      <c r="OZ323" s="815"/>
      <c r="PA323" s="815"/>
      <c r="PB323" s="815"/>
      <c r="PC323" s="815"/>
      <c r="PD323" s="815"/>
      <c r="PE323" s="815"/>
      <c r="PF323" s="815"/>
      <c r="PG323" s="815"/>
      <c r="PH323" s="815"/>
      <c r="PI323" s="815"/>
      <c r="PJ323" s="815"/>
      <c r="PK323" s="815"/>
      <c r="PL323" s="815"/>
      <c r="PM323" s="815"/>
      <c r="PN323" s="815"/>
      <c r="PO323" s="815"/>
      <c r="PP323" s="815"/>
      <c r="PQ323" s="815"/>
      <c r="PR323" s="815"/>
      <c r="PS323" s="815"/>
      <c r="PT323" s="815"/>
      <c r="PU323" s="815"/>
      <c r="PV323" s="815"/>
      <c r="PW323" s="815"/>
      <c r="PX323" s="815"/>
      <c r="PY323" s="815"/>
      <c r="PZ323" s="815"/>
      <c r="QA323" s="815"/>
      <c r="QB323" s="815"/>
      <c r="QC323" s="815"/>
      <c r="QD323" s="815"/>
      <c r="QE323" s="815"/>
      <c r="QF323" s="815"/>
      <c r="QG323" s="815"/>
      <c r="QH323" s="815"/>
      <c r="QI323" s="815"/>
      <c r="QJ323" s="815"/>
      <c r="QK323" s="815"/>
      <c r="QL323" s="815"/>
      <c r="QM323" s="815"/>
      <c r="QN323" s="815"/>
      <c r="QO323" s="815"/>
      <c r="QP323" s="815"/>
      <c r="QQ323" s="815"/>
      <c r="QR323" s="815"/>
      <c r="QS323" s="815"/>
      <c r="QT323" s="815"/>
      <c r="QU323" s="815"/>
      <c r="QV323" s="815"/>
      <c r="QW323" s="815"/>
      <c r="QX323" s="815"/>
      <c r="QY323" s="815"/>
      <c r="QZ323" s="815"/>
      <c r="RA323" s="815"/>
      <c r="RB323" s="815"/>
      <c r="RC323" s="815"/>
      <c r="RD323" s="815"/>
      <c r="RE323" s="815"/>
      <c r="RF323" s="815"/>
      <c r="RG323" s="815"/>
      <c r="RH323" s="815"/>
      <c r="RI323" s="815"/>
      <c r="RJ323" s="815"/>
      <c r="RK323" s="815"/>
      <c r="RL323" s="815"/>
      <c r="RM323" s="815"/>
      <c r="RN323" s="815"/>
      <c r="RO323" s="815"/>
      <c r="RP323" s="815"/>
      <c r="RQ323" s="815"/>
      <c r="RR323" s="815"/>
      <c r="RS323" s="815"/>
      <c r="RT323" s="815"/>
      <c r="RU323" s="815"/>
      <c r="RV323" s="815"/>
      <c r="RW323" s="815"/>
      <c r="RX323" s="815"/>
      <c r="RY323" s="815"/>
      <c r="RZ323" s="815"/>
      <c r="SA323" s="815"/>
      <c r="SB323" s="815"/>
      <c r="SC323" s="815"/>
      <c r="SD323" s="815"/>
      <c r="SE323" s="815"/>
      <c r="SF323" s="815"/>
      <c r="SG323" s="815"/>
      <c r="SH323" s="815"/>
      <c r="SI323" s="815"/>
      <c r="SJ323" s="815"/>
      <c r="SK323" s="815"/>
      <c r="SL323" s="815"/>
      <c r="SM323" s="815"/>
      <c r="SN323" s="815"/>
      <c r="SO323" s="815"/>
      <c r="SP323" s="815"/>
      <c r="SQ323" s="815"/>
      <c r="SR323" s="815"/>
      <c r="SS323" s="815"/>
      <c r="ST323" s="815"/>
      <c r="SU323" s="815"/>
      <c r="SV323" s="815"/>
      <c r="SW323" s="815"/>
      <c r="SX323" s="815"/>
      <c r="SY323" s="815"/>
      <c r="SZ323" s="815"/>
      <c r="TA323" s="815"/>
      <c r="TB323" s="815"/>
      <c r="TC323" s="815"/>
      <c r="TD323" s="815"/>
      <c r="TE323" s="815"/>
      <c r="TF323" s="815"/>
      <c r="TG323" s="815"/>
      <c r="TH323" s="815"/>
      <c r="TI323" s="815"/>
      <c r="TJ323" s="815"/>
      <c r="TK323" s="815"/>
      <c r="TL323" s="815"/>
      <c r="TM323" s="815"/>
      <c r="TN323" s="815"/>
      <c r="TO323" s="815"/>
      <c r="TP323" s="815"/>
      <c r="TQ323" s="815"/>
      <c r="TR323" s="815"/>
      <c r="TS323" s="815"/>
      <c r="TT323" s="815"/>
      <c r="TU323" s="815"/>
      <c r="TV323" s="815"/>
      <c r="TW323" s="815"/>
      <c r="TX323" s="815"/>
      <c r="TY323" s="815"/>
      <c r="TZ323" s="815"/>
      <c r="UA323" s="815"/>
      <c r="UB323" s="815"/>
      <c r="UC323" s="815"/>
      <c r="UD323" s="815"/>
      <c r="UE323" s="815"/>
      <c r="UF323" s="815"/>
      <c r="UG323" s="815"/>
      <c r="UH323" s="815"/>
      <c r="UI323" s="815"/>
      <c r="UJ323" s="815"/>
      <c r="UK323" s="815"/>
      <c r="UL323" s="815"/>
      <c r="UM323" s="815"/>
      <c r="UN323" s="815"/>
      <c r="UO323" s="815"/>
      <c r="UP323" s="815"/>
      <c r="UQ323" s="815"/>
      <c r="UR323" s="815"/>
      <c r="US323" s="815"/>
      <c r="UT323" s="815"/>
      <c r="UU323" s="815"/>
      <c r="UV323" s="815"/>
      <c r="UW323" s="815"/>
      <c r="UX323" s="815"/>
      <c r="UY323" s="815"/>
      <c r="UZ323" s="815"/>
      <c r="VA323" s="815"/>
      <c r="VB323" s="815"/>
      <c r="VC323" s="815"/>
      <c r="VD323" s="815"/>
      <c r="VE323" s="815"/>
      <c r="VF323" s="815"/>
      <c r="VG323" s="815"/>
      <c r="VH323" s="815"/>
      <c r="VI323" s="815"/>
      <c r="VJ323" s="815"/>
      <c r="VK323" s="815"/>
      <c r="VL323" s="815"/>
      <c r="VM323" s="815"/>
      <c r="VN323" s="815"/>
      <c r="VO323" s="815"/>
      <c r="VP323" s="815"/>
      <c r="VQ323" s="815"/>
      <c r="VR323" s="815"/>
      <c r="VS323" s="815"/>
      <c r="VT323" s="815"/>
      <c r="VU323" s="815"/>
      <c r="VV323" s="815"/>
      <c r="VW323" s="815"/>
      <c r="VX323" s="815"/>
      <c r="VY323" s="815"/>
      <c r="VZ323" s="815"/>
      <c r="WA323" s="815"/>
      <c r="WB323" s="815"/>
      <c r="WC323" s="815"/>
      <c r="WD323" s="815"/>
      <c r="WE323" s="815"/>
      <c r="WF323" s="815"/>
      <c r="WG323" s="815"/>
      <c r="WH323" s="815"/>
      <c r="WI323" s="815"/>
      <c r="WJ323" s="815"/>
      <c r="WK323" s="815"/>
      <c r="WL323" s="815"/>
      <c r="WM323" s="815"/>
      <c r="WN323" s="815"/>
      <c r="WO323" s="815"/>
      <c r="WP323" s="815"/>
      <c r="WQ323" s="815"/>
      <c r="WR323" s="815"/>
      <c r="WS323" s="815"/>
      <c r="WT323" s="815"/>
      <c r="WU323" s="815"/>
      <c r="WV323" s="815"/>
      <c r="WW323" s="815"/>
      <c r="WX323" s="815"/>
      <c r="WY323" s="815"/>
      <c r="WZ323" s="815"/>
      <c r="XA323" s="815"/>
      <c r="XB323" s="815"/>
      <c r="XC323" s="815"/>
      <c r="XD323" s="815"/>
      <c r="XE323" s="815"/>
      <c r="XF323" s="815"/>
      <c r="XG323" s="815"/>
      <c r="XH323" s="815"/>
      <c r="XI323" s="815"/>
      <c r="XJ323" s="815"/>
      <c r="XK323" s="815"/>
      <c r="XL323" s="815"/>
      <c r="XM323" s="815"/>
      <c r="XN323" s="815"/>
      <c r="XO323" s="815"/>
      <c r="XP323" s="815"/>
      <c r="XQ323" s="815"/>
      <c r="XR323" s="815"/>
      <c r="XS323" s="815"/>
      <c r="XT323" s="815"/>
      <c r="XU323" s="815"/>
      <c r="XV323" s="815"/>
      <c r="XW323" s="815"/>
      <c r="XX323" s="815"/>
      <c r="XY323" s="815"/>
      <c r="XZ323" s="815"/>
      <c r="YA323" s="815"/>
      <c r="YB323" s="815"/>
      <c r="YC323" s="815"/>
      <c r="YD323" s="815"/>
      <c r="YE323" s="815"/>
      <c r="YF323" s="815"/>
      <c r="YG323" s="815"/>
      <c r="YH323" s="815"/>
      <c r="YI323" s="815"/>
      <c r="YJ323" s="815"/>
      <c r="YK323" s="815"/>
      <c r="YL323" s="815"/>
      <c r="YM323" s="815"/>
      <c r="YN323" s="815"/>
      <c r="YO323" s="815"/>
      <c r="YP323" s="815"/>
      <c r="YQ323" s="815"/>
      <c r="YR323" s="815"/>
      <c r="YS323" s="815"/>
      <c r="YT323" s="815"/>
      <c r="YU323" s="815"/>
      <c r="YV323" s="815"/>
      <c r="YW323" s="815"/>
      <c r="YX323" s="815"/>
      <c r="YY323" s="815"/>
      <c r="YZ323" s="815"/>
      <c r="ZA323" s="815"/>
      <c r="ZB323" s="815"/>
      <c r="ZC323" s="815"/>
      <c r="ZD323" s="815"/>
      <c r="ZE323" s="815"/>
      <c r="ZF323" s="815"/>
      <c r="ZG323" s="815"/>
      <c r="ZH323" s="815"/>
      <c r="ZI323" s="815"/>
      <c r="ZJ323" s="815"/>
      <c r="ZK323" s="815"/>
      <c r="ZL323" s="815"/>
      <c r="ZM323" s="815"/>
      <c r="ZN323" s="815"/>
      <c r="ZO323" s="815"/>
      <c r="ZP323" s="815"/>
      <c r="ZQ323" s="815"/>
      <c r="ZR323" s="815"/>
      <c r="ZS323" s="815"/>
      <c r="ZT323" s="815"/>
      <c r="ZU323" s="815"/>
      <c r="ZV323" s="815"/>
      <c r="ZW323" s="815"/>
      <c r="ZX323" s="815"/>
      <c r="ZY323" s="815"/>
      <c r="ZZ323" s="815"/>
      <c r="AAA323" s="815"/>
      <c r="AAB323" s="815"/>
      <c r="AAC323" s="815"/>
      <c r="AAD323" s="815"/>
      <c r="AAE323" s="815"/>
      <c r="AAF323" s="815"/>
      <c r="AAG323" s="815"/>
      <c r="AAH323" s="815"/>
      <c r="AAI323" s="815"/>
      <c r="AAJ323" s="815"/>
      <c r="AAK323" s="815"/>
      <c r="AAL323" s="815"/>
      <c r="AAM323" s="815"/>
      <c r="AAN323" s="815"/>
      <c r="AAO323" s="815"/>
      <c r="AAP323" s="815"/>
      <c r="AAQ323" s="815"/>
      <c r="AAR323" s="815"/>
      <c r="AAS323" s="815"/>
      <c r="AAT323" s="815"/>
      <c r="AAU323" s="815"/>
      <c r="AAV323" s="815"/>
      <c r="AAW323" s="815"/>
      <c r="AAX323" s="815"/>
      <c r="AAY323" s="815"/>
      <c r="AAZ323" s="815"/>
      <c r="ABA323" s="815"/>
      <c r="ABB323" s="815"/>
      <c r="ABC323" s="815"/>
      <c r="ABD323" s="815"/>
      <c r="ABE323" s="815"/>
      <c r="ABF323" s="815"/>
      <c r="ABG323" s="815"/>
      <c r="ABH323" s="815"/>
      <c r="ABI323" s="815"/>
      <c r="ABJ323" s="815"/>
      <c r="ABK323" s="815"/>
      <c r="ABL323" s="815"/>
      <c r="ABM323" s="815"/>
      <c r="ABN323" s="815"/>
      <c r="ABO323" s="815"/>
      <c r="ABP323" s="815"/>
      <c r="ABQ323" s="815"/>
      <c r="ABR323" s="815"/>
      <c r="ABS323" s="815"/>
      <c r="ABT323" s="815"/>
      <c r="ABU323" s="815"/>
      <c r="ABV323" s="815"/>
      <c r="ABW323" s="815"/>
      <c r="ABX323" s="815"/>
      <c r="ABY323" s="815"/>
      <c r="ABZ323" s="815"/>
      <c r="ACA323" s="815"/>
      <c r="ACB323" s="815"/>
      <c r="ACC323" s="815"/>
      <c r="ACD323" s="815"/>
      <c r="ACE323" s="815"/>
      <c r="ACF323" s="815"/>
      <c r="ACG323" s="815"/>
      <c r="ACH323" s="815"/>
      <c r="ACI323" s="815"/>
      <c r="ACJ323" s="815"/>
      <c r="ACK323" s="815"/>
      <c r="ACL323" s="815"/>
      <c r="ACM323" s="815"/>
      <c r="ACN323" s="815"/>
      <c r="ACO323" s="815"/>
      <c r="ACP323" s="815"/>
      <c r="ACQ323" s="815"/>
      <c r="ACR323" s="815"/>
      <c r="ACS323" s="815"/>
      <c r="ACT323" s="815"/>
      <c r="ACU323" s="815"/>
      <c r="ACV323" s="815"/>
      <c r="ACW323" s="815"/>
      <c r="ACX323" s="815"/>
      <c r="ACY323" s="815"/>
      <c r="ACZ323" s="815"/>
      <c r="ADA323" s="815"/>
      <c r="ADB323" s="815"/>
      <c r="ADC323" s="815"/>
      <c r="ADD323" s="815"/>
      <c r="ADE323" s="815"/>
      <c r="ADF323" s="815"/>
      <c r="ADG323" s="815"/>
      <c r="ADH323" s="815"/>
      <c r="ADI323" s="815"/>
      <c r="ADJ323" s="815"/>
      <c r="ADK323" s="815"/>
      <c r="ADL323" s="815"/>
      <c r="ADM323" s="815"/>
      <c r="ADN323" s="815"/>
      <c r="ADO323" s="815"/>
      <c r="ADP323" s="815"/>
      <c r="ADQ323" s="815"/>
      <c r="ADR323" s="815"/>
      <c r="ADS323" s="815"/>
      <c r="ADT323" s="815"/>
      <c r="ADU323" s="815"/>
      <c r="ADV323" s="815"/>
      <c r="ADW323" s="815"/>
      <c r="ADX323" s="815"/>
      <c r="ADY323" s="815"/>
      <c r="ADZ323" s="815"/>
      <c r="AEA323" s="815"/>
      <c r="AEB323" s="815"/>
      <c r="AEC323" s="815"/>
      <c r="AED323" s="815"/>
      <c r="AEE323" s="815"/>
      <c r="AEF323" s="815"/>
      <c r="AEG323" s="815"/>
      <c r="AEH323" s="815"/>
      <c r="AEI323" s="815"/>
      <c r="AEJ323" s="815"/>
      <c r="AEK323" s="815"/>
      <c r="AEL323" s="815"/>
      <c r="AEM323" s="815"/>
      <c r="AEN323" s="815"/>
      <c r="AEO323" s="815"/>
      <c r="AEP323" s="815"/>
      <c r="AEQ323" s="815"/>
      <c r="AER323" s="815"/>
      <c r="AES323" s="815"/>
      <c r="AET323" s="815"/>
      <c r="AEU323" s="815"/>
      <c r="AEV323" s="815"/>
      <c r="AEW323" s="815"/>
      <c r="AEX323" s="815"/>
      <c r="AEY323" s="815"/>
      <c r="AEZ323" s="815"/>
      <c r="AFA323" s="815"/>
      <c r="AFB323" s="815"/>
      <c r="AFC323" s="815"/>
      <c r="AFD323" s="815"/>
      <c r="AFE323" s="815"/>
      <c r="AFF323" s="815"/>
      <c r="AFG323" s="815"/>
      <c r="AFH323" s="815"/>
      <c r="AFI323" s="815"/>
      <c r="AFJ323" s="815"/>
      <c r="AFK323" s="815"/>
      <c r="AFL323" s="815"/>
      <c r="AFM323" s="815"/>
      <c r="AFN323" s="815"/>
      <c r="AFO323" s="815"/>
      <c r="AFP323" s="815"/>
      <c r="AFQ323" s="815"/>
      <c r="AFR323" s="815"/>
      <c r="AFS323" s="815"/>
      <c r="AFT323" s="815"/>
      <c r="AFU323" s="815"/>
      <c r="AFV323" s="815"/>
      <c r="AFW323" s="815"/>
      <c r="AFX323" s="815"/>
      <c r="AFY323" s="815"/>
      <c r="AFZ323" s="815"/>
      <c r="AGA323" s="815"/>
      <c r="AGB323" s="815"/>
      <c r="AGC323" s="815"/>
      <c r="AGD323" s="815"/>
      <c r="AGE323" s="815"/>
      <c r="AGF323" s="815"/>
      <c r="AGG323" s="815"/>
      <c r="AGH323" s="815"/>
      <c r="AGI323" s="815"/>
      <c r="AGJ323" s="815"/>
      <c r="AGK323" s="815"/>
      <c r="AGL323" s="815"/>
      <c r="AGM323" s="815"/>
      <c r="AGN323" s="815"/>
      <c r="AGO323" s="815"/>
      <c r="AGP323" s="815"/>
      <c r="AGQ323" s="815"/>
      <c r="AGR323" s="815"/>
      <c r="AGS323" s="815"/>
      <c r="AGT323" s="815"/>
      <c r="AGU323" s="815"/>
      <c r="AGV323" s="815"/>
      <c r="AGW323" s="815"/>
      <c r="AGX323" s="815"/>
      <c r="AGY323" s="815"/>
      <c r="AGZ323" s="815"/>
      <c r="AHA323" s="815"/>
      <c r="AHB323" s="815"/>
      <c r="AHC323" s="815"/>
      <c r="AHD323" s="815"/>
      <c r="AHE323" s="815"/>
      <c r="AHF323" s="815"/>
      <c r="AHG323" s="815"/>
      <c r="AHH323" s="815"/>
      <c r="AHI323" s="815"/>
      <c r="AHJ323" s="815"/>
      <c r="AHK323" s="815"/>
      <c r="AHL323" s="815"/>
      <c r="AHM323" s="815"/>
      <c r="AHN323" s="815"/>
      <c r="AHO323" s="815"/>
      <c r="AHP323" s="815"/>
      <c r="AHQ323" s="815"/>
      <c r="AHR323" s="815"/>
      <c r="AHS323" s="815"/>
      <c r="AHT323" s="815"/>
      <c r="AHU323" s="815"/>
      <c r="AHV323" s="815"/>
      <c r="AHW323" s="815"/>
      <c r="AHX323" s="815"/>
      <c r="AHY323" s="815"/>
      <c r="AHZ323" s="815"/>
      <c r="AIA323" s="815"/>
      <c r="AIB323" s="815"/>
      <c r="AIC323" s="815"/>
      <c r="AID323" s="815"/>
      <c r="AIE323" s="815"/>
      <c r="AIF323" s="815"/>
      <c r="AIG323" s="815"/>
      <c r="AIH323" s="815"/>
      <c r="AII323" s="815"/>
      <c r="AIJ323" s="815"/>
      <c r="AIK323" s="815"/>
      <c r="AIL323" s="815"/>
      <c r="AIM323" s="815"/>
      <c r="AIN323" s="815"/>
      <c r="AIO323" s="815"/>
      <c r="AIP323" s="815"/>
      <c r="AIQ323" s="815"/>
      <c r="AIR323" s="815"/>
      <c r="AIS323" s="815"/>
      <c r="AIT323" s="815"/>
      <c r="AIU323" s="815"/>
      <c r="AIV323" s="815"/>
      <c r="AIW323" s="815"/>
      <c r="AIX323" s="815"/>
      <c r="AIY323" s="815"/>
      <c r="AIZ323" s="815"/>
      <c r="AJA323" s="815"/>
      <c r="AJB323" s="815"/>
      <c r="AJC323" s="815"/>
      <c r="AJD323" s="815"/>
      <c r="AJE323" s="815"/>
      <c r="AJF323" s="815"/>
      <c r="AJG323" s="815"/>
      <c r="AJH323" s="815"/>
      <c r="AJI323" s="815"/>
      <c r="AJJ323" s="815"/>
      <c r="AJK323" s="815"/>
      <c r="AJL323" s="815"/>
      <c r="AJM323" s="815"/>
      <c r="AJN323" s="815"/>
      <c r="AJO323" s="815"/>
      <c r="AJP323" s="815"/>
      <c r="AJQ323" s="815"/>
      <c r="AJR323" s="815"/>
      <c r="AJS323" s="815"/>
      <c r="AJT323" s="815"/>
      <c r="AJU323" s="815"/>
      <c r="AJV323" s="815"/>
      <c r="AJW323" s="815"/>
      <c r="AJX323" s="815"/>
      <c r="AJY323" s="815"/>
      <c r="AJZ323" s="815"/>
      <c r="AKA323" s="815"/>
      <c r="AKB323" s="815"/>
      <c r="AKC323" s="815"/>
      <c r="AKD323" s="815"/>
      <c r="AKE323" s="815"/>
      <c r="AKF323" s="815"/>
      <c r="AKG323" s="815"/>
      <c r="AKH323" s="815"/>
      <c r="AKI323" s="815"/>
      <c r="AKJ323" s="815"/>
      <c r="AKK323" s="815"/>
      <c r="AKL323" s="815"/>
      <c r="AKM323" s="815"/>
      <c r="AKN323" s="815"/>
      <c r="AKO323" s="815"/>
      <c r="AKP323" s="815"/>
      <c r="AKQ323" s="815"/>
      <c r="AKR323" s="815"/>
      <c r="AKS323" s="815"/>
      <c r="AKT323" s="815"/>
      <c r="AKU323" s="815"/>
      <c r="AKV323" s="815"/>
      <c r="AKW323" s="815"/>
      <c r="AKX323" s="815"/>
      <c r="AKY323" s="815"/>
      <c r="AKZ323" s="815"/>
      <c r="ALA323" s="815"/>
      <c r="ALB323" s="815"/>
      <c r="ALC323" s="815"/>
      <c r="ALD323" s="815"/>
      <c r="ALE323" s="815"/>
      <c r="ALF323" s="815"/>
      <c r="ALG323" s="815"/>
      <c r="ALH323" s="815"/>
      <c r="ALI323" s="815"/>
      <c r="ALJ323" s="815"/>
      <c r="ALK323" s="815"/>
      <c r="ALL323" s="815"/>
      <c r="ALM323" s="815"/>
      <c r="ALN323" s="815"/>
      <c r="ALO323" s="815"/>
      <c r="ALP323" s="815"/>
      <c r="ALQ323" s="815"/>
      <c r="ALR323" s="815"/>
      <c r="ALS323" s="815"/>
      <c r="ALT323" s="815"/>
      <c r="ALU323" s="815"/>
      <c r="ALV323" s="815"/>
      <c r="ALW323" s="815"/>
      <c r="ALX323" s="815"/>
      <c r="ALY323" s="815"/>
      <c r="ALZ323" s="815"/>
      <c r="AMA323" s="815"/>
      <c r="AMB323" s="815"/>
      <c r="AMC323" s="815"/>
      <c r="AMD323" s="815"/>
      <c r="AME323" s="815"/>
      <c r="AMF323" s="815"/>
      <c r="AMG323" s="815"/>
      <c r="AMH323" s="815"/>
      <c r="AMI323" s="815"/>
      <c r="AMJ323" s="815"/>
      <c r="AMK323" s="815"/>
    </row>
    <row r="324" spans="1:1025" s="776" customFormat="1" ht="37.5" customHeight="1">
      <c r="A324" s="822"/>
      <c r="B324" s="1532" t="s">
        <v>1080</v>
      </c>
      <c r="C324" s="1533"/>
      <c r="D324" s="1062" t="s">
        <v>47</v>
      </c>
      <c r="E324" s="1050">
        <v>6</v>
      </c>
      <c r="F324" s="1049" t="s">
        <v>1086</v>
      </c>
      <c r="G324" s="476"/>
      <c r="H324" s="1179"/>
      <c r="I324" s="815"/>
      <c r="J324" s="815"/>
      <c r="K324" s="815"/>
      <c r="L324" s="815"/>
      <c r="M324" s="815"/>
      <c r="N324" s="815"/>
      <c r="O324" s="815"/>
      <c r="P324" s="815"/>
      <c r="Q324" s="815"/>
      <c r="R324" s="815"/>
      <c r="S324" s="815"/>
      <c r="T324" s="815"/>
      <c r="U324" s="815"/>
      <c r="V324" s="815"/>
      <c r="W324" s="815"/>
      <c r="X324" s="815"/>
      <c r="Y324" s="815"/>
      <c r="Z324" s="815"/>
      <c r="AA324" s="815"/>
      <c r="AB324" s="815"/>
      <c r="AC324" s="815"/>
      <c r="AD324" s="815"/>
      <c r="AE324" s="815"/>
      <c r="AF324" s="815"/>
      <c r="AG324" s="815"/>
      <c r="AH324" s="815"/>
      <c r="AI324" s="815"/>
      <c r="AJ324" s="815"/>
      <c r="AK324" s="815"/>
      <c r="AL324" s="815"/>
      <c r="AM324" s="815"/>
      <c r="AN324" s="815"/>
      <c r="AO324" s="815"/>
      <c r="AP324" s="815"/>
      <c r="AQ324" s="815"/>
      <c r="AR324" s="815"/>
      <c r="AS324" s="815"/>
      <c r="AT324" s="815"/>
      <c r="AU324" s="815"/>
      <c r="AV324" s="815"/>
      <c r="AW324" s="815"/>
      <c r="AX324" s="815"/>
      <c r="AY324" s="815"/>
      <c r="AZ324" s="815"/>
      <c r="BA324" s="815"/>
      <c r="BB324" s="815"/>
      <c r="BC324" s="815"/>
      <c r="BD324" s="815"/>
      <c r="BE324" s="815"/>
      <c r="BF324" s="815"/>
      <c r="BG324" s="815"/>
      <c r="BH324" s="815"/>
      <c r="BI324" s="815"/>
      <c r="BJ324" s="815"/>
      <c r="BK324" s="815"/>
      <c r="BL324" s="815"/>
      <c r="BM324" s="815"/>
      <c r="BN324" s="815"/>
      <c r="BO324" s="815"/>
      <c r="BP324" s="815"/>
      <c r="BQ324" s="815"/>
      <c r="BR324" s="815"/>
      <c r="BS324" s="815"/>
      <c r="BT324" s="815"/>
      <c r="BU324" s="815"/>
      <c r="BV324" s="815"/>
      <c r="BW324" s="815"/>
      <c r="BX324" s="815"/>
      <c r="BY324" s="815"/>
      <c r="BZ324" s="815"/>
      <c r="CA324" s="815"/>
      <c r="CB324" s="815"/>
      <c r="CC324" s="815"/>
      <c r="CD324" s="815"/>
      <c r="CE324" s="815"/>
      <c r="CF324" s="815"/>
      <c r="CG324" s="815"/>
      <c r="CH324" s="815"/>
      <c r="CI324" s="815"/>
      <c r="CJ324" s="815"/>
      <c r="CK324" s="815"/>
      <c r="CL324" s="815"/>
      <c r="CM324" s="815"/>
      <c r="CN324" s="815"/>
      <c r="CO324" s="815"/>
      <c r="CP324" s="815"/>
      <c r="CQ324" s="815"/>
      <c r="CR324" s="815"/>
      <c r="CS324" s="815"/>
      <c r="CT324" s="815"/>
      <c r="CU324" s="815"/>
      <c r="CV324" s="815"/>
      <c r="CW324" s="815"/>
      <c r="CX324" s="815"/>
      <c r="CY324" s="815"/>
      <c r="CZ324" s="815"/>
      <c r="DA324" s="815"/>
      <c r="DB324" s="815"/>
      <c r="DC324" s="815"/>
      <c r="DD324" s="815"/>
      <c r="DE324" s="815"/>
      <c r="DF324" s="815"/>
      <c r="DG324" s="815"/>
      <c r="DH324" s="815"/>
      <c r="DI324" s="815"/>
      <c r="DJ324" s="815"/>
      <c r="DK324" s="815"/>
      <c r="DL324" s="815"/>
      <c r="DM324" s="815"/>
      <c r="DN324" s="815"/>
      <c r="DO324" s="815"/>
      <c r="DP324" s="815"/>
      <c r="DQ324" s="815"/>
      <c r="DR324" s="815"/>
      <c r="DS324" s="815"/>
      <c r="DT324" s="815"/>
      <c r="DU324" s="815"/>
      <c r="DV324" s="815"/>
      <c r="DW324" s="815"/>
      <c r="DX324" s="815"/>
      <c r="DY324" s="815"/>
      <c r="DZ324" s="815"/>
      <c r="EA324" s="815"/>
      <c r="EB324" s="815"/>
      <c r="EC324" s="815"/>
      <c r="ED324" s="815"/>
      <c r="EE324" s="815"/>
      <c r="EF324" s="815"/>
      <c r="EG324" s="815"/>
      <c r="EH324" s="815"/>
      <c r="EI324" s="815"/>
      <c r="EJ324" s="815"/>
      <c r="EK324" s="815"/>
      <c r="EL324" s="815"/>
      <c r="EM324" s="815"/>
      <c r="EN324" s="815"/>
      <c r="EO324" s="815"/>
      <c r="EP324" s="815"/>
      <c r="EQ324" s="815"/>
      <c r="ER324" s="815"/>
      <c r="ES324" s="815"/>
      <c r="ET324" s="815"/>
      <c r="EU324" s="815"/>
      <c r="EV324" s="815"/>
      <c r="EW324" s="815"/>
      <c r="EX324" s="815"/>
      <c r="EY324" s="815"/>
      <c r="EZ324" s="815"/>
      <c r="FA324" s="815"/>
      <c r="FB324" s="815"/>
      <c r="FC324" s="815"/>
      <c r="FD324" s="815"/>
      <c r="FE324" s="815"/>
      <c r="FF324" s="815"/>
      <c r="FG324" s="815"/>
      <c r="FH324" s="815"/>
      <c r="FI324" s="815"/>
      <c r="FJ324" s="815"/>
      <c r="FK324" s="815"/>
      <c r="FL324" s="815"/>
      <c r="FM324" s="815"/>
      <c r="FN324" s="815"/>
      <c r="FO324" s="815"/>
      <c r="FP324" s="815"/>
      <c r="FQ324" s="815"/>
      <c r="FR324" s="815"/>
      <c r="FS324" s="815"/>
      <c r="FT324" s="815"/>
      <c r="FU324" s="815"/>
      <c r="FV324" s="815"/>
      <c r="FW324" s="815"/>
      <c r="FX324" s="815"/>
      <c r="FY324" s="815"/>
      <c r="FZ324" s="815"/>
      <c r="GA324" s="815"/>
      <c r="GB324" s="815"/>
      <c r="GC324" s="815"/>
      <c r="GD324" s="815"/>
      <c r="GE324" s="815"/>
      <c r="GF324" s="815"/>
      <c r="GG324" s="815"/>
      <c r="GH324" s="815"/>
      <c r="GI324" s="815"/>
      <c r="GJ324" s="815"/>
      <c r="GK324" s="815"/>
      <c r="GL324" s="815"/>
      <c r="GM324" s="815"/>
      <c r="GN324" s="815"/>
      <c r="GO324" s="815"/>
      <c r="GP324" s="815"/>
      <c r="GQ324" s="815"/>
      <c r="GR324" s="815"/>
      <c r="GS324" s="815"/>
      <c r="GT324" s="815"/>
      <c r="GU324" s="815"/>
      <c r="GV324" s="815"/>
      <c r="GW324" s="815"/>
      <c r="GX324" s="815"/>
      <c r="GY324" s="815"/>
      <c r="GZ324" s="815"/>
      <c r="HA324" s="815"/>
      <c r="HB324" s="815"/>
      <c r="HC324" s="815"/>
      <c r="HD324" s="815"/>
      <c r="HE324" s="815"/>
      <c r="HF324" s="815"/>
      <c r="HG324" s="815"/>
      <c r="HH324" s="815"/>
      <c r="HI324" s="815"/>
      <c r="HJ324" s="815"/>
      <c r="HK324" s="815"/>
      <c r="HL324" s="815"/>
      <c r="HM324" s="815"/>
      <c r="HN324" s="815"/>
      <c r="HO324" s="815"/>
      <c r="HP324" s="815"/>
      <c r="HQ324" s="815"/>
      <c r="HR324" s="815"/>
      <c r="HS324" s="815"/>
      <c r="HT324" s="815"/>
      <c r="HU324" s="815"/>
      <c r="HV324" s="815"/>
      <c r="HW324" s="815"/>
      <c r="HX324" s="815"/>
      <c r="HY324" s="815"/>
      <c r="HZ324" s="815"/>
      <c r="IA324" s="815"/>
      <c r="IB324" s="815"/>
      <c r="IC324" s="815"/>
      <c r="ID324" s="815"/>
      <c r="IE324" s="815"/>
      <c r="IF324" s="815"/>
      <c r="IG324" s="815"/>
      <c r="IH324" s="815"/>
      <c r="II324" s="815"/>
      <c r="IJ324" s="815"/>
      <c r="IK324" s="815"/>
      <c r="IL324" s="815"/>
      <c r="IM324" s="815"/>
      <c r="IN324" s="815"/>
      <c r="IO324" s="815"/>
      <c r="IP324" s="815"/>
      <c r="IQ324" s="815"/>
      <c r="IR324" s="815"/>
      <c r="IS324" s="815"/>
      <c r="IT324" s="815"/>
      <c r="IU324" s="815"/>
      <c r="IV324" s="815"/>
      <c r="IW324" s="815"/>
      <c r="IX324" s="815"/>
      <c r="IY324" s="815"/>
      <c r="IZ324" s="815"/>
      <c r="JA324" s="815"/>
      <c r="JB324" s="815"/>
      <c r="JC324" s="815"/>
      <c r="JD324" s="815"/>
      <c r="JE324" s="815"/>
      <c r="JF324" s="815"/>
      <c r="JG324" s="815"/>
      <c r="JH324" s="815"/>
      <c r="JI324" s="815"/>
      <c r="JJ324" s="815"/>
      <c r="JK324" s="815"/>
      <c r="JL324" s="815"/>
      <c r="JM324" s="815"/>
      <c r="JN324" s="815"/>
      <c r="JO324" s="815"/>
      <c r="JP324" s="815"/>
      <c r="JQ324" s="815"/>
      <c r="JR324" s="815"/>
      <c r="JS324" s="815"/>
      <c r="JT324" s="815"/>
      <c r="JU324" s="815"/>
      <c r="JV324" s="815"/>
      <c r="JW324" s="815"/>
      <c r="JX324" s="815"/>
      <c r="JY324" s="815"/>
      <c r="JZ324" s="815"/>
      <c r="KA324" s="815"/>
      <c r="KB324" s="815"/>
      <c r="KC324" s="815"/>
      <c r="KD324" s="815"/>
      <c r="KE324" s="815"/>
      <c r="KF324" s="815"/>
      <c r="KG324" s="815"/>
      <c r="KH324" s="815"/>
      <c r="KI324" s="815"/>
      <c r="KJ324" s="815"/>
      <c r="KK324" s="815"/>
      <c r="KL324" s="815"/>
      <c r="KM324" s="815"/>
      <c r="KN324" s="815"/>
      <c r="KO324" s="815"/>
      <c r="KP324" s="815"/>
      <c r="KQ324" s="815"/>
      <c r="KR324" s="815"/>
      <c r="KS324" s="815"/>
      <c r="KT324" s="815"/>
      <c r="KU324" s="815"/>
      <c r="KV324" s="815"/>
      <c r="KW324" s="815"/>
      <c r="KX324" s="815"/>
      <c r="KY324" s="815"/>
      <c r="KZ324" s="815"/>
      <c r="LA324" s="815"/>
      <c r="LB324" s="815"/>
      <c r="LC324" s="815"/>
      <c r="LD324" s="815"/>
      <c r="LE324" s="815"/>
      <c r="LF324" s="815"/>
      <c r="LG324" s="815"/>
      <c r="LH324" s="815"/>
      <c r="LI324" s="815"/>
      <c r="LJ324" s="815"/>
      <c r="LK324" s="815"/>
      <c r="LL324" s="815"/>
      <c r="LM324" s="815"/>
      <c r="LN324" s="815"/>
      <c r="LO324" s="815"/>
      <c r="LP324" s="815"/>
      <c r="LQ324" s="815"/>
      <c r="LR324" s="815"/>
      <c r="LS324" s="815"/>
      <c r="LT324" s="815"/>
      <c r="LU324" s="815"/>
      <c r="LV324" s="815"/>
      <c r="LW324" s="815"/>
      <c r="LX324" s="815"/>
      <c r="LY324" s="815"/>
      <c r="LZ324" s="815"/>
      <c r="MA324" s="815"/>
      <c r="MB324" s="815"/>
      <c r="MC324" s="815"/>
      <c r="MD324" s="815"/>
      <c r="ME324" s="815"/>
      <c r="MF324" s="815"/>
      <c r="MG324" s="815"/>
      <c r="MH324" s="815"/>
      <c r="MI324" s="815"/>
      <c r="MJ324" s="815"/>
      <c r="MK324" s="815"/>
      <c r="ML324" s="815"/>
      <c r="MM324" s="815"/>
      <c r="MN324" s="815"/>
      <c r="MO324" s="815"/>
      <c r="MP324" s="815"/>
      <c r="MQ324" s="815"/>
      <c r="MR324" s="815"/>
      <c r="MS324" s="815"/>
      <c r="MT324" s="815"/>
      <c r="MU324" s="815"/>
      <c r="MV324" s="815"/>
      <c r="MW324" s="815"/>
      <c r="MX324" s="815"/>
      <c r="MY324" s="815"/>
      <c r="MZ324" s="815"/>
      <c r="NA324" s="815"/>
      <c r="NB324" s="815"/>
      <c r="NC324" s="815"/>
      <c r="ND324" s="815"/>
      <c r="NE324" s="815"/>
      <c r="NF324" s="815"/>
      <c r="NG324" s="815"/>
      <c r="NH324" s="815"/>
      <c r="NI324" s="815"/>
      <c r="NJ324" s="815"/>
      <c r="NK324" s="815"/>
      <c r="NL324" s="815"/>
      <c r="NM324" s="815"/>
      <c r="NN324" s="815"/>
      <c r="NO324" s="815"/>
      <c r="NP324" s="815"/>
      <c r="NQ324" s="815"/>
      <c r="NR324" s="815"/>
      <c r="NS324" s="815"/>
      <c r="NT324" s="815"/>
      <c r="NU324" s="815"/>
      <c r="NV324" s="815"/>
      <c r="NW324" s="815"/>
      <c r="NX324" s="815"/>
      <c r="NY324" s="815"/>
      <c r="NZ324" s="815"/>
      <c r="OA324" s="815"/>
      <c r="OB324" s="815"/>
      <c r="OC324" s="815"/>
      <c r="OD324" s="815"/>
      <c r="OE324" s="815"/>
      <c r="OF324" s="815"/>
      <c r="OG324" s="815"/>
      <c r="OH324" s="815"/>
      <c r="OI324" s="815"/>
      <c r="OJ324" s="815"/>
      <c r="OK324" s="815"/>
      <c r="OL324" s="815"/>
      <c r="OM324" s="815"/>
      <c r="ON324" s="815"/>
      <c r="OO324" s="815"/>
      <c r="OP324" s="815"/>
      <c r="OQ324" s="815"/>
      <c r="OR324" s="815"/>
      <c r="OS324" s="815"/>
      <c r="OT324" s="815"/>
      <c r="OU324" s="815"/>
      <c r="OV324" s="815"/>
      <c r="OW324" s="815"/>
      <c r="OX324" s="815"/>
      <c r="OY324" s="815"/>
      <c r="OZ324" s="815"/>
      <c r="PA324" s="815"/>
      <c r="PB324" s="815"/>
      <c r="PC324" s="815"/>
      <c r="PD324" s="815"/>
      <c r="PE324" s="815"/>
      <c r="PF324" s="815"/>
      <c r="PG324" s="815"/>
      <c r="PH324" s="815"/>
      <c r="PI324" s="815"/>
      <c r="PJ324" s="815"/>
      <c r="PK324" s="815"/>
      <c r="PL324" s="815"/>
      <c r="PM324" s="815"/>
      <c r="PN324" s="815"/>
      <c r="PO324" s="815"/>
      <c r="PP324" s="815"/>
      <c r="PQ324" s="815"/>
      <c r="PR324" s="815"/>
      <c r="PS324" s="815"/>
      <c r="PT324" s="815"/>
      <c r="PU324" s="815"/>
      <c r="PV324" s="815"/>
      <c r="PW324" s="815"/>
      <c r="PX324" s="815"/>
      <c r="PY324" s="815"/>
      <c r="PZ324" s="815"/>
      <c r="QA324" s="815"/>
      <c r="QB324" s="815"/>
      <c r="QC324" s="815"/>
      <c r="QD324" s="815"/>
      <c r="QE324" s="815"/>
      <c r="QF324" s="815"/>
      <c r="QG324" s="815"/>
      <c r="QH324" s="815"/>
      <c r="QI324" s="815"/>
      <c r="QJ324" s="815"/>
      <c r="QK324" s="815"/>
      <c r="QL324" s="815"/>
      <c r="QM324" s="815"/>
      <c r="QN324" s="815"/>
      <c r="QO324" s="815"/>
      <c r="QP324" s="815"/>
      <c r="QQ324" s="815"/>
      <c r="QR324" s="815"/>
      <c r="QS324" s="815"/>
      <c r="QT324" s="815"/>
      <c r="QU324" s="815"/>
      <c r="QV324" s="815"/>
      <c r="QW324" s="815"/>
      <c r="QX324" s="815"/>
      <c r="QY324" s="815"/>
      <c r="QZ324" s="815"/>
      <c r="RA324" s="815"/>
      <c r="RB324" s="815"/>
      <c r="RC324" s="815"/>
      <c r="RD324" s="815"/>
      <c r="RE324" s="815"/>
      <c r="RF324" s="815"/>
      <c r="RG324" s="815"/>
      <c r="RH324" s="815"/>
      <c r="RI324" s="815"/>
      <c r="RJ324" s="815"/>
      <c r="RK324" s="815"/>
      <c r="RL324" s="815"/>
      <c r="RM324" s="815"/>
      <c r="RN324" s="815"/>
      <c r="RO324" s="815"/>
      <c r="RP324" s="815"/>
      <c r="RQ324" s="815"/>
      <c r="RR324" s="815"/>
      <c r="RS324" s="815"/>
      <c r="RT324" s="815"/>
      <c r="RU324" s="815"/>
      <c r="RV324" s="815"/>
      <c r="RW324" s="815"/>
      <c r="RX324" s="815"/>
      <c r="RY324" s="815"/>
      <c r="RZ324" s="815"/>
      <c r="SA324" s="815"/>
      <c r="SB324" s="815"/>
      <c r="SC324" s="815"/>
      <c r="SD324" s="815"/>
      <c r="SE324" s="815"/>
      <c r="SF324" s="815"/>
      <c r="SG324" s="815"/>
      <c r="SH324" s="815"/>
      <c r="SI324" s="815"/>
      <c r="SJ324" s="815"/>
      <c r="SK324" s="815"/>
      <c r="SL324" s="815"/>
      <c r="SM324" s="815"/>
      <c r="SN324" s="815"/>
      <c r="SO324" s="815"/>
      <c r="SP324" s="815"/>
      <c r="SQ324" s="815"/>
      <c r="SR324" s="815"/>
      <c r="SS324" s="815"/>
      <c r="ST324" s="815"/>
      <c r="SU324" s="815"/>
      <c r="SV324" s="815"/>
      <c r="SW324" s="815"/>
      <c r="SX324" s="815"/>
      <c r="SY324" s="815"/>
      <c r="SZ324" s="815"/>
      <c r="TA324" s="815"/>
      <c r="TB324" s="815"/>
      <c r="TC324" s="815"/>
      <c r="TD324" s="815"/>
      <c r="TE324" s="815"/>
      <c r="TF324" s="815"/>
      <c r="TG324" s="815"/>
      <c r="TH324" s="815"/>
      <c r="TI324" s="815"/>
      <c r="TJ324" s="815"/>
      <c r="TK324" s="815"/>
      <c r="TL324" s="815"/>
      <c r="TM324" s="815"/>
      <c r="TN324" s="815"/>
      <c r="TO324" s="815"/>
      <c r="TP324" s="815"/>
      <c r="TQ324" s="815"/>
      <c r="TR324" s="815"/>
      <c r="TS324" s="815"/>
      <c r="TT324" s="815"/>
      <c r="TU324" s="815"/>
      <c r="TV324" s="815"/>
      <c r="TW324" s="815"/>
      <c r="TX324" s="815"/>
      <c r="TY324" s="815"/>
      <c r="TZ324" s="815"/>
      <c r="UA324" s="815"/>
      <c r="UB324" s="815"/>
      <c r="UC324" s="815"/>
      <c r="UD324" s="815"/>
      <c r="UE324" s="815"/>
      <c r="UF324" s="815"/>
      <c r="UG324" s="815"/>
      <c r="UH324" s="815"/>
      <c r="UI324" s="815"/>
      <c r="UJ324" s="815"/>
      <c r="UK324" s="815"/>
      <c r="UL324" s="815"/>
      <c r="UM324" s="815"/>
      <c r="UN324" s="815"/>
      <c r="UO324" s="815"/>
      <c r="UP324" s="815"/>
      <c r="UQ324" s="815"/>
      <c r="UR324" s="815"/>
      <c r="US324" s="815"/>
      <c r="UT324" s="815"/>
      <c r="UU324" s="815"/>
      <c r="UV324" s="815"/>
      <c r="UW324" s="815"/>
      <c r="UX324" s="815"/>
      <c r="UY324" s="815"/>
      <c r="UZ324" s="815"/>
      <c r="VA324" s="815"/>
      <c r="VB324" s="815"/>
      <c r="VC324" s="815"/>
      <c r="VD324" s="815"/>
      <c r="VE324" s="815"/>
      <c r="VF324" s="815"/>
      <c r="VG324" s="815"/>
      <c r="VH324" s="815"/>
      <c r="VI324" s="815"/>
      <c r="VJ324" s="815"/>
      <c r="VK324" s="815"/>
      <c r="VL324" s="815"/>
      <c r="VM324" s="815"/>
      <c r="VN324" s="815"/>
      <c r="VO324" s="815"/>
      <c r="VP324" s="815"/>
      <c r="VQ324" s="815"/>
      <c r="VR324" s="815"/>
      <c r="VS324" s="815"/>
      <c r="VT324" s="815"/>
      <c r="VU324" s="815"/>
      <c r="VV324" s="815"/>
      <c r="VW324" s="815"/>
      <c r="VX324" s="815"/>
      <c r="VY324" s="815"/>
      <c r="VZ324" s="815"/>
      <c r="WA324" s="815"/>
      <c r="WB324" s="815"/>
      <c r="WC324" s="815"/>
      <c r="WD324" s="815"/>
      <c r="WE324" s="815"/>
      <c r="WF324" s="815"/>
      <c r="WG324" s="815"/>
      <c r="WH324" s="815"/>
      <c r="WI324" s="815"/>
      <c r="WJ324" s="815"/>
      <c r="WK324" s="815"/>
      <c r="WL324" s="815"/>
      <c r="WM324" s="815"/>
      <c r="WN324" s="815"/>
      <c r="WO324" s="815"/>
      <c r="WP324" s="815"/>
      <c r="WQ324" s="815"/>
      <c r="WR324" s="815"/>
      <c r="WS324" s="815"/>
      <c r="WT324" s="815"/>
      <c r="WU324" s="815"/>
      <c r="WV324" s="815"/>
      <c r="WW324" s="815"/>
      <c r="WX324" s="815"/>
      <c r="WY324" s="815"/>
      <c r="WZ324" s="815"/>
      <c r="XA324" s="815"/>
      <c r="XB324" s="815"/>
      <c r="XC324" s="815"/>
      <c r="XD324" s="815"/>
      <c r="XE324" s="815"/>
      <c r="XF324" s="815"/>
      <c r="XG324" s="815"/>
      <c r="XH324" s="815"/>
      <c r="XI324" s="815"/>
      <c r="XJ324" s="815"/>
      <c r="XK324" s="815"/>
      <c r="XL324" s="815"/>
      <c r="XM324" s="815"/>
      <c r="XN324" s="815"/>
      <c r="XO324" s="815"/>
      <c r="XP324" s="815"/>
      <c r="XQ324" s="815"/>
      <c r="XR324" s="815"/>
      <c r="XS324" s="815"/>
      <c r="XT324" s="815"/>
      <c r="XU324" s="815"/>
      <c r="XV324" s="815"/>
      <c r="XW324" s="815"/>
      <c r="XX324" s="815"/>
      <c r="XY324" s="815"/>
      <c r="XZ324" s="815"/>
      <c r="YA324" s="815"/>
      <c r="YB324" s="815"/>
      <c r="YC324" s="815"/>
      <c r="YD324" s="815"/>
      <c r="YE324" s="815"/>
      <c r="YF324" s="815"/>
      <c r="YG324" s="815"/>
      <c r="YH324" s="815"/>
      <c r="YI324" s="815"/>
      <c r="YJ324" s="815"/>
      <c r="YK324" s="815"/>
      <c r="YL324" s="815"/>
      <c r="YM324" s="815"/>
      <c r="YN324" s="815"/>
      <c r="YO324" s="815"/>
      <c r="YP324" s="815"/>
      <c r="YQ324" s="815"/>
      <c r="YR324" s="815"/>
      <c r="YS324" s="815"/>
      <c r="YT324" s="815"/>
      <c r="YU324" s="815"/>
      <c r="YV324" s="815"/>
      <c r="YW324" s="815"/>
      <c r="YX324" s="815"/>
      <c r="YY324" s="815"/>
      <c r="YZ324" s="815"/>
      <c r="ZA324" s="815"/>
      <c r="ZB324" s="815"/>
      <c r="ZC324" s="815"/>
      <c r="ZD324" s="815"/>
      <c r="ZE324" s="815"/>
      <c r="ZF324" s="815"/>
      <c r="ZG324" s="815"/>
      <c r="ZH324" s="815"/>
      <c r="ZI324" s="815"/>
      <c r="ZJ324" s="815"/>
      <c r="ZK324" s="815"/>
      <c r="ZL324" s="815"/>
      <c r="ZM324" s="815"/>
      <c r="ZN324" s="815"/>
      <c r="ZO324" s="815"/>
      <c r="ZP324" s="815"/>
      <c r="ZQ324" s="815"/>
      <c r="ZR324" s="815"/>
      <c r="ZS324" s="815"/>
      <c r="ZT324" s="815"/>
      <c r="ZU324" s="815"/>
      <c r="ZV324" s="815"/>
      <c r="ZW324" s="815"/>
      <c r="ZX324" s="815"/>
      <c r="ZY324" s="815"/>
      <c r="ZZ324" s="815"/>
      <c r="AAA324" s="815"/>
      <c r="AAB324" s="815"/>
      <c r="AAC324" s="815"/>
      <c r="AAD324" s="815"/>
      <c r="AAE324" s="815"/>
      <c r="AAF324" s="815"/>
      <c r="AAG324" s="815"/>
      <c r="AAH324" s="815"/>
      <c r="AAI324" s="815"/>
      <c r="AAJ324" s="815"/>
      <c r="AAK324" s="815"/>
      <c r="AAL324" s="815"/>
      <c r="AAM324" s="815"/>
      <c r="AAN324" s="815"/>
      <c r="AAO324" s="815"/>
      <c r="AAP324" s="815"/>
      <c r="AAQ324" s="815"/>
      <c r="AAR324" s="815"/>
      <c r="AAS324" s="815"/>
      <c r="AAT324" s="815"/>
      <c r="AAU324" s="815"/>
      <c r="AAV324" s="815"/>
      <c r="AAW324" s="815"/>
      <c r="AAX324" s="815"/>
      <c r="AAY324" s="815"/>
      <c r="AAZ324" s="815"/>
      <c r="ABA324" s="815"/>
      <c r="ABB324" s="815"/>
      <c r="ABC324" s="815"/>
      <c r="ABD324" s="815"/>
      <c r="ABE324" s="815"/>
      <c r="ABF324" s="815"/>
      <c r="ABG324" s="815"/>
      <c r="ABH324" s="815"/>
      <c r="ABI324" s="815"/>
      <c r="ABJ324" s="815"/>
      <c r="ABK324" s="815"/>
      <c r="ABL324" s="815"/>
      <c r="ABM324" s="815"/>
      <c r="ABN324" s="815"/>
      <c r="ABO324" s="815"/>
      <c r="ABP324" s="815"/>
      <c r="ABQ324" s="815"/>
      <c r="ABR324" s="815"/>
      <c r="ABS324" s="815"/>
      <c r="ABT324" s="815"/>
      <c r="ABU324" s="815"/>
      <c r="ABV324" s="815"/>
      <c r="ABW324" s="815"/>
      <c r="ABX324" s="815"/>
      <c r="ABY324" s="815"/>
      <c r="ABZ324" s="815"/>
      <c r="ACA324" s="815"/>
      <c r="ACB324" s="815"/>
      <c r="ACC324" s="815"/>
      <c r="ACD324" s="815"/>
      <c r="ACE324" s="815"/>
      <c r="ACF324" s="815"/>
      <c r="ACG324" s="815"/>
      <c r="ACH324" s="815"/>
      <c r="ACI324" s="815"/>
      <c r="ACJ324" s="815"/>
      <c r="ACK324" s="815"/>
      <c r="ACL324" s="815"/>
      <c r="ACM324" s="815"/>
      <c r="ACN324" s="815"/>
      <c r="ACO324" s="815"/>
      <c r="ACP324" s="815"/>
      <c r="ACQ324" s="815"/>
      <c r="ACR324" s="815"/>
      <c r="ACS324" s="815"/>
      <c r="ACT324" s="815"/>
      <c r="ACU324" s="815"/>
      <c r="ACV324" s="815"/>
      <c r="ACW324" s="815"/>
      <c r="ACX324" s="815"/>
      <c r="ACY324" s="815"/>
      <c r="ACZ324" s="815"/>
      <c r="ADA324" s="815"/>
      <c r="ADB324" s="815"/>
      <c r="ADC324" s="815"/>
      <c r="ADD324" s="815"/>
      <c r="ADE324" s="815"/>
      <c r="ADF324" s="815"/>
      <c r="ADG324" s="815"/>
      <c r="ADH324" s="815"/>
      <c r="ADI324" s="815"/>
      <c r="ADJ324" s="815"/>
      <c r="ADK324" s="815"/>
      <c r="ADL324" s="815"/>
      <c r="ADM324" s="815"/>
      <c r="ADN324" s="815"/>
      <c r="ADO324" s="815"/>
      <c r="ADP324" s="815"/>
      <c r="ADQ324" s="815"/>
      <c r="ADR324" s="815"/>
      <c r="ADS324" s="815"/>
      <c r="ADT324" s="815"/>
      <c r="ADU324" s="815"/>
      <c r="ADV324" s="815"/>
      <c r="ADW324" s="815"/>
      <c r="ADX324" s="815"/>
      <c r="ADY324" s="815"/>
      <c r="ADZ324" s="815"/>
      <c r="AEA324" s="815"/>
      <c r="AEB324" s="815"/>
      <c r="AEC324" s="815"/>
      <c r="AED324" s="815"/>
      <c r="AEE324" s="815"/>
      <c r="AEF324" s="815"/>
      <c r="AEG324" s="815"/>
      <c r="AEH324" s="815"/>
      <c r="AEI324" s="815"/>
      <c r="AEJ324" s="815"/>
      <c r="AEK324" s="815"/>
      <c r="AEL324" s="815"/>
      <c r="AEM324" s="815"/>
      <c r="AEN324" s="815"/>
      <c r="AEO324" s="815"/>
      <c r="AEP324" s="815"/>
      <c r="AEQ324" s="815"/>
      <c r="AER324" s="815"/>
      <c r="AES324" s="815"/>
      <c r="AET324" s="815"/>
      <c r="AEU324" s="815"/>
      <c r="AEV324" s="815"/>
      <c r="AEW324" s="815"/>
      <c r="AEX324" s="815"/>
      <c r="AEY324" s="815"/>
      <c r="AEZ324" s="815"/>
      <c r="AFA324" s="815"/>
      <c r="AFB324" s="815"/>
      <c r="AFC324" s="815"/>
      <c r="AFD324" s="815"/>
      <c r="AFE324" s="815"/>
      <c r="AFF324" s="815"/>
      <c r="AFG324" s="815"/>
      <c r="AFH324" s="815"/>
      <c r="AFI324" s="815"/>
      <c r="AFJ324" s="815"/>
      <c r="AFK324" s="815"/>
      <c r="AFL324" s="815"/>
      <c r="AFM324" s="815"/>
      <c r="AFN324" s="815"/>
      <c r="AFO324" s="815"/>
      <c r="AFP324" s="815"/>
      <c r="AFQ324" s="815"/>
      <c r="AFR324" s="815"/>
      <c r="AFS324" s="815"/>
      <c r="AFT324" s="815"/>
      <c r="AFU324" s="815"/>
      <c r="AFV324" s="815"/>
      <c r="AFW324" s="815"/>
      <c r="AFX324" s="815"/>
      <c r="AFY324" s="815"/>
      <c r="AFZ324" s="815"/>
      <c r="AGA324" s="815"/>
      <c r="AGB324" s="815"/>
      <c r="AGC324" s="815"/>
      <c r="AGD324" s="815"/>
      <c r="AGE324" s="815"/>
      <c r="AGF324" s="815"/>
      <c r="AGG324" s="815"/>
      <c r="AGH324" s="815"/>
      <c r="AGI324" s="815"/>
      <c r="AGJ324" s="815"/>
      <c r="AGK324" s="815"/>
      <c r="AGL324" s="815"/>
      <c r="AGM324" s="815"/>
      <c r="AGN324" s="815"/>
      <c r="AGO324" s="815"/>
      <c r="AGP324" s="815"/>
      <c r="AGQ324" s="815"/>
      <c r="AGR324" s="815"/>
      <c r="AGS324" s="815"/>
      <c r="AGT324" s="815"/>
      <c r="AGU324" s="815"/>
      <c r="AGV324" s="815"/>
      <c r="AGW324" s="815"/>
      <c r="AGX324" s="815"/>
      <c r="AGY324" s="815"/>
      <c r="AGZ324" s="815"/>
      <c r="AHA324" s="815"/>
      <c r="AHB324" s="815"/>
      <c r="AHC324" s="815"/>
      <c r="AHD324" s="815"/>
      <c r="AHE324" s="815"/>
      <c r="AHF324" s="815"/>
      <c r="AHG324" s="815"/>
      <c r="AHH324" s="815"/>
      <c r="AHI324" s="815"/>
      <c r="AHJ324" s="815"/>
      <c r="AHK324" s="815"/>
      <c r="AHL324" s="815"/>
      <c r="AHM324" s="815"/>
      <c r="AHN324" s="815"/>
      <c r="AHO324" s="815"/>
      <c r="AHP324" s="815"/>
      <c r="AHQ324" s="815"/>
      <c r="AHR324" s="815"/>
      <c r="AHS324" s="815"/>
      <c r="AHT324" s="815"/>
      <c r="AHU324" s="815"/>
      <c r="AHV324" s="815"/>
      <c r="AHW324" s="815"/>
      <c r="AHX324" s="815"/>
      <c r="AHY324" s="815"/>
      <c r="AHZ324" s="815"/>
      <c r="AIA324" s="815"/>
      <c r="AIB324" s="815"/>
      <c r="AIC324" s="815"/>
      <c r="AID324" s="815"/>
      <c r="AIE324" s="815"/>
      <c r="AIF324" s="815"/>
      <c r="AIG324" s="815"/>
      <c r="AIH324" s="815"/>
      <c r="AII324" s="815"/>
      <c r="AIJ324" s="815"/>
      <c r="AIK324" s="815"/>
      <c r="AIL324" s="815"/>
      <c r="AIM324" s="815"/>
      <c r="AIN324" s="815"/>
      <c r="AIO324" s="815"/>
      <c r="AIP324" s="815"/>
      <c r="AIQ324" s="815"/>
      <c r="AIR324" s="815"/>
      <c r="AIS324" s="815"/>
      <c r="AIT324" s="815"/>
      <c r="AIU324" s="815"/>
      <c r="AIV324" s="815"/>
      <c r="AIW324" s="815"/>
      <c r="AIX324" s="815"/>
      <c r="AIY324" s="815"/>
      <c r="AIZ324" s="815"/>
      <c r="AJA324" s="815"/>
      <c r="AJB324" s="815"/>
      <c r="AJC324" s="815"/>
      <c r="AJD324" s="815"/>
      <c r="AJE324" s="815"/>
      <c r="AJF324" s="815"/>
      <c r="AJG324" s="815"/>
      <c r="AJH324" s="815"/>
      <c r="AJI324" s="815"/>
      <c r="AJJ324" s="815"/>
      <c r="AJK324" s="815"/>
      <c r="AJL324" s="815"/>
      <c r="AJM324" s="815"/>
      <c r="AJN324" s="815"/>
      <c r="AJO324" s="815"/>
      <c r="AJP324" s="815"/>
      <c r="AJQ324" s="815"/>
      <c r="AJR324" s="815"/>
      <c r="AJS324" s="815"/>
      <c r="AJT324" s="815"/>
      <c r="AJU324" s="815"/>
      <c r="AJV324" s="815"/>
      <c r="AJW324" s="815"/>
      <c r="AJX324" s="815"/>
      <c r="AJY324" s="815"/>
      <c r="AJZ324" s="815"/>
      <c r="AKA324" s="815"/>
      <c r="AKB324" s="815"/>
      <c r="AKC324" s="815"/>
      <c r="AKD324" s="815"/>
      <c r="AKE324" s="815"/>
      <c r="AKF324" s="815"/>
      <c r="AKG324" s="815"/>
      <c r="AKH324" s="815"/>
      <c r="AKI324" s="815"/>
      <c r="AKJ324" s="815"/>
      <c r="AKK324" s="815"/>
      <c r="AKL324" s="815"/>
      <c r="AKM324" s="815"/>
      <c r="AKN324" s="815"/>
      <c r="AKO324" s="815"/>
      <c r="AKP324" s="815"/>
      <c r="AKQ324" s="815"/>
      <c r="AKR324" s="815"/>
      <c r="AKS324" s="815"/>
      <c r="AKT324" s="815"/>
      <c r="AKU324" s="815"/>
      <c r="AKV324" s="815"/>
      <c r="AKW324" s="815"/>
      <c r="AKX324" s="815"/>
      <c r="AKY324" s="815"/>
      <c r="AKZ324" s="815"/>
      <c r="ALA324" s="815"/>
      <c r="ALB324" s="815"/>
      <c r="ALC324" s="815"/>
      <c r="ALD324" s="815"/>
      <c r="ALE324" s="815"/>
      <c r="ALF324" s="815"/>
      <c r="ALG324" s="815"/>
      <c r="ALH324" s="815"/>
      <c r="ALI324" s="815"/>
      <c r="ALJ324" s="815"/>
      <c r="ALK324" s="815"/>
      <c r="ALL324" s="815"/>
      <c r="ALM324" s="815"/>
      <c r="ALN324" s="815"/>
      <c r="ALO324" s="815"/>
      <c r="ALP324" s="815"/>
      <c r="ALQ324" s="815"/>
      <c r="ALR324" s="815"/>
      <c r="ALS324" s="815"/>
      <c r="ALT324" s="815"/>
      <c r="ALU324" s="815"/>
      <c r="ALV324" s="815"/>
      <c r="ALW324" s="815"/>
      <c r="ALX324" s="815"/>
      <c r="ALY324" s="815"/>
      <c r="ALZ324" s="815"/>
      <c r="AMA324" s="815"/>
      <c r="AMB324" s="815"/>
      <c r="AMC324" s="815"/>
      <c r="AMD324" s="815"/>
      <c r="AME324" s="815"/>
      <c r="AMF324" s="815"/>
      <c r="AMG324" s="815"/>
      <c r="AMH324" s="815"/>
      <c r="AMI324" s="815"/>
      <c r="AMJ324" s="815"/>
      <c r="AMK324" s="815"/>
    </row>
    <row r="325" spans="1:1025" s="776" customFormat="1" ht="36" customHeight="1">
      <c r="A325" s="822"/>
      <c r="B325" s="1532" t="s">
        <v>1081</v>
      </c>
      <c r="C325" s="1533"/>
      <c r="D325" s="1062" t="s">
        <v>1070</v>
      </c>
      <c r="E325" s="1050">
        <v>12</v>
      </c>
      <c r="F325" s="1049"/>
      <c r="G325" s="476"/>
      <c r="H325" s="1179"/>
      <c r="I325" s="815"/>
      <c r="J325" s="815"/>
      <c r="K325" s="815"/>
      <c r="L325" s="815"/>
      <c r="M325" s="815"/>
      <c r="N325" s="815"/>
      <c r="O325" s="815"/>
      <c r="P325" s="815"/>
      <c r="Q325" s="815"/>
      <c r="R325" s="815"/>
      <c r="S325" s="815"/>
      <c r="T325" s="815"/>
      <c r="U325" s="815"/>
      <c r="V325" s="815"/>
      <c r="W325" s="815"/>
      <c r="X325" s="815"/>
      <c r="Y325" s="815"/>
      <c r="Z325" s="815"/>
      <c r="AA325" s="815"/>
      <c r="AB325" s="815"/>
      <c r="AC325" s="815"/>
      <c r="AD325" s="815"/>
      <c r="AE325" s="815"/>
      <c r="AF325" s="815"/>
      <c r="AG325" s="815"/>
      <c r="AH325" s="815"/>
      <c r="AI325" s="815"/>
      <c r="AJ325" s="815"/>
      <c r="AK325" s="815"/>
      <c r="AL325" s="815"/>
      <c r="AM325" s="815"/>
      <c r="AN325" s="815"/>
      <c r="AO325" s="815"/>
      <c r="AP325" s="815"/>
      <c r="AQ325" s="815"/>
      <c r="AR325" s="815"/>
      <c r="AS325" s="815"/>
      <c r="AT325" s="815"/>
      <c r="AU325" s="815"/>
      <c r="AV325" s="815"/>
      <c r="AW325" s="815"/>
      <c r="AX325" s="815"/>
      <c r="AY325" s="815"/>
      <c r="AZ325" s="815"/>
      <c r="BA325" s="815"/>
      <c r="BB325" s="815"/>
      <c r="BC325" s="815"/>
      <c r="BD325" s="815"/>
      <c r="BE325" s="815"/>
      <c r="BF325" s="815"/>
      <c r="BG325" s="815"/>
      <c r="BH325" s="815"/>
      <c r="BI325" s="815"/>
      <c r="BJ325" s="815"/>
      <c r="BK325" s="815"/>
      <c r="BL325" s="815"/>
      <c r="BM325" s="815"/>
      <c r="BN325" s="815"/>
      <c r="BO325" s="815"/>
      <c r="BP325" s="815"/>
      <c r="BQ325" s="815"/>
      <c r="BR325" s="815"/>
      <c r="BS325" s="815"/>
      <c r="BT325" s="815"/>
      <c r="BU325" s="815"/>
      <c r="BV325" s="815"/>
      <c r="BW325" s="815"/>
      <c r="BX325" s="815"/>
      <c r="BY325" s="815"/>
      <c r="BZ325" s="815"/>
      <c r="CA325" s="815"/>
      <c r="CB325" s="815"/>
      <c r="CC325" s="815"/>
      <c r="CD325" s="815"/>
      <c r="CE325" s="815"/>
      <c r="CF325" s="815"/>
      <c r="CG325" s="815"/>
      <c r="CH325" s="815"/>
      <c r="CI325" s="815"/>
      <c r="CJ325" s="815"/>
      <c r="CK325" s="815"/>
      <c r="CL325" s="815"/>
      <c r="CM325" s="815"/>
      <c r="CN325" s="815"/>
      <c r="CO325" s="815"/>
      <c r="CP325" s="815"/>
      <c r="CQ325" s="815"/>
      <c r="CR325" s="815"/>
      <c r="CS325" s="815"/>
      <c r="CT325" s="815"/>
      <c r="CU325" s="815"/>
      <c r="CV325" s="815"/>
      <c r="CW325" s="815"/>
      <c r="CX325" s="815"/>
      <c r="CY325" s="815"/>
      <c r="CZ325" s="815"/>
      <c r="DA325" s="815"/>
      <c r="DB325" s="815"/>
      <c r="DC325" s="815"/>
      <c r="DD325" s="815"/>
      <c r="DE325" s="815"/>
      <c r="DF325" s="815"/>
      <c r="DG325" s="815"/>
      <c r="DH325" s="815"/>
      <c r="DI325" s="815"/>
      <c r="DJ325" s="815"/>
      <c r="DK325" s="815"/>
      <c r="DL325" s="815"/>
      <c r="DM325" s="815"/>
      <c r="DN325" s="815"/>
      <c r="DO325" s="815"/>
      <c r="DP325" s="815"/>
      <c r="DQ325" s="815"/>
      <c r="DR325" s="815"/>
      <c r="DS325" s="815"/>
      <c r="DT325" s="815"/>
      <c r="DU325" s="815"/>
      <c r="DV325" s="815"/>
      <c r="DW325" s="815"/>
      <c r="DX325" s="815"/>
      <c r="DY325" s="815"/>
      <c r="DZ325" s="815"/>
      <c r="EA325" s="815"/>
      <c r="EB325" s="815"/>
      <c r="EC325" s="815"/>
      <c r="ED325" s="815"/>
      <c r="EE325" s="815"/>
      <c r="EF325" s="815"/>
      <c r="EG325" s="815"/>
      <c r="EH325" s="815"/>
      <c r="EI325" s="815"/>
      <c r="EJ325" s="815"/>
      <c r="EK325" s="815"/>
      <c r="EL325" s="815"/>
      <c r="EM325" s="815"/>
      <c r="EN325" s="815"/>
      <c r="EO325" s="815"/>
      <c r="EP325" s="815"/>
      <c r="EQ325" s="815"/>
      <c r="ER325" s="815"/>
      <c r="ES325" s="815"/>
      <c r="ET325" s="815"/>
      <c r="EU325" s="815"/>
      <c r="EV325" s="815"/>
      <c r="EW325" s="815"/>
      <c r="EX325" s="815"/>
      <c r="EY325" s="815"/>
      <c r="EZ325" s="815"/>
      <c r="FA325" s="815"/>
      <c r="FB325" s="815"/>
      <c r="FC325" s="815"/>
      <c r="FD325" s="815"/>
      <c r="FE325" s="815"/>
      <c r="FF325" s="815"/>
      <c r="FG325" s="815"/>
      <c r="FH325" s="815"/>
      <c r="FI325" s="815"/>
      <c r="FJ325" s="815"/>
      <c r="FK325" s="815"/>
      <c r="FL325" s="815"/>
      <c r="FM325" s="815"/>
      <c r="FN325" s="815"/>
      <c r="FO325" s="815"/>
      <c r="FP325" s="815"/>
      <c r="FQ325" s="815"/>
      <c r="FR325" s="815"/>
      <c r="FS325" s="815"/>
      <c r="FT325" s="815"/>
      <c r="FU325" s="815"/>
      <c r="FV325" s="815"/>
      <c r="FW325" s="815"/>
      <c r="FX325" s="815"/>
      <c r="FY325" s="815"/>
      <c r="FZ325" s="815"/>
      <c r="GA325" s="815"/>
      <c r="GB325" s="815"/>
      <c r="GC325" s="815"/>
      <c r="GD325" s="815"/>
      <c r="GE325" s="815"/>
      <c r="GF325" s="815"/>
      <c r="GG325" s="815"/>
      <c r="GH325" s="815"/>
      <c r="GI325" s="815"/>
      <c r="GJ325" s="815"/>
      <c r="GK325" s="815"/>
      <c r="GL325" s="815"/>
      <c r="GM325" s="815"/>
      <c r="GN325" s="815"/>
      <c r="GO325" s="815"/>
      <c r="GP325" s="815"/>
      <c r="GQ325" s="815"/>
      <c r="GR325" s="815"/>
      <c r="GS325" s="815"/>
      <c r="GT325" s="815"/>
      <c r="GU325" s="815"/>
      <c r="GV325" s="815"/>
      <c r="GW325" s="815"/>
      <c r="GX325" s="815"/>
      <c r="GY325" s="815"/>
      <c r="GZ325" s="815"/>
      <c r="HA325" s="815"/>
      <c r="HB325" s="815"/>
      <c r="HC325" s="815"/>
      <c r="HD325" s="815"/>
      <c r="HE325" s="815"/>
      <c r="HF325" s="815"/>
      <c r="HG325" s="815"/>
      <c r="HH325" s="815"/>
      <c r="HI325" s="815"/>
      <c r="HJ325" s="815"/>
      <c r="HK325" s="815"/>
      <c r="HL325" s="815"/>
      <c r="HM325" s="815"/>
      <c r="HN325" s="815"/>
      <c r="HO325" s="815"/>
      <c r="HP325" s="815"/>
      <c r="HQ325" s="815"/>
      <c r="HR325" s="815"/>
      <c r="HS325" s="815"/>
      <c r="HT325" s="815"/>
      <c r="HU325" s="815"/>
      <c r="HV325" s="815"/>
      <c r="HW325" s="815"/>
      <c r="HX325" s="815"/>
      <c r="HY325" s="815"/>
      <c r="HZ325" s="815"/>
      <c r="IA325" s="815"/>
      <c r="IB325" s="815"/>
      <c r="IC325" s="815"/>
      <c r="ID325" s="815"/>
      <c r="IE325" s="815"/>
      <c r="IF325" s="815"/>
      <c r="IG325" s="815"/>
      <c r="IH325" s="815"/>
      <c r="II325" s="815"/>
      <c r="IJ325" s="815"/>
      <c r="IK325" s="815"/>
      <c r="IL325" s="815"/>
      <c r="IM325" s="815"/>
      <c r="IN325" s="815"/>
      <c r="IO325" s="815"/>
      <c r="IP325" s="815"/>
      <c r="IQ325" s="815"/>
      <c r="IR325" s="815"/>
      <c r="IS325" s="815"/>
      <c r="IT325" s="815"/>
      <c r="IU325" s="815"/>
      <c r="IV325" s="815"/>
      <c r="IW325" s="815"/>
      <c r="IX325" s="815"/>
      <c r="IY325" s="815"/>
      <c r="IZ325" s="815"/>
      <c r="JA325" s="815"/>
      <c r="JB325" s="815"/>
      <c r="JC325" s="815"/>
      <c r="JD325" s="815"/>
      <c r="JE325" s="815"/>
      <c r="JF325" s="815"/>
      <c r="JG325" s="815"/>
      <c r="JH325" s="815"/>
      <c r="JI325" s="815"/>
      <c r="JJ325" s="815"/>
      <c r="JK325" s="815"/>
      <c r="JL325" s="815"/>
      <c r="JM325" s="815"/>
      <c r="JN325" s="815"/>
      <c r="JO325" s="815"/>
      <c r="JP325" s="815"/>
      <c r="JQ325" s="815"/>
      <c r="JR325" s="815"/>
      <c r="JS325" s="815"/>
      <c r="JT325" s="815"/>
      <c r="JU325" s="815"/>
      <c r="JV325" s="815"/>
      <c r="JW325" s="815"/>
      <c r="JX325" s="815"/>
      <c r="JY325" s="815"/>
      <c r="JZ325" s="815"/>
      <c r="KA325" s="815"/>
      <c r="KB325" s="815"/>
      <c r="KC325" s="815"/>
      <c r="KD325" s="815"/>
      <c r="KE325" s="815"/>
      <c r="KF325" s="815"/>
      <c r="KG325" s="815"/>
      <c r="KH325" s="815"/>
      <c r="KI325" s="815"/>
      <c r="KJ325" s="815"/>
      <c r="KK325" s="815"/>
      <c r="KL325" s="815"/>
      <c r="KM325" s="815"/>
      <c r="KN325" s="815"/>
      <c r="KO325" s="815"/>
      <c r="KP325" s="815"/>
      <c r="KQ325" s="815"/>
      <c r="KR325" s="815"/>
      <c r="KS325" s="815"/>
      <c r="KT325" s="815"/>
      <c r="KU325" s="815"/>
      <c r="KV325" s="815"/>
      <c r="KW325" s="815"/>
      <c r="KX325" s="815"/>
      <c r="KY325" s="815"/>
      <c r="KZ325" s="815"/>
      <c r="LA325" s="815"/>
      <c r="LB325" s="815"/>
      <c r="LC325" s="815"/>
      <c r="LD325" s="815"/>
      <c r="LE325" s="815"/>
      <c r="LF325" s="815"/>
      <c r="LG325" s="815"/>
      <c r="LH325" s="815"/>
      <c r="LI325" s="815"/>
      <c r="LJ325" s="815"/>
      <c r="LK325" s="815"/>
      <c r="LL325" s="815"/>
      <c r="LM325" s="815"/>
      <c r="LN325" s="815"/>
      <c r="LO325" s="815"/>
      <c r="LP325" s="815"/>
      <c r="LQ325" s="815"/>
      <c r="LR325" s="815"/>
      <c r="LS325" s="815"/>
      <c r="LT325" s="815"/>
      <c r="LU325" s="815"/>
      <c r="LV325" s="815"/>
      <c r="LW325" s="815"/>
      <c r="LX325" s="815"/>
      <c r="LY325" s="815"/>
      <c r="LZ325" s="815"/>
      <c r="MA325" s="815"/>
      <c r="MB325" s="815"/>
      <c r="MC325" s="815"/>
      <c r="MD325" s="815"/>
      <c r="ME325" s="815"/>
      <c r="MF325" s="815"/>
      <c r="MG325" s="815"/>
      <c r="MH325" s="815"/>
      <c r="MI325" s="815"/>
      <c r="MJ325" s="815"/>
      <c r="MK325" s="815"/>
      <c r="ML325" s="815"/>
      <c r="MM325" s="815"/>
      <c r="MN325" s="815"/>
      <c r="MO325" s="815"/>
      <c r="MP325" s="815"/>
      <c r="MQ325" s="815"/>
      <c r="MR325" s="815"/>
      <c r="MS325" s="815"/>
      <c r="MT325" s="815"/>
      <c r="MU325" s="815"/>
      <c r="MV325" s="815"/>
      <c r="MW325" s="815"/>
      <c r="MX325" s="815"/>
      <c r="MY325" s="815"/>
      <c r="MZ325" s="815"/>
      <c r="NA325" s="815"/>
      <c r="NB325" s="815"/>
      <c r="NC325" s="815"/>
      <c r="ND325" s="815"/>
      <c r="NE325" s="815"/>
      <c r="NF325" s="815"/>
      <c r="NG325" s="815"/>
      <c r="NH325" s="815"/>
      <c r="NI325" s="815"/>
      <c r="NJ325" s="815"/>
      <c r="NK325" s="815"/>
      <c r="NL325" s="815"/>
      <c r="NM325" s="815"/>
      <c r="NN325" s="815"/>
      <c r="NO325" s="815"/>
      <c r="NP325" s="815"/>
      <c r="NQ325" s="815"/>
      <c r="NR325" s="815"/>
      <c r="NS325" s="815"/>
      <c r="NT325" s="815"/>
      <c r="NU325" s="815"/>
      <c r="NV325" s="815"/>
      <c r="NW325" s="815"/>
      <c r="NX325" s="815"/>
      <c r="NY325" s="815"/>
      <c r="NZ325" s="815"/>
      <c r="OA325" s="815"/>
      <c r="OB325" s="815"/>
      <c r="OC325" s="815"/>
      <c r="OD325" s="815"/>
      <c r="OE325" s="815"/>
      <c r="OF325" s="815"/>
      <c r="OG325" s="815"/>
      <c r="OH325" s="815"/>
      <c r="OI325" s="815"/>
      <c r="OJ325" s="815"/>
      <c r="OK325" s="815"/>
      <c r="OL325" s="815"/>
      <c r="OM325" s="815"/>
      <c r="ON325" s="815"/>
      <c r="OO325" s="815"/>
      <c r="OP325" s="815"/>
      <c r="OQ325" s="815"/>
      <c r="OR325" s="815"/>
      <c r="OS325" s="815"/>
      <c r="OT325" s="815"/>
      <c r="OU325" s="815"/>
      <c r="OV325" s="815"/>
      <c r="OW325" s="815"/>
      <c r="OX325" s="815"/>
      <c r="OY325" s="815"/>
      <c r="OZ325" s="815"/>
      <c r="PA325" s="815"/>
      <c r="PB325" s="815"/>
      <c r="PC325" s="815"/>
      <c r="PD325" s="815"/>
      <c r="PE325" s="815"/>
      <c r="PF325" s="815"/>
      <c r="PG325" s="815"/>
      <c r="PH325" s="815"/>
      <c r="PI325" s="815"/>
      <c r="PJ325" s="815"/>
      <c r="PK325" s="815"/>
      <c r="PL325" s="815"/>
      <c r="PM325" s="815"/>
      <c r="PN325" s="815"/>
      <c r="PO325" s="815"/>
      <c r="PP325" s="815"/>
      <c r="PQ325" s="815"/>
      <c r="PR325" s="815"/>
      <c r="PS325" s="815"/>
      <c r="PT325" s="815"/>
      <c r="PU325" s="815"/>
      <c r="PV325" s="815"/>
      <c r="PW325" s="815"/>
      <c r="PX325" s="815"/>
      <c r="PY325" s="815"/>
      <c r="PZ325" s="815"/>
      <c r="QA325" s="815"/>
      <c r="QB325" s="815"/>
      <c r="QC325" s="815"/>
      <c r="QD325" s="815"/>
      <c r="QE325" s="815"/>
      <c r="QF325" s="815"/>
      <c r="QG325" s="815"/>
      <c r="QH325" s="815"/>
      <c r="QI325" s="815"/>
      <c r="QJ325" s="815"/>
      <c r="QK325" s="815"/>
      <c r="QL325" s="815"/>
      <c r="QM325" s="815"/>
      <c r="QN325" s="815"/>
      <c r="QO325" s="815"/>
      <c r="QP325" s="815"/>
      <c r="QQ325" s="815"/>
      <c r="QR325" s="815"/>
      <c r="QS325" s="815"/>
      <c r="QT325" s="815"/>
      <c r="QU325" s="815"/>
      <c r="QV325" s="815"/>
      <c r="QW325" s="815"/>
      <c r="QX325" s="815"/>
      <c r="QY325" s="815"/>
      <c r="QZ325" s="815"/>
      <c r="RA325" s="815"/>
      <c r="RB325" s="815"/>
      <c r="RC325" s="815"/>
      <c r="RD325" s="815"/>
      <c r="RE325" s="815"/>
      <c r="RF325" s="815"/>
      <c r="RG325" s="815"/>
      <c r="RH325" s="815"/>
      <c r="RI325" s="815"/>
      <c r="RJ325" s="815"/>
      <c r="RK325" s="815"/>
      <c r="RL325" s="815"/>
      <c r="RM325" s="815"/>
      <c r="RN325" s="815"/>
      <c r="RO325" s="815"/>
      <c r="RP325" s="815"/>
      <c r="RQ325" s="815"/>
      <c r="RR325" s="815"/>
      <c r="RS325" s="815"/>
      <c r="RT325" s="815"/>
      <c r="RU325" s="815"/>
      <c r="RV325" s="815"/>
      <c r="RW325" s="815"/>
      <c r="RX325" s="815"/>
      <c r="RY325" s="815"/>
      <c r="RZ325" s="815"/>
      <c r="SA325" s="815"/>
      <c r="SB325" s="815"/>
      <c r="SC325" s="815"/>
      <c r="SD325" s="815"/>
      <c r="SE325" s="815"/>
      <c r="SF325" s="815"/>
      <c r="SG325" s="815"/>
      <c r="SH325" s="815"/>
      <c r="SI325" s="815"/>
      <c r="SJ325" s="815"/>
      <c r="SK325" s="815"/>
      <c r="SL325" s="815"/>
      <c r="SM325" s="815"/>
      <c r="SN325" s="815"/>
      <c r="SO325" s="815"/>
      <c r="SP325" s="815"/>
      <c r="SQ325" s="815"/>
      <c r="SR325" s="815"/>
      <c r="SS325" s="815"/>
      <c r="ST325" s="815"/>
      <c r="SU325" s="815"/>
      <c r="SV325" s="815"/>
      <c r="SW325" s="815"/>
      <c r="SX325" s="815"/>
      <c r="SY325" s="815"/>
      <c r="SZ325" s="815"/>
      <c r="TA325" s="815"/>
      <c r="TB325" s="815"/>
      <c r="TC325" s="815"/>
      <c r="TD325" s="815"/>
      <c r="TE325" s="815"/>
      <c r="TF325" s="815"/>
      <c r="TG325" s="815"/>
      <c r="TH325" s="815"/>
      <c r="TI325" s="815"/>
      <c r="TJ325" s="815"/>
      <c r="TK325" s="815"/>
      <c r="TL325" s="815"/>
      <c r="TM325" s="815"/>
      <c r="TN325" s="815"/>
      <c r="TO325" s="815"/>
      <c r="TP325" s="815"/>
      <c r="TQ325" s="815"/>
      <c r="TR325" s="815"/>
      <c r="TS325" s="815"/>
      <c r="TT325" s="815"/>
      <c r="TU325" s="815"/>
      <c r="TV325" s="815"/>
      <c r="TW325" s="815"/>
      <c r="TX325" s="815"/>
      <c r="TY325" s="815"/>
      <c r="TZ325" s="815"/>
      <c r="UA325" s="815"/>
      <c r="UB325" s="815"/>
      <c r="UC325" s="815"/>
      <c r="UD325" s="815"/>
      <c r="UE325" s="815"/>
      <c r="UF325" s="815"/>
      <c r="UG325" s="815"/>
      <c r="UH325" s="815"/>
      <c r="UI325" s="815"/>
      <c r="UJ325" s="815"/>
      <c r="UK325" s="815"/>
      <c r="UL325" s="815"/>
      <c r="UM325" s="815"/>
      <c r="UN325" s="815"/>
      <c r="UO325" s="815"/>
      <c r="UP325" s="815"/>
      <c r="UQ325" s="815"/>
      <c r="UR325" s="815"/>
      <c r="US325" s="815"/>
      <c r="UT325" s="815"/>
      <c r="UU325" s="815"/>
      <c r="UV325" s="815"/>
      <c r="UW325" s="815"/>
      <c r="UX325" s="815"/>
      <c r="UY325" s="815"/>
      <c r="UZ325" s="815"/>
      <c r="VA325" s="815"/>
      <c r="VB325" s="815"/>
      <c r="VC325" s="815"/>
      <c r="VD325" s="815"/>
      <c r="VE325" s="815"/>
      <c r="VF325" s="815"/>
      <c r="VG325" s="815"/>
      <c r="VH325" s="815"/>
      <c r="VI325" s="815"/>
      <c r="VJ325" s="815"/>
      <c r="VK325" s="815"/>
      <c r="VL325" s="815"/>
      <c r="VM325" s="815"/>
      <c r="VN325" s="815"/>
      <c r="VO325" s="815"/>
      <c r="VP325" s="815"/>
      <c r="VQ325" s="815"/>
      <c r="VR325" s="815"/>
      <c r="VS325" s="815"/>
      <c r="VT325" s="815"/>
      <c r="VU325" s="815"/>
      <c r="VV325" s="815"/>
      <c r="VW325" s="815"/>
      <c r="VX325" s="815"/>
      <c r="VY325" s="815"/>
      <c r="VZ325" s="815"/>
      <c r="WA325" s="815"/>
      <c r="WB325" s="815"/>
      <c r="WC325" s="815"/>
      <c r="WD325" s="815"/>
      <c r="WE325" s="815"/>
      <c r="WF325" s="815"/>
      <c r="WG325" s="815"/>
      <c r="WH325" s="815"/>
      <c r="WI325" s="815"/>
      <c r="WJ325" s="815"/>
      <c r="WK325" s="815"/>
      <c r="WL325" s="815"/>
      <c r="WM325" s="815"/>
      <c r="WN325" s="815"/>
      <c r="WO325" s="815"/>
      <c r="WP325" s="815"/>
      <c r="WQ325" s="815"/>
      <c r="WR325" s="815"/>
      <c r="WS325" s="815"/>
      <c r="WT325" s="815"/>
      <c r="WU325" s="815"/>
      <c r="WV325" s="815"/>
      <c r="WW325" s="815"/>
      <c r="WX325" s="815"/>
      <c r="WY325" s="815"/>
      <c r="WZ325" s="815"/>
      <c r="XA325" s="815"/>
      <c r="XB325" s="815"/>
      <c r="XC325" s="815"/>
      <c r="XD325" s="815"/>
      <c r="XE325" s="815"/>
      <c r="XF325" s="815"/>
      <c r="XG325" s="815"/>
      <c r="XH325" s="815"/>
      <c r="XI325" s="815"/>
      <c r="XJ325" s="815"/>
      <c r="XK325" s="815"/>
      <c r="XL325" s="815"/>
      <c r="XM325" s="815"/>
      <c r="XN325" s="815"/>
      <c r="XO325" s="815"/>
      <c r="XP325" s="815"/>
      <c r="XQ325" s="815"/>
      <c r="XR325" s="815"/>
      <c r="XS325" s="815"/>
      <c r="XT325" s="815"/>
      <c r="XU325" s="815"/>
      <c r="XV325" s="815"/>
      <c r="XW325" s="815"/>
      <c r="XX325" s="815"/>
      <c r="XY325" s="815"/>
      <c r="XZ325" s="815"/>
      <c r="YA325" s="815"/>
      <c r="YB325" s="815"/>
      <c r="YC325" s="815"/>
      <c r="YD325" s="815"/>
      <c r="YE325" s="815"/>
      <c r="YF325" s="815"/>
      <c r="YG325" s="815"/>
      <c r="YH325" s="815"/>
      <c r="YI325" s="815"/>
      <c r="YJ325" s="815"/>
      <c r="YK325" s="815"/>
      <c r="YL325" s="815"/>
      <c r="YM325" s="815"/>
      <c r="YN325" s="815"/>
      <c r="YO325" s="815"/>
      <c r="YP325" s="815"/>
      <c r="YQ325" s="815"/>
      <c r="YR325" s="815"/>
      <c r="YS325" s="815"/>
      <c r="YT325" s="815"/>
      <c r="YU325" s="815"/>
      <c r="YV325" s="815"/>
      <c r="YW325" s="815"/>
      <c r="YX325" s="815"/>
      <c r="YY325" s="815"/>
      <c r="YZ325" s="815"/>
      <c r="ZA325" s="815"/>
      <c r="ZB325" s="815"/>
      <c r="ZC325" s="815"/>
      <c r="ZD325" s="815"/>
      <c r="ZE325" s="815"/>
      <c r="ZF325" s="815"/>
      <c r="ZG325" s="815"/>
      <c r="ZH325" s="815"/>
      <c r="ZI325" s="815"/>
      <c r="ZJ325" s="815"/>
      <c r="ZK325" s="815"/>
      <c r="ZL325" s="815"/>
      <c r="ZM325" s="815"/>
      <c r="ZN325" s="815"/>
      <c r="ZO325" s="815"/>
      <c r="ZP325" s="815"/>
      <c r="ZQ325" s="815"/>
      <c r="ZR325" s="815"/>
      <c r="ZS325" s="815"/>
      <c r="ZT325" s="815"/>
      <c r="ZU325" s="815"/>
      <c r="ZV325" s="815"/>
      <c r="ZW325" s="815"/>
      <c r="ZX325" s="815"/>
      <c r="ZY325" s="815"/>
      <c r="ZZ325" s="815"/>
      <c r="AAA325" s="815"/>
      <c r="AAB325" s="815"/>
      <c r="AAC325" s="815"/>
      <c r="AAD325" s="815"/>
      <c r="AAE325" s="815"/>
      <c r="AAF325" s="815"/>
      <c r="AAG325" s="815"/>
      <c r="AAH325" s="815"/>
      <c r="AAI325" s="815"/>
      <c r="AAJ325" s="815"/>
      <c r="AAK325" s="815"/>
      <c r="AAL325" s="815"/>
      <c r="AAM325" s="815"/>
      <c r="AAN325" s="815"/>
      <c r="AAO325" s="815"/>
      <c r="AAP325" s="815"/>
      <c r="AAQ325" s="815"/>
      <c r="AAR325" s="815"/>
      <c r="AAS325" s="815"/>
      <c r="AAT325" s="815"/>
      <c r="AAU325" s="815"/>
      <c r="AAV325" s="815"/>
      <c r="AAW325" s="815"/>
      <c r="AAX325" s="815"/>
      <c r="AAY325" s="815"/>
      <c r="AAZ325" s="815"/>
      <c r="ABA325" s="815"/>
      <c r="ABB325" s="815"/>
      <c r="ABC325" s="815"/>
      <c r="ABD325" s="815"/>
      <c r="ABE325" s="815"/>
      <c r="ABF325" s="815"/>
      <c r="ABG325" s="815"/>
      <c r="ABH325" s="815"/>
      <c r="ABI325" s="815"/>
      <c r="ABJ325" s="815"/>
      <c r="ABK325" s="815"/>
      <c r="ABL325" s="815"/>
      <c r="ABM325" s="815"/>
      <c r="ABN325" s="815"/>
      <c r="ABO325" s="815"/>
      <c r="ABP325" s="815"/>
      <c r="ABQ325" s="815"/>
      <c r="ABR325" s="815"/>
      <c r="ABS325" s="815"/>
      <c r="ABT325" s="815"/>
      <c r="ABU325" s="815"/>
      <c r="ABV325" s="815"/>
      <c r="ABW325" s="815"/>
      <c r="ABX325" s="815"/>
      <c r="ABY325" s="815"/>
      <c r="ABZ325" s="815"/>
      <c r="ACA325" s="815"/>
      <c r="ACB325" s="815"/>
      <c r="ACC325" s="815"/>
      <c r="ACD325" s="815"/>
      <c r="ACE325" s="815"/>
      <c r="ACF325" s="815"/>
      <c r="ACG325" s="815"/>
      <c r="ACH325" s="815"/>
      <c r="ACI325" s="815"/>
      <c r="ACJ325" s="815"/>
      <c r="ACK325" s="815"/>
      <c r="ACL325" s="815"/>
      <c r="ACM325" s="815"/>
      <c r="ACN325" s="815"/>
      <c r="ACO325" s="815"/>
      <c r="ACP325" s="815"/>
      <c r="ACQ325" s="815"/>
      <c r="ACR325" s="815"/>
      <c r="ACS325" s="815"/>
      <c r="ACT325" s="815"/>
      <c r="ACU325" s="815"/>
      <c r="ACV325" s="815"/>
      <c r="ACW325" s="815"/>
      <c r="ACX325" s="815"/>
      <c r="ACY325" s="815"/>
      <c r="ACZ325" s="815"/>
      <c r="ADA325" s="815"/>
      <c r="ADB325" s="815"/>
      <c r="ADC325" s="815"/>
      <c r="ADD325" s="815"/>
      <c r="ADE325" s="815"/>
      <c r="ADF325" s="815"/>
      <c r="ADG325" s="815"/>
      <c r="ADH325" s="815"/>
      <c r="ADI325" s="815"/>
      <c r="ADJ325" s="815"/>
      <c r="ADK325" s="815"/>
      <c r="ADL325" s="815"/>
      <c r="ADM325" s="815"/>
      <c r="ADN325" s="815"/>
      <c r="ADO325" s="815"/>
      <c r="ADP325" s="815"/>
      <c r="ADQ325" s="815"/>
      <c r="ADR325" s="815"/>
      <c r="ADS325" s="815"/>
      <c r="ADT325" s="815"/>
      <c r="ADU325" s="815"/>
      <c r="ADV325" s="815"/>
      <c r="ADW325" s="815"/>
      <c r="ADX325" s="815"/>
      <c r="ADY325" s="815"/>
      <c r="ADZ325" s="815"/>
      <c r="AEA325" s="815"/>
      <c r="AEB325" s="815"/>
      <c r="AEC325" s="815"/>
      <c r="AED325" s="815"/>
      <c r="AEE325" s="815"/>
      <c r="AEF325" s="815"/>
      <c r="AEG325" s="815"/>
      <c r="AEH325" s="815"/>
      <c r="AEI325" s="815"/>
      <c r="AEJ325" s="815"/>
      <c r="AEK325" s="815"/>
      <c r="AEL325" s="815"/>
      <c r="AEM325" s="815"/>
      <c r="AEN325" s="815"/>
      <c r="AEO325" s="815"/>
      <c r="AEP325" s="815"/>
      <c r="AEQ325" s="815"/>
      <c r="AER325" s="815"/>
      <c r="AES325" s="815"/>
      <c r="AET325" s="815"/>
      <c r="AEU325" s="815"/>
      <c r="AEV325" s="815"/>
      <c r="AEW325" s="815"/>
      <c r="AEX325" s="815"/>
      <c r="AEY325" s="815"/>
      <c r="AEZ325" s="815"/>
      <c r="AFA325" s="815"/>
      <c r="AFB325" s="815"/>
      <c r="AFC325" s="815"/>
      <c r="AFD325" s="815"/>
      <c r="AFE325" s="815"/>
      <c r="AFF325" s="815"/>
      <c r="AFG325" s="815"/>
      <c r="AFH325" s="815"/>
      <c r="AFI325" s="815"/>
      <c r="AFJ325" s="815"/>
      <c r="AFK325" s="815"/>
      <c r="AFL325" s="815"/>
      <c r="AFM325" s="815"/>
      <c r="AFN325" s="815"/>
      <c r="AFO325" s="815"/>
      <c r="AFP325" s="815"/>
      <c r="AFQ325" s="815"/>
      <c r="AFR325" s="815"/>
      <c r="AFS325" s="815"/>
      <c r="AFT325" s="815"/>
      <c r="AFU325" s="815"/>
      <c r="AFV325" s="815"/>
      <c r="AFW325" s="815"/>
      <c r="AFX325" s="815"/>
      <c r="AFY325" s="815"/>
      <c r="AFZ325" s="815"/>
      <c r="AGA325" s="815"/>
      <c r="AGB325" s="815"/>
      <c r="AGC325" s="815"/>
      <c r="AGD325" s="815"/>
      <c r="AGE325" s="815"/>
      <c r="AGF325" s="815"/>
      <c r="AGG325" s="815"/>
      <c r="AGH325" s="815"/>
      <c r="AGI325" s="815"/>
      <c r="AGJ325" s="815"/>
      <c r="AGK325" s="815"/>
      <c r="AGL325" s="815"/>
      <c r="AGM325" s="815"/>
      <c r="AGN325" s="815"/>
      <c r="AGO325" s="815"/>
      <c r="AGP325" s="815"/>
      <c r="AGQ325" s="815"/>
      <c r="AGR325" s="815"/>
      <c r="AGS325" s="815"/>
      <c r="AGT325" s="815"/>
      <c r="AGU325" s="815"/>
      <c r="AGV325" s="815"/>
      <c r="AGW325" s="815"/>
      <c r="AGX325" s="815"/>
      <c r="AGY325" s="815"/>
      <c r="AGZ325" s="815"/>
      <c r="AHA325" s="815"/>
      <c r="AHB325" s="815"/>
      <c r="AHC325" s="815"/>
      <c r="AHD325" s="815"/>
      <c r="AHE325" s="815"/>
      <c r="AHF325" s="815"/>
      <c r="AHG325" s="815"/>
      <c r="AHH325" s="815"/>
      <c r="AHI325" s="815"/>
      <c r="AHJ325" s="815"/>
      <c r="AHK325" s="815"/>
      <c r="AHL325" s="815"/>
      <c r="AHM325" s="815"/>
      <c r="AHN325" s="815"/>
      <c r="AHO325" s="815"/>
      <c r="AHP325" s="815"/>
      <c r="AHQ325" s="815"/>
      <c r="AHR325" s="815"/>
      <c r="AHS325" s="815"/>
      <c r="AHT325" s="815"/>
      <c r="AHU325" s="815"/>
      <c r="AHV325" s="815"/>
      <c r="AHW325" s="815"/>
      <c r="AHX325" s="815"/>
      <c r="AHY325" s="815"/>
      <c r="AHZ325" s="815"/>
      <c r="AIA325" s="815"/>
      <c r="AIB325" s="815"/>
      <c r="AIC325" s="815"/>
      <c r="AID325" s="815"/>
      <c r="AIE325" s="815"/>
      <c r="AIF325" s="815"/>
      <c r="AIG325" s="815"/>
      <c r="AIH325" s="815"/>
      <c r="AII325" s="815"/>
      <c r="AIJ325" s="815"/>
      <c r="AIK325" s="815"/>
      <c r="AIL325" s="815"/>
      <c r="AIM325" s="815"/>
      <c r="AIN325" s="815"/>
      <c r="AIO325" s="815"/>
      <c r="AIP325" s="815"/>
      <c r="AIQ325" s="815"/>
      <c r="AIR325" s="815"/>
      <c r="AIS325" s="815"/>
      <c r="AIT325" s="815"/>
      <c r="AIU325" s="815"/>
      <c r="AIV325" s="815"/>
      <c r="AIW325" s="815"/>
      <c r="AIX325" s="815"/>
      <c r="AIY325" s="815"/>
      <c r="AIZ325" s="815"/>
      <c r="AJA325" s="815"/>
      <c r="AJB325" s="815"/>
      <c r="AJC325" s="815"/>
      <c r="AJD325" s="815"/>
      <c r="AJE325" s="815"/>
      <c r="AJF325" s="815"/>
      <c r="AJG325" s="815"/>
      <c r="AJH325" s="815"/>
      <c r="AJI325" s="815"/>
      <c r="AJJ325" s="815"/>
      <c r="AJK325" s="815"/>
      <c r="AJL325" s="815"/>
      <c r="AJM325" s="815"/>
      <c r="AJN325" s="815"/>
      <c r="AJO325" s="815"/>
      <c r="AJP325" s="815"/>
      <c r="AJQ325" s="815"/>
      <c r="AJR325" s="815"/>
      <c r="AJS325" s="815"/>
      <c r="AJT325" s="815"/>
      <c r="AJU325" s="815"/>
      <c r="AJV325" s="815"/>
      <c r="AJW325" s="815"/>
      <c r="AJX325" s="815"/>
      <c r="AJY325" s="815"/>
      <c r="AJZ325" s="815"/>
      <c r="AKA325" s="815"/>
      <c r="AKB325" s="815"/>
      <c r="AKC325" s="815"/>
      <c r="AKD325" s="815"/>
      <c r="AKE325" s="815"/>
      <c r="AKF325" s="815"/>
      <c r="AKG325" s="815"/>
      <c r="AKH325" s="815"/>
      <c r="AKI325" s="815"/>
      <c r="AKJ325" s="815"/>
      <c r="AKK325" s="815"/>
      <c r="AKL325" s="815"/>
      <c r="AKM325" s="815"/>
      <c r="AKN325" s="815"/>
      <c r="AKO325" s="815"/>
      <c r="AKP325" s="815"/>
      <c r="AKQ325" s="815"/>
      <c r="AKR325" s="815"/>
      <c r="AKS325" s="815"/>
      <c r="AKT325" s="815"/>
      <c r="AKU325" s="815"/>
      <c r="AKV325" s="815"/>
      <c r="AKW325" s="815"/>
      <c r="AKX325" s="815"/>
      <c r="AKY325" s="815"/>
      <c r="AKZ325" s="815"/>
      <c r="ALA325" s="815"/>
      <c r="ALB325" s="815"/>
      <c r="ALC325" s="815"/>
      <c r="ALD325" s="815"/>
      <c r="ALE325" s="815"/>
      <c r="ALF325" s="815"/>
      <c r="ALG325" s="815"/>
      <c r="ALH325" s="815"/>
      <c r="ALI325" s="815"/>
      <c r="ALJ325" s="815"/>
      <c r="ALK325" s="815"/>
      <c r="ALL325" s="815"/>
      <c r="ALM325" s="815"/>
      <c r="ALN325" s="815"/>
      <c r="ALO325" s="815"/>
      <c r="ALP325" s="815"/>
      <c r="ALQ325" s="815"/>
      <c r="ALR325" s="815"/>
      <c r="ALS325" s="815"/>
      <c r="ALT325" s="815"/>
      <c r="ALU325" s="815"/>
      <c r="ALV325" s="815"/>
      <c r="ALW325" s="815"/>
      <c r="ALX325" s="815"/>
      <c r="ALY325" s="815"/>
      <c r="ALZ325" s="815"/>
      <c r="AMA325" s="815"/>
      <c r="AMB325" s="815"/>
      <c r="AMC325" s="815"/>
      <c r="AMD325" s="815"/>
      <c r="AME325" s="815"/>
      <c r="AMF325" s="815"/>
      <c r="AMG325" s="815"/>
      <c r="AMH325" s="815"/>
      <c r="AMI325" s="815"/>
      <c r="AMJ325" s="815"/>
      <c r="AMK325" s="815"/>
    </row>
    <row r="326" spans="1:1025" s="776" customFormat="1" ht="33" customHeight="1" thickBot="1">
      <c r="A326" s="822"/>
      <c r="B326" s="1547" t="s">
        <v>1082</v>
      </c>
      <c r="C326" s="1548"/>
      <c r="D326" s="1065" t="s">
        <v>1070</v>
      </c>
      <c r="E326" s="1157">
        <v>2</v>
      </c>
      <c r="F326" s="1066"/>
      <c r="G326" s="1067"/>
      <c r="H326" s="1180"/>
      <c r="I326" s="815"/>
      <c r="J326" s="815"/>
      <c r="K326" s="815"/>
      <c r="L326" s="815"/>
      <c r="M326" s="815"/>
      <c r="N326" s="815"/>
      <c r="O326" s="1490" t="s">
        <v>1112</v>
      </c>
      <c r="P326" s="1490"/>
      <c r="Q326" s="1490"/>
      <c r="R326" s="1490"/>
      <c r="S326" s="815"/>
      <c r="T326" s="815"/>
      <c r="U326" s="815"/>
      <c r="V326" s="815"/>
      <c r="W326" s="815"/>
      <c r="X326" s="815"/>
      <c r="Y326" s="815"/>
      <c r="Z326" s="815"/>
      <c r="AA326" s="815"/>
      <c r="AB326" s="815"/>
      <c r="AC326" s="815"/>
      <c r="AD326" s="815"/>
      <c r="AE326" s="815"/>
      <c r="AF326" s="815"/>
      <c r="AG326" s="815"/>
      <c r="AH326" s="815"/>
      <c r="AI326" s="815"/>
      <c r="AJ326" s="815"/>
      <c r="AK326" s="815"/>
      <c r="AL326" s="815"/>
      <c r="AM326" s="815"/>
      <c r="AN326" s="815"/>
      <c r="AO326" s="815"/>
      <c r="AP326" s="815"/>
      <c r="AQ326" s="815"/>
      <c r="AR326" s="815"/>
      <c r="AS326" s="815"/>
      <c r="AT326" s="815"/>
      <c r="AU326" s="815"/>
      <c r="AV326" s="815"/>
      <c r="AW326" s="815"/>
      <c r="AX326" s="815"/>
      <c r="AY326" s="815"/>
      <c r="AZ326" s="815"/>
      <c r="BA326" s="815"/>
      <c r="BB326" s="815"/>
      <c r="BC326" s="815"/>
      <c r="BD326" s="815"/>
      <c r="BE326" s="815"/>
      <c r="BF326" s="815"/>
      <c r="BG326" s="815"/>
      <c r="BH326" s="815"/>
      <c r="BI326" s="815"/>
      <c r="BJ326" s="815"/>
      <c r="BK326" s="815"/>
      <c r="BL326" s="815"/>
      <c r="BM326" s="815"/>
      <c r="BN326" s="815"/>
      <c r="BO326" s="815"/>
      <c r="BP326" s="815"/>
      <c r="BQ326" s="815"/>
      <c r="BR326" s="815"/>
      <c r="BS326" s="815"/>
      <c r="BT326" s="815"/>
      <c r="BU326" s="815"/>
      <c r="BV326" s="815"/>
      <c r="BW326" s="815"/>
      <c r="BX326" s="815"/>
      <c r="BY326" s="815"/>
      <c r="BZ326" s="815"/>
      <c r="CA326" s="815"/>
      <c r="CB326" s="815"/>
      <c r="CC326" s="815"/>
      <c r="CD326" s="815"/>
      <c r="CE326" s="815"/>
      <c r="CF326" s="815"/>
      <c r="CG326" s="815"/>
      <c r="CH326" s="815"/>
      <c r="CI326" s="815"/>
      <c r="CJ326" s="815"/>
      <c r="CK326" s="815"/>
      <c r="CL326" s="815"/>
      <c r="CM326" s="815"/>
      <c r="CN326" s="815"/>
      <c r="CO326" s="815"/>
      <c r="CP326" s="815"/>
      <c r="CQ326" s="815"/>
      <c r="CR326" s="815"/>
      <c r="CS326" s="815"/>
      <c r="CT326" s="815"/>
      <c r="CU326" s="815"/>
      <c r="CV326" s="815"/>
      <c r="CW326" s="815"/>
      <c r="CX326" s="815"/>
      <c r="CY326" s="815"/>
      <c r="CZ326" s="815"/>
      <c r="DA326" s="815"/>
      <c r="DB326" s="815"/>
      <c r="DC326" s="815"/>
      <c r="DD326" s="815"/>
      <c r="DE326" s="815"/>
      <c r="DF326" s="815"/>
      <c r="DG326" s="815"/>
      <c r="DH326" s="815"/>
      <c r="DI326" s="815"/>
      <c r="DJ326" s="815"/>
      <c r="DK326" s="815"/>
      <c r="DL326" s="815"/>
      <c r="DM326" s="815"/>
      <c r="DN326" s="815"/>
      <c r="DO326" s="815"/>
      <c r="DP326" s="815"/>
      <c r="DQ326" s="815"/>
      <c r="DR326" s="815"/>
      <c r="DS326" s="815"/>
      <c r="DT326" s="815"/>
      <c r="DU326" s="815"/>
      <c r="DV326" s="815"/>
      <c r="DW326" s="815"/>
      <c r="DX326" s="815"/>
      <c r="DY326" s="815"/>
      <c r="DZ326" s="815"/>
      <c r="EA326" s="815"/>
      <c r="EB326" s="815"/>
      <c r="EC326" s="815"/>
      <c r="ED326" s="815"/>
      <c r="EE326" s="815"/>
      <c r="EF326" s="815"/>
      <c r="EG326" s="815"/>
      <c r="EH326" s="815"/>
      <c r="EI326" s="815"/>
      <c r="EJ326" s="815"/>
      <c r="EK326" s="815"/>
      <c r="EL326" s="815"/>
      <c r="EM326" s="815"/>
      <c r="EN326" s="815"/>
      <c r="EO326" s="815"/>
      <c r="EP326" s="815"/>
      <c r="EQ326" s="815"/>
      <c r="ER326" s="815"/>
      <c r="ES326" s="815"/>
      <c r="ET326" s="815"/>
      <c r="EU326" s="815"/>
      <c r="EV326" s="815"/>
      <c r="EW326" s="815"/>
      <c r="EX326" s="815"/>
      <c r="EY326" s="815"/>
      <c r="EZ326" s="815"/>
      <c r="FA326" s="815"/>
      <c r="FB326" s="815"/>
      <c r="FC326" s="815"/>
      <c r="FD326" s="815"/>
      <c r="FE326" s="815"/>
      <c r="FF326" s="815"/>
      <c r="FG326" s="815"/>
      <c r="FH326" s="815"/>
      <c r="FI326" s="815"/>
      <c r="FJ326" s="815"/>
      <c r="FK326" s="815"/>
      <c r="FL326" s="815"/>
      <c r="FM326" s="815"/>
      <c r="FN326" s="815"/>
      <c r="FO326" s="815"/>
      <c r="FP326" s="815"/>
      <c r="FQ326" s="815"/>
      <c r="FR326" s="815"/>
      <c r="FS326" s="815"/>
      <c r="FT326" s="815"/>
      <c r="FU326" s="815"/>
      <c r="FV326" s="815"/>
      <c r="FW326" s="815"/>
      <c r="FX326" s="815"/>
      <c r="FY326" s="815"/>
      <c r="FZ326" s="815"/>
      <c r="GA326" s="815"/>
      <c r="GB326" s="815"/>
      <c r="GC326" s="815"/>
      <c r="GD326" s="815"/>
      <c r="GE326" s="815"/>
      <c r="GF326" s="815"/>
      <c r="GG326" s="815"/>
      <c r="GH326" s="815"/>
      <c r="GI326" s="815"/>
      <c r="GJ326" s="815"/>
      <c r="GK326" s="815"/>
      <c r="GL326" s="815"/>
      <c r="GM326" s="815"/>
      <c r="GN326" s="815"/>
      <c r="GO326" s="815"/>
      <c r="GP326" s="815"/>
      <c r="GQ326" s="815"/>
      <c r="GR326" s="815"/>
      <c r="GS326" s="815"/>
      <c r="GT326" s="815"/>
      <c r="GU326" s="815"/>
      <c r="GV326" s="815"/>
      <c r="GW326" s="815"/>
      <c r="GX326" s="815"/>
      <c r="GY326" s="815"/>
      <c r="GZ326" s="815"/>
      <c r="HA326" s="815"/>
      <c r="HB326" s="815"/>
      <c r="HC326" s="815"/>
      <c r="HD326" s="815"/>
      <c r="HE326" s="815"/>
      <c r="HF326" s="815"/>
      <c r="HG326" s="815"/>
      <c r="HH326" s="815"/>
      <c r="HI326" s="815"/>
      <c r="HJ326" s="815"/>
      <c r="HK326" s="815"/>
      <c r="HL326" s="815"/>
      <c r="HM326" s="815"/>
      <c r="HN326" s="815"/>
      <c r="HO326" s="815"/>
      <c r="HP326" s="815"/>
      <c r="HQ326" s="815"/>
      <c r="HR326" s="815"/>
      <c r="HS326" s="815"/>
      <c r="HT326" s="815"/>
      <c r="HU326" s="815"/>
      <c r="HV326" s="815"/>
      <c r="HW326" s="815"/>
      <c r="HX326" s="815"/>
      <c r="HY326" s="815"/>
      <c r="HZ326" s="815"/>
      <c r="IA326" s="815"/>
      <c r="IB326" s="815"/>
      <c r="IC326" s="815"/>
      <c r="ID326" s="815"/>
      <c r="IE326" s="815"/>
      <c r="IF326" s="815"/>
      <c r="IG326" s="815"/>
      <c r="IH326" s="815"/>
      <c r="II326" s="815"/>
      <c r="IJ326" s="815"/>
      <c r="IK326" s="815"/>
      <c r="IL326" s="815"/>
      <c r="IM326" s="815"/>
      <c r="IN326" s="815"/>
      <c r="IO326" s="815"/>
      <c r="IP326" s="815"/>
      <c r="IQ326" s="815"/>
      <c r="IR326" s="815"/>
      <c r="IS326" s="815"/>
      <c r="IT326" s="815"/>
      <c r="IU326" s="815"/>
      <c r="IV326" s="815"/>
      <c r="IW326" s="815"/>
      <c r="IX326" s="815"/>
      <c r="IY326" s="815"/>
      <c r="IZ326" s="815"/>
      <c r="JA326" s="815"/>
      <c r="JB326" s="815"/>
      <c r="JC326" s="815"/>
      <c r="JD326" s="815"/>
      <c r="JE326" s="815"/>
      <c r="JF326" s="815"/>
      <c r="JG326" s="815"/>
      <c r="JH326" s="815"/>
      <c r="JI326" s="815"/>
      <c r="JJ326" s="815"/>
      <c r="JK326" s="815"/>
      <c r="JL326" s="815"/>
      <c r="JM326" s="815"/>
      <c r="JN326" s="815"/>
      <c r="JO326" s="815"/>
      <c r="JP326" s="815"/>
      <c r="JQ326" s="815"/>
      <c r="JR326" s="815"/>
      <c r="JS326" s="815"/>
      <c r="JT326" s="815"/>
      <c r="JU326" s="815"/>
      <c r="JV326" s="815"/>
      <c r="JW326" s="815"/>
      <c r="JX326" s="815"/>
      <c r="JY326" s="815"/>
      <c r="JZ326" s="815"/>
      <c r="KA326" s="815"/>
      <c r="KB326" s="815"/>
      <c r="KC326" s="815"/>
      <c r="KD326" s="815"/>
      <c r="KE326" s="815"/>
      <c r="KF326" s="815"/>
      <c r="KG326" s="815"/>
      <c r="KH326" s="815"/>
      <c r="KI326" s="815"/>
      <c r="KJ326" s="815"/>
      <c r="KK326" s="815"/>
      <c r="KL326" s="815"/>
      <c r="KM326" s="815"/>
      <c r="KN326" s="815"/>
      <c r="KO326" s="815"/>
      <c r="KP326" s="815"/>
      <c r="KQ326" s="815"/>
      <c r="KR326" s="815"/>
      <c r="KS326" s="815"/>
      <c r="KT326" s="815"/>
      <c r="KU326" s="815"/>
      <c r="KV326" s="815"/>
      <c r="KW326" s="815"/>
      <c r="KX326" s="815"/>
      <c r="KY326" s="815"/>
      <c r="KZ326" s="815"/>
      <c r="LA326" s="815"/>
      <c r="LB326" s="815"/>
      <c r="LC326" s="815"/>
      <c r="LD326" s="815"/>
      <c r="LE326" s="815"/>
      <c r="LF326" s="815"/>
      <c r="LG326" s="815"/>
      <c r="LH326" s="815"/>
      <c r="LI326" s="815"/>
      <c r="LJ326" s="815"/>
      <c r="LK326" s="815"/>
      <c r="LL326" s="815"/>
      <c r="LM326" s="815"/>
      <c r="LN326" s="815"/>
      <c r="LO326" s="815"/>
      <c r="LP326" s="815"/>
      <c r="LQ326" s="815"/>
      <c r="LR326" s="815"/>
      <c r="LS326" s="815"/>
      <c r="LT326" s="815"/>
      <c r="LU326" s="815"/>
      <c r="LV326" s="815"/>
      <c r="LW326" s="815"/>
      <c r="LX326" s="815"/>
      <c r="LY326" s="815"/>
      <c r="LZ326" s="815"/>
      <c r="MA326" s="815"/>
      <c r="MB326" s="815"/>
      <c r="MC326" s="815"/>
      <c r="MD326" s="815"/>
      <c r="ME326" s="815"/>
      <c r="MF326" s="815"/>
      <c r="MG326" s="815"/>
      <c r="MH326" s="815"/>
      <c r="MI326" s="815"/>
      <c r="MJ326" s="815"/>
      <c r="MK326" s="815"/>
      <c r="ML326" s="815"/>
      <c r="MM326" s="815"/>
      <c r="MN326" s="815"/>
      <c r="MO326" s="815"/>
      <c r="MP326" s="815"/>
      <c r="MQ326" s="815"/>
      <c r="MR326" s="815"/>
      <c r="MS326" s="815"/>
      <c r="MT326" s="815"/>
      <c r="MU326" s="815"/>
      <c r="MV326" s="815"/>
      <c r="MW326" s="815"/>
      <c r="MX326" s="815"/>
      <c r="MY326" s="815"/>
      <c r="MZ326" s="815"/>
      <c r="NA326" s="815"/>
      <c r="NB326" s="815"/>
      <c r="NC326" s="815"/>
      <c r="ND326" s="815"/>
      <c r="NE326" s="815"/>
      <c r="NF326" s="815"/>
      <c r="NG326" s="815"/>
      <c r="NH326" s="815"/>
      <c r="NI326" s="815"/>
      <c r="NJ326" s="815"/>
      <c r="NK326" s="815"/>
      <c r="NL326" s="815"/>
      <c r="NM326" s="815"/>
      <c r="NN326" s="815"/>
      <c r="NO326" s="815"/>
      <c r="NP326" s="815"/>
      <c r="NQ326" s="815"/>
      <c r="NR326" s="815"/>
      <c r="NS326" s="815"/>
      <c r="NT326" s="815"/>
      <c r="NU326" s="815"/>
      <c r="NV326" s="815"/>
      <c r="NW326" s="815"/>
      <c r="NX326" s="815"/>
      <c r="NY326" s="815"/>
      <c r="NZ326" s="815"/>
      <c r="OA326" s="815"/>
      <c r="OB326" s="815"/>
      <c r="OC326" s="815"/>
      <c r="OD326" s="815"/>
      <c r="OE326" s="815"/>
      <c r="OF326" s="815"/>
      <c r="OG326" s="815"/>
      <c r="OH326" s="815"/>
      <c r="OI326" s="815"/>
      <c r="OJ326" s="815"/>
      <c r="OK326" s="815"/>
      <c r="OL326" s="815"/>
      <c r="OM326" s="815"/>
      <c r="ON326" s="815"/>
      <c r="OO326" s="815"/>
      <c r="OP326" s="815"/>
      <c r="OQ326" s="815"/>
      <c r="OR326" s="815"/>
      <c r="OS326" s="815"/>
      <c r="OT326" s="815"/>
      <c r="OU326" s="815"/>
      <c r="OV326" s="815"/>
      <c r="OW326" s="815"/>
      <c r="OX326" s="815"/>
      <c r="OY326" s="815"/>
      <c r="OZ326" s="815"/>
      <c r="PA326" s="815"/>
      <c r="PB326" s="815"/>
      <c r="PC326" s="815"/>
      <c r="PD326" s="815"/>
      <c r="PE326" s="815"/>
      <c r="PF326" s="815"/>
      <c r="PG326" s="815"/>
      <c r="PH326" s="815"/>
      <c r="PI326" s="815"/>
      <c r="PJ326" s="815"/>
      <c r="PK326" s="815"/>
      <c r="PL326" s="815"/>
      <c r="PM326" s="815"/>
      <c r="PN326" s="815"/>
      <c r="PO326" s="815"/>
      <c r="PP326" s="815"/>
      <c r="PQ326" s="815"/>
      <c r="PR326" s="815"/>
      <c r="PS326" s="815"/>
      <c r="PT326" s="815"/>
      <c r="PU326" s="815"/>
      <c r="PV326" s="815"/>
      <c r="PW326" s="815"/>
      <c r="PX326" s="815"/>
      <c r="PY326" s="815"/>
      <c r="PZ326" s="815"/>
      <c r="QA326" s="815"/>
      <c r="QB326" s="815"/>
      <c r="QC326" s="815"/>
      <c r="QD326" s="815"/>
      <c r="QE326" s="815"/>
      <c r="QF326" s="815"/>
      <c r="QG326" s="815"/>
      <c r="QH326" s="815"/>
      <c r="QI326" s="815"/>
      <c r="QJ326" s="815"/>
      <c r="QK326" s="815"/>
      <c r="QL326" s="815"/>
      <c r="QM326" s="815"/>
      <c r="QN326" s="815"/>
      <c r="QO326" s="815"/>
      <c r="QP326" s="815"/>
      <c r="QQ326" s="815"/>
      <c r="QR326" s="815"/>
      <c r="QS326" s="815"/>
      <c r="QT326" s="815"/>
      <c r="QU326" s="815"/>
      <c r="QV326" s="815"/>
      <c r="QW326" s="815"/>
      <c r="QX326" s="815"/>
      <c r="QY326" s="815"/>
      <c r="QZ326" s="815"/>
      <c r="RA326" s="815"/>
      <c r="RB326" s="815"/>
      <c r="RC326" s="815"/>
      <c r="RD326" s="815"/>
      <c r="RE326" s="815"/>
      <c r="RF326" s="815"/>
      <c r="RG326" s="815"/>
      <c r="RH326" s="815"/>
      <c r="RI326" s="815"/>
      <c r="RJ326" s="815"/>
      <c r="RK326" s="815"/>
      <c r="RL326" s="815"/>
      <c r="RM326" s="815"/>
      <c r="RN326" s="815"/>
      <c r="RO326" s="815"/>
      <c r="RP326" s="815"/>
      <c r="RQ326" s="815"/>
      <c r="RR326" s="815"/>
      <c r="RS326" s="815"/>
      <c r="RT326" s="815"/>
      <c r="RU326" s="815"/>
      <c r="RV326" s="815"/>
      <c r="RW326" s="815"/>
      <c r="RX326" s="815"/>
      <c r="RY326" s="815"/>
      <c r="RZ326" s="815"/>
      <c r="SA326" s="815"/>
      <c r="SB326" s="815"/>
      <c r="SC326" s="815"/>
      <c r="SD326" s="815"/>
      <c r="SE326" s="815"/>
      <c r="SF326" s="815"/>
      <c r="SG326" s="815"/>
      <c r="SH326" s="815"/>
      <c r="SI326" s="815"/>
      <c r="SJ326" s="815"/>
      <c r="SK326" s="815"/>
      <c r="SL326" s="815"/>
      <c r="SM326" s="815"/>
      <c r="SN326" s="815"/>
      <c r="SO326" s="815"/>
      <c r="SP326" s="815"/>
      <c r="SQ326" s="815"/>
      <c r="SR326" s="815"/>
      <c r="SS326" s="815"/>
      <c r="ST326" s="815"/>
      <c r="SU326" s="815"/>
      <c r="SV326" s="815"/>
      <c r="SW326" s="815"/>
      <c r="SX326" s="815"/>
      <c r="SY326" s="815"/>
      <c r="SZ326" s="815"/>
      <c r="TA326" s="815"/>
      <c r="TB326" s="815"/>
      <c r="TC326" s="815"/>
      <c r="TD326" s="815"/>
      <c r="TE326" s="815"/>
      <c r="TF326" s="815"/>
      <c r="TG326" s="815"/>
      <c r="TH326" s="815"/>
      <c r="TI326" s="815"/>
      <c r="TJ326" s="815"/>
      <c r="TK326" s="815"/>
      <c r="TL326" s="815"/>
      <c r="TM326" s="815"/>
      <c r="TN326" s="815"/>
      <c r="TO326" s="815"/>
      <c r="TP326" s="815"/>
      <c r="TQ326" s="815"/>
      <c r="TR326" s="815"/>
      <c r="TS326" s="815"/>
      <c r="TT326" s="815"/>
      <c r="TU326" s="815"/>
      <c r="TV326" s="815"/>
      <c r="TW326" s="815"/>
      <c r="TX326" s="815"/>
      <c r="TY326" s="815"/>
      <c r="TZ326" s="815"/>
      <c r="UA326" s="815"/>
      <c r="UB326" s="815"/>
      <c r="UC326" s="815"/>
      <c r="UD326" s="815"/>
      <c r="UE326" s="815"/>
      <c r="UF326" s="815"/>
      <c r="UG326" s="815"/>
      <c r="UH326" s="815"/>
      <c r="UI326" s="815"/>
      <c r="UJ326" s="815"/>
      <c r="UK326" s="815"/>
      <c r="UL326" s="815"/>
      <c r="UM326" s="815"/>
      <c r="UN326" s="815"/>
      <c r="UO326" s="815"/>
      <c r="UP326" s="815"/>
      <c r="UQ326" s="815"/>
      <c r="UR326" s="815"/>
      <c r="US326" s="815"/>
      <c r="UT326" s="815"/>
      <c r="UU326" s="815"/>
      <c r="UV326" s="815"/>
      <c r="UW326" s="815"/>
      <c r="UX326" s="815"/>
      <c r="UY326" s="815"/>
      <c r="UZ326" s="815"/>
      <c r="VA326" s="815"/>
      <c r="VB326" s="815"/>
      <c r="VC326" s="815"/>
      <c r="VD326" s="815"/>
      <c r="VE326" s="815"/>
      <c r="VF326" s="815"/>
      <c r="VG326" s="815"/>
      <c r="VH326" s="815"/>
      <c r="VI326" s="815"/>
      <c r="VJ326" s="815"/>
      <c r="VK326" s="815"/>
      <c r="VL326" s="815"/>
      <c r="VM326" s="815"/>
      <c r="VN326" s="815"/>
      <c r="VO326" s="815"/>
      <c r="VP326" s="815"/>
      <c r="VQ326" s="815"/>
      <c r="VR326" s="815"/>
      <c r="VS326" s="815"/>
      <c r="VT326" s="815"/>
      <c r="VU326" s="815"/>
      <c r="VV326" s="815"/>
      <c r="VW326" s="815"/>
      <c r="VX326" s="815"/>
      <c r="VY326" s="815"/>
      <c r="VZ326" s="815"/>
      <c r="WA326" s="815"/>
      <c r="WB326" s="815"/>
      <c r="WC326" s="815"/>
      <c r="WD326" s="815"/>
      <c r="WE326" s="815"/>
      <c r="WF326" s="815"/>
      <c r="WG326" s="815"/>
      <c r="WH326" s="815"/>
      <c r="WI326" s="815"/>
      <c r="WJ326" s="815"/>
      <c r="WK326" s="815"/>
      <c r="WL326" s="815"/>
      <c r="WM326" s="815"/>
      <c r="WN326" s="815"/>
      <c r="WO326" s="815"/>
      <c r="WP326" s="815"/>
      <c r="WQ326" s="815"/>
      <c r="WR326" s="815"/>
      <c r="WS326" s="815"/>
      <c r="WT326" s="815"/>
      <c r="WU326" s="815"/>
      <c r="WV326" s="815"/>
      <c r="WW326" s="815"/>
      <c r="WX326" s="815"/>
      <c r="WY326" s="815"/>
      <c r="WZ326" s="815"/>
      <c r="XA326" s="815"/>
      <c r="XB326" s="815"/>
      <c r="XC326" s="815"/>
      <c r="XD326" s="815"/>
      <c r="XE326" s="815"/>
      <c r="XF326" s="815"/>
      <c r="XG326" s="815"/>
      <c r="XH326" s="815"/>
      <c r="XI326" s="815"/>
      <c r="XJ326" s="815"/>
      <c r="XK326" s="815"/>
      <c r="XL326" s="815"/>
      <c r="XM326" s="815"/>
      <c r="XN326" s="815"/>
      <c r="XO326" s="815"/>
      <c r="XP326" s="815"/>
      <c r="XQ326" s="815"/>
      <c r="XR326" s="815"/>
      <c r="XS326" s="815"/>
      <c r="XT326" s="815"/>
      <c r="XU326" s="815"/>
      <c r="XV326" s="815"/>
      <c r="XW326" s="815"/>
      <c r="XX326" s="815"/>
      <c r="XY326" s="815"/>
      <c r="XZ326" s="815"/>
      <c r="YA326" s="815"/>
      <c r="YB326" s="815"/>
      <c r="YC326" s="815"/>
      <c r="YD326" s="815"/>
      <c r="YE326" s="815"/>
      <c r="YF326" s="815"/>
      <c r="YG326" s="815"/>
      <c r="YH326" s="815"/>
      <c r="YI326" s="815"/>
      <c r="YJ326" s="815"/>
      <c r="YK326" s="815"/>
      <c r="YL326" s="815"/>
      <c r="YM326" s="815"/>
      <c r="YN326" s="815"/>
      <c r="YO326" s="815"/>
      <c r="YP326" s="815"/>
      <c r="YQ326" s="815"/>
      <c r="YR326" s="815"/>
      <c r="YS326" s="815"/>
      <c r="YT326" s="815"/>
      <c r="YU326" s="815"/>
      <c r="YV326" s="815"/>
      <c r="YW326" s="815"/>
      <c r="YX326" s="815"/>
      <c r="YY326" s="815"/>
      <c r="YZ326" s="815"/>
      <c r="ZA326" s="815"/>
      <c r="ZB326" s="815"/>
      <c r="ZC326" s="815"/>
      <c r="ZD326" s="815"/>
      <c r="ZE326" s="815"/>
      <c r="ZF326" s="815"/>
      <c r="ZG326" s="815"/>
      <c r="ZH326" s="815"/>
      <c r="ZI326" s="815"/>
      <c r="ZJ326" s="815"/>
      <c r="ZK326" s="815"/>
      <c r="ZL326" s="815"/>
      <c r="ZM326" s="815"/>
      <c r="ZN326" s="815"/>
      <c r="ZO326" s="815"/>
      <c r="ZP326" s="815"/>
      <c r="ZQ326" s="815"/>
      <c r="ZR326" s="815"/>
      <c r="ZS326" s="815"/>
      <c r="ZT326" s="815"/>
      <c r="ZU326" s="815"/>
      <c r="ZV326" s="815"/>
      <c r="ZW326" s="815"/>
      <c r="ZX326" s="815"/>
      <c r="ZY326" s="815"/>
      <c r="ZZ326" s="815"/>
      <c r="AAA326" s="815"/>
      <c r="AAB326" s="815"/>
      <c r="AAC326" s="815"/>
      <c r="AAD326" s="815"/>
      <c r="AAE326" s="815"/>
      <c r="AAF326" s="815"/>
      <c r="AAG326" s="815"/>
      <c r="AAH326" s="815"/>
      <c r="AAI326" s="815"/>
      <c r="AAJ326" s="815"/>
      <c r="AAK326" s="815"/>
      <c r="AAL326" s="815"/>
      <c r="AAM326" s="815"/>
      <c r="AAN326" s="815"/>
      <c r="AAO326" s="815"/>
      <c r="AAP326" s="815"/>
      <c r="AAQ326" s="815"/>
      <c r="AAR326" s="815"/>
      <c r="AAS326" s="815"/>
      <c r="AAT326" s="815"/>
      <c r="AAU326" s="815"/>
      <c r="AAV326" s="815"/>
      <c r="AAW326" s="815"/>
      <c r="AAX326" s="815"/>
      <c r="AAY326" s="815"/>
      <c r="AAZ326" s="815"/>
      <c r="ABA326" s="815"/>
      <c r="ABB326" s="815"/>
      <c r="ABC326" s="815"/>
      <c r="ABD326" s="815"/>
      <c r="ABE326" s="815"/>
      <c r="ABF326" s="815"/>
      <c r="ABG326" s="815"/>
      <c r="ABH326" s="815"/>
      <c r="ABI326" s="815"/>
      <c r="ABJ326" s="815"/>
      <c r="ABK326" s="815"/>
      <c r="ABL326" s="815"/>
      <c r="ABM326" s="815"/>
      <c r="ABN326" s="815"/>
      <c r="ABO326" s="815"/>
      <c r="ABP326" s="815"/>
      <c r="ABQ326" s="815"/>
      <c r="ABR326" s="815"/>
      <c r="ABS326" s="815"/>
      <c r="ABT326" s="815"/>
      <c r="ABU326" s="815"/>
      <c r="ABV326" s="815"/>
      <c r="ABW326" s="815"/>
      <c r="ABX326" s="815"/>
      <c r="ABY326" s="815"/>
      <c r="ABZ326" s="815"/>
      <c r="ACA326" s="815"/>
      <c r="ACB326" s="815"/>
      <c r="ACC326" s="815"/>
      <c r="ACD326" s="815"/>
      <c r="ACE326" s="815"/>
      <c r="ACF326" s="815"/>
      <c r="ACG326" s="815"/>
      <c r="ACH326" s="815"/>
      <c r="ACI326" s="815"/>
      <c r="ACJ326" s="815"/>
      <c r="ACK326" s="815"/>
      <c r="ACL326" s="815"/>
      <c r="ACM326" s="815"/>
      <c r="ACN326" s="815"/>
      <c r="ACO326" s="815"/>
      <c r="ACP326" s="815"/>
      <c r="ACQ326" s="815"/>
      <c r="ACR326" s="815"/>
      <c r="ACS326" s="815"/>
      <c r="ACT326" s="815"/>
      <c r="ACU326" s="815"/>
      <c r="ACV326" s="815"/>
      <c r="ACW326" s="815"/>
      <c r="ACX326" s="815"/>
      <c r="ACY326" s="815"/>
      <c r="ACZ326" s="815"/>
      <c r="ADA326" s="815"/>
      <c r="ADB326" s="815"/>
      <c r="ADC326" s="815"/>
      <c r="ADD326" s="815"/>
      <c r="ADE326" s="815"/>
      <c r="ADF326" s="815"/>
      <c r="ADG326" s="815"/>
      <c r="ADH326" s="815"/>
      <c r="ADI326" s="815"/>
      <c r="ADJ326" s="815"/>
      <c r="ADK326" s="815"/>
      <c r="ADL326" s="815"/>
      <c r="ADM326" s="815"/>
      <c r="ADN326" s="815"/>
      <c r="ADO326" s="815"/>
      <c r="ADP326" s="815"/>
      <c r="ADQ326" s="815"/>
      <c r="ADR326" s="815"/>
      <c r="ADS326" s="815"/>
      <c r="ADT326" s="815"/>
      <c r="ADU326" s="815"/>
      <c r="ADV326" s="815"/>
      <c r="ADW326" s="815"/>
      <c r="ADX326" s="815"/>
      <c r="ADY326" s="815"/>
      <c r="ADZ326" s="815"/>
      <c r="AEA326" s="815"/>
      <c r="AEB326" s="815"/>
      <c r="AEC326" s="815"/>
      <c r="AED326" s="815"/>
      <c r="AEE326" s="815"/>
      <c r="AEF326" s="815"/>
      <c r="AEG326" s="815"/>
      <c r="AEH326" s="815"/>
      <c r="AEI326" s="815"/>
      <c r="AEJ326" s="815"/>
      <c r="AEK326" s="815"/>
      <c r="AEL326" s="815"/>
      <c r="AEM326" s="815"/>
      <c r="AEN326" s="815"/>
      <c r="AEO326" s="815"/>
      <c r="AEP326" s="815"/>
      <c r="AEQ326" s="815"/>
      <c r="AER326" s="815"/>
      <c r="AES326" s="815"/>
      <c r="AET326" s="815"/>
      <c r="AEU326" s="815"/>
      <c r="AEV326" s="815"/>
      <c r="AEW326" s="815"/>
      <c r="AEX326" s="815"/>
      <c r="AEY326" s="815"/>
      <c r="AEZ326" s="815"/>
      <c r="AFA326" s="815"/>
      <c r="AFB326" s="815"/>
      <c r="AFC326" s="815"/>
      <c r="AFD326" s="815"/>
      <c r="AFE326" s="815"/>
      <c r="AFF326" s="815"/>
      <c r="AFG326" s="815"/>
      <c r="AFH326" s="815"/>
      <c r="AFI326" s="815"/>
      <c r="AFJ326" s="815"/>
      <c r="AFK326" s="815"/>
      <c r="AFL326" s="815"/>
      <c r="AFM326" s="815"/>
      <c r="AFN326" s="815"/>
      <c r="AFO326" s="815"/>
      <c r="AFP326" s="815"/>
      <c r="AFQ326" s="815"/>
      <c r="AFR326" s="815"/>
      <c r="AFS326" s="815"/>
      <c r="AFT326" s="815"/>
      <c r="AFU326" s="815"/>
      <c r="AFV326" s="815"/>
      <c r="AFW326" s="815"/>
      <c r="AFX326" s="815"/>
      <c r="AFY326" s="815"/>
      <c r="AFZ326" s="815"/>
      <c r="AGA326" s="815"/>
      <c r="AGB326" s="815"/>
      <c r="AGC326" s="815"/>
      <c r="AGD326" s="815"/>
      <c r="AGE326" s="815"/>
      <c r="AGF326" s="815"/>
      <c r="AGG326" s="815"/>
      <c r="AGH326" s="815"/>
      <c r="AGI326" s="815"/>
      <c r="AGJ326" s="815"/>
      <c r="AGK326" s="815"/>
      <c r="AGL326" s="815"/>
      <c r="AGM326" s="815"/>
      <c r="AGN326" s="815"/>
      <c r="AGO326" s="815"/>
      <c r="AGP326" s="815"/>
      <c r="AGQ326" s="815"/>
      <c r="AGR326" s="815"/>
      <c r="AGS326" s="815"/>
      <c r="AGT326" s="815"/>
      <c r="AGU326" s="815"/>
      <c r="AGV326" s="815"/>
      <c r="AGW326" s="815"/>
      <c r="AGX326" s="815"/>
      <c r="AGY326" s="815"/>
      <c r="AGZ326" s="815"/>
      <c r="AHA326" s="815"/>
      <c r="AHB326" s="815"/>
      <c r="AHC326" s="815"/>
      <c r="AHD326" s="815"/>
      <c r="AHE326" s="815"/>
      <c r="AHF326" s="815"/>
      <c r="AHG326" s="815"/>
      <c r="AHH326" s="815"/>
      <c r="AHI326" s="815"/>
      <c r="AHJ326" s="815"/>
      <c r="AHK326" s="815"/>
      <c r="AHL326" s="815"/>
      <c r="AHM326" s="815"/>
      <c r="AHN326" s="815"/>
      <c r="AHO326" s="815"/>
      <c r="AHP326" s="815"/>
      <c r="AHQ326" s="815"/>
      <c r="AHR326" s="815"/>
      <c r="AHS326" s="815"/>
      <c r="AHT326" s="815"/>
      <c r="AHU326" s="815"/>
      <c r="AHV326" s="815"/>
      <c r="AHW326" s="815"/>
      <c r="AHX326" s="815"/>
      <c r="AHY326" s="815"/>
      <c r="AHZ326" s="815"/>
      <c r="AIA326" s="815"/>
      <c r="AIB326" s="815"/>
      <c r="AIC326" s="815"/>
      <c r="AID326" s="815"/>
      <c r="AIE326" s="815"/>
      <c r="AIF326" s="815"/>
      <c r="AIG326" s="815"/>
      <c r="AIH326" s="815"/>
      <c r="AII326" s="815"/>
      <c r="AIJ326" s="815"/>
      <c r="AIK326" s="815"/>
      <c r="AIL326" s="815"/>
      <c r="AIM326" s="815"/>
      <c r="AIN326" s="815"/>
      <c r="AIO326" s="815"/>
      <c r="AIP326" s="815"/>
      <c r="AIQ326" s="815"/>
      <c r="AIR326" s="815"/>
      <c r="AIS326" s="815"/>
      <c r="AIT326" s="815"/>
      <c r="AIU326" s="815"/>
      <c r="AIV326" s="815"/>
      <c r="AIW326" s="815"/>
      <c r="AIX326" s="815"/>
      <c r="AIY326" s="815"/>
      <c r="AIZ326" s="815"/>
      <c r="AJA326" s="815"/>
      <c r="AJB326" s="815"/>
      <c r="AJC326" s="815"/>
      <c r="AJD326" s="815"/>
      <c r="AJE326" s="815"/>
      <c r="AJF326" s="815"/>
      <c r="AJG326" s="815"/>
      <c r="AJH326" s="815"/>
      <c r="AJI326" s="815"/>
      <c r="AJJ326" s="815"/>
      <c r="AJK326" s="815"/>
      <c r="AJL326" s="815"/>
      <c r="AJM326" s="815"/>
      <c r="AJN326" s="815"/>
      <c r="AJO326" s="815"/>
      <c r="AJP326" s="815"/>
      <c r="AJQ326" s="815"/>
      <c r="AJR326" s="815"/>
      <c r="AJS326" s="815"/>
      <c r="AJT326" s="815"/>
      <c r="AJU326" s="815"/>
      <c r="AJV326" s="815"/>
      <c r="AJW326" s="815"/>
      <c r="AJX326" s="815"/>
      <c r="AJY326" s="815"/>
      <c r="AJZ326" s="815"/>
      <c r="AKA326" s="815"/>
      <c r="AKB326" s="815"/>
      <c r="AKC326" s="815"/>
      <c r="AKD326" s="815"/>
      <c r="AKE326" s="815"/>
      <c r="AKF326" s="815"/>
      <c r="AKG326" s="815"/>
      <c r="AKH326" s="815"/>
      <c r="AKI326" s="815"/>
      <c r="AKJ326" s="815"/>
      <c r="AKK326" s="815"/>
      <c r="AKL326" s="815"/>
      <c r="AKM326" s="815"/>
      <c r="AKN326" s="815"/>
      <c r="AKO326" s="815"/>
      <c r="AKP326" s="815"/>
      <c r="AKQ326" s="815"/>
      <c r="AKR326" s="815"/>
      <c r="AKS326" s="815"/>
      <c r="AKT326" s="815"/>
      <c r="AKU326" s="815"/>
      <c r="AKV326" s="815"/>
      <c r="AKW326" s="815"/>
      <c r="AKX326" s="815"/>
      <c r="AKY326" s="815"/>
      <c r="AKZ326" s="815"/>
      <c r="ALA326" s="815"/>
      <c r="ALB326" s="815"/>
      <c r="ALC326" s="815"/>
      <c r="ALD326" s="815"/>
      <c r="ALE326" s="815"/>
      <c r="ALF326" s="815"/>
      <c r="ALG326" s="815"/>
      <c r="ALH326" s="815"/>
      <c r="ALI326" s="815"/>
      <c r="ALJ326" s="815"/>
      <c r="ALK326" s="815"/>
      <c r="ALL326" s="815"/>
      <c r="ALM326" s="815"/>
      <c r="ALN326" s="815"/>
      <c r="ALO326" s="815"/>
      <c r="ALP326" s="815"/>
      <c r="ALQ326" s="815"/>
      <c r="ALR326" s="815"/>
      <c r="ALS326" s="815"/>
      <c r="ALT326" s="815"/>
      <c r="ALU326" s="815"/>
      <c r="ALV326" s="815"/>
      <c r="ALW326" s="815"/>
      <c r="ALX326" s="815"/>
      <c r="ALY326" s="815"/>
      <c r="ALZ326" s="815"/>
      <c r="AMA326" s="815"/>
      <c r="AMB326" s="815"/>
      <c r="AMC326" s="815"/>
      <c r="AMD326" s="815"/>
      <c r="AME326" s="815"/>
      <c r="AMF326" s="815"/>
      <c r="AMG326" s="815"/>
      <c r="AMH326" s="815"/>
      <c r="AMI326" s="815"/>
      <c r="AMJ326" s="815"/>
      <c r="AMK326" s="815"/>
    </row>
    <row r="327" spans="1:1025">
      <c r="K327" s="815"/>
      <c r="L327" s="815"/>
      <c r="O327" s="918" t="s">
        <v>71</v>
      </c>
      <c r="P327" s="918" t="s">
        <v>43</v>
      </c>
      <c r="Q327" s="918" t="s">
        <v>1110</v>
      </c>
      <c r="R327" s="918" t="s">
        <v>1111</v>
      </c>
    </row>
    <row r="328" spans="1:1025" s="776" customFormat="1">
      <c r="A328" s="822"/>
      <c r="B328" s="1585" t="s">
        <v>850</v>
      </c>
      <c r="C328" s="1586"/>
      <c r="D328" s="1586"/>
      <c r="E328" s="1586"/>
      <c r="F328" s="1586"/>
      <c r="G328" s="1586"/>
      <c r="H328" s="1586"/>
      <c r="I328" s="1586"/>
      <c r="J328" s="1586"/>
      <c r="K328" s="1586"/>
      <c r="L328" s="1587"/>
      <c r="M328" s="815"/>
      <c r="N328" s="815"/>
      <c r="O328" s="918">
        <v>2</v>
      </c>
      <c r="P328" s="918">
        <v>1.5</v>
      </c>
      <c r="Q328" s="918">
        <v>1</v>
      </c>
      <c r="R328" s="918">
        <f>O328*P328</f>
        <v>3</v>
      </c>
      <c r="S328" s="815"/>
      <c r="T328" s="815"/>
      <c r="U328" s="815"/>
      <c r="V328" s="815"/>
      <c r="W328" s="815"/>
      <c r="X328" s="815"/>
      <c r="Y328" s="815"/>
      <c r="Z328" s="815"/>
      <c r="AA328" s="815"/>
      <c r="AB328" s="815"/>
      <c r="AC328" s="815"/>
      <c r="AD328" s="815"/>
      <c r="AE328" s="815"/>
      <c r="AF328" s="815"/>
      <c r="AG328" s="815"/>
      <c r="AH328" s="815"/>
      <c r="AI328" s="815"/>
      <c r="AJ328" s="815"/>
      <c r="AK328" s="815"/>
      <c r="AL328" s="815"/>
      <c r="AM328" s="815"/>
      <c r="AN328" s="815"/>
      <c r="AO328" s="815"/>
      <c r="AP328" s="815"/>
      <c r="AQ328" s="815"/>
      <c r="AR328" s="815"/>
      <c r="AS328" s="815"/>
      <c r="AT328" s="815"/>
      <c r="AU328" s="815"/>
      <c r="AV328" s="815"/>
      <c r="AW328" s="815"/>
      <c r="AX328" s="815"/>
      <c r="AY328" s="815"/>
      <c r="AZ328" s="815"/>
      <c r="BA328" s="815"/>
      <c r="BB328" s="815"/>
      <c r="BC328" s="815"/>
      <c r="BD328" s="815"/>
      <c r="BE328" s="815"/>
      <c r="BF328" s="815"/>
      <c r="BG328" s="815"/>
      <c r="BH328" s="815"/>
      <c r="BI328" s="815"/>
      <c r="BJ328" s="815"/>
      <c r="BK328" s="815"/>
      <c r="BL328" s="815"/>
      <c r="BM328" s="815"/>
      <c r="BN328" s="815"/>
      <c r="BO328" s="815"/>
      <c r="BP328" s="815"/>
      <c r="BQ328" s="815"/>
      <c r="BR328" s="815"/>
      <c r="BS328" s="815"/>
      <c r="BT328" s="815"/>
      <c r="BU328" s="815"/>
      <c r="BV328" s="815"/>
      <c r="BW328" s="815"/>
      <c r="BX328" s="815"/>
      <c r="BY328" s="815"/>
      <c r="BZ328" s="815"/>
      <c r="CA328" s="815"/>
      <c r="CB328" s="815"/>
      <c r="CC328" s="815"/>
      <c r="CD328" s="815"/>
      <c r="CE328" s="815"/>
      <c r="CF328" s="815"/>
      <c r="CG328" s="815"/>
      <c r="CH328" s="815"/>
      <c r="CI328" s="815"/>
      <c r="CJ328" s="815"/>
      <c r="CK328" s="815"/>
      <c r="CL328" s="815"/>
      <c r="CM328" s="815"/>
      <c r="CN328" s="815"/>
      <c r="CO328" s="815"/>
      <c r="CP328" s="815"/>
      <c r="CQ328" s="815"/>
      <c r="CR328" s="815"/>
      <c r="CS328" s="815"/>
      <c r="CT328" s="815"/>
      <c r="CU328" s="815"/>
      <c r="CV328" s="815"/>
      <c r="CW328" s="815"/>
      <c r="CX328" s="815"/>
      <c r="CY328" s="815"/>
      <c r="CZ328" s="815"/>
      <c r="DA328" s="815"/>
      <c r="DB328" s="815"/>
      <c r="DC328" s="815"/>
      <c r="DD328" s="815"/>
      <c r="DE328" s="815"/>
      <c r="DF328" s="815"/>
      <c r="DG328" s="815"/>
      <c r="DH328" s="815"/>
      <c r="DI328" s="815"/>
      <c r="DJ328" s="815"/>
      <c r="DK328" s="815"/>
      <c r="DL328" s="815"/>
      <c r="DM328" s="815"/>
      <c r="DN328" s="815"/>
      <c r="DO328" s="815"/>
      <c r="DP328" s="815"/>
      <c r="DQ328" s="815"/>
      <c r="DR328" s="815"/>
      <c r="DS328" s="815"/>
      <c r="DT328" s="815"/>
      <c r="DU328" s="815"/>
      <c r="DV328" s="815"/>
      <c r="DW328" s="815"/>
      <c r="DX328" s="815"/>
      <c r="DY328" s="815"/>
      <c r="DZ328" s="815"/>
      <c r="EA328" s="815"/>
      <c r="EB328" s="815"/>
      <c r="EC328" s="815"/>
      <c r="ED328" s="815"/>
      <c r="EE328" s="815"/>
      <c r="EF328" s="815"/>
      <c r="EG328" s="815"/>
      <c r="EH328" s="815"/>
      <c r="EI328" s="815"/>
      <c r="EJ328" s="815"/>
      <c r="EK328" s="815"/>
      <c r="EL328" s="815"/>
      <c r="EM328" s="815"/>
      <c r="EN328" s="815"/>
      <c r="EO328" s="815"/>
      <c r="EP328" s="815"/>
      <c r="EQ328" s="815"/>
      <c r="ER328" s="815"/>
      <c r="ES328" s="815"/>
      <c r="ET328" s="815"/>
      <c r="EU328" s="815"/>
      <c r="EV328" s="815"/>
      <c r="EW328" s="815"/>
      <c r="EX328" s="815"/>
      <c r="EY328" s="815"/>
      <c r="EZ328" s="815"/>
      <c r="FA328" s="815"/>
      <c r="FB328" s="815"/>
      <c r="FC328" s="815"/>
      <c r="FD328" s="815"/>
      <c r="FE328" s="815"/>
      <c r="FF328" s="815"/>
      <c r="FG328" s="815"/>
      <c r="FH328" s="815"/>
      <c r="FI328" s="815"/>
      <c r="FJ328" s="815"/>
      <c r="FK328" s="815"/>
      <c r="FL328" s="815"/>
      <c r="FM328" s="815"/>
      <c r="FN328" s="815"/>
      <c r="FO328" s="815"/>
      <c r="FP328" s="815"/>
      <c r="FQ328" s="815"/>
      <c r="FR328" s="815"/>
      <c r="FS328" s="815"/>
      <c r="FT328" s="815"/>
      <c r="FU328" s="815"/>
      <c r="FV328" s="815"/>
      <c r="FW328" s="815"/>
      <c r="FX328" s="815"/>
      <c r="FY328" s="815"/>
      <c r="FZ328" s="815"/>
      <c r="GA328" s="815"/>
      <c r="GB328" s="815"/>
      <c r="GC328" s="815"/>
      <c r="GD328" s="815"/>
      <c r="GE328" s="815"/>
      <c r="GF328" s="815"/>
      <c r="GG328" s="815"/>
      <c r="GH328" s="815"/>
      <c r="GI328" s="815"/>
      <c r="GJ328" s="815"/>
      <c r="GK328" s="815"/>
      <c r="GL328" s="815"/>
      <c r="GM328" s="815"/>
      <c r="GN328" s="815"/>
      <c r="GO328" s="815"/>
      <c r="GP328" s="815"/>
      <c r="GQ328" s="815"/>
      <c r="GR328" s="815"/>
      <c r="GS328" s="815"/>
      <c r="GT328" s="815"/>
      <c r="GU328" s="815"/>
      <c r="GV328" s="815"/>
      <c r="GW328" s="815"/>
      <c r="GX328" s="815"/>
      <c r="GY328" s="815"/>
      <c r="GZ328" s="815"/>
      <c r="HA328" s="815"/>
      <c r="HB328" s="815"/>
      <c r="HC328" s="815"/>
      <c r="HD328" s="815"/>
      <c r="HE328" s="815"/>
      <c r="HF328" s="815"/>
      <c r="HG328" s="815"/>
      <c r="HH328" s="815"/>
      <c r="HI328" s="815"/>
      <c r="HJ328" s="815"/>
      <c r="HK328" s="815"/>
      <c r="HL328" s="815"/>
      <c r="HM328" s="815"/>
      <c r="HN328" s="815"/>
      <c r="HO328" s="815"/>
      <c r="HP328" s="815"/>
      <c r="HQ328" s="815"/>
      <c r="HR328" s="815"/>
      <c r="HS328" s="815"/>
      <c r="HT328" s="815"/>
      <c r="HU328" s="815"/>
      <c r="HV328" s="815"/>
      <c r="HW328" s="815"/>
      <c r="HX328" s="815"/>
      <c r="HY328" s="815"/>
      <c r="HZ328" s="815"/>
      <c r="IA328" s="815"/>
      <c r="IB328" s="815"/>
      <c r="IC328" s="815"/>
      <c r="ID328" s="815"/>
      <c r="IE328" s="815"/>
      <c r="IF328" s="815"/>
      <c r="IG328" s="815"/>
      <c r="IH328" s="815"/>
      <c r="II328" s="815"/>
      <c r="IJ328" s="815"/>
      <c r="IK328" s="815"/>
      <c r="IL328" s="815"/>
      <c r="IM328" s="815"/>
      <c r="IN328" s="815"/>
      <c r="IO328" s="815"/>
      <c r="IP328" s="815"/>
      <c r="IQ328" s="815"/>
      <c r="IR328" s="815"/>
      <c r="IS328" s="815"/>
      <c r="IT328" s="815"/>
      <c r="IU328" s="815"/>
      <c r="IV328" s="815"/>
      <c r="IW328" s="815"/>
      <c r="IX328" s="815"/>
      <c r="IY328" s="815"/>
      <c r="IZ328" s="815"/>
      <c r="JA328" s="815"/>
      <c r="JB328" s="815"/>
      <c r="JC328" s="815"/>
      <c r="JD328" s="815"/>
      <c r="JE328" s="815"/>
      <c r="JF328" s="815"/>
      <c r="JG328" s="815"/>
      <c r="JH328" s="815"/>
      <c r="JI328" s="815"/>
      <c r="JJ328" s="815"/>
      <c r="JK328" s="815"/>
      <c r="JL328" s="815"/>
      <c r="JM328" s="815"/>
      <c r="JN328" s="815"/>
      <c r="JO328" s="815"/>
      <c r="JP328" s="815"/>
      <c r="JQ328" s="815"/>
      <c r="JR328" s="815"/>
      <c r="JS328" s="815"/>
      <c r="JT328" s="815"/>
      <c r="JU328" s="815"/>
      <c r="JV328" s="815"/>
      <c r="JW328" s="815"/>
      <c r="JX328" s="815"/>
      <c r="JY328" s="815"/>
      <c r="JZ328" s="815"/>
      <c r="KA328" s="815"/>
      <c r="KB328" s="815"/>
      <c r="KC328" s="815"/>
      <c r="KD328" s="815"/>
      <c r="KE328" s="815"/>
      <c r="KF328" s="815"/>
      <c r="KG328" s="815"/>
      <c r="KH328" s="815"/>
      <c r="KI328" s="815"/>
      <c r="KJ328" s="815"/>
      <c r="KK328" s="815"/>
      <c r="KL328" s="815"/>
      <c r="KM328" s="815"/>
      <c r="KN328" s="815"/>
      <c r="KO328" s="815"/>
      <c r="KP328" s="815"/>
      <c r="KQ328" s="815"/>
      <c r="KR328" s="815"/>
      <c r="KS328" s="815"/>
      <c r="KT328" s="815"/>
      <c r="KU328" s="815"/>
      <c r="KV328" s="815"/>
      <c r="KW328" s="815"/>
      <c r="KX328" s="815"/>
      <c r="KY328" s="815"/>
      <c r="KZ328" s="815"/>
      <c r="LA328" s="815"/>
      <c r="LB328" s="815"/>
      <c r="LC328" s="815"/>
      <c r="LD328" s="815"/>
      <c r="LE328" s="815"/>
      <c r="LF328" s="815"/>
      <c r="LG328" s="815"/>
      <c r="LH328" s="815"/>
      <c r="LI328" s="815"/>
      <c r="LJ328" s="815"/>
      <c r="LK328" s="815"/>
      <c r="LL328" s="815"/>
      <c r="LM328" s="815"/>
      <c r="LN328" s="815"/>
      <c r="LO328" s="815"/>
      <c r="LP328" s="815"/>
      <c r="LQ328" s="815"/>
      <c r="LR328" s="815"/>
      <c r="LS328" s="815"/>
      <c r="LT328" s="815"/>
      <c r="LU328" s="815"/>
      <c r="LV328" s="815"/>
      <c r="LW328" s="815"/>
      <c r="LX328" s="815"/>
      <c r="LY328" s="815"/>
      <c r="LZ328" s="815"/>
      <c r="MA328" s="815"/>
      <c r="MB328" s="815"/>
      <c r="MC328" s="815"/>
      <c r="MD328" s="815"/>
      <c r="ME328" s="815"/>
      <c r="MF328" s="815"/>
      <c r="MG328" s="815"/>
      <c r="MH328" s="815"/>
      <c r="MI328" s="815"/>
      <c r="MJ328" s="815"/>
      <c r="MK328" s="815"/>
      <c r="ML328" s="815"/>
      <c r="MM328" s="815"/>
      <c r="MN328" s="815"/>
      <c r="MO328" s="815"/>
      <c r="MP328" s="815"/>
      <c r="MQ328" s="815"/>
      <c r="MR328" s="815"/>
      <c r="MS328" s="815"/>
      <c r="MT328" s="815"/>
      <c r="MU328" s="815"/>
      <c r="MV328" s="815"/>
      <c r="MW328" s="815"/>
      <c r="MX328" s="815"/>
      <c r="MY328" s="815"/>
      <c r="MZ328" s="815"/>
      <c r="NA328" s="815"/>
      <c r="NB328" s="815"/>
      <c r="NC328" s="815"/>
      <c r="ND328" s="815"/>
      <c r="NE328" s="815"/>
      <c r="NF328" s="815"/>
      <c r="NG328" s="815"/>
      <c r="NH328" s="815"/>
      <c r="NI328" s="815"/>
      <c r="NJ328" s="815"/>
      <c r="NK328" s="815"/>
      <c r="NL328" s="815"/>
      <c r="NM328" s="815"/>
      <c r="NN328" s="815"/>
      <c r="NO328" s="815"/>
      <c r="NP328" s="815"/>
      <c r="NQ328" s="815"/>
      <c r="NR328" s="815"/>
      <c r="NS328" s="815"/>
      <c r="NT328" s="815"/>
      <c r="NU328" s="815"/>
      <c r="NV328" s="815"/>
      <c r="NW328" s="815"/>
      <c r="NX328" s="815"/>
      <c r="NY328" s="815"/>
      <c r="NZ328" s="815"/>
      <c r="OA328" s="815"/>
      <c r="OB328" s="815"/>
      <c r="OC328" s="815"/>
      <c r="OD328" s="815"/>
      <c r="OE328" s="815"/>
      <c r="OF328" s="815"/>
      <c r="OG328" s="815"/>
      <c r="OH328" s="815"/>
      <c r="OI328" s="815"/>
      <c r="OJ328" s="815"/>
      <c r="OK328" s="815"/>
      <c r="OL328" s="815"/>
      <c r="OM328" s="815"/>
      <c r="ON328" s="815"/>
      <c r="OO328" s="815"/>
      <c r="OP328" s="815"/>
      <c r="OQ328" s="815"/>
      <c r="OR328" s="815"/>
      <c r="OS328" s="815"/>
      <c r="OT328" s="815"/>
      <c r="OU328" s="815"/>
      <c r="OV328" s="815"/>
      <c r="OW328" s="815"/>
      <c r="OX328" s="815"/>
      <c r="OY328" s="815"/>
      <c r="OZ328" s="815"/>
      <c r="PA328" s="815"/>
      <c r="PB328" s="815"/>
      <c r="PC328" s="815"/>
      <c r="PD328" s="815"/>
      <c r="PE328" s="815"/>
      <c r="PF328" s="815"/>
      <c r="PG328" s="815"/>
      <c r="PH328" s="815"/>
      <c r="PI328" s="815"/>
      <c r="PJ328" s="815"/>
      <c r="PK328" s="815"/>
      <c r="PL328" s="815"/>
      <c r="PM328" s="815"/>
      <c r="PN328" s="815"/>
      <c r="PO328" s="815"/>
      <c r="PP328" s="815"/>
      <c r="PQ328" s="815"/>
      <c r="PR328" s="815"/>
      <c r="PS328" s="815"/>
      <c r="PT328" s="815"/>
      <c r="PU328" s="815"/>
      <c r="PV328" s="815"/>
      <c r="PW328" s="815"/>
      <c r="PX328" s="815"/>
      <c r="PY328" s="815"/>
      <c r="PZ328" s="815"/>
      <c r="QA328" s="815"/>
      <c r="QB328" s="815"/>
      <c r="QC328" s="815"/>
      <c r="QD328" s="815"/>
      <c r="QE328" s="815"/>
      <c r="QF328" s="815"/>
      <c r="QG328" s="815"/>
      <c r="QH328" s="815"/>
      <c r="QI328" s="815"/>
      <c r="QJ328" s="815"/>
      <c r="QK328" s="815"/>
      <c r="QL328" s="815"/>
      <c r="QM328" s="815"/>
      <c r="QN328" s="815"/>
      <c r="QO328" s="815"/>
      <c r="QP328" s="815"/>
      <c r="QQ328" s="815"/>
      <c r="QR328" s="815"/>
      <c r="QS328" s="815"/>
      <c r="QT328" s="815"/>
      <c r="QU328" s="815"/>
      <c r="QV328" s="815"/>
      <c r="QW328" s="815"/>
      <c r="QX328" s="815"/>
      <c r="QY328" s="815"/>
      <c r="QZ328" s="815"/>
      <c r="RA328" s="815"/>
      <c r="RB328" s="815"/>
      <c r="RC328" s="815"/>
      <c r="RD328" s="815"/>
      <c r="RE328" s="815"/>
      <c r="RF328" s="815"/>
      <c r="RG328" s="815"/>
      <c r="RH328" s="815"/>
      <c r="RI328" s="815"/>
      <c r="RJ328" s="815"/>
      <c r="RK328" s="815"/>
      <c r="RL328" s="815"/>
      <c r="RM328" s="815"/>
      <c r="RN328" s="815"/>
      <c r="RO328" s="815"/>
      <c r="RP328" s="815"/>
      <c r="RQ328" s="815"/>
      <c r="RR328" s="815"/>
      <c r="RS328" s="815"/>
      <c r="RT328" s="815"/>
      <c r="RU328" s="815"/>
      <c r="RV328" s="815"/>
      <c r="RW328" s="815"/>
      <c r="RX328" s="815"/>
      <c r="RY328" s="815"/>
      <c r="RZ328" s="815"/>
      <c r="SA328" s="815"/>
      <c r="SB328" s="815"/>
      <c r="SC328" s="815"/>
      <c r="SD328" s="815"/>
      <c r="SE328" s="815"/>
      <c r="SF328" s="815"/>
      <c r="SG328" s="815"/>
      <c r="SH328" s="815"/>
      <c r="SI328" s="815"/>
      <c r="SJ328" s="815"/>
      <c r="SK328" s="815"/>
      <c r="SL328" s="815"/>
      <c r="SM328" s="815"/>
      <c r="SN328" s="815"/>
      <c r="SO328" s="815"/>
      <c r="SP328" s="815"/>
      <c r="SQ328" s="815"/>
      <c r="SR328" s="815"/>
      <c r="SS328" s="815"/>
      <c r="ST328" s="815"/>
      <c r="SU328" s="815"/>
      <c r="SV328" s="815"/>
      <c r="SW328" s="815"/>
      <c r="SX328" s="815"/>
      <c r="SY328" s="815"/>
      <c r="SZ328" s="815"/>
      <c r="TA328" s="815"/>
      <c r="TB328" s="815"/>
      <c r="TC328" s="815"/>
      <c r="TD328" s="815"/>
      <c r="TE328" s="815"/>
      <c r="TF328" s="815"/>
      <c r="TG328" s="815"/>
      <c r="TH328" s="815"/>
      <c r="TI328" s="815"/>
      <c r="TJ328" s="815"/>
      <c r="TK328" s="815"/>
      <c r="TL328" s="815"/>
      <c r="TM328" s="815"/>
      <c r="TN328" s="815"/>
      <c r="TO328" s="815"/>
      <c r="TP328" s="815"/>
      <c r="TQ328" s="815"/>
      <c r="TR328" s="815"/>
      <c r="TS328" s="815"/>
      <c r="TT328" s="815"/>
      <c r="TU328" s="815"/>
      <c r="TV328" s="815"/>
      <c r="TW328" s="815"/>
      <c r="TX328" s="815"/>
      <c r="TY328" s="815"/>
      <c r="TZ328" s="815"/>
      <c r="UA328" s="815"/>
      <c r="UB328" s="815"/>
      <c r="UC328" s="815"/>
      <c r="UD328" s="815"/>
      <c r="UE328" s="815"/>
      <c r="UF328" s="815"/>
      <c r="UG328" s="815"/>
      <c r="UH328" s="815"/>
      <c r="UI328" s="815"/>
      <c r="UJ328" s="815"/>
      <c r="UK328" s="815"/>
      <c r="UL328" s="815"/>
      <c r="UM328" s="815"/>
      <c r="UN328" s="815"/>
      <c r="UO328" s="815"/>
      <c r="UP328" s="815"/>
      <c r="UQ328" s="815"/>
      <c r="UR328" s="815"/>
      <c r="US328" s="815"/>
      <c r="UT328" s="815"/>
      <c r="UU328" s="815"/>
      <c r="UV328" s="815"/>
      <c r="UW328" s="815"/>
      <c r="UX328" s="815"/>
      <c r="UY328" s="815"/>
      <c r="UZ328" s="815"/>
      <c r="VA328" s="815"/>
      <c r="VB328" s="815"/>
      <c r="VC328" s="815"/>
      <c r="VD328" s="815"/>
      <c r="VE328" s="815"/>
      <c r="VF328" s="815"/>
      <c r="VG328" s="815"/>
      <c r="VH328" s="815"/>
      <c r="VI328" s="815"/>
      <c r="VJ328" s="815"/>
      <c r="VK328" s="815"/>
      <c r="VL328" s="815"/>
      <c r="VM328" s="815"/>
      <c r="VN328" s="815"/>
      <c r="VO328" s="815"/>
      <c r="VP328" s="815"/>
      <c r="VQ328" s="815"/>
      <c r="VR328" s="815"/>
      <c r="VS328" s="815"/>
      <c r="VT328" s="815"/>
      <c r="VU328" s="815"/>
      <c r="VV328" s="815"/>
      <c r="VW328" s="815"/>
      <c r="VX328" s="815"/>
      <c r="VY328" s="815"/>
      <c r="VZ328" s="815"/>
      <c r="WA328" s="815"/>
      <c r="WB328" s="815"/>
      <c r="WC328" s="815"/>
      <c r="WD328" s="815"/>
      <c r="WE328" s="815"/>
      <c r="WF328" s="815"/>
      <c r="WG328" s="815"/>
      <c r="WH328" s="815"/>
      <c r="WI328" s="815"/>
      <c r="WJ328" s="815"/>
      <c r="WK328" s="815"/>
      <c r="WL328" s="815"/>
      <c r="WM328" s="815"/>
      <c r="WN328" s="815"/>
      <c r="WO328" s="815"/>
      <c r="WP328" s="815"/>
      <c r="WQ328" s="815"/>
      <c r="WR328" s="815"/>
      <c r="WS328" s="815"/>
      <c r="WT328" s="815"/>
      <c r="WU328" s="815"/>
      <c r="WV328" s="815"/>
      <c r="WW328" s="815"/>
      <c r="WX328" s="815"/>
      <c r="WY328" s="815"/>
      <c r="WZ328" s="815"/>
      <c r="XA328" s="815"/>
      <c r="XB328" s="815"/>
      <c r="XC328" s="815"/>
      <c r="XD328" s="815"/>
      <c r="XE328" s="815"/>
      <c r="XF328" s="815"/>
      <c r="XG328" s="815"/>
      <c r="XH328" s="815"/>
      <c r="XI328" s="815"/>
      <c r="XJ328" s="815"/>
      <c r="XK328" s="815"/>
      <c r="XL328" s="815"/>
      <c r="XM328" s="815"/>
      <c r="XN328" s="815"/>
      <c r="XO328" s="815"/>
      <c r="XP328" s="815"/>
      <c r="XQ328" s="815"/>
      <c r="XR328" s="815"/>
      <c r="XS328" s="815"/>
      <c r="XT328" s="815"/>
      <c r="XU328" s="815"/>
      <c r="XV328" s="815"/>
      <c r="XW328" s="815"/>
      <c r="XX328" s="815"/>
      <c r="XY328" s="815"/>
      <c r="XZ328" s="815"/>
      <c r="YA328" s="815"/>
      <c r="YB328" s="815"/>
      <c r="YC328" s="815"/>
      <c r="YD328" s="815"/>
      <c r="YE328" s="815"/>
      <c r="YF328" s="815"/>
      <c r="YG328" s="815"/>
      <c r="YH328" s="815"/>
      <c r="YI328" s="815"/>
      <c r="YJ328" s="815"/>
      <c r="YK328" s="815"/>
      <c r="YL328" s="815"/>
      <c r="YM328" s="815"/>
      <c r="YN328" s="815"/>
      <c r="YO328" s="815"/>
      <c r="YP328" s="815"/>
      <c r="YQ328" s="815"/>
      <c r="YR328" s="815"/>
      <c r="YS328" s="815"/>
      <c r="YT328" s="815"/>
      <c r="YU328" s="815"/>
      <c r="YV328" s="815"/>
      <c r="YW328" s="815"/>
      <c r="YX328" s="815"/>
      <c r="YY328" s="815"/>
      <c r="YZ328" s="815"/>
      <c r="ZA328" s="815"/>
      <c r="ZB328" s="815"/>
      <c r="ZC328" s="815"/>
      <c r="ZD328" s="815"/>
      <c r="ZE328" s="815"/>
      <c r="ZF328" s="815"/>
      <c r="ZG328" s="815"/>
      <c r="ZH328" s="815"/>
      <c r="ZI328" s="815"/>
      <c r="ZJ328" s="815"/>
      <c r="ZK328" s="815"/>
      <c r="ZL328" s="815"/>
      <c r="ZM328" s="815"/>
      <c r="ZN328" s="815"/>
      <c r="ZO328" s="815"/>
      <c r="ZP328" s="815"/>
      <c r="ZQ328" s="815"/>
      <c r="ZR328" s="815"/>
      <c r="ZS328" s="815"/>
      <c r="ZT328" s="815"/>
      <c r="ZU328" s="815"/>
      <c r="ZV328" s="815"/>
      <c r="ZW328" s="815"/>
      <c r="ZX328" s="815"/>
      <c r="ZY328" s="815"/>
      <c r="ZZ328" s="815"/>
      <c r="AAA328" s="815"/>
      <c r="AAB328" s="815"/>
      <c r="AAC328" s="815"/>
      <c r="AAD328" s="815"/>
      <c r="AAE328" s="815"/>
      <c r="AAF328" s="815"/>
      <c r="AAG328" s="815"/>
      <c r="AAH328" s="815"/>
      <c r="AAI328" s="815"/>
      <c r="AAJ328" s="815"/>
      <c r="AAK328" s="815"/>
      <c r="AAL328" s="815"/>
      <c r="AAM328" s="815"/>
      <c r="AAN328" s="815"/>
      <c r="AAO328" s="815"/>
      <c r="AAP328" s="815"/>
      <c r="AAQ328" s="815"/>
      <c r="AAR328" s="815"/>
      <c r="AAS328" s="815"/>
      <c r="AAT328" s="815"/>
      <c r="AAU328" s="815"/>
      <c r="AAV328" s="815"/>
      <c r="AAW328" s="815"/>
      <c r="AAX328" s="815"/>
      <c r="AAY328" s="815"/>
      <c r="AAZ328" s="815"/>
      <c r="ABA328" s="815"/>
      <c r="ABB328" s="815"/>
      <c r="ABC328" s="815"/>
      <c r="ABD328" s="815"/>
      <c r="ABE328" s="815"/>
      <c r="ABF328" s="815"/>
      <c r="ABG328" s="815"/>
      <c r="ABH328" s="815"/>
      <c r="ABI328" s="815"/>
      <c r="ABJ328" s="815"/>
      <c r="ABK328" s="815"/>
      <c r="ABL328" s="815"/>
      <c r="ABM328" s="815"/>
      <c r="ABN328" s="815"/>
      <c r="ABO328" s="815"/>
      <c r="ABP328" s="815"/>
      <c r="ABQ328" s="815"/>
      <c r="ABR328" s="815"/>
      <c r="ABS328" s="815"/>
      <c r="ABT328" s="815"/>
      <c r="ABU328" s="815"/>
      <c r="ABV328" s="815"/>
      <c r="ABW328" s="815"/>
      <c r="ABX328" s="815"/>
      <c r="ABY328" s="815"/>
      <c r="ABZ328" s="815"/>
      <c r="ACA328" s="815"/>
      <c r="ACB328" s="815"/>
      <c r="ACC328" s="815"/>
      <c r="ACD328" s="815"/>
      <c r="ACE328" s="815"/>
      <c r="ACF328" s="815"/>
      <c r="ACG328" s="815"/>
      <c r="ACH328" s="815"/>
      <c r="ACI328" s="815"/>
      <c r="ACJ328" s="815"/>
      <c r="ACK328" s="815"/>
      <c r="ACL328" s="815"/>
      <c r="ACM328" s="815"/>
      <c r="ACN328" s="815"/>
      <c r="ACO328" s="815"/>
      <c r="ACP328" s="815"/>
      <c r="ACQ328" s="815"/>
      <c r="ACR328" s="815"/>
      <c r="ACS328" s="815"/>
      <c r="ACT328" s="815"/>
      <c r="ACU328" s="815"/>
      <c r="ACV328" s="815"/>
      <c r="ACW328" s="815"/>
      <c r="ACX328" s="815"/>
      <c r="ACY328" s="815"/>
      <c r="ACZ328" s="815"/>
      <c r="ADA328" s="815"/>
      <c r="ADB328" s="815"/>
      <c r="ADC328" s="815"/>
      <c r="ADD328" s="815"/>
      <c r="ADE328" s="815"/>
      <c r="ADF328" s="815"/>
      <c r="ADG328" s="815"/>
      <c r="ADH328" s="815"/>
      <c r="ADI328" s="815"/>
      <c r="ADJ328" s="815"/>
      <c r="ADK328" s="815"/>
      <c r="ADL328" s="815"/>
      <c r="ADM328" s="815"/>
      <c r="ADN328" s="815"/>
      <c r="ADO328" s="815"/>
      <c r="ADP328" s="815"/>
      <c r="ADQ328" s="815"/>
      <c r="ADR328" s="815"/>
      <c r="ADS328" s="815"/>
      <c r="ADT328" s="815"/>
      <c r="ADU328" s="815"/>
      <c r="ADV328" s="815"/>
      <c r="ADW328" s="815"/>
      <c r="ADX328" s="815"/>
      <c r="ADY328" s="815"/>
      <c r="ADZ328" s="815"/>
      <c r="AEA328" s="815"/>
      <c r="AEB328" s="815"/>
      <c r="AEC328" s="815"/>
      <c r="AED328" s="815"/>
      <c r="AEE328" s="815"/>
      <c r="AEF328" s="815"/>
      <c r="AEG328" s="815"/>
      <c r="AEH328" s="815"/>
      <c r="AEI328" s="815"/>
      <c r="AEJ328" s="815"/>
      <c r="AEK328" s="815"/>
      <c r="AEL328" s="815"/>
      <c r="AEM328" s="815"/>
      <c r="AEN328" s="815"/>
      <c r="AEO328" s="815"/>
      <c r="AEP328" s="815"/>
      <c r="AEQ328" s="815"/>
      <c r="AER328" s="815"/>
      <c r="AES328" s="815"/>
      <c r="AET328" s="815"/>
      <c r="AEU328" s="815"/>
      <c r="AEV328" s="815"/>
      <c r="AEW328" s="815"/>
      <c r="AEX328" s="815"/>
      <c r="AEY328" s="815"/>
      <c r="AEZ328" s="815"/>
      <c r="AFA328" s="815"/>
      <c r="AFB328" s="815"/>
      <c r="AFC328" s="815"/>
      <c r="AFD328" s="815"/>
      <c r="AFE328" s="815"/>
      <c r="AFF328" s="815"/>
      <c r="AFG328" s="815"/>
      <c r="AFH328" s="815"/>
      <c r="AFI328" s="815"/>
      <c r="AFJ328" s="815"/>
      <c r="AFK328" s="815"/>
      <c r="AFL328" s="815"/>
      <c r="AFM328" s="815"/>
      <c r="AFN328" s="815"/>
      <c r="AFO328" s="815"/>
      <c r="AFP328" s="815"/>
      <c r="AFQ328" s="815"/>
      <c r="AFR328" s="815"/>
      <c r="AFS328" s="815"/>
      <c r="AFT328" s="815"/>
      <c r="AFU328" s="815"/>
      <c r="AFV328" s="815"/>
      <c r="AFW328" s="815"/>
      <c r="AFX328" s="815"/>
      <c r="AFY328" s="815"/>
      <c r="AFZ328" s="815"/>
      <c r="AGA328" s="815"/>
      <c r="AGB328" s="815"/>
      <c r="AGC328" s="815"/>
      <c r="AGD328" s="815"/>
      <c r="AGE328" s="815"/>
      <c r="AGF328" s="815"/>
      <c r="AGG328" s="815"/>
      <c r="AGH328" s="815"/>
      <c r="AGI328" s="815"/>
      <c r="AGJ328" s="815"/>
      <c r="AGK328" s="815"/>
      <c r="AGL328" s="815"/>
      <c r="AGM328" s="815"/>
      <c r="AGN328" s="815"/>
      <c r="AGO328" s="815"/>
      <c r="AGP328" s="815"/>
      <c r="AGQ328" s="815"/>
      <c r="AGR328" s="815"/>
      <c r="AGS328" s="815"/>
      <c r="AGT328" s="815"/>
      <c r="AGU328" s="815"/>
      <c r="AGV328" s="815"/>
      <c r="AGW328" s="815"/>
      <c r="AGX328" s="815"/>
      <c r="AGY328" s="815"/>
      <c r="AGZ328" s="815"/>
      <c r="AHA328" s="815"/>
      <c r="AHB328" s="815"/>
      <c r="AHC328" s="815"/>
      <c r="AHD328" s="815"/>
      <c r="AHE328" s="815"/>
      <c r="AHF328" s="815"/>
      <c r="AHG328" s="815"/>
      <c r="AHH328" s="815"/>
      <c r="AHI328" s="815"/>
      <c r="AHJ328" s="815"/>
      <c r="AHK328" s="815"/>
      <c r="AHL328" s="815"/>
      <c r="AHM328" s="815"/>
      <c r="AHN328" s="815"/>
      <c r="AHO328" s="815"/>
      <c r="AHP328" s="815"/>
      <c r="AHQ328" s="815"/>
      <c r="AHR328" s="815"/>
      <c r="AHS328" s="815"/>
      <c r="AHT328" s="815"/>
      <c r="AHU328" s="815"/>
      <c r="AHV328" s="815"/>
      <c r="AHW328" s="815"/>
      <c r="AHX328" s="815"/>
      <c r="AHY328" s="815"/>
      <c r="AHZ328" s="815"/>
      <c r="AIA328" s="815"/>
      <c r="AIB328" s="815"/>
      <c r="AIC328" s="815"/>
      <c r="AID328" s="815"/>
      <c r="AIE328" s="815"/>
      <c r="AIF328" s="815"/>
      <c r="AIG328" s="815"/>
      <c r="AIH328" s="815"/>
      <c r="AII328" s="815"/>
      <c r="AIJ328" s="815"/>
      <c r="AIK328" s="815"/>
      <c r="AIL328" s="815"/>
      <c r="AIM328" s="815"/>
      <c r="AIN328" s="815"/>
      <c r="AIO328" s="815"/>
      <c r="AIP328" s="815"/>
      <c r="AIQ328" s="815"/>
      <c r="AIR328" s="815"/>
      <c r="AIS328" s="815"/>
      <c r="AIT328" s="815"/>
      <c r="AIU328" s="815"/>
      <c r="AIV328" s="815"/>
      <c r="AIW328" s="815"/>
      <c r="AIX328" s="815"/>
      <c r="AIY328" s="815"/>
      <c r="AIZ328" s="815"/>
      <c r="AJA328" s="815"/>
      <c r="AJB328" s="815"/>
      <c r="AJC328" s="815"/>
      <c r="AJD328" s="815"/>
      <c r="AJE328" s="815"/>
      <c r="AJF328" s="815"/>
      <c r="AJG328" s="815"/>
      <c r="AJH328" s="815"/>
      <c r="AJI328" s="815"/>
      <c r="AJJ328" s="815"/>
      <c r="AJK328" s="815"/>
      <c r="AJL328" s="815"/>
      <c r="AJM328" s="815"/>
      <c r="AJN328" s="815"/>
      <c r="AJO328" s="815"/>
      <c r="AJP328" s="815"/>
      <c r="AJQ328" s="815"/>
      <c r="AJR328" s="815"/>
      <c r="AJS328" s="815"/>
      <c r="AJT328" s="815"/>
      <c r="AJU328" s="815"/>
      <c r="AJV328" s="815"/>
      <c r="AJW328" s="815"/>
      <c r="AJX328" s="815"/>
      <c r="AJY328" s="815"/>
      <c r="AJZ328" s="815"/>
      <c r="AKA328" s="815"/>
      <c r="AKB328" s="815"/>
      <c r="AKC328" s="815"/>
      <c r="AKD328" s="815"/>
      <c r="AKE328" s="815"/>
      <c r="AKF328" s="815"/>
      <c r="AKG328" s="815"/>
      <c r="AKH328" s="815"/>
      <c r="AKI328" s="815"/>
      <c r="AKJ328" s="815"/>
      <c r="AKK328" s="815"/>
      <c r="AKL328" s="815"/>
      <c r="AKM328" s="815"/>
      <c r="AKN328" s="815"/>
      <c r="AKO328" s="815"/>
      <c r="AKP328" s="815"/>
      <c r="AKQ328" s="815"/>
      <c r="AKR328" s="815"/>
      <c r="AKS328" s="815"/>
      <c r="AKT328" s="815"/>
      <c r="AKU328" s="815"/>
      <c r="AKV328" s="815"/>
      <c r="AKW328" s="815"/>
      <c r="AKX328" s="815"/>
      <c r="AKY328" s="815"/>
      <c r="AKZ328" s="815"/>
      <c r="ALA328" s="815"/>
      <c r="ALB328" s="815"/>
      <c r="ALC328" s="815"/>
      <c r="ALD328" s="815"/>
      <c r="ALE328" s="815"/>
      <c r="ALF328" s="815"/>
      <c r="ALG328" s="815"/>
      <c r="ALH328" s="815"/>
      <c r="ALI328" s="815"/>
      <c r="ALJ328" s="815"/>
      <c r="ALK328" s="815"/>
      <c r="ALL328" s="815"/>
      <c r="ALM328" s="815"/>
      <c r="ALN328" s="815"/>
      <c r="ALO328" s="815"/>
      <c r="ALP328" s="815"/>
      <c r="ALQ328" s="815"/>
      <c r="ALR328" s="815"/>
      <c r="ALS328" s="815"/>
      <c r="ALT328" s="815"/>
      <c r="ALU328" s="815"/>
      <c r="ALV328" s="815"/>
      <c r="ALW328" s="815"/>
      <c r="ALX328" s="815"/>
      <c r="ALY328" s="815"/>
      <c r="ALZ328" s="815"/>
      <c r="AMA328" s="815"/>
      <c r="AMB328" s="815"/>
      <c r="AMC328" s="815"/>
      <c r="AMD328" s="815"/>
      <c r="AME328" s="815"/>
      <c r="AMF328" s="815"/>
      <c r="AMG328" s="815"/>
      <c r="AMH328" s="815"/>
      <c r="AMI328" s="815"/>
      <c r="AMJ328" s="815"/>
      <c r="AMK328" s="815"/>
    </row>
    <row r="329" spans="1:1025" s="776" customFormat="1">
      <c r="A329" s="822"/>
      <c r="B329" s="815"/>
      <c r="C329" s="815"/>
      <c r="D329" s="815"/>
      <c r="E329" s="815"/>
      <c r="F329" s="815"/>
      <c r="G329" s="815"/>
      <c r="H329" s="1181"/>
      <c r="I329" s="815"/>
      <c r="J329" s="815"/>
      <c r="K329" s="1055" t="s">
        <v>851</v>
      </c>
      <c r="L329" s="1055" t="s">
        <v>851</v>
      </c>
      <c r="M329" s="815"/>
      <c r="N329" s="815"/>
      <c r="O329" s="918">
        <v>3.6</v>
      </c>
      <c r="P329" s="918">
        <v>1.5</v>
      </c>
      <c r="Q329" s="918">
        <v>2</v>
      </c>
      <c r="R329" s="918">
        <f t="shared" ref="R329:R334" si="13">O329*P329</f>
        <v>5.4</v>
      </c>
      <c r="S329" s="815"/>
      <c r="T329" s="815"/>
      <c r="U329" s="815"/>
      <c r="V329" s="815"/>
      <c r="W329" s="815"/>
      <c r="X329" s="815"/>
      <c r="Y329" s="815"/>
      <c r="Z329" s="815"/>
      <c r="AA329" s="815"/>
      <c r="AB329" s="815"/>
      <c r="AC329" s="815"/>
      <c r="AD329" s="815"/>
      <c r="AE329" s="815"/>
      <c r="AF329" s="815"/>
      <c r="AG329" s="815"/>
      <c r="AH329" s="815"/>
      <c r="AI329" s="815"/>
      <c r="AJ329" s="815"/>
      <c r="AK329" s="815"/>
      <c r="AL329" s="815"/>
      <c r="AM329" s="815"/>
      <c r="AN329" s="815"/>
      <c r="AO329" s="815"/>
      <c r="AP329" s="815"/>
      <c r="AQ329" s="815"/>
      <c r="AR329" s="815"/>
      <c r="AS329" s="815"/>
      <c r="AT329" s="815"/>
      <c r="AU329" s="815"/>
      <c r="AV329" s="815"/>
      <c r="AW329" s="815"/>
      <c r="AX329" s="815"/>
      <c r="AY329" s="815"/>
      <c r="AZ329" s="815"/>
      <c r="BA329" s="815"/>
      <c r="BB329" s="815"/>
      <c r="BC329" s="815"/>
      <c r="BD329" s="815"/>
      <c r="BE329" s="815"/>
      <c r="BF329" s="815"/>
      <c r="BG329" s="815"/>
      <c r="BH329" s="815"/>
      <c r="BI329" s="815"/>
      <c r="BJ329" s="815"/>
      <c r="BK329" s="815"/>
      <c r="BL329" s="815"/>
      <c r="BM329" s="815"/>
      <c r="BN329" s="815"/>
      <c r="BO329" s="815"/>
      <c r="BP329" s="815"/>
      <c r="BQ329" s="815"/>
      <c r="BR329" s="815"/>
      <c r="BS329" s="815"/>
      <c r="BT329" s="815"/>
      <c r="BU329" s="815"/>
      <c r="BV329" s="815"/>
      <c r="BW329" s="815"/>
      <c r="BX329" s="815"/>
      <c r="BY329" s="815"/>
      <c r="BZ329" s="815"/>
      <c r="CA329" s="815"/>
      <c r="CB329" s="815"/>
      <c r="CC329" s="815"/>
      <c r="CD329" s="815"/>
      <c r="CE329" s="815"/>
      <c r="CF329" s="815"/>
      <c r="CG329" s="815"/>
      <c r="CH329" s="815"/>
      <c r="CI329" s="815"/>
      <c r="CJ329" s="815"/>
      <c r="CK329" s="815"/>
      <c r="CL329" s="815"/>
      <c r="CM329" s="815"/>
      <c r="CN329" s="815"/>
      <c r="CO329" s="815"/>
      <c r="CP329" s="815"/>
      <c r="CQ329" s="815"/>
      <c r="CR329" s="815"/>
      <c r="CS329" s="815"/>
      <c r="CT329" s="815"/>
      <c r="CU329" s="815"/>
      <c r="CV329" s="815"/>
      <c r="CW329" s="815"/>
      <c r="CX329" s="815"/>
      <c r="CY329" s="815"/>
      <c r="CZ329" s="815"/>
      <c r="DA329" s="815"/>
      <c r="DB329" s="815"/>
      <c r="DC329" s="815"/>
      <c r="DD329" s="815"/>
      <c r="DE329" s="815"/>
      <c r="DF329" s="815"/>
      <c r="DG329" s="815"/>
      <c r="DH329" s="815"/>
      <c r="DI329" s="815"/>
      <c r="DJ329" s="815"/>
      <c r="DK329" s="815"/>
      <c r="DL329" s="815"/>
      <c r="DM329" s="815"/>
      <c r="DN329" s="815"/>
      <c r="DO329" s="815"/>
      <c r="DP329" s="815"/>
      <c r="DQ329" s="815"/>
      <c r="DR329" s="815"/>
      <c r="DS329" s="815"/>
      <c r="DT329" s="815"/>
      <c r="DU329" s="815"/>
      <c r="DV329" s="815"/>
      <c r="DW329" s="815"/>
      <c r="DX329" s="815"/>
      <c r="DY329" s="815"/>
      <c r="DZ329" s="815"/>
      <c r="EA329" s="815"/>
      <c r="EB329" s="815"/>
      <c r="EC329" s="815"/>
      <c r="ED329" s="815"/>
      <c r="EE329" s="815"/>
      <c r="EF329" s="815"/>
      <c r="EG329" s="815"/>
      <c r="EH329" s="815"/>
      <c r="EI329" s="815"/>
      <c r="EJ329" s="815"/>
      <c r="EK329" s="815"/>
      <c r="EL329" s="815"/>
      <c r="EM329" s="815"/>
      <c r="EN329" s="815"/>
      <c r="EO329" s="815"/>
      <c r="EP329" s="815"/>
      <c r="EQ329" s="815"/>
      <c r="ER329" s="815"/>
      <c r="ES329" s="815"/>
      <c r="ET329" s="815"/>
      <c r="EU329" s="815"/>
      <c r="EV329" s="815"/>
      <c r="EW329" s="815"/>
      <c r="EX329" s="815"/>
      <c r="EY329" s="815"/>
      <c r="EZ329" s="815"/>
      <c r="FA329" s="815"/>
      <c r="FB329" s="815"/>
      <c r="FC329" s="815"/>
      <c r="FD329" s="815"/>
      <c r="FE329" s="815"/>
      <c r="FF329" s="815"/>
      <c r="FG329" s="815"/>
      <c r="FH329" s="815"/>
      <c r="FI329" s="815"/>
      <c r="FJ329" s="815"/>
      <c r="FK329" s="815"/>
      <c r="FL329" s="815"/>
      <c r="FM329" s="815"/>
      <c r="FN329" s="815"/>
      <c r="FO329" s="815"/>
      <c r="FP329" s="815"/>
      <c r="FQ329" s="815"/>
      <c r="FR329" s="815"/>
      <c r="FS329" s="815"/>
      <c r="FT329" s="815"/>
      <c r="FU329" s="815"/>
      <c r="FV329" s="815"/>
      <c r="FW329" s="815"/>
      <c r="FX329" s="815"/>
      <c r="FY329" s="815"/>
      <c r="FZ329" s="815"/>
      <c r="GA329" s="815"/>
      <c r="GB329" s="815"/>
      <c r="GC329" s="815"/>
      <c r="GD329" s="815"/>
      <c r="GE329" s="815"/>
      <c r="GF329" s="815"/>
      <c r="GG329" s="815"/>
      <c r="GH329" s="815"/>
      <c r="GI329" s="815"/>
      <c r="GJ329" s="815"/>
      <c r="GK329" s="815"/>
      <c r="GL329" s="815"/>
      <c r="GM329" s="815"/>
      <c r="GN329" s="815"/>
      <c r="GO329" s="815"/>
      <c r="GP329" s="815"/>
      <c r="GQ329" s="815"/>
      <c r="GR329" s="815"/>
      <c r="GS329" s="815"/>
      <c r="GT329" s="815"/>
      <c r="GU329" s="815"/>
      <c r="GV329" s="815"/>
      <c r="GW329" s="815"/>
      <c r="GX329" s="815"/>
      <c r="GY329" s="815"/>
      <c r="GZ329" s="815"/>
      <c r="HA329" s="815"/>
      <c r="HB329" s="815"/>
      <c r="HC329" s="815"/>
      <c r="HD329" s="815"/>
      <c r="HE329" s="815"/>
      <c r="HF329" s="815"/>
      <c r="HG329" s="815"/>
      <c r="HH329" s="815"/>
      <c r="HI329" s="815"/>
      <c r="HJ329" s="815"/>
      <c r="HK329" s="815"/>
      <c r="HL329" s="815"/>
      <c r="HM329" s="815"/>
      <c r="HN329" s="815"/>
      <c r="HO329" s="815"/>
      <c r="HP329" s="815"/>
      <c r="HQ329" s="815"/>
      <c r="HR329" s="815"/>
      <c r="HS329" s="815"/>
      <c r="HT329" s="815"/>
      <c r="HU329" s="815"/>
      <c r="HV329" s="815"/>
      <c r="HW329" s="815"/>
      <c r="HX329" s="815"/>
      <c r="HY329" s="815"/>
      <c r="HZ329" s="815"/>
      <c r="IA329" s="815"/>
      <c r="IB329" s="815"/>
      <c r="IC329" s="815"/>
      <c r="ID329" s="815"/>
      <c r="IE329" s="815"/>
      <c r="IF329" s="815"/>
      <c r="IG329" s="815"/>
      <c r="IH329" s="815"/>
      <c r="II329" s="815"/>
      <c r="IJ329" s="815"/>
      <c r="IK329" s="815"/>
      <c r="IL329" s="815"/>
      <c r="IM329" s="815"/>
      <c r="IN329" s="815"/>
      <c r="IO329" s="815"/>
      <c r="IP329" s="815"/>
      <c r="IQ329" s="815"/>
      <c r="IR329" s="815"/>
      <c r="IS329" s="815"/>
      <c r="IT329" s="815"/>
      <c r="IU329" s="815"/>
      <c r="IV329" s="815"/>
      <c r="IW329" s="815"/>
      <c r="IX329" s="815"/>
      <c r="IY329" s="815"/>
      <c r="IZ329" s="815"/>
      <c r="JA329" s="815"/>
      <c r="JB329" s="815"/>
      <c r="JC329" s="815"/>
      <c r="JD329" s="815"/>
      <c r="JE329" s="815"/>
      <c r="JF329" s="815"/>
      <c r="JG329" s="815"/>
      <c r="JH329" s="815"/>
      <c r="JI329" s="815"/>
      <c r="JJ329" s="815"/>
      <c r="JK329" s="815"/>
      <c r="JL329" s="815"/>
      <c r="JM329" s="815"/>
      <c r="JN329" s="815"/>
      <c r="JO329" s="815"/>
      <c r="JP329" s="815"/>
      <c r="JQ329" s="815"/>
      <c r="JR329" s="815"/>
      <c r="JS329" s="815"/>
      <c r="JT329" s="815"/>
      <c r="JU329" s="815"/>
      <c r="JV329" s="815"/>
      <c r="JW329" s="815"/>
      <c r="JX329" s="815"/>
      <c r="JY329" s="815"/>
      <c r="JZ329" s="815"/>
      <c r="KA329" s="815"/>
      <c r="KB329" s="815"/>
      <c r="KC329" s="815"/>
      <c r="KD329" s="815"/>
      <c r="KE329" s="815"/>
      <c r="KF329" s="815"/>
      <c r="KG329" s="815"/>
      <c r="KH329" s="815"/>
      <c r="KI329" s="815"/>
      <c r="KJ329" s="815"/>
      <c r="KK329" s="815"/>
      <c r="KL329" s="815"/>
      <c r="KM329" s="815"/>
      <c r="KN329" s="815"/>
      <c r="KO329" s="815"/>
      <c r="KP329" s="815"/>
      <c r="KQ329" s="815"/>
      <c r="KR329" s="815"/>
      <c r="KS329" s="815"/>
      <c r="KT329" s="815"/>
      <c r="KU329" s="815"/>
      <c r="KV329" s="815"/>
      <c r="KW329" s="815"/>
      <c r="KX329" s="815"/>
      <c r="KY329" s="815"/>
      <c r="KZ329" s="815"/>
      <c r="LA329" s="815"/>
      <c r="LB329" s="815"/>
      <c r="LC329" s="815"/>
      <c r="LD329" s="815"/>
      <c r="LE329" s="815"/>
      <c r="LF329" s="815"/>
      <c r="LG329" s="815"/>
      <c r="LH329" s="815"/>
      <c r="LI329" s="815"/>
      <c r="LJ329" s="815"/>
      <c r="LK329" s="815"/>
      <c r="LL329" s="815"/>
      <c r="LM329" s="815"/>
      <c r="LN329" s="815"/>
      <c r="LO329" s="815"/>
      <c r="LP329" s="815"/>
      <c r="LQ329" s="815"/>
      <c r="LR329" s="815"/>
      <c r="LS329" s="815"/>
      <c r="LT329" s="815"/>
      <c r="LU329" s="815"/>
      <c r="LV329" s="815"/>
      <c r="LW329" s="815"/>
      <c r="LX329" s="815"/>
      <c r="LY329" s="815"/>
      <c r="LZ329" s="815"/>
      <c r="MA329" s="815"/>
      <c r="MB329" s="815"/>
      <c r="MC329" s="815"/>
      <c r="MD329" s="815"/>
      <c r="ME329" s="815"/>
      <c r="MF329" s="815"/>
      <c r="MG329" s="815"/>
      <c r="MH329" s="815"/>
      <c r="MI329" s="815"/>
      <c r="MJ329" s="815"/>
      <c r="MK329" s="815"/>
      <c r="ML329" s="815"/>
      <c r="MM329" s="815"/>
      <c r="MN329" s="815"/>
      <c r="MO329" s="815"/>
      <c r="MP329" s="815"/>
      <c r="MQ329" s="815"/>
      <c r="MR329" s="815"/>
      <c r="MS329" s="815"/>
      <c r="MT329" s="815"/>
      <c r="MU329" s="815"/>
      <c r="MV329" s="815"/>
      <c r="MW329" s="815"/>
      <c r="MX329" s="815"/>
      <c r="MY329" s="815"/>
      <c r="MZ329" s="815"/>
      <c r="NA329" s="815"/>
      <c r="NB329" s="815"/>
      <c r="NC329" s="815"/>
      <c r="ND329" s="815"/>
      <c r="NE329" s="815"/>
      <c r="NF329" s="815"/>
      <c r="NG329" s="815"/>
      <c r="NH329" s="815"/>
      <c r="NI329" s="815"/>
      <c r="NJ329" s="815"/>
      <c r="NK329" s="815"/>
      <c r="NL329" s="815"/>
      <c r="NM329" s="815"/>
      <c r="NN329" s="815"/>
      <c r="NO329" s="815"/>
      <c r="NP329" s="815"/>
      <c r="NQ329" s="815"/>
      <c r="NR329" s="815"/>
      <c r="NS329" s="815"/>
      <c r="NT329" s="815"/>
      <c r="NU329" s="815"/>
      <c r="NV329" s="815"/>
      <c r="NW329" s="815"/>
      <c r="NX329" s="815"/>
      <c r="NY329" s="815"/>
      <c r="NZ329" s="815"/>
      <c r="OA329" s="815"/>
      <c r="OB329" s="815"/>
      <c r="OC329" s="815"/>
      <c r="OD329" s="815"/>
      <c r="OE329" s="815"/>
      <c r="OF329" s="815"/>
      <c r="OG329" s="815"/>
      <c r="OH329" s="815"/>
      <c r="OI329" s="815"/>
      <c r="OJ329" s="815"/>
      <c r="OK329" s="815"/>
      <c r="OL329" s="815"/>
      <c r="OM329" s="815"/>
      <c r="ON329" s="815"/>
      <c r="OO329" s="815"/>
      <c r="OP329" s="815"/>
      <c r="OQ329" s="815"/>
      <c r="OR329" s="815"/>
      <c r="OS329" s="815"/>
      <c r="OT329" s="815"/>
      <c r="OU329" s="815"/>
      <c r="OV329" s="815"/>
      <c r="OW329" s="815"/>
      <c r="OX329" s="815"/>
      <c r="OY329" s="815"/>
      <c r="OZ329" s="815"/>
      <c r="PA329" s="815"/>
      <c r="PB329" s="815"/>
      <c r="PC329" s="815"/>
      <c r="PD329" s="815"/>
      <c r="PE329" s="815"/>
      <c r="PF329" s="815"/>
      <c r="PG329" s="815"/>
      <c r="PH329" s="815"/>
      <c r="PI329" s="815"/>
      <c r="PJ329" s="815"/>
      <c r="PK329" s="815"/>
      <c r="PL329" s="815"/>
      <c r="PM329" s="815"/>
      <c r="PN329" s="815"/>
      <c r="PO329" s="815"/>
      <c r="PP329" s="815"/>
      <c r="PQ329" s="815"/>
      <c r="PR329" s="815"/>
      <c r="PS329" s="815"/>
      <c r="PT329" s="815"/>
      <c r="PU329" s="815"/>
      <c r="PV329" s="815"/>
      <c r="PW329" s="815"/>
      <c r="PX329" s="815"/>
      <c r="PY329" s="815"/>
      <c r="PZ329" s="815"/>
      <c r="QA329" s="815"/>
      <c r="QB329" s="815"/>
      <c r="QC329" s="815"/>
      <c r="QD329" s="815"/>
      <c r="QE329" s="815"/>
      <c r="QF329" s="815"/>
      <c r="QG329" s="815"/>
      <c r="QH329" s="815"/>
      <c r="QI329" s="815"/>
      <c r="QJ329" s="815"/>
      <c r="QK329" s="815"/>
      <c r="QL329" s="815"/>
      <c r="QM329" s="815"/>
      <c r="QN329" s="815"/>
      <c r="QO329" s="815"/>
      <c r="QP329" s="815"/>
      <c r="QQ329" s="815"/>
      <c r="QR329" s="815"/>
      <c r="QS329" s="815"/>
      <c r="QT329" s="815"/>
      <c r="QU329" s="815"/>
      <c r="QV329" s="815"/>
      <c r="QW329" s="815"/>
      <c r="QX329" s="815"/>
      <c r="QY329" s="815"/>
      <c r="QZ329" s="815"/>
      <c r="RA329" s="815"/>
      <c r="RB329" s="815"/>
      <c r="RC329" s="815"/>
      <c r="RD329" s="815"/>
      <c r="RE329" s="815"/>
      <c r="RF329" s="815"/>
      <c r="RG329" s="815"/>
      <c r="RH329" s="815"/>
      <c r="RI329" s="815"/>
      <c r="RJ329" s="815"/>
      <c r="RK329" s="815"/>
      <c r="RL329" s="815"/>
      <c r="RM329" s="815"/>
      <c r="RN329" s="815"/>
      <c r="RO329" s="815"/>
      <c r="RP329" s="815"/>
      <c r="RQ329" s="815"/>
      <c r="RR329" s="815"/>
      <c r="RS329" s="815"/>
      <c r="RT329" s="815"/>
      <c r="RU329" s="815"/>
      <c r="RV329" s="815"/>
      <c r="RW329" s="815"/>
      <c r="RX329" s="815"/>
      <c r="RY329" s="815"/>
      <c r="RZ329" s="815"/>
      <c r="SA329" s="815"/>
      <c r="SB329" s="815"/>
      <c r="SC329" s="815"/>
      <c r="SD329" s="815"/>
      <c r="SE329" s="815"/>
      <c r="SF329" s="815"/>
      <c r="SG329" s="815"/>
      <c r="SH329" s="815"/>
      <c r="SI329" s="815"/>
      <c r="SJ329" s="815"/>
      <c r="SK329" s="815"/>
      <c r="SL329" s="815"/>
      <c r="SM329" s="815"/>
      <c r="SN329" s="815"/>
      <c r="SO329" s="815"/>
      <c r="SP329" s="815"/>
      <c r="SQ329" s="815"/>
      <c r="SR329" s="815"/>
      <c r="SS329" s="815"/>
      <c r="ST329" s="815"/>
      <c r="SU329" s="815"/>
      <c r="SV329" s="815"/>
      <c r="SW329" s="815"/>
      <c r="SX329" s="815"/>
      <c r="SY329" s="815"/>
      <c r="SZ329" s="815"/>
      <c r="TA329" s="815"/>
      <c r="TB329" s="815"/>
      <c r="TC329" s="815"/>
      <c r="TD329" s="815"/>
      <c r="TE329" s="815"/>
      <c r="TF329" s="815"/>
      <c r="TG329" s="815"/>
      <c r="TH329" s="815"/>
      <c r="TI329" s="815"/>
      <c r="TJ329" s="815"/>
      <c r="TK329" s="815"/>
      <c r="TL329" s="815"/>
      <c r="TM329" s="815"/>
      <c r="TN329" s="815"/>
      <c r="TO329" s="815"/>
      <c r="TP329" s="815"/>
      <c r="TQ329" s="815"/>
      <c r="TR329" s="815"/>
      <c r="TS329" s="815"/>
      <c r="TT329" s="815"/>
      <c r="TU329" s="815"/>
      <c r="TV329" s="815"/>
      <c r="TW329" s="815"/>
      <c r="TX329" s="815"/>
      <c r="TY329" s="815"/>
      <c r="TZ329" s="815"/>
      <c r="UA329" s="815"/>
      <c r="UB329" s="815"/>
      <c r="UC329" s="815"/>
      <c r="UD329" s="815"/>
      <c r="UE329" s="815"/>
      <c r="UF329" s="815"/>
      <c r="UG329" s="815"/>
      <c r="UH329" s="815"/>
      <c r="UI329" s="815"/>
      <c r="UJ329" s="815"/>
      <c r="UK329" s="815"/>
      <c r="UL329" s="815"/>
      <c r="UM329" s="815"/>
      <c r="UN329" s="815"/>
      <c r="UO329" s="815"/>
      <c r="UP329" s="815"/>
      <c r="UQ329" s="815"/>
      <c r="UR329" s="815"/>
      <c r="US329" s="815"/>
      <c r="UT329" s="815"/>
      <c r="UU329" s="815"/>
      <c r="UV329" s="815"/>
      <c r="UW329" s="815"/>
      <c r="UX329" s="815"/>
      <c r="UY329" s="815"/>
      <c r="UZ329" s="815"/>
      <c r="VA329" s="815"/>
      <c r="VB329" s="815"/>
      <c r="VC329" s="815"/>
      <c r="VD329" s="815"/>
      <c r="VE329" s="815"/>
      <c r="VF329" s="815"/>
      <c r="VG329" s="815"/>
      <c r="VH329" s="815"/>
      <c r="VI329" s="815"/>
      <c r="VJ329" s="815"/>
      <c r="VK329" s="815"/>
      <c r="VL329" s="815"/>
      <c r="VM329" s="815"/>
      <c r="VN329" s="815"/>
      <c r="VO329" s="815"/>
      <c r="VP329" s="815"/>
      <c r="VQ329" s="815"/>
      <c r="VR329" s="815"/>
      <c r="VS329" s="815"/>
      <c r="VT329" s="815"/>
      <c r="VU329" s="815"/>
      <c r="VV329" s="815"/>
      <c r="VW329" s="815"/>
      <c r="VX329" s="815"/>
      <c r="VY329" s="815"/>
      <c r="VZ329" s="815"/>
      <c r="WA329" s="815"/>
      <c r="WB329" s="815"/>
      <c r="WC329" s="815"/>
      <c r="WD329" s="815"/>
      <c r="WE329" s="815"/>
      <c r="WF329" s="815"/>
      <c r="WG329" s="815"/>
      <c r="WH329" s="815"/>
      <c r="WI329" s="815"/>
      <c r="WJ329" s="815"/>
      <c r="WK329" s="815"/>
      <c r="WL329" s="815"/>
      <c r="WM329" s="815"/>
      <c r="WN329" s="815"/>
      <c r="WO329" s="815"/>
      <c r="WP329" s="815"/>
      <c r="WQ329" s="815"/>
      <c r="WR329" s="815"/>
      <c r="WS329" s="815"/>
      <c r="WT329" s="815"/>
      <c r="WU329" s="815"/>
      <c r="WV329" s="815"/>
      <c r="WW329" s="815"/>
      <c r="WX329" s="815"/>
      <c r="WY329" s="815"/>
      <c r="WZ329" s="815"/>
      <c r="XA329" s="815"/>
      <c r="XB329" s="815"/>
      <c r="XC329" s="815"/>
      <c r="XD329" s="815"/>
      <c r="XE329" s="815"/>
      <c r="XF329" s="815"/>
      <c r="XG329" s="815"/>
      <c r="XH329" s="815"/>
      <c r="XI329" s="815"/>
      <c r="XJ329" s="815"/>
      <c r="XK329" s="815"/>
      <c r="XL329" s="815"/>
      <c r="XM329" s="815"/>
      <c r="XN329" s="815"/>
      <c r="XO329" s="815"/>
      <c r="XP329" s="815"/>
      <c r="XQ329" s="815"/>
      <c r="XR329" s="815"/>
      <c r="XS329" s="815"/>
      <c r="XT329" s="815"/>
      <c r="XU329" s="815"/>
      <c r="XV329" s="815"/>
      <c r="XW329" s="815"/>
      <c r="XX329" s="815"/>
      <c r="XY329" s="815"/>
      <c r="XZ329" s="815"/>
      <c r="YA329" s="815"/>
      <c r="YB329" s="815"/>
      <c r="YC329" s="815"/>
      <c r="YD329" s="815"/>
      <c r="YE329" s="815"/>
      <c r="YF329" s="815"/>
      <c r="YG329" s="815"/>
      <c r="YH329" s="815"/>
      <c r="YI329" s="815"/>
      <c r="YJ329" s="815"/>
      <c r="YK329" s="815"/>
      <c r="YL329" s="815"/>
      <c r="YM329" s="815"/>
      <c r="YN329" s="815"/>
      <c r="YO329" s="815"/>
      <c r="YP329" s="815"/>
      <c r="YQ329" s="815"/>
      <c r="YR329" s="815"/>
      <c r="YS329" s="815"/>
      <c r="YT329" s="815"/>
      <c r="YU329" s="815"/>
      <c r="YV329" s="815"/>
      <c r="YW329" s="815"/>
      <c r="YX329" s="815"/>
      <c r="YY329" s="815"/>
      <c r="YZ329" s="815"/>
      <c r="ZA329" s="815"/>
      <c r="ZB329" s="815"/>
      <c r="ZC329" s="815"/>
      <c r="ZD329" s="815"/>
      <c r="ZE329" s="815"/>
      <c r="ZF329" s="815"/>
      <c r="ZG329" s="815"/>
      <c r="ZH329" s="815"/>
      <c r="ZI329" s="815"/>
      <c r="ZJ329" s="815"/>
      <c r="ZK329" s="815"/>
      <c r="ZL329" s="815"/>
      <c r="ZM329" s="815"/>
      <c r="ZN329" s="815"/>
      <c r="ZO329" s="815"/>
      <c r="ZP329" s="815"/>
      <c r="ZQ329" s="815"/>
      <c r="ZR329" s="815"/>
      <c r="ZS329" s="815"/>
      <c r="ZT329" s="815"/>
      <c r="ZU329" s="815"/>
      <c r="ZV329" s="815"/>
      <c r="ZW329" s="815"/>
      <c r="ZX329" s="815"/>
      <c r="ZY329" s="815"/>
      <c r="ZZ329" s="815"/>
      <c r="AAA329" s="815"/>
      <c r="AAB329" s="815"/>
      <c r="AAC329" s="815"/>
      <c r="AAD329" s="815"/>
      <c r="AAE329" s="815"/>
      <c r="AAF329" s="815"/>
      <c r="AAG329" s="815"/>
      <c r="AAH329" s="815"/>
      <c r="AAI329" s="815"/>
      <c r="AAJ329" s="815"/>
      <c r="AAK329" s="815"/>
      <c r="AAL329" s="815"/>
      <c r="AAM329" s="815"/>
      <c r="AAN329" s="815"/>
      <c r="AAO329" s="815"/>
      <c r="AAP329" s="815"/>
      <c r="AAQ329" s="815"/>
      <c r="AAR329" s="815"/>
      <c r="AAS329" s="815"/>
      <c r="AAT329" s="815"/>
      <c r="AAU329" s="815"/>
      <c r="AAV329" s="815"/>
      <c r="AAW329" s="815"/>
      <c r="AAX329" s="815"/>
      <c r="AAY329" s="815"/>
      <c r="AAZ329" s="815"/>
      <c r="ABA329" s="815"/>
      <c r="ABB329" s="815"/>
      <c r="ABC329" s="815"/>
      <c r="ABD329" s="815"/>
      <c r="ABE329" s="815"/>
      <c r="ABF329" s="815"/>
      <c r="ABG329" s="815"/>
      <c r="ABH329" s="815"/>
      <c r="ABI329" s="815"/>
      <c r="ABJ329" s="815"/>
      <c r="ABK329" s="815"/>
      <c r="ABL329" s="815"/>
      <c r="ABM329" s="815"/>
      <c r="ABN329" s="815"/>
      <c r="ABO329" s="815"/>
      <c r="ABP329" s="815"/>
      <c r="ABQ329" s="815"/>
      <c r="ABR329" s="815"/>
      <c r="ABS329" s="815"/>
      <c r="ABT329" s="815"/>
      <c r="ABU329" s="815"/>
      <c r="ABV329" s="815"/>
      <c r="ABW329" s="815"/>
      <c r="ABX329" s="815"/>
      <c r="ABY329" s="815"/>
      <c r="ABZ329" s="815"/>
      <c r="ACA329" s="815"/>
      <c r="ACB329" s="815"/>
      <c r="ACC329" s="815"/>
      <c r="ACD329" s="815"/>
      <c r="ACE329" s="815"/>
      <c r="ACF329" s="815"/>
      <c r="ACG329" s="815"/>
      <c r="ACH329" s="815"/>
      <c r="ACI329" s="815"/>
      <c r="ACJ329" s="815"/>
      <c r="ACK329" s="815"/>
      <c r="ACL329" s="815"/>
      <c r="ACM329" s="815"/>
      <c r="ACN329" s="815"/>
      <c r="ACO329" s="815"/>
      <c r="ACP329" s="815"/>
      <c r="ACQ329" s="815"/>
      <c r="ACR329" s="815"/>
      <c r="ACS329" s="815"/>
      <c r="ACT329" s="815"/>
      <c r="ACU329" s="815"/>
      <c r="ACV329" s="815"/>
      <c r="ACW329" s="815"/>
      <c r="ACX329" s="815"/>
      <c r="ACY329" s="815"/>
      <c r="ACZ329" s="815"/>
      <c r="ADA329" s="815"/>
      <c r="ADB329" s="815"/>
      <c r="ADC329" s="815"/>
      <c r="ADD329" s="815"/>
      <c r="ADE329" s="815"/>
      <c r="ADF329" s="815"/>
      <c r="ADG329" s="815"/>
      <c r="ADH329" s="815"/>
      <c r="ADI329" s="815"/>
      <c r="ADJ329" s="815"/>
      <c r="ADK329" s="815"/>
      <c r="ADL329" s="815"/>
      <c r="ADM329" s="815"/>
      <c r="ADN329" s="815"/>
      <c r="ADO329" s="815"/>
      <c r="ADP329" s="815"/>
      <c r="ADQ329" s="815"/>
      <c r="ADR329" s="815"/>
      <c r="ADS329" s="815"/>
      <c r="ADT329" s="815"/>
      <c r="ADU329" s="815"/>
      <c r="ADV329" s="815"/>
      <c r="ADW329" s="815"/>
      <c r="ADX329" s="815"/>
      <c r="ADY329" s="815"/>
      <c r="ADZ329" s="815"/>
      <c r="AEA329" s="815"/>
      <c r="AEB329" s="815"/>
      <c r="AEC329" s="815"/>
      <c r="AED329" s="815"/>
      <c r="AEE329" s="815"/>
      <c r="AEF329" s="815"/>
      <c r="AEG329" s="815"/>
      <c r="AEH329" s="815"/>
      <c r="AEI329" s="815"/>
      <c r="AEJ329" s="815"/>
      <c r="AEK329" s="815"/>
      <c r="AEL329" s="815"/>
      <c r="AEM329" s="815"/>
      <c r="AEN329" s="815"/>
      <c r="AEO329" s="815"/>
      <c r="AEP329" s="815"/>
      <c r="AEQ329" s="815"/>
      <c r="AER329" s="815"/>
      <c r="AES329" s="815"/>
      <c r="AET329" s="815"/>
      <c r="AEU329" s="815"/>
      <c r="AEV329" s="815"/>
      <c r="AEW329" s="815"/>
      <c r="AEX329" s="815"/>
      <c r="AEY329" s="815"/>
      <c r="AEZ329" s="815"/>
      <c r="AFA329" s="815"/>
      <c r="AFB329" s="815"/>
      <c r="AFC329" s="815"/>
      <c r="AFD329" s="815"/>
      <c r="AFE329" s="815"/>
      <c r="AFF329" s="815"/>
      <c r="AFG329" s="815"/>
      <c r="AFH329" s="815"/>
      <c r="AFI329" s="815"/>
      <c r="AFJ329" s="815"/>
      <c r="AFK329" s="815"/>
      <c r="AFL329" s="815"/>
      <c r="AFM329" s="815"/>
      <c r="AFN329" s="815"/>
      <c r="AFO329" s="815"/>
      <c r="AFP329" s="815"/>
      <c r="AFQ329" s="815"/>
      <c r="AFR329" s="815"/>
      <c r="AFS329" s="815"/>
      <c r="AFT329" s="815"/>
      <c r="AFU329" s="815"/>
      <c r="AFV329" s="815"/>
      <c r="AFW329" s="815"/>
      <c r="AFX329" s="815"/>
      <c r="AFY329" s="815"/>
      <c r="AFZ329" s="815"/>
      <c r="AGA329" s="815"/>
      <c r="AGB329" s="815"/>
      <c r="AGC329" s="815"/>
      <c r="AGD329" s="815"/>
      <c r="AGE329" s="815"/>
      <c r="AGF329" s="815"/>
      <c r="AGG329" s="815"/>
      <c r="AGH329" s="815"/>
      <c r="AGI329" s="815"/>
      <c r="AGJ329" s="815"/>
      <c r="AGK329" s="815"/>
      <c r="AGL329" s="815"/>
      <c r="AGM329" s="815"/>
      <c r="AGN329" s="815"/>
      <c r="AGO329" s="815"/>
      <c r="AGP329" s="815"/>
      <c r="AGQ329" s="815"/>
      <c r="AGR329" s="815"/>
      <c r="AGS329" s="815"/>
      <c r="AGT329" s="815"/>
      <c r="AGU329" s="815"/>
      <c r="AGV329" s="815"/>
      <c r="AGW329" s="815"/>
      <c r="AGX329" s="815"/>
      <c r="AGY329" s="815"/>
      <c r="AGZ329" s="815"/>
      <c r="AHA329" s="815"/>
      <c r="AHB329" s="815"/>
      <c r="AHC329" s="815"/>
      <c r="AHD329" s="815"/>
      <c r="AHE329" s="815"/>
      <c r="AHF329" s="815"/>
      <c r="AHG329" s="815"/>
      <c r="AHH329" s="815"/>
      <c r="AHI329" s="815"/>
      <c r="AHJ329" s="815"/>
      <c r="AHK329" s="815"/>
      <c r="AHL329" s="815"/>
      <c r="AHM329" s="815"/>
      <c r="AHN329" s="815"/>
      <c r="AHO329" s="815"/>
      <c r="AHP329" s="815"/>
      <c r="AHQ329" s="815"/>
      <c r="AHR329" s="815"/>
      <c r="AHS329" s="815"/>
      <c r="AHT329" s="815"/>
      <c r="AHU329" s="815"/>
      <c r="AHV329" s="815"/>
      <c r="AHW329" s="815"/>
      <c r="AHX329" s="815"/>
      <c r="AHY329" s="815"/>
      <c r="AHZ329" s="815"/>
      <c r="AIA329" s="815"/>
      <c r="AIB329" s="815"/>
      <c r="AIC329" s="815"/>
      <c r="AID329" s="815"/>
      <c r="AIE329" s="815"/>
      <c r="AIF329" s="815"/>
      <c r="AIG329" s="815"/>
      <c r="AIH329" s="815"/>
      <c r="AII329" s="815"/>
      <c r="AIJ329" s="815"/>
      <c r="AIK329" s="815"/>
      <c r="AIL329" s="815"/>
      <c r="AIM329" s="815"/>
      <c r="AIN329" s="815"/>
      <c r="AIO329" s="815"/>
      <c r="AIP329" s="815"/>
      <c r="AIQ329" s="815"/>
      <c r="AIR329" s="815"/>
      <c r="AIS329" s="815"/>
      <c r="AIT329" s="815"/>
      <c r="AIU329" s="815"/>
      <c r="AIV329" s="815"/>
      <c r="AIW329" s="815"/>
      <c r="AIX329" s="815"/>
      <c r="AIY329" s="815"/>
      <c r="AIZ329" s="815"/>
      <c r="AJA329" s="815"/>
      <c r="AJB329" s="815"/>
      <c r="AJC329" s="815"/>
      <c r="AJD329" s="815"/>
      <c r="AJE329" s="815"/>
      <c r="AJF329" s="815"/>
      <c r="AJG329" s="815"/>
      <c r="AJH329" s="815"/>
      <c r="AJI329" s="815"/>
      <c r="AJJ329" s="815"/>
      <c r="AJK329" s="815"/>
      <c r="AJL329" s="815"/>
      <c r="AJM329" s="815"/>
      <c r="AJN329" s="815"/>
      <c r="AJO329" s="815"/>
      <c r="AJP329" s="815"/>
      <c r="AJQ329" s="815"/>
      <c r="AJR329" s="815"/>
      <c r="AJS329" s="815"/>
      <c r="AJT329" s="815"/>
      <c r="AJU329" s="815"/>
      <c r="AJV329" s="815"/>
      <c r="AJW329" s="815"/>
      <c r="AJX329" s="815"/>
      <c r="AJY329" s="815"/>
      <c r="AJZ329" s="815"/>
      <c r="AKA329" s="815"/>
      <c r="AKB329" s="815"/>
      <c r="AKC329" s="815"/>
      <c r="AKD329" s="815"/>
      <c r="AKE329" s="815"/>
      <c r="AKF329" s="815"/>
      <c r="AKG329" s="815"/>
      <c r="AKH329" s="815"/>
      <c r="AKI329" s="815"/>
      <c r="AKJ329" s="815"/>
      <c r="AKK329" s="815"/>
      <c r="AKL329" s="815"/>
      <c r="AKM329" s="815"/>
      <c r="AKN329" s="815"/>
      <c r="AKO329" s="815"/>
      <c r="AKP329" s="815"/>
      <c r="AKQ329" s="815"/>
      <c r="AKR329" s="815"/>
      <c r="AKS329" s="815"/>
      <c r="AKT329" s="815"/>
      <c r="AKU329" s="815"/>
      <c r="AKV329" s="815"/>
      <c r="AKW329" s="815"/>
      <c r="AKX329" s="815"/>
      <c r="AKY329" s="815"/>
      <c r="AKZ329" s="815"/>
      <c r="ALA329" s="815"/>
      <c r="ALB329" s="815"/>
      <c r="ALC329" s="815"/>
      <c r="ALD329" s="815"/>
      <c r="ALE329" s="815"/>
      <c r="ALF329" s="815"/>
      <c r="ALG329" s="815"/>
      <c r="ALH329" s="815"/>
      <c r="ALI329" s="815"/>
      <c r="ALJ329" s="815"/>
      <c r="ALK329" s="815"/>
      <c r="ALL329" s="815"/>
      <c r="ALM329" s="815"/>
      <c r="ALN329" s="815"/>
      <c r="ALO329" s="815"/>
      <c r="ALP329" s="815"/>
      <c r="ALQ329" s="815"/>
      <c r="ALR329" s="815"/>
      <c r="ALS329" s="815"/>
      <c r="ALT329" s="815"/>
      <c r="ALU329" s="815"/>
      <c r="ALV329" s="815"/>
      <c r="ALW329" s="815"/>
      <c r="ALX329" s="815"/>
      <c r="ALY329" s="815"/>
      <c r="ALZ329" s="815"/>
      <c r="AMA329" s="815"/>
      <c r="AMB329" s="815"/>
      <c r="AMC329" s="815"/>
      <c r="AMD329" s="815"/>
      <c r="AME329" s="815"/>
      <c r="AMF329" s="815"/>
      <c r="AMG329" s="815"/>
      <c r="AMH329" s="815"/>
      <c r="AMI329" s="815"/>
      <c r="AMJ329" s="815"/>
      <c r="AMK329" s="815"/>
    </row>
    <row r="330" spans="1:1025">
      <c r="B330" s="917"/>
      <c r="C330" s="918" t="s">
        <v>71</v>
      </c>
      <c r="D330" s="918" t="s">
        <v>43</v>
      </c>
      <c r="E330" s="918" t="s">
        <v>38</v>
      </c>
      <c r="F330" s="918" t="s">
        <v>54</v>
      </c>
      <c r="K330" s="968" t="s">
        <v>852</v>
      </c>
      <c r="L330" s="968" t="s">
        <v>853</v>
      </c>
      <c r="O330" s="918">
        <v>0.6</v>
      </c>
      <c r="P330" s="918">
        <v>0.6</v>
      </c>
      <c r="Q330" s="918">
        <v>5</v>
      </c>
      <c r="R330" s="918">
        <f t="shared" si="13"/>
        <v>0.36</v>
      </c>
    </row>
    <row r="331" spans="1:1025" ht="28.8">
      <c r="B331" s="919" t="s">
        <v>768</v>
      </c>
      <c r="C331" s="918">
        <f>0.8</f>
        <v>0.8</v>
      </c>
      <c r="D331" s="918">
        <v>2.1</v>
      </c>
      <c r="E331" s="1060">
        <f>C331*D331*F331</f>
        <v>20.160000000000004</v>
      </c>
      <c r="F331" s="918">
        <v>12</v>
      </c>
      <c r="G331" s="1493" t="s">
        <v>822</v>
      </c>
      <c r="H331" s="1494"/>
      <c r="K331" s="917"/>
      <c r="L331" s="917"/>
      <c r="O331" s="918">
        <v>2.4</v>
      </c>
      <c r="P331" s="918">
        <v>1</v>
      </c>
      <c r="Q331" s="918">
        <v>3</v>
      </c>
      <c r="R331" s="918">
        <f t="shared" si="13"/>
        <v>2.4</v>
      </c>
    </row>
    <row r="332" spans="1:1025" s="776" customFormat="1" ht="28.8">
      <c r="A332" s="822"/>
      <c r="B332" s="919" t="s">
        <v>821</v>
      </c>
      <c r="C332" s="918">
        <v>1.4</v>
      </c>
      <c r="D332" s="918">
        <v>2.1</v>
      </c>
      <c r="E332" s="1060">
        <f>C332*D332*2</f>
        <v>5.88</v>
      </c>
      <c r="F332" s="918">
        <v>2</v>
      </c>
      <c r="G332" s="1493" t="s">
        <v>822</v>
      </c>
      <c r="H332" s="1494"/>
      <c r="I332" s="815"/>
      <c r="J332" s="815"/>
      <c r="K332" s="917"/>
      <c r="L332" s="917"/>
      <c r="M332" s="815"/>
      <c r="N332" s="815"/>
      <c r="O332" s="918">
        <v>2.6</v>
      </c>
      <c r="P332" s="918">
        <v>1</v>
      </c>
      <c r="Q332" s="918">
        <v>1</v>
      </c>
      <c r="R332" s="918">
        <f t="shared" si="13"/>
        <v>2.6</v>
      </c>
      <c r="S332" s="815"/>
      <c r="T332" s="815"/>
      <c r="U332" s="815"/>
      <c r="V332" s="815"/>
      <c r="W332" s="815"/>
      <c r="X332" s="815"/>
      <c r="Y332" s="815"/>
      <c r="Z332" s="815"/>
      <c r="AA332" s="815"/>
      <c r="AB332" s="815"/>
      <c r="AC332" s="815"/>
      <c r="AD332" s="815"/>
      <c r="AE332" s="815"/>
      <c r="AF332" s="815"/>
      <c r="AG332" s="815"/>
      <c r="AH332" s="815"/>
      <c r="AI332" s="815"/>
      <c r="AJ332" s="815"/>
      <c r="AK332" s="815"/>
      <c r="AL332" s="815"/>
      <c r="AM332" s="815"/>
      <c r="AN332" s="815"/>
      <c r="AO332" s="815"/>
      <c r="AP332" s="815"/>
      <c r="AQ332" s="815"/>
      <c r="AR332" s="815"/>
      <c r="AS332" s="815"/>
      <c r="AT332" s="815"/>
      <c r="AU332" s="815"/>
      <c r="AV332" s="815"/>
      <c r="AW332" s="815"/>
      <c r="AX332" s="815"/>
      <c r="AY332" s="815"/>
      <c r="AZ332" s="815"/>
      <c r="BA332" s="815"/>
      <c r="BB332" s="815"/>
      <c r="BC332" s="815"/>
      <c r="BD332" s="815"/>
      <c r="BE332" s="815"/>
      <c r="BF332" s="815"/>
      <c r="BG332" s="815"/>
      <c r="BH332" s="815"/>
      <c r="BI332" s="815"/>
      <c r="BJ332" s="815"/>
      <c r="BK332" s="815"/>
      <c r="BL332" s="815"/>
      <c r="BM332" s="815"/>
      <c r="BN332" s="815"/>
      <c r="BO332" s="815"/>
      <c r="BP332" s="815"/>
      <c r="BQ332" s="815"/>
      <c r="BR332" s="815"/>
      <c r="BS332" s="815"/>
      <c r="BT332" s="815"/>
      <c r="BU332" s="815"/>
      <c r="BV332" s="815"/>
      <c r="BW332" s="815"/>
      <c r="BX332" s="815"/>
      <c r="BY332" s="815"/>
      <c r="BZ332" s="815"/>
      <c r="CA332" s="815"/>
      <c r="CB332" s="815"/>
      <c r="CC332" s="815"/>
      <c r="CD332" s="815"/>
      <c r="CE332" s="815"/>
      <c r="CF332" s="815"/>
      <c r="CG332" s="815"/>
      <c r="CH332" s="815"/>
      <c r="CI332" s="815"/>
      <c r="CJ332" s="815"/>
      <c r="CK332" s="815"/>
      <c r="CL332" s="815"/>
      <c r="CM332" s="815"/>
      <c r="CN332" s="815"/>
      <c r="CO332" s="815"/>
      <c r="CP332" s="815"/>
      <c r="CQ332" s="815"/>
      <c r="CR332" s="815"/>
      <c r="CS332" s="815"/>
      <c r="CT332" s="815"/>
      <c r="CU332" s="815"/>
      <c r="CV332" s="815"/>
      <c r="CW332" s="815"/>
      <c r="CX332" s="815"/>
      <c r="CY332" s="815"/>
      <c r="CZ332" s="815"/>
      <c r="DA332" s="815"/>
      <c r="DB332" s="815"/>
      <c r="DC332" s="815"/>
      <c r="DD332" s="815"/>
      <c r="DE332" s="815"/>
      <c r="DF332" s="815"/>
      <c r="DG332" s="815"/>
      <c r="DH332" s="815"/>
      <c r="DI332" s="815"/>
      <c r="DJ332" s="815"/>
      <c r="DK332" s="815"/>
      <c r="DL332" s="815"/>
      <c r="DM332" s="815"/>
      <c r="DN332" s="815"/>
      <c r="DO332" s="815"/>
      <c r="DP332" s="815"/>
      <c r="DQ332" s="815"/>
      <c r="DR332" s="815"/>
      <c r="DS332" s="815"/>
      <c r="DT332" s="815"/>
      <c r="DU332" s="815"/>
      <c r="DV332" s="815"/>
      <c r="DW332" s="815"/>
      <c r="DX332" s="815"/>
      <c r="DY332" s="815"/>
      <c r="DZ332" s="815"/>
      <c r="EA332" s="815"/>
      <c r="EB332" s="815"/>
      <c r="EC332" s="815"/>
      <c r="ED332" s="815"/>
      <c r="EE332" s="815"/>
      <c r="EF332" s="815"/>
      <c r="EG332" s="815"/>
      <c r="EH332" s="815"/>
      <c r="EI332" s="815"/>
      <c r="EJ332" s="815"/>
      <c r="EK332" s="815"/>
      <c r="EL332" s="815"/>
      <c r="EM332" s="815"/>
      <c r="EN332" s="815"/>
      <c r="EO332" s="815"/>
      <c r="EP332" s="815"/>
      <c r="EQ332" s="815"/>
      <c r="ER332" s="815"/>
      <c r="ES332" s="815"/>
      <c r="ET332" s="815"/>
      <c r="EU332" s="815"/>
      <c r="EV332" s="815"/>
      <c r="EW332" s="815"/>
      <c r="EX332" s="815"/>
      <c r="EY332" s="815"/>
      <c r="EZ332" s="815"/>
      <c r="FA332" s="815"/>
      <c r="FB332" s="815"/>
      <c r="FC332" s="815"/>
      <c r="FD332" s="815"/>
      <c r="FE332" s="815"/>
      <c r="FF332" s="815"/>
      <c r="FG332" s="815"/>
      <c r="FH332" s="815"/>
      <c r="FI332" s="815"/>
      <c r="FJ332" s="815"/>
      <c r="FK332" s="815"/>
      <c r="FL332" s="815"/>
      <c r="FM332" s="815"/>
      <c r="FN332" s="815"/>
      <c r="FO332" s="815"/>
      <c r="FP332" s="815"/>
      <c r="FQ332" s="815"/>
      <c r="FR332" s="815"/>
      <c r="FS332" s="815"/>
      <c r="FT332" s="815"/>
      <c r="FU332" s="815"/>
      <c r="FV332" s="815"/>
      <c r="FW332" s="815"/>
      <c r="FX332" s="815"/>
      <c r="FY332" s="815"/>
      <c r="FZ332" s="815"/>
      <c r="GA332" s="815"/>
      <c r="GB332" s="815"/>
      <c r="GC332" s="815"/>
      <c r="GD332" s="815"/>
      <c r="GE332" s="815"/>
      <c r="GF332" s="815"/>
      <c r="GG332" s="815"/>
      <c r="GH332" s="815"/>
      <c r="GI332" s="815"/>
      <c r="GJ332" s="815"/>
      <c r="GK332" s="815"/>
      <c r="GL332" s="815"/>
      <c r="GM332" s="815"/>
      <c r="GN332" s="815"/>
      <c r="GO332" s="815"/>
      <c r="GP332" s="815"/>
      <c r="GQ332" s="815"/>
      <c r="GR332" s="815"/>
      <c r="GS332" s="815"/>
      <c r="GT332" s="815"/>
      <c r="GU332" s="815"/>
      <c r="GV332" s="815"/>
      <c r="GW332" s="815"/>
      <c r="GX332" s="815"/>
      <c r="GY332" s="815"/>
      <c r="GZ332" s="815"/>
      <c r="HA332" s="815"/>
      <c r="HB332" s="815"/>
      <c r="HC332" s="815"/>
      <c r="HD332" s="815"/>
      <c r="HE332" s="815"/>
      <c r="HF332" s="815"/>
      <c r="HG332" s="815"/>
      <c r="HH332" s="815"/>
      <c r="HI332" s="815"/>
      <c r="HJ332" s="815"/>
      <c r="HK332" s="815"/>
      <c r="HL332" s="815"/>
      <c r="HM332" s="815"/>
      <c r="HN332" s="815"/>
      <c r="HO332" s="815"/>
      <c r="HP332" s="815"/>
      <c r="HQ332" s="815"/>
      <c r="HR332" s="815"/>
      <c r="HS332" s="815"/>
      <c r="HT332" s="815"/>
      <c r="HU332" s="815"/>
      <c r="HV332" s="815"/>
      <c r="HW332" s="815"/>
      <c r="HX332" s="815"/>
      <c r="HY332" s="815"/>
      <c r="HZ332" s="815"/>
      <c r="IA332" s="815"/>
      <c r="IB332" s="815"/>
      <c r="IC332" s="815"/>
      <c r="ID332" s="815"/>
      <c r="IE332" s="815"/>
      <c r="IF332" s="815"/>
      <c r="IG332" s="815"/>
      <c r="IH332" s="815"/>
      <c r="II332" s="815"/>
      <c r="IJ332" s="815"/>
      <c r="IK332" s="815"/>
      <c r="IL332" s="815"/>
      <c r="IM332" s="815"/>
      <c r="IN332" s="815"/>
      <c r="IO332" s="815"/>
      <c r="IP332" s="815"/>
      <c r="IQ332" s="815"/>
      <c r="IR332" s="815"/>
      <c r="IS332" s="815"/>
      <c r="IT332" s="815"/>
      <c r="IU332" s="815"/>
      <c r="IV332" s="815"/>
      <c r="IW332" s="815"/>
      <c r="IX332" s="815"/>
      <c r="IY332" s="815"/>
      <c r="IZ332" s="815"/>
      <c r="JA332" s="815"/>
      <c r="JB332" s="815"/>
      <c r="JC332" s="815"/>
      <c r="JD332" s="815"/>
      <c r="JE332" s="815"/>
      <c r="JF332" s="815"/>
      <c r="JG332" s="815"/>
      <c r="JH332" s="815"/>
      <c r="JI332" s="815"/>
      <c r="JJ332" s="815"/>
      <c r="JK332" s="815"/>
      <c r="JL332" s="815"/>
      <c r="JM332" s="815"/>
      <c r="JN332" s="815"/>
      <c r="JO332" s="815"/>
      <c r="JP332" s="815"/>
      <c r="JQ332" s="815"/>
      <c r="JR332" s="815"/>
      <c r="JS332" s="815"/>
      <c r="JT332" s="815"/>
      <c r="JU332" s="815"/>
      <c r="JV332" s="815"/>
      <c r="JW332" s="815"/>
      <c r="JX332" s="815"/>
      <c r="JY332" s="815"/>
      <c r="JZ332" s="815"/>
      <c r="KA332" s="815"/>
      <c r="KB332" s="815"/>
      <c r="KC332" s="815"/>
      <c r="KD332" s="815"/>
      <c r="KE332" s="815"/>
      <c r="KF332" s="815"/>
      <c r="KG332" s="815"/>
      <c r="KH332" s="815"/>
      <c r="KI332" s="815"/>
      <c r="KJ332" s="815"/>
      <c r="KK332" s="815"/>
      <c r="KL332" s="815"/>
      <c r="KM332" s="815"/>
      <c r="KN332" s="815"/>
      <c r="KO332" s="815"/>
      <c r="KP332" s="815"/>
      <c r="KQ332" s="815"/>
      <c r="KR332" s="815"/>
      <c r="KS332" s="815"/>
      <c r="KT332" s="815"/>
      <c r="KU332" s="815"/>
      <c r="KV332" s="815"/>
      <c r="KW332" s="815"/>
      <c r="KX332" s="815"/>
      <c r="KY332" s="815"/>
      <c r="KZ332" s="815"/>
      <c r="LA332" s="815"/>
      <c r="LB332" s="815"/>
      <c r="LC332" s="815"/>
      <c r="LD332" s="815"/>
      <c r="LE332" s="815"/>
      <c r="LF332" s="815"/>
      <c r="LG332" s="815"/>
      <c r="LH332" s="815"/>
      <c r="LI332" s="815"/>
      <c r="LJ332" s="815"/>
      <c r="LK332" s="815"/>
      <c r="LL332" s="815"/>
      <c r="LM332" s="815"/>
      <c r="LN332" s="815"/>
      <c r="LO332" s="815"/>
      <c r="LP332" s="815"/>
      <c r="LQ332" s="815"/>
      <c r="LR332" s="815"/>
      <c r="LS332" s="815"/>
      <c r="LT332" s="815"/>
      <c r="LU332" s="815"/>
      <c r="LV332" s="815"/>
      <c r="LW332" s="815"/>
      <c r="LX332" s="815"/>
      <c r="LY332" s="815"/>
      <c r="LZ332" s="815"/>
      <c r="MA332" s="815"/>
      <c r="MB332" s="815"/>
      <c r="MC332" s="815"/>
      <c r="MD332" s="815"/>
      <c r="ME332" s="815"/>
      <c r="MF332" s="815"/>
      <c r="MG332" s="815"/>
      <c r="MH332" s="815"/>
      <c r="MI332" s="815"/>
      <c r="MJ332" s="815"/>
      <c r="MK332" s="815"/>
      <c r="ML332" s="815"/>
      <c r="MM332" s="815"/>
      <c r="MN332" s="815"/>
      <c r="MO332" s="815"/>
      <c r="MP332" s="815"/>
      <c r="MQ332" s="815"/>
      <c r="MR332" s="815"/>
      <c r="MS332" s="815"/>
      <c r="MT332" s="815"/>
      <c r="MU332" s="815"/>
      <c r="MV332" s="815"/>
      <c r="MW332" s="815"/>
      <c r="MX332" s="815"/>
      <c r="MY332" s="815"/>
      <c r="MZ332" s="815"/>
      <c r="NA332" s="815"/>
      <c r="NB332" s="815"/>
      <c r="NC332" s="815"/>
      <c r="ND332" s="815"/>
      <c r="NE332" s="815"/>
      <c r="NF332" s="815"/>
      <c r="NG332" s="815"/>
      <c r="NH332" s="815"/>
      <c r="NI332" s="815"/>
      <c r="NJ332" s="815"/>
      <c r="NK332" s="815"/>
      <c r="NL332" s="815"/>
      <c r="NM332" s="815"/>
      <c r="NN332" s="815"/>
      <c r="NO332" s="815"/>
      <c r="NP332" s="815"/>
      <c r="NQ332" s="815"/>
      <c r="NR332" s="815"/>
      <c r="NS332" s="815"/>
      <c r="NT332" s="815"/>
      <c r="NU332" s="815"/>
      <c r="NV332" s="815"/>
      <c r="NW332" s="815"/>
      <c r="NX332" s="815"/>
      <c r="NY332" s="815"/>
      <c r="NZ332" s="815"/>
      <c r="OA332" s="815"/>
      <c r="OB332" s="815"/>
      <c r="OC332" s="815"/>
      <c r="OD332" s="815"/>
      <c r="OE332" s="815"/>
      <c r="OF332" s="815"/>
      <c r="OG332" s="815"/>
      <c r="OH332" s="815"/>
      <c r="OI332" s="815"/>
      <c r="OJ332" s="815"/>
      <c r="OK332" s="815"/>
      <c r="OL332" s="815"/>
      <c r="OM332" s="815"/>
      <c r="ON332" s="815"/>
      <c r="OO332" s="815"/>
      <c r="OP332" s="815"/>
      <c r="OQ332" s="815"/>
      <c r="OR332" s="815"/>
      <c r="OS332" s="815"/>
      <c r="OT332" s="815"/>
      <c r="OU332" s="815"/>
      <c r="OV332" s="815"/>
      <c r="OW332" s="815"/>
      <c r="OX332" s="815"/>
      <c r="OY332" s="815"/>
      <c r="OZ332" s="815"/>
      <c r="PA332" s="815"/>
      <c r="PB332" s="815"/>
      <c r="PC332" s="815"/>
      <c r="PD332" s="815"/>
      <c r="PE332" s="815"/>
      <c r="PF332" s="815"/>
      <c r="PG332" s="815"/>
      <c r="PH332" s="815"/>
      <c r="PI332" s="815"/>
      <c r="PJ332" s="815"/>
      <c r="PK332" s="815"/>
      <c r="PL332" s="815"/>
      <c r="PM332" s="815"/>
      <c r="PN332" s="815"/>
      <c r="PO332" s="815"/>
      <c r="PP332" s="815"/>
      <c r="PQ332" s="815"/>
      <c r="PR332" s="815"/>
      <c r="PS332" s="815"/>
      <c r="PT332" s="815"/>
      <c r="PU332" s="815"/>
      <c r="PV332" s="815"/>
      <c r="PW332" s="815"/>
      <c r="PX332" s="815"/>
      <c r="PY332" s="815"/>
      <c r="PZ332" s="815"/>
      <c r="QA332" s="815"/>
      <c r="QB332" s="815"/>
      <c r="QC332" s="815"/>
      <c r="QD332" s="815"/>
      <c r="QE332" s="815"/>
      <c r="QF332" s="815"/>
      <c r="QG332" s="815"/>
      <c r="QH332" s="815"/>
      <c r="QI332" s="815"/>
      <c r="QJ332" s="815"/>
      <c r="QK332" s="815"/>
      <c r="QL332" s="815"/>
      <c r="QM332" s="815"/>
      <c r="QN332" s="815"/>
      <c r="QO332" s="815"/>
      <c r="QP332" s="815"/>
      <c r="QQ332" s="815"/>
      <c r="QR332" s="815"/>
      <c r="QS332" s="815"/>
      <c r="QT332" s="815"/>
      <c r="QU332" s="815"/>
      <c r="QV332" s="815"/>
      <c r="QW332" s="815"/>
      <c r="QX332" s="815"/>
      <c r="QY332" s="815"/>
      <c r="QZ332" s="815"/>
      <c r="RA332" s="815"/>
      <c r="RB332" s="815"/>
      <c r="RC332" s="815"/>
      <c r="RD332" s="815"/>
      <c r="RE332" s="815"/>
      <c r="RF332" s="815"/>
      <c r="RG332" s="815"/>
      <c r="RH332" s="815"/>
      <c r="RI332" s="815"/>
      <c r="RJ332" s="815"/>
      <c r="RK332" s="815"/>
      <c r="RL332" s="815"/>
      <c r="RM332" s="815"/>
      <c r="RN332" s="815"/>
      <c r="RO332" s="815"/>
      <c r="RP332" s="815"/>
      <c r="RQ332" s="815"/>
      <c r="RR332" s="815"/>
      <c r="RS332" s="815"/>
      <c r="RT332" s="815"/>
      <c r="RU332" s="815"/>
      <c r="RV332" s="815"/>
      <c r="RW332" s="815"/>
      <c r="RX332" s="815"/>
      <c r="RY332" s="815"/>
      <c r="RZ332" s="815"/>
      <c r="SA332" s="815"/>
      <c r="SB332" s="815"/>
      <c r="SC332" s="815"/>
      <c r="SD332" s="815"/>
      <c r="SE332" s="815"/>
      <c r="SF332" s="815"/>
      <c r="SG332" s="815"/>
      <c r="SH332" s="815"/>
      <c r="SI332" s="815"/>
      <c r="SJ332" s="815"/>
      <c r="SK332" s="815"/>
      <c r="SL332" s="815"/>
      <c r="SM332" s="815"/>
      <c r="SN332" s="815"/>
      <c r="SO332" s="815"/>
      <c r="SP332" s="815"/>
      <c r="SQ332" s="815"/>
      <c r="SR332" s="815"/>
      <c r="SS332" s="815"/>
      <c r="ST332" s="815"/>
      <c r="SU332" s="815"/>
      <c r="SV332" s="815"/>
      <c r="SW332" s="815"/>
      <c r="SX332" s="815"/>
      <c r="SY332" s="815"/>
      <c r="SZ332" s="815"/>
      <c r="TA332" s="815"/>
      <c r="TB332" s="815"/>
      <c r="TC332" s="815"/>
      <c r="TD332" s="815"/>
      <c r="TE332" s="815"/>
      <c r="TF332" s="815"/>
      <c r="TG332" s="815"/>
      <c r="TH332" s="815"/>
      <c r="TI332" s="815"/>
      <c r="TJ332" s="815"/>
      <c r="TK332" s="815"/>
      <c r="TL332" s="815"/>
      <c r="TM332" s="815"/>
      <c r="TN332" s="815"/>
      <c r="TO332" s="815"/>
      <c r="TP332" s="815"/>
      <c r="TQ332" s="815"/>
      <c r="TR332" s="815"/>
      <c r="TS332" s="815"/>
      <c r="TT332" s="815"/>
      <c r="TU332" s="815"/>
      <c r="TV332" s="815"/>
      <c r="TW332" s="815"/>
      <c r="TX332" s="815"/>
      <c r="TY332" s="815"/>
      <c r="TZ332" s="815"/>
      <c r="UA332" s="815"/>
      <c r="UB332" s="815"/>
      <c r="UC332" s="815"/>
      <c r="UD332" s="815"/>
      <c r="UE332" s="815"/>
      <c r="UF332" s="815"/>
      <c r="UG332" s="815"/>
      <c r="UH332" s="815"/>
      <c r="UI332" s="815"/>
      <c r="UJ332" s="815"/>
      <c r="UK332" s="815"/>
      <c r="UL332" s="815"/>
      <c r="UM332" s="815"/>
      <c r="UN332" s="815"/>
      <c r="UO332" s="815"/>
      <c r="UP332" s="815"/>
      <c r="UQ332" s="815"/>
      <c r="UR332" s="815"/>
      <c r="US332" s="815"/>
      <c r="UT332" s="815"/>
      <c r="UU332" s="815"/>
      <c r="UV332" s="815"/>
      <c r="UW332" s="815"/>
      <c r="UX332" s="815"/>
      <c r="UY332" s="815"/>
      <c r="UZ332" s="815"/>
      <c r="VA332" s="815"/>
      <c r="VB332" s="815"/>
      <c r="VC332" s="815"/>
      <c r="VD332" s="815"/>
      <c r="VE332" s="815"/>
      <c r="VF332" s="815"/>
      <c r="VG332" s="815"/>
      <c r="VH332" s="815"/>
      <c r="VI332" s="815"/>
      <c r="VJ332" s="815"/>
      <c r="VK332" s="815"/>
      <c r="VL332" s="815"/>
      <c r="VM332" s="815"/>
      <c r="VN332" s="815"/>
      <c r="VO332" s="815"/>
      <c r="VP332" s="815"/>
      <c r="VQ332" s="815"/>
      <c r="VR332" s="815"/>
      <c r="VS332" s="815"/>
      <c r="VT332" s="815"/>
      <c r="VU332" s="815"/>
      <c r="VV332" s="815"/>
      <c r="VW332" s="815"/>
      <c r="VX332" s="815"/>
      <c r="VY332" s="815"/>
      <c r="VZ332" s="815"/>
      <c r="WA332" s="815"/>
      <c r="WB332" s="815"/>
      <c r="WC332" s="815"/>
      <c r="WD332" s="815"/>
      <c r="WE332" s="815"/>
      <c r="WF332" s="815"/>
      <c r="WG332" s="815"/>
      <c r="WH332" s="815"/>
      <c r="WI332" s="815"/>
      <c r="WJ332" s="815"/>
      <c r="WK332" s="815"/>
      <c r="WL332" s="815"/>
      <c r="WM332" s="815"/>
      <c r="WN332" s="815"/>
      <c r="WO332" s="815"/>
      <c r="WP332" s="815"/>
      <c r="WQ332" s="815"/>
      <c r="WR332" s="815"/>
      <c r="WS332" s="815"/>
      <c r="WT332" s="815"/>
      <c r="WU332" s="815"/>
      <c r="WV332" s="815"/>
      <c r="WW332" s="815"/>
      <c r="WX332" s="815"/>
      <c r="WY332" s="815"/>
      <c r="WZ332" s="815"/>
      <c r="XA332" s="815"/>
      <c r="XB332" s="815"/>
      <c r="XC332" s="815"/>
      <c r="XD332" s="815"/>
      <c r="XE332" s="815"/>
      <c r="XF332" s="815"/>
      <c r="XG332" s="815"/>
      <c r="XH332" s="815"/>
      <c r="XI332" s="815"/>
      <c r="XJ332" s="815"/>
      <c r="XK332" s="815"/>
      <c r="XL332" s="815"/>
      <c r="XM332" s="815"/>
      <c r="XN332" s="815"/>
      <c r="XO332" s="815"/>
      <c r="XP332" s="815"/>
      <c r="XQ332" s="815"/>
      <c r="XR332" s="815"/>
      <c r="XS332" s="815"/>
      <c r="XT332" s="815"/>
      <c r="XU332" s="815"/>
      <c r="XV332" s="815"/>
      <c r="XW332" s="815"/>
      <c r="XX332" s="815"/>
      <c r="XY332" s="815"/>
      <c r="XZ332" s="815"/>
      <c r="YA332" s="815"/>
      <c r="YB332" s="815"/>
      <c r="YC332" s="815"/>
      <c r="YD332" s="815"/>
      <c r="YE332" s="815"/>
      <c r="YF332" s="815"/>
      <c r="YG332" s="815"/>
      <c r="YH332" s="815"/>
      <c r="YI332" s="815"/>
      <c r="YJ332" s="815"/>
      <c r="YK332" s="815"/>
      <c r="YL332" s="815"/>
      <c r="YM332" s="815"/>
      <c r="YN332" s="815"/>
      <c r="YO332" s="815"/>
      <c r="YP332" s="815"/>
      <c r="YQ332" s="815"/>
      <c r="YR332" s="815"/>
      <c r="YS332" s="815"/>
      <c r="YT332" s="815"/>
      <c r="YU332" s="815"/>
      <c r="YV332" s="815"/>
      <c r="YW332" s="815"/>
      <c r="YX332" s="815"/>
      <c r="YY332" s="815"/>
      <c r="YZ332" s="815"/>
      <c r="ZA332" s="815"/>
      <c r="ZB332" s="815"/>
      <c r="ZC332" s="815"/>
      <c r="ZD332" s="815"/>
      <c r="ZE332" s="815"/>
      <c r="ZF332" s="815"/>
      <c r="ZG332" s="815"/>
      <c r="ZH332" s="815"/>
      <c r="ZI332" s="815"/>
      <c r="ZJ332" s="815"/>
      <c r="ZK332" s="815"/>
      <c r="ZL332" s="815"/>
      <c r="ZM332" s="815"/>
      <c r="ZN332" s="815"/>
      <c r="ZO332" s="815"/>
      <c r="ZP332" s="815"/>
      <c r="ZQ332" s="815"/>
      <c r="ZR332" s="815"/>
      <c r="ZS332" s="815"/>
      <c r="ZT332" s="815"/>
      <c r="ZU332" s="815"/>
      <c r="ZV332" s="815"/>
      <c r="ZW332" s="815"/>
      <c r="ZX332" s="815"/>
      <c r="ZY332" s="815"/>
      <c r="ZZ332" s="815"/>
      <c r="AAA332" s="815"/>
      <c r="AAB332" s="815"/>
      <c r="AAC332" s="815"/>
      <c r="AAD332" s="815"/>
      <c r="AAE332" s="815"/>
      <c r="AAF332" s="815"/>
      <c r="AAG332" s="815"/>
      <c r="AAH332" s="815"/>
      <c r="AAI332" s="815"/>
      <c r="AAJ332" s="815"/>
      <c r="AAK332" s="815"/>
      <c r="AAL332" s="815"/>
      <c r="AAM332" s="815"/>
      <c r="AAN332" s="815"/>
      <c r="AAO332" s="815"/>
      <c r="AAP332" s="815"/>
      <c r="AAQ332" s="815"/>
      <c r="AAR332" s="815"/>
      <c r="AAS332" s="815"/>
      <c r="AAT332" s="815"/>
      <c r="AAU332" s="815"/>
      <c r="AAV332" s="815"/>
      <c r="AAW332" s="815"/>
      <c r="AAX332" s="815"/>
      <c r="AAY332" s="815"/>
      <c r="AAZ332" s="815"/>
      <c r="ABA332" s="815"/>
      <c r="ABB332" s="815"/>
      <c r="ABC332" s="815"/>
      <c r="ABD332" s="815"/>
      <c r="ABE332" s="815"/>
      <c r="ABF332" s="815"/>
      <c r="ABG332" s="815"/>
      <c r="ABH332" s="815"/>
      <c r="ABI332" s="815"/>
      <c r="ABJ332" s="815"/>
      <c r="ABK332" s="815"/>
      <c r="ABL332" s="815"/>
      <c r="ABM332" s="815"/>
      <c r="ABN332" s="815"/>
      <c r="ABO332" s="815"/>
      <c r="ABP332" s="815"/>
      <c r="ABQ332" s="815"/>
      <c r="ABR332" s="815"/>
      <c r="ABS332" s="815"/>
      <c r="ABT332" s="815"/>
      <c r="ABU332" s="815"/>
      <c r="ABV332" s="815"/>
      <c r="ABW332" s="815"/>
      <c r="ABX332" s="815"/>
      <c r="ABY332" s="815"/>
      <c r="ABZ332" s="815"/>
      <c r="ACA332" s="815"/>
      <c r="ACB332" s="815"/>
      <c r="ACC332" s="815"/>
      <c r="ACD332" s="815"/>
      <c r="ACE332" s="815"/>
      <c r="ACF332" s="815"/>
      <c r="ACG332" s="815"/>
      <c r="ACH332" s="815"/>
      <c r="ACI332" s="815"/>
      <c r="ACJ332" s="815"/>
      <c r="ACK332" s="815"/>
      <c r="ACL332" s="815"/>
      <c r="ACM332" s="815"/>
      <c r="ACN332" s="815"/>
      <c r="ACO332" s="815"/>
      <c r="ACP332" s="815"/>
      <c r="ACQ332" s="815"/>
      <c r="ACR332" s="815"/>
      <c r="ACS332" s="815"/>
      <c r="ACT332" s="815"/>
      <c r="ACU332" s="815"/>
      <c r="ACV332" s="815"/>
      <c r="ACW332" s="815"/>
      <c r="ACX332" s="815"/>
      <c r="ACY332" s="815"/>
      <c r="ACZ332" s="815"/>
      <c r="ADA332" s="815"/>
      <c r="ADB332" s="815"/>
      <c r="ADC332" s="815"/>
      <c r="ADD332" s="815"/>
      <c r="ADE332" s="815"/>
      <c r="ADF332" s="815"/>
      <c r="ADG332" s="815"/>
      <c r="ADH332" s="815"/>
      <c r="ADI332" s="815"/>
      <c r="ADJ332" s="815"/>
      <c r="ADK332" s="815"/>
      <c r="ADL332" s="815"/>
      <c r="ADM332" s="815"/>
      <c r="ADN332" s="815"/>
      <c r="ADO332" s="815"/>
      <c r="ADP332" s="815"/>
      <c r="ADQ332" s="815"/>
      <c r="ADR332" s="815"/>
      <c r="ADS332" s="815"/>
      <c r="ADT332" s="815"/>
      <c r="ADU332" s="815"/>
      <c r="ADV332" s="815"/>
      <c r="ADW332" s="815"/>
      <c r="ADX332" s="815"/>
      <c r="ADY332" s="815"/>
      <c r="ADZ332" s="815"/>
      <c r="AEA332" s="815"/>
      <c r="AEB332" s="815"/>
      <c r="AEC332" s="815"/>
      <c r="AED332" s="815"/>
      <c r="AEE332" s="815"/>
      <c r="AEF332" s="815"/>
      <c r="AEG332" s="815"/>
      <c r="AEH332" s="815"/>
      <c r="AEI332" s="815"/>
      <c r="AEJ332" s="815"/>
      <c r="AEK332" s="815"/>
      <c r="AEL332" s="815"/>
      <c r="AEM332" s="815"/>
      <c r="AEN332" s="815"/>
      <c r="AEO332" s="815"/>
      <c r="AEP332" s="815"/>
      <c r="AEQ332" s="815"/>
      <c r="AER332" s="815"/>
      <c r="AES332" s="815"/>
      <c r="AET332" s="815"/>
      <c r="AEU332" s="815"/>
      <c r="AEV332" s="815"/>
      <c r="AEW332" s="815"/>
      <c r="AEX332" s="815"/>
      <c r="AEY332" s="815"/>
      <c r="AEZ332" s="815"/>
      <c r="AFA332" s="815"/>
      <c r="AFB332" s="815"/>
      <c r="AFC332" s="815"/>
      <c r="AFD332" s="815"/>
      <c r="AFE332" s="815"/>
      <c r="AFF332" s="815"/>
      <c r="AFG332" s="815"/>
      <c r="AFH332" s="815"/>
      <c r="AFI332" s="815"/>
      <c r="AFJ332" s="815"/>
      <c r="AFK332" s="815"/>
      <c r="AFL332" s="815"/>
      <c r="AFM332" s="815"/>
      <c r="AFN332" s="815"/>
      <c r="AFO332" s="815"/>
      <c r="AFP332" s="815"/>
      <c r="AFQ332" s="815"/>
      <c r="AFR332" s="815"/>
      <c r="AFS332" s="815"/>
      <c r="AFT332" s="815"/>
      <c r="AFU332" s="815"/>
      <c r="AFV332" s="815"/>
      <c r="AFW332" s="815"/>
      <c r="AFX332" s="815"/>
      <c r="AFY332" s="815"/>
      <c r="AFZ332" s="815"/>
      <c r="AGA332" s="815"/>
      <c r="AGB332" s="815"/>
      <c r="AGC332" s="815"/>
      <c r="AGD332" s="815"/>
      <c r="AGE332" s="815"/>
      <c r="AGF332" s="815"/>
      <c r="AGG332" s="815"/>
      <c r="AGH332" s="815"/>
      <c r="AGI332" s="815"/>
      <c r="AGJ332" s="815"/>
      <c r="AGK332" s="815"/>
      <c r="AGL332" s="815"/>
      <c r="AGM332" s="815"/>
      <c r="AGN332" s="815"/>
      <c r="AGO332" s="815"/>
      <c r="AGP332" s="815"/>
      <c r="AGQ332" s="815"/>
      <c r="AGR332" s="815"/>
      <c r="AGS332" s="815"/>
      <c r="AGT332" s="815"/>
      <c r="AGU332" s="815"/>
      <c r="AGV332" s="815"/>
      <c r="AGW332" s="815"/>
      <c r="AGX332" s="815"/>
      <c r="AGY332" s="815"/>
      <c r="AGZ332" s="815"/>
      <c r="AHA332" s="815"/>
      <c r="AHB332" s="815"/>
      <c r="AHC332" s="815"/>
      <c r="AHD332" s="815"/>
      <c r="AHE332" s="815"/>
      <c r="AHF332" s="815"/>
      <c r="AHG332" s="815"/>
      <c r="AHH332" s="815"/>
      <c r="AHI332" s="815"/>
      <c r="AHJ332" s="815"/>
      <c r="AHK332" s="815"/>
      <c r="AHL332" s="815"/>
      <c r="AHM332" s="815"/>
      <c r="AHN332" s="815"/>
      <c r="AHO332" s="815"/>
      <c r="AHP332" s="815"/>
      <c r="AHQ332" s="815"/>
      <c r="AHR332" s="815"/>
      <c r="AHS332" s="815"/>
      <c r="AHT332" s="815"/>
      <c r="AHU332" s="815"/>
      <c r="AHV332" s="815"/>
      <c r="AHW332" s="815"/>
      <c r="AHX332" s="815"/>
      <c r="AHY332" s="815"/>
      <c r="AHZ332" s="815"/>
      <c r="AIA332" s="815"/>
      <c r="AIB332" s="815"/>
      <c r="AIC332" s="815"/>
      <c r="AID332" s="815"/>
      <c r="AIE332" s="815"/>
      <c r="AIF332" s="815"/>
      <c r="AIG332" s="815"/>
      <c r="AIH332" s="815"/>
      <c r="AII332" s="815"/>
      <c r="AIJ332" s="815"/>
      <c r="AIK332" s="815"/>
      <c r="AIL332" s="815"/>
      <c r="AIM332" s="815"/>
      <c r="AIN332" s="815"/>
      <c r="AIO332" s="815"/>
      <c r="AIP332" s="815"/>
      <c r="AIQ332" s="815"/>
      <c r="AIR332" s="815"/>
      <c r="AIS332" s="815"/>
      <c r="AIT332" s="815"/>
      <c r="AIU332" s="815"/>
      <c r="AIV332" s="815"/>
      <c r="AIW332" s="815"/>
      <c r="AIX332" s="815"/>
      <c r="AIY332" s="815"/>
      <c r="AIZ332" s="815"/>
      <c r="AJA332" s="815"/>
      <c r="AJB332" s="815"/>
      <c r="AJC332" s="815"/>
      <c r="AJD332" s="815"/>
      <c r="AJE332" s="815"/>
      <c r="AJF332" s="815"/>
      <c r="AJG332" s="815"/>
      <c r="AJH332" s="815"/>
      <c r="AJI332" s="815"/>
      <c r="AJJ332" s="815"/>
      <c r="AJK332" s="815"/>
      <c r="AJL332" s="815"/>
      <c r="AJM332" s="815"/>
      <c r="AJN332" s="815"/>
      <c r="AJO332" s="815"/>
      <c r="AJP332" s="815"/>
      <c r="AJQ332" s="815"/>
      <c r="AJR332" s="815"/>
      <c r="AJS332" s="815"/>
      <c r="AJT332" s="815"/>
      <c r="AJU332" s="815"/>
      <c r="AJV332" s="815"/>
      <c r="AJW332" s="815"/>
      <c r="AJX332" s="815"/>
      <c r="AJY332" s="815"/>
      <c r="AJZ332" s="815"/>
      <c r="AKA332" s="815"/>
      <c r="AKB332" s="815"/>
      <c r="AKC332" s="815"/>
      <c r="AKD332" s="815"/>
      <c r="AKE332" s="815"/>
      <c r="AKF332" s="815"/>
      <c r="AKG332" s="815"/>
      <c r="AKH332" s="815"/>
      <c r="AKI332" s="815"/>
      <c r="AKJ332" s="815"/>
      <c r="AKK332" s="815"/>
      <c r="AKL332" s="815"/>
      <c r="AKM332" s="815"/>
      <c r="AKN332" s="815"/>
      <c r="AKO332" s="815"/>
      <c r="AKP332" s="815"/>
      <c r="AKQ332" s="815"/>
      <c r="AKR332" s="815"/>
      <c r="AKS332" s="815"/>
      <c r="AKT332" s="815"/>
      <c r="AKU332" s="815"/>
      <c r="AKV332" s="815"/>
      <c r="AKW332" s="815"/>
      <c r="AKX332" s="815"/>
      <c r="AKY332" s="815"/>
      <c r="AKZ332" s="815"/>
      <c r="ALA332" s="815"/>
      <c r="ALB332" s="815"/>
      <c r="ALC332" s="815"/>
      <c r="ALD332" s="815"/>
      <c r="ALE332" s="815"/>
      <c r="ALF332" s="815"/>
      <c r="ALG332" s="815"/>
      <c r="ALH332" s="815"/>
      <c r="ALI332" s="815"/>
      <c r="ALJ332" s="815"/>
      <c r="ALK332" s="815"/>
      <c r="ALL332" s="815"/>
      <c r="ALM332" s="815"/>
      <c r="ALN332" s="815"/>
      <c r="ALO332" s="815"/>
      <c r="ALP332" s="815"/>
      <c r="ALQ332" s="815"/>
      <c r="ALR332" s="815"/>
      <c r="ALS332" s="815"/>
      <c r="ALT332" s="815"/>
      <c r="ALU332" s="815"/>
      <c r="ALV332" s="815"/>
      <c r="ALW332" s="815"/>
      <c r="ALX332" s="815"/>
      <c r="ALY332" s="815"/>
      <c r="ALZ332" s="815"/>
      <c r="AMA332" s="815"/>
      <c r="AMB332" s="815"/>
      <c r="AMC332" s="815"/>
      <c r="AMD332" s="815"/>
      <c r="AME332" s="815"/>
      <c r="AMF332" s="815"/>
      <c r="AMG332" s="815"/>
      <c r="AMH332" s="815"/>
      <c r="AMI332" s="815"/>
      <c r="AMJ332" s="815"/>
      <c r="AMK332" s="815"/>
    </row>
    <row r="333" spans="1:1025" s="776" customFormat="1">
      <c r="A333" s="822"/>
      <c r="B333" s="920" t="s">
        <v>775</v>
      </c>
      <c r="C333" s="918"/>
      <c r="D333" s="918"/>
      <c r="E333" s="1060">
        <f>R335</f>
        <v>18.18</v>
      </c>
      <c r="F333" s="918">
        <v>14</v>
      </c>
      <c r="G333" s="815"/>
      <c r="H333" s="1181"/>
      <c r="I333" s="815"/>
      <c r="J333" s="815"/>
      <c r="K333" s="917"/>
      <c r="L333" s="917"/>
      <c r="M333" s="815"/>
      <c r="N333" s="815"/>
      <c r="O333" s="918">
        <v>1.8</v>
      </c>
      <c r="P333" s="918">
        <v>0.9</v>
      </c>
      <c r="Q333" s="918">
        <v>1</v>
      </c>
      <c r="R333" s="918">
        <f t="shared" si="13"/>
        <v>1.62</v>
      </c>
      <c r="S333" s="815"/>
      <c r="T333" s="815"/>
      <c r="U333" s="815"/>
      <c r="V333" s="815"/>
      <c r="W333" s="815"/>
      <c r="X333" s="815"/>
      <c r="Y333" s="815"/>
      <c r="Z333" s="815"/>
      <c r="AA333" s="815"/>
      <c r="AB333" s="815"/>
      <c r="AC333" s="815"/>
      <c r="AD333" s="815"/>
      <c r="AE333" s="815"/>
      <c r="AF333" s="815"/>
      <c r="AG333" s="815"/>
      <c r="AH333" s="815"/>
      <c r="AI333" s="815"/>
      <c r="AJ333" s="815"/>
      <c r="AK333" s="815"/>
      <c r="AL333" s="815"/>
      <c r="AM333" s="815"/>
      <c r="AN333" s="815"/>
      <c r="AO333" s="815"/>
      <c r="AP333" s="815"/>
      <c r="AQ333" s="815"/>
      <c r="AR333" s="815"/>
      <c r="AS333" s="815"/>
      <c r="AT333" s="815"/>
      <c r="AU333" s="815"/>
      <c r="AV333" s="815"/>
      <c r="AW333" s="815"/>
      <c r="AX333" s="815"/>
      <c r="AY333" s="815"/>
      <c r="AZ333" s="815"/>
      <c r="BA333" s="815"/>
      <c r="BB333" s="815"/>
      <c r="BC333" s="815"/>
      <c r="BD333" s="815"/>
      <c r="BE333" s="815"/>
      <c r="BF333" s="815"/>
      <c r="BG333" s="815"/>
      <c r="BH333" s="815"/>
      <c r="BI333" s="815"/>
      <c r="BJ333" s="815"/>
      <c r="BK333" s="815"/>
      <c r="BL333" s="815"/>
      <c r="BM333" s="815"/>
      <c r="BN333" s="815"/>
      <c r="BO333" s="815"/>
      <c r="BP333" s="815"/>
      <c r="BQ333" s="815"/>
      <c r="BR333" s="815"/>
      <c r="BS333" s="815"/>
      <c r="BT333" s="815"/>
      <c r="BU333" s="815"/>
      <c r="BV333" s="815"/>
      <c r="BW333" s="815"/>
      <c r="BX333" s="815"/>
      <c r="BY333" s="815"/>
      <c r="BZ333" s="815"/>
      <c r="CA333" s="815"/>
      <c r="CB333" s="815"/>
      <c r="CC333" s="815"/>
      <c r="CD333" s="815"/>
      <c r="CE333" s="815"/>
      <c r="CF333" s="815"/>
      <c r="CG333" s="815"/>
      <c r="CH333" s="815"/>
      <c r="CI333" s="815"/>
      <c r="CJ333" s="815"/>
      <c r="CK333" s="815"/>
      <c r="CL333" s="815"/>
      <c r="CM333" s="815"/>
      <c r="CN333" s="815"/>
      <c r="CO333" s="815"/>
      <c r="CP333" s="815"/>
      <c r="CQ333" s="815"/>
      <c r="CR333" s="815"/>
      <c r="CS333" s="815"/>
      <c r="CT333" s="815"/>
      <c r="CU333" s="815"/>
      <c r="CV333" s="815"/>
      <c r="CW333" s="815"/>
      <c r="CX333" s="815"/>
      <c r="CY333" s="815"/>
      <c r="CZ333" s="815"/>
      <c r="DA333" s="815"/>
      <c r="DB333" s="815"/>
      <c r="DC333" s="815"/>
      <c r="DD333" s="815"/>
      <c r="DE333" s="815"/>
      <c r="DF333" s="815"/>
      <c r="DG333" s="815"/>
      <c r="DH333" s="815"/>
      <c r="DI333" s="815"/>
      <c r="DJ333" s="815"/>
      <c r="DK333" s="815"/>
      <c r="DL333" s="815"/>
      <c r="DM333" s="815"/>
      <c r="DN333" s="815"/>
      <c r="DO333" s="815"/>
      <c r="DP333" s="815"/>
      <c r="DQ333" s="815"/>
      <c r="DR333" s="815"/>
      <c r="DS333" s="815"/>
      <c r="DT333" s="815"/>
      <c r="DU333" s="815"/>
      <c r="DV333" s="815"/>
      <c r="DW333" s="815"/>
      <c r="DX333" s="815"/>
      <c r="DY333" s="815"/>
      <c r="DZ333" s="815"/>
      <c r="EA333" s="815"/>
      <c r="EB333" s="815"/>
      <c r="EC333" s="815"/>
      <c r="ED333" s="815"/>
      <c r="EE333" s="815"/>
      <c r="EF333" s="815"/>
      <c r="EG333" s="815"/>
      <c r="EH333" s="815"/>
      <c r="EI333" s="815"/>
      <c r="EJ333" s="815"/>
      <c r="EK333" s="815"/>
      <c r="EL333" s="815"/>
      <c r="EM333" s="815"/>
      <c r="EN333" s="815"/>
      <c r="EO333" s="815"/>
      <c r="EP333" s="815"/>
      <c r="EQ333" s="815"/>
      <c r="ER333" s="815"/>
      <c r="ES333" s="815"/>
      <c r="ET333" s="815"/>
      <c r="EU333" s="815"/>
      <c r="EV333" s="815"/>
      <c r="EW333" s="815"/>
      <c r="EX333" s="815"/>
      <c r="EY333" s="815"/>
      <c r="EZ333" s="815"/>
      <c r="FA333" s="815"/>
      <c r="FB333" s="815"/>
      <c r="FC333" s="815"/>
      <c r="FD333" s="815"/>
      <c r="FE333" s="815"/>
      <c r="FF333" s="815"/>
      <c r="FG333" s="815"/>
      <c r="FH333" s="815"/>
      <c r="FI333" s="815"/>
      <c r="FJ333" s="815"/>
      <c r="FK333" s="815"/>
      <c r="FL333" s="815"/>
      <c r="FM333" s="815"/>
      <c r="FN333" s="815"/>
      <c r="FO333" s="815"/>
      <c r="FP333" s="815"/>
      <c r="FQ333" s="815"/>
      <c r="FR333" s="815"/>
      <c r="FS333" s="815"/>
      <c r="FT333" s="815"/>
      <c r="FU333" s="815"/>
      <c r="FV333" s="815"/>
      <c r="FW333" s="815"/>
      <c r="FX333" s="815"/>
      <c r="FY333" s="815"/>
      <c r="FZ333" s="815"/>
      <c r="GA333" s="815"/>
      <c r="GB333" s="815"/>
      <c r="GC333" s="815"/>
      <c r="GD333" s="815"/>
      <c r="GE333" s="815"/>
      <c r="GF333" s="815"/>
      <c r="GG333" s="815"/>
      <c r="GH333" s="815"/>
      <c r="GI333" s="815"/>
      <c r="GJ333" s="815"/>
      <c r="GK333" s="815"/>
      <c r="GL333" s="815"/>
      <c r="GM333" s="815"/>
      <c r="GN333" s="815"/>
      <c r="GO333" s="815"/>
      <c r="GP333" s="815"/>
      <c r="GQ333" s="815"/>
      <c r="GR333" s="815"/>
      <c r="GS333" s="815"/>
      <c r="GT333" s="815"/>
      <c r="GU333" s="815"/>
      <c r="GV333" s="815"/>
      <c r="GW333" s="815"/>
      <c r="GX333" s="815"/>
      <c r="GY333" s="815"/>
      <c r="GZ333" s="815"/>
      <c r="HA333" s="815"/>
      <c r="HB333" s="815"/>
      <c r="HC333" s="815"/>
      <c r="HD333" s="815"/>
      <c r="HE333" s="815"/>
      <c r="HF333" s="815"/>
      <c r="HG333" s="815"/>
      <c r="HH333" s="815"/>
      <c r="HI333" s="815"/>
      <c r="HJ333" s="815"/>
      <c r="HK333" s="815"/>
      <c r="HL333" s="815"/>
      <c r="HM333" s="815"/>
      <c r="HN333" s="815"/>
      <c r="HO333" s="815"/>
      <c r="HP333" s="815"/>
      <c r="HQ333" s="815"/>
      <c r="HR333" s="815"/>
      <c r="HS333" s="815"/>
      <c r="HT333" s="815"/>
      <c r="HU333" s="815"/>
      <c r="HV333" s="815"/>
      <c r="HW333" s="815"/>
      <c r="HX333" s="815"/>
      <c r="HY333" s="815"/>
      <c r="HZ333" s="815"/>
      <c r="IA333" s="815"/>
      <c r="IB333" s="815"/>
      <c r="IC333" s="815"/>
      <c r="ID333" s="815"/>
      <c r="IE333" s="815"/>
      <c r="IF333" s="815"/>
      <c r="IG333" s="815"/>
      <c r="IH333" s="815"/>
      <c r="II333" s="815"/>
      <c r="IJ333" s="815"/>
      <c r="IK333" s="815"/>
      <c r="IL333" s="815"/>
      <c r="IM333" s="815"/>
      <c r="IN333" s="815"/>
      <c r="IO333" s="815"/>
      <c r="IP333" s="815"/>
      <c r="IQ333" s="815"/>
      <c r="IR333" s="815"/>
      <c r="IS333" s="815"/>
      <c r="IT333" s="815"/>
      <c r="IU333" s="815"/>
      <c r="IV333" s="815"/>
      <c r="IW333" s="815"/>
      <c r="IX333" s="815"/>
      <c r="IY333" s="815"/>
      <c r="IZ333" s="815"/>
      <c r="JA333" s="815"/>
      <c r="JB333" s="815"/>
      <c r="JC333" s="815"/>
      <c r="JD333" s="815"/>
      <c r="JE333" s="815"/>
      <c r="JF333" s="815"/>
      <c r="JG333" s="815"/>
      <c r="JH333" s="815"/>
      <c r="JI333" s="815"/>
      <c r="JJ333" s="815"/>
      <c r="JK333" s="815"/>
      <c r="JL333" s="815"/>
      <c r="JM333" s="815"/>
      <c r="JN333" s="815"/>
      <c r="JO333" s="815"/>
      <c r="JP333" s="815"/>
      <c r="JQ333" s="815"/>
      <c r="JR333" s="815"/>
      <c r="JS333" s="815"/>
      <c r="JT333" s="815"/>
      <c r="JU333" s="815"/>
      <c r="JV333" s="815"/>
      <c r="JW333" s="815"/>
      <c r="JX333" s="815"/>
      <c r="JY333" s="815"/>
      <c r="JZ333" s="815"/>
      <c r="KA333" s="815"/>
      <c r="KB333" s="815"/>
      <c r="KC333" s="815"/>
      <c r="KD333" s="815"/>
      <c r="KE333" s="815"/>
      <c r="KF333" s="815"/>
      <c r="KG333" s="815"/>
      <c r="KH333" s="815"/>
      <c r="KI333" s="815"/>
      <c r="KJ333" s="815"/>
      <c r="KK333" s="815"/>
      <c r="KL333" s="815"/>
      <c r="KM333" s="815"/>
      <c r="KN333" s="815"/>
      <c r="KO333" s="815"/>
      <c r="KP333" s="815"/>
      <c r="KQ333" s="815"/>
      <c r="KR333" s="815"/>
      <c r="KS333" s="815"/>
      <c r="KT333" s="815"/>
      <c r="KU333" s="815"/>
      <c r="KV333" s="815"/>
      <c r="KW333" s="815"/>
      <c r="KX333" s="815"/>
      <c r="KY333" s="815"/>
      <c r="KZ333" s="815"/>
      <c r="LA333" s="815"/>
      <c r="LB333" s="815"/>
      <c r="LC333" s="815"/>
      <c r="LD333" s="815"/>
      <c r="LE333" s="815"/>
      <c r="LF333" s="815"/>
      <c r="LG333" s="815"/>
      <c r="LH333" s="815"/>
      <c r="LI333" s="815"/>
      <c r="LJ333" s="815"/>
      <c r="LK333" s="815"/>
      <c r="LL333" s="815"/>
      <c r="LM333" s="815"/>
      <c r="LN333" s="815"/>
      <c r="LO333" s="815"/>
      <c r="LP333" s="815"/>
      <c r="LQ333" s="815"/>
      <c r="LR333" s="815"/>
      <c r="LS333" s="815"/>
      <c r="LT333" s="815"/>
      <c r="LU333" s="815"/>
      <c r="LV333" s="815"/>
      <c r="LW333" s="815"/>
      <c r="LX333" s="815"/>
      <c r="LY333" s="815"/>
      <c r="LZ333" s="815"/>
      <c r="MA333" s="815"/>
      <c r="MB333" s="815"/>
      <c r="MC333" s="815"/>
      <c r="MD333" s="815"/>
      <c r="ME333" s="815"/>
      <c r="MF333" s="815"/>
      <c r="MG333" s="815"/>
      <c r="MH333" s="815"/>
      <c r="MI333" s="815"/>
      <c r="MJ333" s="815"/>
      <c r="MK333" s="815"/>
      <c r="ML333" s="815"/>
      <c r="MM333" s="815"/>
      <c r="MN333" s="815"/>
      <c r="MO333" s="815"/>
      <c r="MP333" s="815"/>
      <c r="MQ333" s="815"/>
      <c r="MR333" s="815"/>
      <c r="MS333" s="815"/>
      <c r="MT333" s="815"/>
      <c r="MU333" s="815"/>
      <c r="MV333" s="815"/>
      <c r="MW333" s="815"/>
      <c r="MX333" s="815"/>
      <c r="MY333" s="815"/>
      <c r="MZ333" s="815"/>
      <c r="NA333" s="815"/>
      <c r="NB333" s="815"/>
      <c r="NC333" s="815"/>
      <c r="ND333" s="815"/>
      <c r="NE333" s="815"/>
      <c r="NF333" s="815"/>
      <c r="NG333" s="815"/>
      <c r="NH333" s="815"/>
      <c r="NI333" s="815"/>
      <c r="NJ333" s="815"/>
      <c r="NK333" s="815"/>
      <c r="NL333" s="815"/>
      <c r="NM333" s="815"/>
      <c r="NN333" s="815"/>
      <c r="NO333" s="815"/>
      <c r="NP333" s="815"/>
      <c r="NQ333" s="815"/>
      <c r="NR333" s="815"/>
      <c r="NS333" s="815"/>
      <c r="NT333" s="815"/>
      <c r="NU333" s="815"/>
      <c r="NV333" s="815"/>
      <c r="NW333" s="815"/>
      <c r="NX333" s="815"/>
      <c r="NY333" s="815"/>
      <c r="NZ333" s="815"/>
      <c r="OA333" s="815"/>
      <c r="OB333" s="815"/>
      <c r="OC333" s="815"/>
      <c r="OD333" s="815"/>
      <c r="OE333" s="815"/>
      <c r="OF333" s="815"/>
      <c r="OG333" s="815"/>
      <c r="OH333" s="815"/>
      <c r="OI333" s="815"/>
      <c r="OJ333" s="815"/>
      <c r="OK333" s="815"/>
      <c r="OL333" s="815"/>
      <c r="OM333" s="815"/>
      <c r="ON333" s="815"/>
      <c r="OO333" s="815"/>
      <c r="OP333" s="815"/>
      <c r="OQ333" s="815"/>
      <c r="OR333" s="815"/>
      <c r="OS333" s="815"/>
      <c r="OT333" s="815"/>
      <c r="OU333" s="815"/>
      <c r="OV333" s="815"/>
      <c r="OW333" s="815"/>
      <c r="OX333" s="815"/>
      <c r="OY333" s="815"/>
      <c r="OZ333" s="815"/>
      <c r="PA333" s="815"/>
      <c r="PB333" s="815"/>
      <c r="PC333" s="815"/>
      <c r="PD333" s="815"/>
      <c r="PE333" s="815"/>
      <c r="PF333" s="815"/>
      <c r="PG333" s="815"/>
      <c r="PH333" s="815"/>
      <c r="PI333" s="815"/>
      <c r="PJ333" s="815"/>
      <c r="PK333" s="815"/>
      <c r="PL333" s="815"/>
      <c r="PM333" s="815"/>
      <c r="PN333" s="815"/>
      <c r="PO333" s="815"/>
      <c r="PP333" s="815"/>
      <c r="PQ333" s="815"/>
      <c r="PR333" s="815"/>
      <c r="PS333" s="815"/>
      <c r="PT333" s="815"/>
      <c r="PU333" s="815"/>
      <c r="PV333" s="815"/>
      <c r="PW333" s="815"/>
      <c r="PX333" s="815"/>
      <c r="PY333" s="815"/>
      <c r="PZ333" s="815"/>
      <c r="QA333" s="815"/>
      <c r="QB333" s="815"/>
      <c r="QC333" s="815"/>
      <c r="QD333" s="815"/>
      <c r="QE333" s="815"/>
      <c r="QF333" s="815"/>
      <c r="QG333" s="815"/>
      <c r="QH333" s="815"/>
      <c r="QI333" s="815"/>
      <c r="QJ333" s="815"/>
      <c r="QK333" s="815"/>
      <c r="QL333" s="815"/>
      <c r="QM333" s="815"/>
      <c r="QN333" s="815"/>
      <c r="QO333" s="815"/>
      <c r="QP333" s="815"/>
      <c r="QQ333" s="815"/>
      <c r="QR333" s="815"/>
      <c r="QS333" s="815"/>
      <c r="QT333" s="815"/>
      <c r="QU333" s="815"/>
      <c r="QV333" s="815"/>
      <c r="QW333" s="815"/>
      <c r="QX333" s="815"/>
      <c r="QY333" s="815"/>
      <c r="QZ333" s="815"/>
      <c r="RA333" s="815"/>
      <c r="RB333" s="815"/>
      <c r="RC333" s="815"/>
      <c r="RD333" s="815"/>
      <c r="RE333" s="815"/>
      <c r="RF333" s="815"/>
      <c r="RG333" s="815"/>
      <c r="RH333" s="815"/>
      <c r="RI333" s="815"/>
      <c r="RJ333" s="815"/>
      <c r="RK333" s="815"/>
      <c r="RL333" s="815"/>
      <c r="RM333" s="815"/>
      <c r="RN333" s="815"/>
      <c r="RO333" s="815"/>
      <c r="RP333" s="815"/>
      <c r="RQ333" s="815"/>
      <c r="RR333" s="815"/>
      <c r="RS333" s="815"/>
      <c r="RT333" s="815"/>
      <c r="RU333" s="815"/>
      <c r="RV333" s="815"/>
      <c r="RW333" s="815"/>
      <c r="RX333" s="815"/>
      <c r="RY333" s="815"/>
      <c r="RZ333" s="815"/>
      <c r="SA333" s="815"/>
      <c r="SB333" s="815"/>
      <c r="SC333" s="815"/>
      <c r="SD333" s="815"/>
      <c r="SE333" s="815"/>
      <c r="SF333" s="815"/>
      <c r="SG333" s="815"/>
      <c r="SH333" s="815"/>
      <c r="SI333" s="815"/>
      <c r="SJ333" s="815"/>
      <c r="SK333" s="815"/>
      <c r="SL333" s="815"/>
      <c r="SM333" s="815"/>
      <c r="SN333" s="815"/>
      <c r="SO333" s="815"/>
      <c r="SP333" s="815"/>
      <c r="SQ333" s="815"/>
      <c r="SR333" s="815"/>
      <c r="SS333" s="815"/>
      <c r="ST333" s="815"/>
      <c r="SU333" s="815"/>
      <c r="SV333" s="815"/>
      <c r="SW333" s="815"/>
      <c r="SX333" s="815"/>
      <c r="SY333" s="815"/>
      <c r="SZ333" s="815"/>
      <c r="TA333" s="815"/>
      <c r="TB333" s="815"/>
      <c r="TC333" s="815"/>
      <c r="TD333" s="815"/>
      <c r="TE333" s="815"/>
      <c r="TF333" s="815"/>
      <c r="TG333" s="815"/>
      <c r="TH333" s="815"/>
      <c r="TI333" s="815"/>
      <c r="TJ333" s="815"/>
      <c r="TK333" s="815"/>
      <c r="TL333" s="815"/>
      <c r="TM333" s="815"/>
      <c r="TN333" s="815"/>
      <c r="TO333" s="815"/>
      <c r="TP333" s="815"/>
      <c r="TQ333" s="815"/>
      <c r="TR333" s="815"/>
      <c r="TS333" s="815"/>
      <c r="TT333" s="815"/>
      <c r="TU333" s="815"/>
      <c r="TV333" s="815"/>
      <c r="TW333" s="815"/>
      <c r="TX333" s="815"/>
      <c r="TY333" s="815"/>
      <c r="TZ333" s="815"/>
      <c r="UA333" s="815"/>
      <c r="UB333" s="815"/>
      <c r="UC333" s="815"/>
      <c r="UD333" s="815"/>
      <c r="UE333" s="815"/>
      <c r="UF333" s="815"/>
      <c r="UG333" s="815"/>
      <c r="UH333" s="815"/>
      <c r="UI333" s="815"/>
      <c r="UJ333" s="815"/>
      <c r="UK333" s="815"/>
      <c r="UL333" s="815"/>
      <c r="UM333" s="815"/>
      <c r="UN333" s="815"/>
      <c r="UO333" s="815"/>
      <c r="UP333" s="815"/>
      <c r="UQ333" s="815"/>
      <c r="UR333" s="815"/>
      <c r="US333" s="815"/>
      <c r="UT333" s="815"/>
      <c r="UU333" s="815"/>
      <c r="UV333" s="815"/>
      <c r="UW333" s="815"/>
      <c r="UX333" s="815"/>
      <c r="UY333" s="815"/>
      <c r="UZ333" s="815"/>
      <c r="VA333" s="815"/>
      <c r="VB333" s="815"/>
      <c r="VC333" s="815"/>
      <c r="VD333" s="815"/>
      <c r="VE333" s="815"/>
      <c r="VF333" s="815"/>
      <c r="VG333" s="815"/>
      <c r="VH333" s="815"/>
      <c r="VI333" s="815"/>
      <c r="VJ333" s="815"/>
      <c r="VK333" s="815"/>
      <c r="VL333" s="815"/>
      <c r="VM333" s="815"/>
      <c r="VN333" s="815"/>
      <c r="VO333" s="815"/>
      <c r="VP333" s="815"/>
      <c r="VQ333" s="815"/>
      <c r="VR333" s="815"/>
      <c r="VS333" s="815"/>
      <c r="VT333" s="815"/>
      <c r="VU333" s="815"/>
      <c r="VV333" s="815"/>
      <c r="VW333" s="815"/>
      <c r="VX333" s="815"/>
      <c r="VY333" s="815"/>
      <c r="VZ333" s="815"/>
      <c r="WA333" s="815"/>
      <c r="WB333" s="815"/>
      <c r="WC333" s="815"/>
      <c r="WD333" s="815"/>
      <c r="WE333" s="815"/>
      <c r="WF333" s="815"/>
      <c r="WG333" s="815"/>
      <c r="WH333" s="815"/>
      <c r="WI333" s="815"/>
      <c r="WJ333" s="815"/>
      <c r="WK333" s="815"/>
      <c r="WL333" s="815"/>
      <c r="WM333" s="815"/>
      <c r="WN333" s="815"/>
      <c r="WO333" s="815"/>
      <c r="WP333" s="815"/>
      <c r="WQ333" s="815"/>
      <c r="WR333" s="815"/>
      <c r="WS333" s="815"/>
      <c r="WT333" s="815"/>
      <c r="WU333" s="815"/>
      <c r="WV333" s="815"/>
      <c r="WW333" s="815"/>
      <c r="WX333" s="815"/>
      <c r="WY333" s="815"/>
      <c r="WZ333" s="815"/>
      <c r="XA333" s="815"/>
      <c r="XB333" s="815"/>
      <c r="XC333" s="815"/>
      <c r="XD333" s="815"/>
      <c r="XE333" s="815"/>
      <c r="XF333" s="815"/>
      <c r="XG333" s="815"/>
      <c r="XH333" s="815"/>
      <c r="XI333" s="815"/>
      <c r="XJ333" s="815"/>
      <c r="XK333" s="815"/>
      <c r="XL333" s="815"/>
      <c r="XM333" s="815"/>
      <c r="XN333" s="815"/>
      <c r="XO333" s="815"/>
      <c r="XP333" s="815"/>
      <c r="XQ333" s="815"/>
      <c r="XR333" s="815"/>
      <c r="XS333" s="815"/>
      <c r="XT333" s="815"/>
      <c r="XU333" s="815"/>
      <c r="XV333" s="815"/>
      <c r="XW333" s="815"/>
      <c r="XX333" s="815"/>
      <c r="XY333" s="815"/>
      <c r="XZ333" s="815"/>
      <c r="YA333" s="815"/>
      <c r="YB333" s="815"/>
      <c r="YC333" s="815"/>
      <c r="YD333" s="815"/>
      <c r="YE333" s="815"/>
      <c r="YF333" s="815"/>
      <c r="YG333" s="815"/>
      <c r="YH333" s="815"/>
      <c r="YI333" s="815"/>
      <c r="YJ333" s="815"/>
      <c r="YK333" s="815"/>
      <c r="YL333" s="815"/>
      <c r="YM333" s="815"/>
      <c r="YN333" s="815"/>
      <c r="YO333" s="815"/>
      <c r="YP333" s="815"/>
      <c r="YQ333" s="815"/>
      <c r="YR333" s="815"/>
      <c r="YS333" s="815"/>
      <c r="YT333" s="815"/>
      <c r="YU333" s="815"/>
      <c r="YV333" s="815"/>
      <c r="YW333" s="815"/>
      <c r="YX333" s="815"/>
      <c r="YY333" s="815"/>
      <c r="YZ333" s="815"/>
      <c r="ZA333" s="815"/>
      <c r="ZB333" s="815"/>
      <c r="ZC333" s="815"/>
      <c r="ZD333" s="815"/>
      <c r="ZE333" s="815"/>
      <c r="ZF333" s="815"/>
      <c r="ZG333" s="815"/>
      <c r="ZH333" s="815"/>
      <c r="ZI333" s="815"/>
      <c r="ZJ333" s="815"/>
      <c r="ZK333" s="815"/>
      <c r="ZL333" s="815"/>
      <c r="ZM333" s="815"/>
      <c r="ZN333" s="815"/>
      <c r="ZO333" s="815"/>
      <c r="ZP333" s="815"/>
      <c r="ZQ333" s="815"/>
      <c r="ZR333" s="815"/>
      <c r="ZS333" s="815"/>
      <c r="ZT333" s="815"/>
      <c r="ZU333" s="815"/>
      <c r="ZV333" s="815"/>
      <c r="ZW333" s="815"/>
      <c r="ZX333" s="815"/>
      <c r="ZY333" s="815"/>
      <c r="ZZ333" s="815"/>
      <c r="AAA333" s="815"/>
      <c r="AAB333" s="815"/>
      <c r="AAC333" s="815"/>
      <c r="AAD333" s="815"/>
      <c r="AAE333" s="815"/>
      <c r="AAF333" s="815"/>
      <c r="AAG333" s="815"/>
      <c r="AAH333" s="815"/>
      <c r="AAI333" s="815"/>
      <c r="AAJ333" s="815"/>
      <c r="AAK333" s="815"/>
      <c r="AAL333" s="815"/>
      <c r="AAM333" s="815"/>
      <c r="AAN333" s="815"/>
      <c r="AAO333" s="815"/>
      <c r="AAP333" s="815"/>
      <c r="AAQ333" s="815"/>
      <c r="AAR333" s="815"/>
      <c r="AAS333" s="815"/>
      <c r="AAT333" s="815"/>
      <c r="AAU333" s="815"/>
      <c r="AAV333" s="815"/>
      <c r="AAW333" s="815"/>
      <c r="AAX333" s="815"/>
      <c r="AAY333" s="815"/>
      <c r="AAZ333" s="815"/>
      <c r="ABA333" s="815"/>
      <c r="ABB333" s="815"/>
      <c r="ABC333" s="815"/>
      <c r="ABD333" s="815"/>
      <c r="ABE333" s="815"/>
      <c r="ABF333" s="815"/>
      <c r="ABG333" s="815"/>
      <c r="ABH333" s="815"/>
      <c r="ABI333" s="815"/>
      <c r="ABJ333" s="815"/>
      <c r="ABK333" s="815"/>
      <c r="ABL333" s="815"/>
      <c r="ABM333" s="815"/>
      <c r="ABN333" s="815"/>
      <c r="ABO333" s="815"/>
      <c r="ABP333" s="815"/>
      <c r="ABQ333" s="815"/>
      <c r="ABR333" s="815"/>
      <c r="ABS333" s="815"/>
      <c r="ABT333" s="815"/>
      <c r="ABU333" s="815"/>
      <c r="ABV333" s="815"/>
      <c r="ABW333" s="815"/>
      <c r="ABX333" s="815"/>
      <c r="ABY333" s="815"/>
      <c r="ABZ333" s="815"/>
      <c r="ACA333" s="815"/>
      <c r="ACB333" s="815"/>
      <c r="ACC333" s="815"/>
      <c r="ACD333" s="815"/>
      <c r="ACE333" s="815"/>
      <c r="ACF333" s="815"/>
      <c r="ACG333" s="815"/>
      <c r="ACH333" s="815"/>
      <c r="ACI333" s="815"/>
      <c r="ACJ333" s="815"/>
      <c r="ACK333" s="815"/>
      <c r="ACL333" s="815"/>
      <c r="ACM333" s="815"/>
      <c r="ACN333" s="815"/>
      <c r="ACO333" s="815"/>
      <c r="ACP333" s="815"/>
      <c r="ACQ333" s="815"/>
      <c r="ACR333" s="815"/>
      <c r="ACS333" s="815"/>
      <c r="ACT333" s="815"/>
      <c r="ACU333" s="815"/>
      <c r="ACV333" s="815"/>
      <c r="ACW333" s="815"/>
      <c r="ACX333" s="815"/>
      <c r="ACY333" s="815"/>
      <c r="ACZ333" s="815"/>
      <c r="ADA333" s="815"/>
      <c r="ADB333" s="815"/>
      <c r="ADC333" s="815"/>
      <c r="ADD333" s="815"/>
      <c r="ADE333" s="815"/>
      <c r="ADF333" s="815"/>
      <c r="ADG333" s="815"/>
      <c r="ADH333" s="815"/>
      <c r="ADI333" s="815"/>
      <c r="ADJ333" s="815"/>
      <c r="ADK333" s="815"/>
      <c r="ADL333" s="815"/>
      <c r="ADM333" s="815"/>
      <c r="ADN333" s="815"/>
      <c r="ADO333" s="815"/>
      <c r="ADP333" s="815"/>
      <c r="ADQ333" s="815"/>
      <c r="ADR333" s="815"/>
      <c r="ADS333" s="815"/>
      <c r="ADT333" s="815"/>
      <c r="ADU333" s="815"/>
      <c r="ADV333" s="815"/>
      <c r="ADW333" s="815"/>
      <c r="ADX333" s="815"/>
      <c r="ADY333" s="815"/>
      <c r="ADZ333" s="815"/>
      <c r="AEA333" s="815"/>
      <c r="AEB333" s="815"/>
      <c r="AEC333" s="815"/>
      <c r="AED333" s="815"/>
      <c r="AEE333" s="815"/>
      <c r="AEF333" s="815"/>
      <c r="AEG333" s="815"/>
      <c r="AEH333" s="815"/>
      <c r="AEI333" s="815"/>
      <c r="AEJ333" s="815"/>
      <c r="AEK333" s="815"/>
      <c r="AEL333" s="815"/>
      <c r="AEM333" s="815"/>
      <c r="AEN333" s="815"/>
      <c r="AEO333" s="815"/>
      <c r="AEP333" s="815"/>
      <c r="AEQ333" s="815"/>
      <c r="AER333" s="815"/>
      <c r="AES333" s="815"/>
      <c r="AET333" s="815"/>
      <c r="AEU333" s="815"/>
      <c r="AEV333" s="815"/>
      <c r="AEW333" s="815"/>
      <c r="AEX333" s="815"/>
      <c r="AEY333" s="815"/>
      <c r="AEZ333" s="815"/>
      <c r="AFA333" s="815"/>
      <c r="AFB333" s="815"/>
      <c r="AFC333" s="815"/>
      <c r="AFD333" s="815"/>
      <c r="AFE333" s="815"/>
      <c r="AFF333" s="815"/>
      <c r="AFG333" s="815"/>
      <c r="AFH333" s="815"/>
      <c r="AFI333" s="815"/>
      <c r="AFJ333" s="815"/>
      <c r="AFK333" s="815"/>
      <c r="AFL333" s="815"/>
      <c r="AFM333" s="815"/>
      <c r="AFN333" s="815"/>
      <c r="AFO333" s="815"/>
      <c r="AFP333" s="815"/>
      <c r="AFQ333" s="815"/>
      <c r="AFR333" s="815"/>
      <c r="AFS333" s="815"/>
      <c r="AFT333" s="815"/>
      <c r="AFU333" s="815"/>
      <c r="AFV333" s="815"/>
      <c r="AFW333" s="815"/>
      <c r="AFX333" s="815"/>
      <c r="AFY333" s="815"/>
      <c r="AFZ333" s="815"/>
      <c r="AGA333" s="815"/>
      <c r="AGB333" s="815"/>
      <c r="AGC333" s="815"/>
      <c r="AGD333" s="815"/>
      <c r="AGE333" s="815"/>
      <c r="AGF333" s="815"/>
      <c r="AGG333" s="815"/>
      <c r="AGH333" s="815"/>
      <c r="AGI333" s="815"/>
      <c r="AGJ333" s="815"/>
      <c r="AGK333" s="815"/>
      <c r="AGL333" s="815"/>
      <c r="AGM333" s="815"/>
      <c r="AGN333" s="815"/>
      <c r="AGO333" s="815"/>
      <c r="AGP333" s="815"/>
      <c r="AGQ333" s="815"/>
      <c r="AGR333" s="815"/>
      <c r="AGS333" s="815"/>
      <c r="AGT333" s="815"/>
      <c r="AGU333" s="815"/>
      <c r="AGV333" s="815"/>
      <c r="AGW333" s="815"/>
      <c r="AGX333" s="815"/>
      <c r="AGY333" s="815"/>
      <c r="AGZ333" s="815"/>
      <c r="AHA333" s="815"/>
      <c r="AHB333" s="815"/>
      <c r="AHC333" s="815"/>
      <c r="AHD333" s="815"/>
      <c r="AHE333" s="815"/>
      <c r="AHF333" s="815"/>
      <c r="AHG333" s="815"/>
      <c r="AHH333" s="815"/>
      <c r="AHI333" s="815"/>
      <c r="AHJ333" s="815"/>
      <c r="AHK333" s="815"/>
      <c r="AHL333" s="815"/>
      <c r="AHM333" s="815"/>
      <c r="AHN333" s="815"/>
      <c r="AHO333" s="815"/>
      <c r="AHP333" s="815"/>
      <c r="AHQ333" s="815"/>
      <c r="AHR333" s="815"/>
      <c r="AHS333" s="815"/>
      <c r="AHT333" s="815"/>
      <c r="AHU333" s="815"/>
      <c r="AHV333" s="815"/>
      <c r="AHW333" s="815"/>
      <c r="AHX333" s="815"/>
      <c r="AHY333" s="815"/>
      <c r="AHZ333" s="815"/>
      <c r="AIA333" s="815"/>
      <c r="AIB333" s="815"/>
      <c r="AIC333" s="815"/>
      <c r="AID333" s="815"/>
      <c r="AIE333" s="815"/>
      <c r="AIF333" s="815"/>
      <c r="AIG333" s="815"/>
      <c r="AIH333" s="815"/>
      <c r="AII333" s="815"/>
      <c r="AIJ333" s="815"/>
      <c r="AIK333" s="815"/>
      <c r="AIL333" s="815"/>
      <c r="AIM333" s="815"/>
      <c r="AIN333" s="815"/>
      <c r="AIO333" s="815"/>
      <c r="AIP333" s="815"/>
      <c r="AIQ333" s="815"/>
      <c r="AIR333" s="815"/>
      <c r="AIS333" s="815"/>
      <c r="AIT333" s="815"/>
      <c r="AIU333" s="815"/>
      <c r="AIV333" s="815"/>
      <c r="AIW333" s="815"/>
      <c r="AIX333" s="815"/>
      <c r="AIY333" s="815"/>
      <c r="AIZ333" s="815"/>
      <c r="AJA333" s="815"/>
      <c r="AJB333" s="815"/>
      <c r="AJC333" s="815"/>
      <c r="AJD333" s="815"/>
      <c r="AJE333" s="815"/>
      <c r="AJF333" s="815"/>
      <c r="AJG333" s="815"/>
      <c r="AJH333" s="815"/>
      <c r="AJI333" s="815"/>
      <c r="AJJ333" s="815"/>
      <c r="AJK333" s="815"/>
      <c r="AJL333" s="815"/>
      <c r="AJM333" s="815"/>
      <c r="AJN333" s="815"/>
      <c r="AJO333" s="815"/>
      <c r="AJP333" s="815"/>
      <c r="AJQ333" s="815"/>
      <c r="AJR333" s="815"/>
      <c r="AJS333" s="815"/>
      <c r="AJT333" s="815"/>
      <c r="AJU333" s="815"/>
      <c r="AJV333" s="815"/>
      <c r="AJW333" s="815"/>
      <c r="AJX333" s="815"/>
      <c r="AJY333" s="815"/>
      <c r="AJZ333" s="815"/>
      <c r="AKA333" s="815"/>
      <c r="AKB333" s="815"/>
      <c r="AKC333" s="815"/>
      <c r="AKD333" s="815"/>
      <c r="AKE333" s="815"/>
      <c r="AKF333" s="815"/>
      <c r="AKG333" s="815"/>
      <c r="AKH333" s="815"/>
      <c r="AKI333" s="815"/>
      <c r="AKJ333" s="815"/>
      <c r="AKK333" s="815"/>
      <c r="AKL333" s="815"/>
      <c r="AKM333" s="815"/>
      <c r="AKN333" s="815"/>
      <c r="AKO333" s="815"/>
      <c r="AKP333" s="815"/>
      <c r="AKQ333" s="815"/>
      <c r="AKR333" s="815"/>
      <c r="AKS333" s="815"/>
      <c r="AKT333" s="815"/>
      <c r="AKU333" s="815"/>
      <c r="AKV333" s="815"/>
      <c r="AKW333" s="815"/>
      <c r="AKX333" s="815"/>
      <c r="AKY333" s="815"/>
      <c r="AKZ333" s="815"/>
      <c r="ALA333" s="815"/>
      <c r="ALB333" s="815"/>
      <c r="ALC333" s="815"/>
      <c r="ALD333" s="815"/>
      <c r="ALE333" s="815"/>
      <c r="ALF333" s="815"/>
      <c r="ALG333" s="815"/>
      <c r="ALH333" s="815"/>
      <c r="ALI333" s="815"/>
      <c r="ALJ333" s="815"/>
      <c r="ALK333" s="815"/>
      <c r="ALL333" s="815"/>
      <c r="ALM333" s="815"/>
      <c r="ALN333" s="815"/>
      <c r="ALO333" s="815"/>
      <c r="ALP333" s="815"/>
      <c r="ALQ333" s="815"/>
      <c r="ALR333" s="815"/>
      <c r="ALS333" s="815"/>
      <c r="ALT333" s="815"/>
      <c r="ALU333" s="815"/>
      <c r="ALV333" s="815"/>
      <c r="ALW333" s="815"/>
      <c r="ALX333" s="815"/>
      <c r="ALY333" s="815"/>
      <c r="ALZ333" s="815"/>
      <c r="AMA333" s="815"/>
      <c r="AMB333" s="815"/>
      <c r="AMC333" s="815"/>
      <c r="AMD333" s="815"/>
      <c r="AME333" s="815"/>
      <c r="AMF333" s="815"/>
      <c r="AMG333" s="815"/>
      <c r="AMH333" s="815"/>
      <c r="AMI333" s="815"/>
      <c r="AMJ333" s="815"/>
      <c r="AMK333" s="815"/>
    </row>
    <row r="334" spans="1:1025" ht="28.8">
      <c r="B334" s="919" t="s">
        <v>769</v>
      </c>
      <c r="C334" s="918">
        <f>7.3+7+7</f>
        <v>21.3</v>
      </c>
      <c r="D334" s="918">
        <v>2.4</v>
      </c>
      <c r="E334" s="1060">
        <f>C334*D334</f>
        <v>51.12</v>
      </c>
      <c r="F334" s="918"/>
      <c r="K334" s="917">
        <f>E334*0.1</f>
        <v>5.1120000000000001</v>
      </c>
      <c r="L334" s="917"/>
      <c r="O334" s="918">
        <v>2.8</v>
      </c>
      <c r="P334" s="918">
        <v>1</v>
      </c>
      <c r="Q334" s="918">
        <v>1</v>
      </c>
      <c r="R334" s="918">
        <f t="shared" si="13"/>
        <v>2.8</v>
      </c>
    </row>
    <row r="335" spans="1:1025" ht="28.8">
      <c r="B335" s="919" t="s">
        <v>770</v>
      </c>
      <c r="C335" s="918">
        <f>11.5+20.7+9.3+3.75+1.65+2.25*3+5.55+1.63+5.11+3.8</f>
        <v>69.739999999999995</v>
      </c>
      <c r="D335" s="918">
        <v>2.6</v>
      </c>
      <c r="E335" s="918">
        <f>C335*D335</f>
        <v>181.32399999999998</v>
      </c>
      <c r="F335" s="918"/>
      <c r="K335" s="917"/>
      <c r="L335" s="1074">
        <f>E335*0.15</f>
        <v>27.198599999999995</v>
      </c>
      <c r="O335" s="1490" t="s">
        <v>9</v>
      </c>
      <c r="P335" s="1490"/>
      <c r="Q335" s="1490"/>
      <c r="R335" s="1060">
        <f>SUM(R328:R334)</f>
        <v>18.18</v>
      </c>
    </row>
    <row r="336" spans="1:1025">
      <c r="B336" s="919" t="s">
        <v>771</v>
      </c>
      <c r="C336" s="918"/>
      <c r="D336" s="918"/>
      <c r="E336" s="1060">
        <f>290.43</f>
        <v>290.43</v>
      </c>
      <c r="F336" s="918"/>
      <c r="G336" s="1578" t="s">
        <v>856</v>
      </c>
      <c r="H336" s="1578"/>
      <c r="I336" s="1578"/>
      <c r="K336" s="917">
        <f>(E336*0.05)</f>
        <v>14.521500000000001</v>
      </c>
      <c r="L336" s="917"/>
      <c r="N336" s="476"/>
      <c r="O336" s="1070"/>
      <c r="P336" s="1070"/>
      <c r="Q336" s="1070"/>
      <c r="R336" s="1070"/>
      <c r="S336" s="476"/>
    </row>
    <row r="337" spans="1:1025" ht="28.8">
      <c r="B337" s="919" t="s">
        <v>772</v>
      </c>
      <c r="C337" s="918"/>
      <c r="D337" s="918"/>
      <c r="E337" s="1060">
        <v>342.3</v>
      </c>
      <c r="F337" s="918"/>
      <c r="K337" s="917"/>
      <c r="L337" s="917">
        <f>E337*0.2</f>
        <v>68.460000000000008</v>
      </c>
      <c r="N337" s="476"/>
      <c r="O337" s="1070"/>
      <c r="P337" s="1070"/>
      <c r="Q337" s="1070"/>
      <c r="R337" s="1070"/>
      <c r="S337" s="476"/>
    </row>
    <row r="338" spans="1:1025" ht="43.2">
      <c r="B338" s="919" t="s">
        <v>777</v>
      </c>
      <c r="C338" s="918"/>
      <c r="D338" s="918"/>
      <c r="E338" s="1060">
        <f>25*5</f>
        <v>125</v>
      </c>
      <c r="F338" s="918"/>
      <c r="K338" s="917">
        <f>E338*0.08</f>
        <v>10</v>
      </c>
      <c r="L338" s="917"/>
      <c r="N338" s="476"/>
      <c r="O338" s="1070"/>
      <c r="P338" s="1070"/>
      <c r="Q338" s="1070"/>
      <c r="R338" s="1070"/>
      <c r="S338" s="476"/>
    </row>
    <row r="339" spans="1:1025" s="776" customFormat="1" ht="28.8">
      <c r="A339" s="822"/>
      <c r="B339" s="919" t="s">
        <v>782</v>
      </c>
      <c r="C339" s="918"/>
      <c r="D339" s="918"/>
      <c r="E339" s="1060">
        <v>2.2000000000000002</v>
      </c>
      <c r="F339" s="918"/>
      <c r="G339" s="815"/>
      <c r="H339" s="1181"/>
      <c r="I339" s="815"/>
      <c r="J339" s="815"/>
      <c r="K339" s="917"/>
      <c r="L339" s="917">
        <f>E339*0.03</f>
        <v>6.6000000000000003E-2</v>
      </c>
      <c r="M339" s="815"/>
      <c r="N339" s="476"/>
      <c r="O339" s="1070"/>
      <c r="P339" s="1070"/>
      <c r="Q339" s="1070"/>
      <c r="R339" s="1070"/>
      <c r="S339" s="476"/>
      <c r="T339" s="815"/>
      <c r="U339" s="815"/>
      <c r="V339" s="815"/>
      <c r="W339" s="815"/>
      <c r="X339" s="815"/>
      <c r="Y339" s="815"/>
      <c r="Z339" s="815"/>
      <c r="AA339" s="815"/>
      <c r="AB339" s="815"/>
      <c r="AC339" s="815"/>
      <c r="AD339" s="815"/>
      <c r="AE339" s="815"/>
      <c r="AF339" s="815"/>
      <c r="AG339" s="815"/>
      <c r="AH339" s="815"/>
      <c r="AI339" s="815"/>
      <c r="AJ339" s="815"/>
      <c r="AK339" s="815"/>
      <c r="AL339" s="815"/>
      <c r="AM339" s="815"/>
      <c r="AN339" s="815"/>
      <c r="AO339" s="815"/>
      <c r="AP339" s="815"/>
      <c r="AQ339" s="815"/>
      <c r="AR339" s="815"/>
      <c r="AS339" s="815"/>
      <c r="AT339" s="815"/>
      <c r="AU339" s="815"/>
      <c r="AV339" s="815"/>
      <c r="AW339" s="815"/>
      <c r="AX339" s="815"/>
      <c r="AY339" s="815"/>
      <c r="AZ339" s="815"/>
      <c r="BA339" s="815"/>
      <c r="BB339" s="815"/>
      <c r="BC339" s="815"/>
      <c r="BD339" s="815"/>
      <c r="BE339" s="815"/>
      <c r="BF339" s="815"/>
      <c r="BG339" s="815"/>
      <c r="BH339" s="815"/>
      <c r="BI339" s="815"/>
      <c r="BJ339" s="815"/>
      <c r="BK339" s="815"/>
      <c r="BL339" s="815"/>
      <c r="BM339" s="815"/>
      <c r="BN339" s="815"/>
      <c r="BO339" s="815"/>
      <c r="BP339" s="815"/>
      <c r="BQ339" s="815"/>
      <c r="BR339" s="815"/>
      <c r="BS339" s="815"/>
      <c r="BT339" s="815"/>
      <c r="BU339" s="815"/>
      <c r="BV339" s="815"/>
      <c r="BW339" s="815"/>
      <c r="BX339" s="815"/>
      <c r="BY339" s="815"/>
      <c r="BZ339" s="815"/>
      <c r="CA339" s="815"/>
      <c r="CB339" s="815"/>
      <c r="CC339" s="815"/>
      <c r="CD339" s="815"/>
      <c r="CE339" s="815"/>
      <c r="CF339" s="815"/>
      <c r="CG339" s="815"/>
      <c r="CH339" s="815"/>
      <c r="CI339" s="815"/>
      <c r="CJ339" s="815"/>
      <c r="CK339" s="815"/>
      <c r="CL339" s="815"/>
      <c r="CM339" s="815"/>
      <c r="CN339" s="815"/>
      <c r="CO339" s="815"/>
      <c r="CP339" s="815"/>
      <c r="CQ339" s="815"/>
      <c r="CR339" s="815"/>
      <c r="CS339" s="815"/>
      <c r="CT339" s="815"/>
      <c r="CU339" s="815"/>
      <c r="CV339" s="815"/>
      <c r="CW339" s="815"/>
      <c r="CX339" s="815"/>
      <c r="CY339" s="815"/>
      <c r="CZ339" s="815"/>
      <c r="DA339" s="815"/>
      <c r="DB339" s="815"/>
      <c r="DC339" s="815"/>
      <c r="DD339" s="815"/>
      <c r="DE339" s="815"/>
      <c r="DF339" s="815"/>
      <c r="DG339" s="815"/>
      <c r="DH339" s="815"/>
      <c r="DI339" s="815"/>
      <c r="DJ339" s="815"/>
      <c r="DK339" s="815"/>
      <c r="DL339" s="815"/>
      <c r="DM339" s="815"/>
      <c r="DN339" s="815"/>
      <c r="DO339" s="815"/>
      <c r="DP339" s="815"/>
      <c r="DQ339" s="815"/>
      <c r="DR339" s="815"/>
      <c r="DS339" s="815"/>
      <c r="DT339" s="815"/>
      <c r="DU339" s="815"/>
      <c r="DV339" s="815"/>
      <c r="DW339" s="815"/>
      <c r="DX339" s="815"/>
      <c r="DY339" s="815"/>
      <c r="DZ339" s="815"/>
      <c r="EA339" s="815"/>
      <c r="EB339" s="815"/>
      <c r="EC339" s="815"/>
      <c r="ED339" s="815"/>
      <c r="EE339" s="815"/>
      <c r="EF339" s="815"/>
      <c r="EG339" s="815"/>
      <c r="EH339" s="815"/>
      <c r="EI339" s="815"/>
      <c r="EJ339" s="815"/>
      <c r="EK339" s="815"/>
      <c r="EL339" s="815"/>
      <c r="EM339" s="815"/>
      <c r="EN339" s="815"/>
      <c r="EO339" s="815"/>
      <c r="EP339" s="815"/>
      <c r="EQ339" s="815"/>
      <c r="ER339" s="815"/>
      <c r="ES339" s="815"/>
      <c r="ET339" s="815"/>
      <c r="EU339" s="815"/>
      <c r="EV339" s="815"/>
      <c r="EW339" s="815"/>
      <c r="EX339" s="815"/>
      <c r="EY339" s="815"/>
      <c r="EZ339" s="815"/>
      <c r="FA339" s="815"/>
      <c r="FB339" s="815"/>
      <c r="FC339" s="815"/>
      <c r="FD339" s="815"/>
      <c r="FE339" s="815"/>
      <c r="FF339" s="815"/>
      <c r="FG339" s="815"/>
      <c r="FH339" s="815"/>
      <c r="FI339" s="815"/>
      <c r="FJ339" s="815"/>
      <c r="FK339" s="815"/>
      <c r="FL339" s="815"/>
      <c r="FM339" s="815"/>
      <c r="FN339" s="815"/>
      <c r="FO339" s="815"/>
      <c r="FP339" s="815"/>
      <c r="FQ339" s="815"/>
      <c r="FR339" s="815"/>
      <c r="FS339" s="815"/>
      <c r="FT339" s="815"/>
      <c r="FU339" s="815"/>
      <c r="FV339" s="815"/>
      <c r="FW339" s="815"/>
      <c r="FX339" s="815"/>
      <c r="FY339" s="815"/>
      <c r="FZ339" s="815"/>
      <c r="GA339" s="815"/>
      <c r="GB339" s="815"/>
      <c r="GC339" s="815"/>
      <c r="GD339" s="815"/>
      <c r="GE339" s="815"/>
      <c r="GF339" s="815"/>
      <c r="GG339" s="815"/>
      <c r="GH339" s="815"/>
      <c r="GI339" s="815"/>
      <c r="GJ339" s="815"/>
      <c r="GK339" s="815"/>
      <c r="GL339" s="815"/>
      <c r="GM339" s="815"/>
      <c r="GN339" s="815"/>
      <c r="GO339" s="815"/>
      <c r="GP339" s="815"/>
      <c r="GQ339" s="815"/>
      <c r="GR339" s="815"/>
      <c r="GS339" s="815"/>
      <c r="GT339" s="815"/>
      <c r="GU339" s="815"/>
      <c r="GV339" s="815"/>
      <c r="GW339" s="815"/>
      <c r="GX339" s="815"/>
      <c r="GY339" s="815"/>
      <c r="GZ339" s="815"/>
      <c r="HA339" s="815"/>
      <c r="HB339" s="815"/>
      <c r="HC339" s="815"/>
      <c r="HD339" s="815"/>
      <c r="HE339" s="815"/>
      <c r="HF339" s="815"/>
      <c r="HG339" s="815"/>
      <c r="HH339" s="815"/>
      <c r="HI339" s="815"/>
      <c r="HJ339" s="815"/>
      <c r="HK339" s="815"/>
      <c r="HL339" s="815"/>
      <c r="HM339" s="815"/>
      <c r="HN339" s="815"/>
      <c r="HO339" s="815"/>
      <c r="HP339" s="815"/>
      <c r="HQ339" s="815"/>
      <c r="HR339" s="815"/>
      <c r="HS339" s="815"/>
      <c r="HT339" s="815"/>
      <c r="HU339" s="815"/>
      <c r="HV339" s="815"/>
      <c r="HW339" s="815"/>
      <c r="HX339" s="815"/>
      <c r="HY339" s="815"/>
      <c r="HZ339" s="815"/>
      <c r="IA339" s="815"/>
      <c r="IB339" s="815"/>
      <c r="IC339" s="815"/>
      <c r="ID339" s="815"/>
      <c r="IE339" s="815"/>
      <c r="IF339" s="815"/>
      <c r="IG339" s="815"/>
      <c r="IH339" s="815"/>
      <c r="II339" s="815"/>
      <c r="IJ339" s="815"/>
      <c r="IK339" s="815"/>
      <c r="IL339" s="815"/>
      <c r="IM339" s="815"/>
      <c r="IN339" s="815"/>
      <c r="IO339" s="815"/>
      <c r="IP339" s="815"/>
      <c r="IQ339" s="815"/>
      <c r="IR339" s="815"/>
      <c r="IS339" s="815"/>
      <c r="IT339" s="815"/>
      <c r="IU339" s="815"/>
      <c r="IV339" s="815"/>
      <c r="IW339" s="815"/>
      <c r="IX339" s="815"/>
      <c r="IY339" s="815"/>
      <c r="IZ339" s="815"/>
      <c r="JA339" s="815"/>
      <c r="JB339" s="815"/>
      <c r="JC339" s="815"/>
      <c r="JD339" s="815"/>
      <c r="JE339" s="815"/>
      <c r="JF339" s="815"/>
      <c r="JG339" s="815"/>
      <c r="JH339" s="815"/>
      <c r="JI339" s="815"/>
      <c r="JJ339" s="815"/>
      <c r="JK339" s="815"/>
      <c r="JL339" s="815"/>
      <c r="JM339" s="815"/>
      <c r="JN339" s="815"/>
      <c r="JO339" s="815"/>
      <c r="JP339" s="815"/>
      <c r="JQ339" s="815"/>
      <c r="JR339" s="815"/>
      <c r="JS339" s="815"/>
      <c r="JT339" s="815"/>
      <c r="JU339" s="815"/>
      <c r="JV339" s="815"/>
      <c r="JW339" s="815"/>
      <c r="JX339" s="815"/>
      <c r="JY339" s="815"/>
      <c r="JZ339" s="815"/>
      <c r="KA339" s="815"/>
      <c r="KB339" s="815"/>
      <c r="KC339" s="815"/>
      <c r="KD339" s="815"/>
      <c r="KE339" s="815"/>
      <c r="KF339" s="815"/>
      <c r="KG339" s="815"/>
      <c r="KH339" s="815"/>
      <c r="KI339" s="815"/>
      <c r="KJ339" s="815"/>
      <c r="KK339" s="815"/>
      <c r="KL339" s="815"/>
      <c r="KM339" s="815"/>
      <c r="KN339" s="815"/>
      <c r="KO339" s="815"/>
      <c r="KP339" s="815"/>
      <c r="KQ339" s="815"/>
      <c r="KR339" s="815"/>
      <c r="KS339" s="815"/>
      <c r="KT339" s="815"/>
      <c r="KU339" s="815"/>
      <c r="KV339" s="815"/>
      <c r="KW339" s="815"/>
      <c r="KX339" s="815"/>
      <c r="KY339" s="815"/>
      <c r="KZ339" s="815"/>
      <c r="LA339" s="815"/>
      <c r="LB339" s="815"/>
      <c r="LC339" s="815"/>
      <c r="LD339" s="815"/>
      <c r="LE339" s="815"/>
      <c r="LF339" s="815"/>
      <c r="LG339" s="815"/>
      <c r="LH339" s="815"/>
      <c r="LI339" s="815"/>
      <c r="LJ339" s="815"/>
      <c r="LK339" s="815"/>
      <c r="LL339" s="815"/>
      <c r="LM339" s="815"/>
      <c r="LN339" s="815"/>
      <c r="LO339" s="815"/>
      <c r="LP339" s="815"/>
      <c r="LQ339" s="815"/>
      <c r="LR339" s="815"/>
      <c r="LS339" s="815"/>
      <c r="LT339" s="815"/>
      <c r="LU339" s="815"/>
      <c r="LV339" s="815"/>
      <c r="LW339" s="815"/>
      <c r="LX339" s="815"/>
      <c r="LY339" s="815"/>
      <c r="LZ339" s="815"/>
      <c r="MA339" s="815"/>
      <c r="MB339" s="815"/>
      <c r="MC339" s="815"/>
      <c r="MD339" s="815"/>
      <c r="ME339" s="815"/>
      <c r="MF339" s="815"/>
      <c r="MG339" s="815"/>
      <c r="MH339" s="815"/>
      <c r="MI339" s="815"/>
      <c r="MJ339" s="815"/>
      <c r="MK339" s="815"/>
      <c r="ML339" s="815"/>
      <c r="MM339" s="815"/>
      <c r="MN339" s="815"/>
      <c r="MO339" s="815"/>
      <c r="MP339" s="815"/>
      <c r="MQ339" s="815"/>
      <c r="MR339" s="815"/>
      <c r="MS339" s="815"/>
      <c r="MT339" s="815"/>
      <c r="MU339" s="815"/>
      <c r="MV339" s="815"/>
      <c r="MW339" s="815"/>
      <c r="MX339" s="815"/>
      <c r="MY339" s="815"/>
      <c r="MZ339" s="815"/>
      <c r="NA339" s="815"/>
      <c r="NB339" s="815"/>
      <c r="NC339" s="815"/>
      <c r="ND339" s="815"/>
      <c r="NE339" s="815"/>
      <c r="NF339" s="815"/>
      <c r="NG339" s="815"/>
      <c r="NH339" s="815"/>
      <c r="NI339" s="815"/>
      <c r="NJ339" s="815"/>
      <c r="NK339" s="815"/>
      <c r="NL339" s="815"/>
      <c r="NM339" s="815"/>
      <c r="NN339" s="815"/>
      <c r="NO339" s="815"/>
      <c r="NP339" s="815"/>
      <c r="NQ339" s="815"/>
      <c r="NR339" s="815"/>
      <c r="NS339" s="815"/>
      <c r="NT339" s="815"/>
      <c r="NU339" s="815"/>
      <c r="NV339" s="815"/>
      <c r="NW339" s="815"/>
      <c r="NX339" s="815"/>
      <c r="NY339" s="815"/>
      <c r="NZ339" s="815"/>
      <c r="OA339" s="815"/>
      <c r="OB339" s="815"/>
      <c r="OC339" s="815"/>
      <c r="OD339" s="815"/>
      <c r="OE339" s="815"/>
      <c r="OF339" s="815"/>
      <c r="OG339" s="815"/>
      <c r="OH339" s="815"/>
      <c r="OI339" s="815"/>
      <c r="OJ339" s="815"/>
      <c r="OK339" s="815"/>
      <c r="OL339" s="815"/>
      <c r="OM339" s="815"/>
      <c r="ON339" s="815"/>
      <c r="OO339" s="815"/>
      <c r="OP339" s="815"/>
      <c r="OQ339" s="815"/>
      <c r="OR339" s="815"/>
      <c r="OS339" s="815"/>
      <c r="OT339" s="815"/>
      <c r="OU339" s="815"/>
      <c r="OV339" s="815"/>
      <c r="OW339" s="815"/>
      <c r="OX339" s="815"/>
      <c r="OY339" s="815"/>
      <c r="OZ339" s="815"/>
      <c r="PA339" s="815"/>
      <c r="PB339" s="815"/>
      <c r="PC339" s="815"/>
      <c r="PD339" s="815"/>
      <c r="PE339" s="815"/>
      <c r="PF339" s="815"/>
      <c r="PG339" s="815"/>
      <c r="PH339" s="815"/>
      <c r="PI339" s="815"/>
      <c r="PJ339" s="815"/>
      <c r="PK339" s="815"/>
      <c r="PL339" s="815"/>
      <c r="PM339" s="815"/>
      <c r="PN339" s="815"/>
      <c r="PO339" s="815"/>
      <c r="PP339" s="815"/>
      <c r="PQ339" s="815"/>
      <c r="PR339" s="815"/>
      <c r="PS339" s="815"/>
      <c r="PT339" s="815"/>
      <c r="PU339" s="815"/>
      <c r="PV339" s="815"/>
      <c r="PW339" s="815"/>
      <c r="PX339" s="815"/>
      <c r="PY339" s="815"/>
      <c r="PZ339" s="815"/>
      <c r="QA339" s="815"/>
      <c r="QB339" s="815"/>
      <c r="QC339" s="815"/>
      <c r="QD339" s="815"/>
      <c r="QE339" s="815"/>
      <c r="QF339" s="815"/>
      <c r="QG339" s="815"/>
      <c r="QH339" s="815"/>
      <c r="QI339" s="815"/>
      <c r="QJ339" s="815"/>
      <c r="QK339" s="815"/>
      <c r="QL339" s="815"/>
      <c r="QM339" s="815"/>
      <c r="QN339" s="815"/>
      <c r="QO339" s="815"/>
      <c r="QP339" s="815"/>
      <c r="QQ339" s="815"/>
      <c r="QR339" s="815"/>
      <c r="QS339" s="815"/>
      <c r="QT339" s="815"/>
      <c r="QU339" s="815"/>
      <c r="QV339" s="815"/>
      <c r="QW339" s="815"/>
      <c r="QX339" s="815"/>
      <c r="QY339" s="815"/>
      <c r="QZ339" s="815"/>
      <c r="RA339" s="815"/>
      <c r="RB339" s="815"/>
      <c r="RC339" s="815"/>
      <c r="RD339" s="815"/>
      <c r="RE339" s="815"/>
      <c r="RF339" s="815"/>
      <c r="RG339" s="815"/>
      <c r="RH339" s="815"/>
      <c r="RI339" s="815"/>
      <c r="RJ339" s="815"/>
      <c r="RK339" s="815"/>
      <c r="RL339" s="815"/>
      <c r="RM339" s="815"/>
      <c r="RN339" s="815"/>
      <c r="RO339" s="815"/>
      <c r="RP339" s="815"/>
      <c r="RQ339" s="815"/>
      <c r="RR339" s="815"/>
      <c r="RS339" s="815"/>
      <c r="RT339" s="815"/>
      <c r="RU339" s="815"/>
      <c r="RV339" s="815"/>
      <c r="RW339" s="815"/>
      <c r="RX339" s="815"/>
      <c r="RY339" s="815"/>
      <c r="RZ339" s="815"/>
      <c r="SA339" s="815"/>
      <c r="SB339" s="815"/>
      <c r="SC339" s="815"/>
      <c r="SD339" s="815"/>
      <c r="SE339" s="815"/>
      <c r="SF339" s="815"/>
      <c r="SG339" s="815"/>
      <c r="SH339" s="815"/>
      <c r="SI339" s="815"/>
      <c r="SJ339" s="815"/>
      <c r="SK339" s="815"/>
      <c r="SL339" s="815"/>
      <c r="SM339" s="815"/>
      <c r="SN339" s="815"/>
      <c r="SO339" s="815"/>
      <c r="SP339" s="815"/>
      <c r="SQ339" s="815"/>
      <c r="SR339" s="815"/>
      <c r="SS339" s="815"/>
      <c r="ST339" s="815"/>
      <c r="SU339" s="815"/>
      <c r="SV339" s="815"/>
      <c r="SW339" s="815"/>
      <c r="SX339" s="815"/>
      <c r="SY339" s="815"/>
      <c r="SZ339" s="815"/>
      <c r="TA339" s="815"/>
      <c r="TB339" s="815"/>
      <c r="TC339" s="815"/>
      <c r="TD339" s="815"/>
      <c r="TE339" s="815"/>
      <c r="TF339" s="815"/>
      <c r="TG339" s="815"/>
      <c r="TH339" s="815"/>
      <c r="TI339" s="815"/>
      <c r="TJ339" s="815"/>
      <c r="TK339" s="815"/>
      <c r="TL339" s="815"/>
      <c r="TM339" s="815"/>
      <c r="TN339" s="815"/>
      <c r="TO339" s="815"/>
      <c r="TP339" s="815"/>
      <c r="TQ339" s="815"/>
      <c r="TR339" s="815"/>
      <c r="TS339" s="815"/>
      <c r="TT339" s="815"/>
      <c r="TU339" s="815"/>
      <c r="TV339" s="815"/>
      <c r="TW339" s="815"/>
      <c r="TX339" s="815"/>
      <c r="TY339" s="815"/>
      <c r="TZ339" s="815"/>
      <c r="UA339" s="815"/>
      <c r="UB339" s="815"/>
      <c r="UC339" s="815"/>
      <c r="UD339" s="815"/>
      <c r="UE339" s="815"/>
      <c r="UF339" s="815"/>
      <c r="UG339" s="815"/>
      <c r="UH339" s="815"/>
      <c r="UI339" s="815"/>
      <c r="UJ339" s="815"/>
      <c r="UK339" s="815"/>
      <c r="UL339" s="815"/>
      <c r="UM339" s="815"/>
      <c r="UN339" s="815"/>
      <c r="UO339" s="815"/>
      <c r="UP339" s="815"/>
      <c r="UQ339" s="815"/>
      <c r="UR339" s="815"/>
      <c r="US339" s="815"/>
      <c r="UT339" s="815"/>
      <c r="UU339" s="815"/>
      <c r="UV339" s="815"/>
      <c r="UW339" s="815"/>
      <c r="UX339" s="815"/>
      <c r="UY339" s="815"/>
      <c r="UZ339" s="815"/>
      <c r="VA339" s="815"/>
      <c r="VB339" s="815"/>
      <c r="VC339" s="815"/>
      <c r="VD339" s="815"/>
      <c r="VE339" s="815"/>
      <c r="VF339" s="815"/>
      <c r="VG339" s="815"/>
      <c r="VH339" s="815"/>
      <c r="VI339" s="815"/>
      <c r="VJ339" s="815"/>
      <c r="VK339" s="815"/>
      <c r="VL339" s="815"/>
      <c r="VM339" s="815"/>
      <c r="VN339" s="815"/>
      <c r="VO339" s="815"/>
      <c r="VP339" s="815"/>
      <c r="VQ339" s="815"/>
      <c r="VR339" s="815"/>
      <c r="VS339" s="815"/>
      <c r="VT339" s="815"/>
      <c r="VU339" s="815"/>
      <c r="VV339" s="815"/>
      <c r="VW339" s="815"/>
      <c r="VX339" s="815"/>
      <c r="VY339" s="815"/>
      <c r="VZ339" s="815"/>
      <c r="WA339" s="815"/>
      <c r="WB339" s="815"/>
      <c r="WC339" s="815"/>
      <c r="WD339" s="815"/>
      <c r="WE339" s="815"/>
      <c r="WF339" s="815"/>
      <c r="WG339" s="815"/>
      <c r="WH339" s="815"/>
      <c r="WI339" s="815"/>
      <c r="WJ339" s="815"/>
      <c r="WK339" s="815"/>
      <c r="WL339" s="815"/>
      <c r="WM339" s="815"/>
      <c r="WN339" s="815"/>
      <c r="WO339" s="815"/>
      <c r="WP339" s="815"/>
      <c r="WQ339" s="815"/>
      <c r="WR339" s="815"/>
      <c r="WS339" s="815"/>
      <c r="WT339" s="815"/>
      <c r="WU339" s="815"/>
      <c r="WV339" s="815"/>
      <c r="WW339" s="815"/>
      <c r="WX339" s="815"/>
      <c r="WY339" s="815"/>
      <c r="WZ339" s="815"/>
      <c r="XA339" s="815"/>
      <c r="XB339" s="815"/>
      <c r="XC339" s="815"/>
      <c r="XD339" s="815"/>
      <c r="XE339" s="815"/>
      <c r="XF339" s="815"/>
      <c r="XG339" s="815"/>
      <c r="XH339" s="815"/>
      <c r="XI339" s="815"/>
      <c r="XJ339" s="815"/>
      <c r="XK339" s="815"/>
      <c r="XL339" s="815"/>
      <c r="XM339" s="815"/>
      <c r="XN339" s="815"/>
      <c r="XO339" s="815"/>
      <c r="XP339" s="815"/>
      <c r="XQ339" s="815"/>
      <c r="XR339" s="815"/>
      <c r="XS339" s="815"/>
      <c r="XT339" s="815"/>
      <c r="XU339" s="815"/>
      <c r="XV339" s="815"/>
      <c r="XW339" s="815"/>
      <c r="XX339" s="815"/>
      <c r="XY339" s="815"/>
      <c r="XZ339" s="815"/>
      <c r="YA339" s="815"/>
      <c r="YB339" s="815"/>
      <c r="YC339" s="815"/>
      <c r="YD339" s="815"/>
      <c r="YE339" s="815"/>
      <c r="YF339" s="815"/>
      <c r="YG339" s="815"/>
      <c r="YH339" s="815"/>
      <c r="YI339" s="815"/>
      <c r="YJ339" s="815"/>
      <c r="YK339" s="815"/>
      <c r="YL339" s="815"/>
      <c r="YM339" s="815"/>
      <c r="YN339" s="815"/>
      <c r="YO339" s="815"/>
      <c r="YP339" s="815"/>
      <c r="YQ339" s="815"/>
      <c r="YR339" s="815"/>
      <c r="YS339" s="815"/>
      <c r="YT339" s="815"/>
      <c r="YU339" s="815"/>
      <c r="YV339" s="815"/>
      <c r="YW339" s="815"/>
      <c r="YX339" s="815"/>
      <c r="YY339" s="815"/>
      <c r="YZ339" s="815"/>
      <c r="ZA339" s="815"/>
      <c r="ZB339" s="815"/>
      <c r="ZC339" s="815"/>
      <c r="ZD339" s="815"/>
      <c r="ZE339" s="815"/>
      <c r="ZF339" s="815"/>
      <c r="ZG339" s="815"/>
      <c r="ZH339" s="815"/>
      <c r="ZI339" s="815"/>
      <c r="ZJ339" s="815"/>
      <c r="ZK339" s="815"/>
      <c r="ZL339" s="815"/>
      <c r="ZM339" s="815"/>
      <c r="ZN339" s="815"/>
      <c r="ZO339" s="815"/>
      <c r="ZP339" s="815"/>
      <c r="ZQ339" s="815"/>
      <c r="ZR339" s="815"/>
      <c r="ZS339" s="815"/>
      <c r="ZT339" s="815"/>
      <c r="ZU339" s="815"/>
      <c r="ZV339" s="815"/>
      <c r="ZW339" s="815"/>
      <c r="ZX339" s="815"/>
      <c r="ZY339" s="815"/>
      <c r="ZZ339" s="815"/>
      <c r="AAA339" s="815"/>
      <c r="AAB339" s="815"/>
      <c r="AAC339" s="815"/>
      <c r="AAD339" s="815"/>
      <c r="AAE339" s="815"/>
      <c r="AAF339" s="815"/>
      <c r="AAG339" s="815"/>
      <c r="AAH339" s="815"/>
      <c r="AAI339" s="815"/>
      <c r="AAJ339" s="815"/>
      <c r="AAK339" s="815"/>
      <c r="AAL339" s="815"/>
      <c r="AAM339" s="815"/>
      <c r="AAN339" s="815"/>
      <c r="AAO339" s="815"/>
      <c r="AAP339" s="815"/>
      <c r="AAQ339" s="815"/>
      <c r="AAR339" s="815"/>
      <c r="AAS339" s="815"/>
      <c r="AAT339" s="815"/>
      <c r="AAU339" s="815"/>
      <c r="AAV339" s="815"/>
      <c r="AAW339" s="815"/>
      <c r="AAX339" s="815"/>
      <c r="AAY339" s="815"/>
      <c r="AAZ339" s="815"/>
      <c r="ABA339" s="815"/>
      <c r="ABB339" s="815"/>
      <c r="ABC339" s="815"/>
      <c r="ABD339" s="815"/>
      <c r="ABE339" s="815"/>
      <c r="ABF339" s="815"/>
      <c r="ABG339" s="815"/>
      <c r="ABH339" s="815"/>
      <c r="ABI339" s="815"/>
      <c r="ABJ339" s="815"/>
      <c r="ABK339" s="815"/>
      <c r="ABL339" s="815"/>
      <c r="ABM339" s="815"/>
      <c r="ABN339" s="815"/>
      <c r="ABO339" s="815"/>
      <c r="ABP339" s="815"/>
      <c r="ABQ339" s="815"/>
      <c r="ABR339" s="815"/>
      <c r="ABS339" s="815"/>
      <c r="ABT339" s="815"/>
      <c r="ABU339" s="815"/>
      <c r="ABV339" s="815"/>
      <c r="ABW339" s="815"/>
      <c r="ABX339" s="815"/>
      <c r="ABY339" s="815"/>
      <c r="ABZ339" s="815"/>
      <c r="ACA339" s="815"/>
      <c r="ACB339" s="815"/>
      <c r="ACC339" s="815"/>
      <c r="ACD339" s="815"/>
      <c r="ACE339" s="815"/>
      <c r="ACF339" s="815"/>
      <c r="ACG339" s="815"/>
      <c r="ACH339" s="815"/>
      <c r="ACI339" s="815"/>
      <c r="ACJ339" s="815"/>
      <c r="ACK339" s="815"/>
      <c r="ACL339" s="815"/>
      <c r="ACM339" s="815"/>
      <c r="ACN339" s="815"/>
      <c r="ACO339" s="815"/>
      <c r="ACP339" s="815"/>
      <c r="ACQ339" s="815"/>
      <c r="ACR339" s="815"/>
      <c r="ACS339" s="815"/>
      <c r="ACT339" s="815"/>
      <c r="ACU339" s="815"/>
      <c r="ACV339" s="815"/>
      <c r="ACW339" s="815"/>
      <c r="ACX339" s="815"/>
      <c r="ACY339" s="815"/>
      <c r="ACZ339" s="815"/>
      <c r="ADA339" s="815"/>
      <c r="ADB339" s="815"/>
      <c r="ADC339" s="815"/>
      <c r="ADD339" s="815"/>
      <c r="ADE339" s="815"/>
      <c r="ADF339" s="815"/>
      <c r="ADG339" s="815"/>
      <c r="ADH339" s="815"/>
      <c r="ADI339" s="815"/>
      <c r="ADJ339" s="815"/>
      <c r="ADK339" s="815"/>
      <c r="ADL339" s="815"/>
      <c r="ADM339" s="815"/>
      <c r="ADN339" s="815"/>
      <c r="ADO339" s="815"/>
      <c r="ADP339" s="815"/>
      <c r="ADQ339" s="815"/>
      <c r="ADR339" s="815"/>
      <c r="ADS339" s="815"/>
      <c r="ADT339" s="815"/>
      <c r="ADU339" s="815"/>
      <c r="ADV339" s="815"/>
      <c r="ADW339" s="815"/>
      <c r="ADX339" s="815"/>
      <c r="ADY339" s="815"/>
      <c r="ADZ339" s="815"/>
      <c r="AEA339" s="815"/>
      <c r="AEB339" s="815"/>
      <c r="AEC339" s="815"/>
      <c r="AED339" s="815"/>
      <c r="AEE339" s="815"/>
      <c r="AEF339" s="815"/>
      <c r="AEG339" s="815"/>
      <c r="AEH339" s="815"/>
      <c r="AEI339" s="815"/>
      <c r="AEJ339" s="815"/>
      <c r="AEK339" s="815"/>
      <c r="AEL339" s="815"/>
      <c r="AEM339" s="815"/>
      <c r="AEN339" s="815"/>
      <c r="AEO339" s="815"/>
      <c r="AEP339" s="815"/>
      <c r="AEQ339" s="815"/>
      <c r="AER339" s="815"/>
      <c r="AES339" s="815"/>
      <c r="AET339" s="815"/>
      <c r="AEU339" s="815"/>
      <c r="AEV339" s="815"/>
      <c r="AEW339" s="815"/>
      <c r="AEX339" s="815"/>
      <c r="AEY339" s="815"/>
      <c r="AEZ339" s="815"/>
      <c r="AFA339" s="815"/>
      <c r="AFB339" s="815"/>
      <c r="AFC339" s="815"/>
      <c r="AFD339" s="815"/>
      <c r="AFE339" s="815"/>
      <c r="AFF339" s="815"/>
      <c r="AFG339" s="815"/>
      <c r="AFH339" s="815"/>
      <c r="AFI339" s="815"/>
      <c r="AFJ339" s="815"/>
      <c r="AFK339" s="815"/>
      <c r="AFL339" s="815"/>
      <c r="AFM339" s="815"/>
      <c r="AFN339" s="815"/>
      <c r="AFO339" s="815"/>
      <c r="AFP339" s="815"/>
      <c r="AFQ339" s="815"/>
      <c r="AFR339" s="815"/>
      <c r="AFS339" s="815"/>
      <c r="AFT339" s="815"/>
      <c r="AFU339" s="815"/>
      <c r="AFV339" s="815"/>
      <c r="AFW339" s="815"/>
      <c r="AFX339" s="815"/>
      <c r="AFY339" s="815"/>
      <c r="AFZ339" s="815"/>
      <c r="AGA339" s="815"/>
      <c r="AGB339" s="815"/>
      <c r="AGC339" s="815"/>
      <c r="AGD339" s="815"/>
      <c r="AGE339" s="815"/>
      <c r="AGF339" s="815"/>
      <c r="AGG339" s="815"/>
      <c r="AGH339" s="815"/>
      <c r="AGI339" s="815"/>
      <c r="AGJ339" s="815"/>
      <c r="AGK339" s="815"/>
      <c r="AGL339" s="815"/>
      <c r="AGM339" s="815"/>
      <c r="AGN339" s="815"/>
      <c r="AGO339" s="815"/>
      <c r="AGP339" s="815"/>
      <c r="AGQ339" s="815"/>
      <c r="AGR339" s="815"/>
      <c r="AGS339" s="815"/>
      <c r="AGT339" s="815"/>
      <c r="AGU339" s="815"/>
      <c r="AGV339" s="815"/>
      <c r="AGW339" s="815"/>
      <c r="AGX339" s="815"/>
      <c r="AGY339" s="815"/>
      <c r="AGZ339" s="815"/>
      <c r="AHA339" s="815"/>
      <c r="AHB339" s="815"/>
      <c r="AHC339" s="815"/>
      <c r="AHD339" s="815"/>
      <c r="AHE339" s="815"/>
      <c r="AHF339" s="815"/>
      <c r="AHG339" s="815"/>
      <c r="AHH339" s="815"/>
      <c r="AHI339" s="815"/>
      <c r="AHJ339" s="815"/>
      <c r="AHK339" s="815"/>
      <c r="AHL339" s="815"/>
      <c r="AHM339" s="815"/>
      <c r="AHN339" s="815"/>
      <c r="AHO339" s="815"/>
      <c r="AHP339" s="815"/>
      <c r="AHQ339" s="815"/>
      <c r="AHR339" s="815"/>
      <c r="AHS339" s="815"/>
      <c r="AHT339" s="815"/>
      <c r="AHU339" s="815"/>
      <c r="AHV339" s="815"/>
      <c r="AHW339" s="815"/>
      <c r="AHX339" s="815"/>
      <c r="AHY339" s="815"/>
      <c r="AHZ339" s="815"/>
      <c r="AIA339" s="815"/>
      <c r="AIB339" s="815"/>
      <c r="AIC339" s="815"/>
      <c r="AID339" s="815"/>
      <c r="AIE339" s="815"/>
      <c r="AIF339" s="815"/>
      <c r="AIG339" s="815"/>
      <c r="AIH339" s="815"/>
      <c r="AII339" s="815"/>
      <c r="AIJ339" s="815"/>
      <c r="AIK339" s="815"/>
      <c r="AIL339" s="815"/>
      <c r="AIM339" s="815"/>
      <c r="AIN339" s="815"/>
      <c r="AIO339" s="815"/>
      <c r="AIP339" s="815"/>
      <c r="AIQ339" s="815"/>
      <c r="AIR339" s="815"/>
      <c r="AIS339" s="815"/>
      <c r="AIT339" s="815"/>
      <c r="AIU339" s="815"/>
      <c r="AIV339" s="815"/>
      <c r="AIW339" s="815"/>
      <c r="AIX339" s="815"/>
      <c r="AIY339" s="815"/>
      <c r="AIZ339" s="815"/>
      <c r="AJA339" s="815"/>
      <c r="AJB339" s="815"/>
      <c r="AJC339" s="815"/>
      <c r="AJD339" s="815"/>
      <c r="AJE339" s="815"/>
      <c r="AJF339" s="815"/>
      <c r="AJG339" s="815"/>
      <c r="AJH339" s="815"/>
      <c r="AJI339" s="815"/>
      <c r="AJJ339" s="815"/>
      <c r="AJK339" s="815"/>
      <c r="AJL339" s="815"/>
      <c r="AJM339" s="815"/>
      <c r="AJN339" s="815"/>
      <c r="AJO339" s="815"/>
      <c r="AJP339" s="815"/>
      <c r="AJQ339" s="815"/>
      <c r="AJR339" s="815"/>
      <c r="AJS339" s="815"/>
      <c r="AJT339" s="815"/>
      <c r="AJU339" s="815"/>
      <c r="AJV339" s="815"/>
      <c r="AJW339" s="815"/>
      <c r="AJX339" s="815"/>
      <c r="AJY339" s="815"/>
      <c r="AJZ339" s="815"/>
      <c r="AKA339" s="815"/>
      <c r="AKB339" s="815"/>
      <c r="AKC339" s="815"/>
      <c r="AKD339" s="815"/>
      <c r="AKE339" s="815"/>
      <c r="AKF339" s="815"/>
      <c r="AKG339" s="815"/>
      <c r="AKH339" s="815"/>
      <c r="AKI339" s="815"/>
      <c r="AKJ339" s="815"/>
      <c r="AKK339" s="815"/>
      <c r="AKL339" s="815"/>
      <c r="AKM339" s="815"/>
      <c r="AKN339" s="815"/>
      <c r="AKO339" s="815"/>
      <c r="AKP339" s="815"/>
      <c r="AKQ339" s="815"/>
      <c r="AKR339" s="815"/>
      <c r="AKS339" s="815"/>
      <c r="AKT339" s="815"/>
      <c r="AKU339" s="815"/>
      <c r="AKV339" s="815"/>
      <c r="AKW339" s="815"/>
      <c r="AKX339" s="815"/>
      <c r="AKY339" s="815"/>
      <c r="AKZ339" s="815"/>
      <c r="ALA339" s="815"/>
      <c r="ALB339" s="815"/>
      <c r="ALC339" s="815"/>
      <c r="ALD339" s="815"/>
      <c r="ALE339" s="815"/>
      <c r="ALF339" s="815"/>
      <c r="ALG339" s="815"/>
      <c r="ALH339" s="815"/>
      <c r="ALI339" s="815"/>
      <c r="ALJ339" s="815"/>
      <c r="ALK339" s="815"/>
      <c r="ALL339" s="815"/>
      <c r="ALM339" s="815"/>
      <c r="ALN339" s="815"/>
      <c r="ALO339" s="815"/>
      <c r="ALP339" s="815"/>
      <c r="ALQ339" s="815"/>
      <c r="ALR339" s="815"/>
      <c r="ALS339" s="815"/>
      <c r="ALT339" s="815"/>
      <c r="ALU339" s="815"/>
      <c r="ALV339" s="815"/>
      <c r="ALW339" s="815"/>
      <c r="ALX339" s="815"/>
      <c r="ALY339" s="815"/>
      <c r="ALZ339" s="815"/>
      <c r="AMA339" s="815"/>
      <c r="AMB339" s="815"/>
      <c r="AMC339" s="815"/>
      <c r="AMD339" s="815"/>
      <c r="AME339" s="815"/>
      <c r="AMF339" s="815"/>
      <c r="AMG339" s="815"/>
      <c r="AMH339" s="815"/>
      <c r="AMI339" s="815"/>
      <c r="AMJ339" s="815"/>
      <c r="AMK339" s="815"/>
    </row>
    <row r="340" spans="1:1025" s="776" customFormat="1" ht="28.8">
      <c r="A340" s="822"/>
      <c r="B340" s="919" t="s">
        <v>780</v>
      </c>
      <c r="C340" s="918">
        <f>21.5*2+14.5</f>
        <v>57.5</v>
      </c>
      <c r="D340" s="918"/>
      <c r="E340" s="918"/>
      <c r="F340" s="918"/>
      <c r="G340" s="815"/>
      <c r="H340" s="1181"/>
      <c r="I340" s="815"/>
      <c r="J340" s="815"/>
      <c r="K340" s="917"/>
      <c r="L340" s="917">
        <f>C340*0.03</f>
        <v>1.7249999999999999</v>
      </c>
      <c r="M340" s="815"/>
      <c r="N340" s="476"/>
      <c r="O340" s="1070"/>
      <c r="P340" s="1070"/>
      <c r="Q340" s="1070"/>
      <c r="R340" s="1070"/>
      <c r="S340" s="476"/>
      <c r="T340" s="815"/>
      <c r="U340" s="815"/>
      <c r="V340" s="815"/>
      <c r="W340" s="815"/>
      <c r="X340" s="815"/>
      <c r="Y340" s="815"/>
      <c r="Z340" s="815"/>
      <c r="AA340" s="815"/>
      <c r="AB340" s="815"/>
      <c r="AC340" s="815"/>
      <c r="AD340" s="815"/>
      <c r="AE340" s="815"/>
      <c r="AF340" s="815"/>
      <c r="AG340" s="815"/>
      <c r="AH340" s="815"/>
      <c r="AI340" s="815"/>
      <c r="AJ340" s="815"/>
      <c r="AK340" s="815"/>
      <c r="AL340" s="815"/>
      <c r="AM340" s="815"/>
      <c r="AN340" s="815"/>
      <c r="AO340" s="815"/>
      <c r="AP340" s="815"/>
      <c r="AQ340" s="815"/>
      <c r="AR340" s="815"/>
      <c r="AS340" s="815"/>
      <c r="AT340" s="815"/>
      <c r="AU340" s="815"/>
      <c r="AV340" s="815"/>
      <c r="AW340" s="815"/>
      <c r="AX340" s="815"/>
      <c r="AY340" s="815"/>
      <c r="AZ340" s="815"/>
      <c r="BA340" s="815"/>
      <c r="BB340" s="815"/>
      <c r="BC340" s="815"/>
      <c r="BD340" s="815"/>
      <c r="BE340" s="815"/>
      <c r="BF340" s="815"/>
      <c r="BG340" s="815"/>
      <c r="BH340" s="815"/>
      <c r="BI340" s="815"/>
      <c r="BJ340" s="815"/>
      <c r="BK340" s="815"/>
      <c r="BL340" s="815"/>
      <c r="BM340" s="815"/>
      <c r="BN340" s="815"/>
      <c r="BO340" s="815"/>
      <c r="BP340" s="815"/>
      <c r="BQ340" s="815"/>
      <c r="BR340" s="815"/>
      <c r="BS340" s="815"/>
      <c r="BT340" s="815"/>
      <c r="BU340" s="815"/>
      <c r="BV340" s="815"/>
      <c r="BW340" s="815"/>
      <c r="BX340" s="815"/>
      <c r="BY340" s="815"/>
      <c r="BZ340" s="815"/>
      <c r="CA340" s="815"/>
      <c r="CB340" s="815"/>
      <c r="CC340" s="815"/>
      <c r="CD340" s="815"/>
      <c r="CE340" s="815"/>
      <c r="CF340" s="815"/>
      <c r="CG340" s="815"/>
      <c r="CH340" s="815"/>
      <c r="CI340" s="815"/>
      <c r="CJ340" s="815"/>
      <c r="CK340" s="815"/>
      <c r="CL340" s="815"/>
      <c r="CM340" s="815"/>
      <c r="CN340" s="815"/>
      <c r="CO340" s="815"/>
      <c r="CP340" s="815"/>
      <c r="CQ340" s="815"/>
      <c r="CR340" s="815"/>
      <c r="CS340" s="815"/>
      <c r="CT340" s="815"/>
      <c r="CU340" s="815"/>
      <c r="CV340" s="815"/>
      <c r="CW340" s="815"/>
      <c r="CX340" s="815"/>
      <c r="CY340" s="815"/>
      <c r="CZ340" s="815"/>
      <c r="DA340" s="815"/>
      <c r="DB340" s="815"/>
      <c r="DC340" s="815"/>
      <c r="DD340" s="815"/>
      <c r="DE340" s="815"/>
      <c r="DF340" s="815"/>
      <c r="DG340" s="815"/>
      <c r="DH340" s="815"/>
      <c r="DI340" s="815"/>
      <c r="DJ340" s="815"/>
      <c r="DK340" s="815"/>
      <c r="DL340" s="815"/>
      <c r="DM340" s="815"/>
      <c r="DN340" s="815"/>
      <c r="DO340" s="815"/>
      <c r="DP340" s="815"/>
      <c r="DQ340" s="815"/>
      <c r="DR340" s="815"/>
      <c r="DS340" s="815"/>
      <c r="DT340" s="815"/>
      <c r="DU340" s="815"/>
      <c r="DV340" s="815"/>
      <c r="DW340" s="815"/>
      <c r="DX340" s="815"/>
      <c r="DY340" s="815"/>
      <c r="DZ340" s="815"/>
      <c r="EA340" s="815"/>
      <c r="EB340" s="815"/>
      <c r="EC340" s="815"/>
      <c r="ED340" s="815"/>
      <c r="EE340" s="815"/>
      <c r="EF340" s="815"/>
      <c r="EG340" s="815"/>
      <c r="EH340" s="815"/>
      <c r="EI340" s="815"/>
      <c r="EJ340" s="815"/>
      <c r="EK340" s="815"/>
      <c r="EL340" s="815"/>
      <c r="EM340" s="815"/>
      <c r="EN340" s="815"/>
      <c r="EO340" s="815"/>
      <c r="EP340" s="815"/>
      <c r="EQ340" s="815"/>
      <c r="ER340" s="815"/>
      <c r="ES340" s="815"/>
      <c r="ET340" s="815"/>
      <c r="EU340" s="815"/>
      <c r="EV340" s="815"/>
      <c r="EW340" s="815"/>
      <c r="EX340" s="815"/>
      <c r="EY340" s="815"/>
      <c r="EZ340" s="815"/>
      <c r="FA340" s="815"/>
      <c r="FB340" s="815"/>
      <c r="FC340" s="815"/>
      <c r="FD340" s="815"/>
      <c r="FE340" s="815"/>
      <c r="FF340" s="815"/>
      <c r="FG340" s="815"/>
      <c r="FH340" s="815"/>
      <c r="FI340" s="815"/>
      <c r="FJ340" s="815"/>
      <c r="FK340" s="815"/>
      <c r="FL340" s="815"/>
      <c r="FM340" s="815"/>
      <c r="FN340" s="815"/>
      <c r="FO340" s="815"/>
      <c r="FP340" s="815"/>
      <c r="FQ340" s="815"/>
      <c r="FR340" s="815"/>
      <c r="FS340" s="815"/>
      <c r="FT340" s="815"/>
      <c r="FU340" s="815"/>
      <c r="FV340" s="815"/>
      <c r="FW340" s="815"/>
      <c r="FX340" s="815"/>
      <c r="FY340" s="815"/>
      <c r="FZ340" s="815"/>
      <c r="GA340" s="815"/>
      <c r="GB340" s="815"/>
      <c r="GC340" s="815"/>
      <c r="GD340" s="815"/>
      <c r="GE340" s="815"/>
      <c r="GF340" s="815"/>
      <c r="GG340" s="815"/>
      <c r="GH340" s="815"/>
      <c r="GI340" s="815"/>
      <c r="GJ340" s="815"/>
      <c r="GK340" s="815"/>
      <c r="GL340" s="815"/>
      <c r="GM340" s="815"/>
      <c r="GN340" s="815"/>
      <c r="GO340" s="815"/>
      <c r="GP340" s="815"/>
      <c r="GQ340" s="815"/>
      <c r="GR340" s="815"/>
      <c r="GS340" s="815"/>
      <c r="GT340" s="815"/>
      <c r="GU340" s="815"/>
      <c r="GV340" s="815"/>
      <c r="GW340" s="815"/>
      <c r="GX340" s="815"/>
      <c r="GY340" s="815"/>
      <c r="GZ340" s="815"/>
      <c r="HA340" s="815"/>
      <c r="HB340" s="815"/>
      <c r="HC340" s="815"/>
      <c r="HD340" s="815"/>
      <c r="HE340" s="815"/>
      <c r="HF340" s="815"/>
      <c r="HG340" s="815"/>
      <c r="HH340" s="815"/>
      <c r="HI340" s="815"/>
      <c r="HJ340" s="815"/>
      <c r="HK340" s="815"/>
      <c r="HL340" s="815"/>
      <c r="HM340" s="815"/>
      <c r="HN340" s="815"/>
      <c r="HO340" s="815"/>
      <c r="HP340" s="815"/>
      <c r="HQ340" s="815"/>
      <c r="HR340" s="815"/>
      <c r="HS340" s="815"/>
      <c r="HT340" s="815"/>
      <c r="HU340" s="815"/>
      <c r="HV340" s="815"/>
      <c r="HW340" s="815"/>
      <c r="HX340" s="815"/>
      <c r="HY340" s="815"/>
      <c r="HZ340" s="815"/>
      <c r="IA340" s="815"/>
      <c r="IB340" s="815"/>
      <c r="IC340" s="815"/>
      <c r="ID340" s="815"/>
      <c r="IE340" s="815"/>
      <c r="IF340" s="815"/>
      <c r="IG340" s="815"/>
      <c r="IH340" s="815"/>
      <c r="II340" s="815"/>
      <c r="IJ340" s="815"/>
      <c r="IK340" s="815"/>
      <c r="IL340" s="815"/>
      <c r="IM340" s="815"/>
      <c r="IN340" s="815"/>
      <c r="IO340" s="815"/>
      <c r="IP340" s="815"/>
      <c r="IQ340" s="815"/>
      <c r="IR340" s="815"/>
      <c r="IS340" s="815"/>
      <c r="IT340" s="815"/>
      <c r="IU340" s="815"/>
      <c r="IV340" s="815"/>
      <c r="IW340" s="815"/>
      <c r="IX340" s="815"/>
      <c r="IY340" s="815"/>
      <c r="IZ340" s="815"/>
      <c r="JA340" s="815"/>
      <c r="JB340" s="815"/>
      <c r="JC340" s="815"/>
      <c r="JD340" s="815"/>
      <c r="JE340" s="815"/>
      <c r="JF340" s="815"/>
      <c r="JG340" s="815"/>
      <c r="JH340" s="815"/>
      <c r="JI340" s="815"/>
      <c r="JJ340" s="815"/>
      <c r="JK340" s="815"/>
      <c r="JL340" s="815"/>
      <c r="JM340" s="815"/>
      <c r="JN340" s="815"/>
      <c r="JO340" s="815"/>
      <c r="JP340" s="815"/>
      <c r="JQ340" s="815"/>
      <c r="JR340" s="815"/>
      <c r="JS340" s="815"/>
      <c r="JT340" s="815"/>
      <c r="JU340" s="815"/>
      <c r="JV340" s="815"/>
      <c r="JW340" s="815"/>
      <c r="JX340" s="815"/>
      <c r="JY340" s="815"/>
      <c r="JZ340" s="815"/>
      <c r="KA340" s="815"/>
      <c r="KB340" s="815"/>
      <c r="KC340" s="815"/>
      <c r="KD340" s="815"/>
      <c r="KE340" s="815"/>
      <c r="KF340" s="815"/>
      <c r="KG340" s="815"/>
      <c r="KH340" s="815"/>
      <c r="KI340" s="815"/>
      <c r="KJ340" s="815"/>
      <c r="KK340" s="815"/>
      <c r="KL340" s="815"/>
      <c r="KM340" s="815"/>
      <c r="KN340" s="815"/>
      <c r="KO340" s="815"/>
      <c r="KP340" s="815"/>
      <c r="KQ340" s="815"/>
      <c r="KR340" s="815"/>
      <c r="KS340" s="815"/>
      <c r="KT340" s="815"/>
      <c r="KU340" s="815"/>
      <c r="KV340" s="815"/>
      <c r="KW340" s="815"/>
      <c r="KX340" s="815"/>
      <c r="KY340" s="815"/>
      <c r="KZ340" s="815"/>
      <c r="LA340" s="815"/>
      <c r="LB340" s="815"/>
      <c r="LC340" s="815"/>
      <c r="LD340" s="815"/>
      <c r="LE340" s="815"/>
      <c r="LF340" s="815"/>
      <c r="LG340" s="815"/>
      <c r="LH340" s="815"/>
      <c r="LI340" s="815"/>
      <c r="LJ340" s="815"/>
      <c r="LK340" s="815"/>
      <c r="LL340" s="815"/>
      <c r="LM340" s="815"/>
      <c r="LN340" s="815"/>
      <c r="LO340" s="815"/>
      <c r="LP340" s="815"/>
      <c r="LQ340" s="815"/>
      <c r="LR340" s="815"/>
      <c r="LS340" s="815"/>
      <c r="LT340" s="815"/>
      <c r="LU340" s="815"/>
      <c r="LV340" s="815"/>
      <c r="LW340" s="815"/>
      <c r="LX340" s="815"/>
      <c r="LY340" s="815"/>
      <c r="LZ340" s="815"/>
      <c r="MA340" s="815"/>
      <c r="MB340" s="815"/>
      <c r="MC340" s="815"/>
      <c r="MD340" s="815"/>
      <c r="ME340" s="815"/>
      <c r="MF340" s="815"/>
      <c r="MG340" s="815"/>
      <c r="MH340" s="815"/>
      <c r="MI340" s="815"/>
      <c r="MJ340" s="815"/>
      <c r="MK340" s="815"/>
      <c r="ML340" s="815"/>
      <c r="MM340" s="815"/>
      <c r="MN340" s="815"/>
      <c r="MO340" s="815"/>
      <c r="MP340" s="815"/>
      <c r="MQ340" s="815"/>
      <c r="MR340" s="815"/>
      <c r="MS340" s="815"/>
      <c r="MT340" s="815"/>
      <c r="MU340" s="815"/>
      <c r="MV340" s="815"/>
      <c r="MW340" s="815"/>
      <c r="MX340" s="815"/>
      <c r="MY340" s="815"/>
      <c r="MZ340" s="815"/>
      <c r="NA340" s="815"/>
      <c r="NB340" s="815"/>
      <c r="NC340" s="815"/>
      <c r="ND340" s="815"/>
      <c r="NE340" s="815"/>
      <c r="NF340" s="815"/>
      <c r="NG340" s="815"/>
      <c r="NH340" s="815"/>
      <c r="NI340" s="815"/>
      <c r="NJ340" s="815"/>
      <c r="NK340" s="815"/>
      <c r="NL340" s="815"/>
      <c r="NM340" s="815"/>
      <c r="NN340" s="815"/>
      <c r="NO340" s="815"/>
      <c r="NP340" s="815"/>
      <c r="NQ340" s="815"/>
      <c r="NR340" s="815"/>
      <c r="NS340" s="815"/>
      <c r="NT340" s="815"/>
      <c r="NU340" s="815"/>
      <c r="NV340" s="815"/>
      <c r="NW340" s="815"/>
      <c r="NX340" s="815"/>
      <c r="NY340" s="815"/>
      <c r="NZ340" s="815"/>
      <c r="OA340" s="815"/>
      <c r="OB340" s="815"/>
      <c r="OC340" s="815"/>
      <c r="OD340" s="815"/>
      <c r="OE340" s="815"/>
      <c r="OF340" s="815"/>
      <c r="OG340" s="815"/>
      <c r="OH340" s="815"/>
      <c r="OI340" s="815"/>
      <c r="OJ340" s="815"/>
      <c r="OK340" s="815"/>
      <c r="OL340" s="815"/>
      <c r="OM340" s="815"/>
      <c r="ON340" s="815"/>
      <c r="OO340" s="815"/>
      <c r="OP340" s="815"/>
      <c r="OQ340" s="815"/>
      <c r="OR340" s="815"/>
      <c r="OS340" s="815"/>
      <c r="OT340" s="815"/>
      <c r="OU340" s="815"/>
      <c r="OV340" s="815"/>
      <c r="OW340" s="815"/>
      <c r="OX340" s="815"/>
      <c r="OY340" s="815"/>
      <c r="OZ340" s="815"/>
      <c r="PA340" s="815"/>
      <c r="PB340" s="815"/>
      <c r="PC340" s="815"/>
      <c r="PD340" s="815"/>
      <c r="PE340" s="815"/>
      <c r="PF340" s="815"/>
      <c r="PG340" s="815"/>
      <c r="PH340" s="815"/>
      <c r="PI340" s="815"/>
      <c r="PJ340" s="815"/>
      <c r="PK340" s="815"/>
      <c r="PL340" s="815"/>
      <c r="PM340" s="815"/>
      <c r="PN340" s="815"/>
      <c r="PO340" s="815"/>
      <c r="PP340" s="815"/>
      <c r="PQ340" s="815"/>
      <c r="PR340" s="815"/>
      <c r="PS340" s="815"/>
      <c r="PT340" s="815"/>
      <c r="PU340" s="815"/>
      <c r="PV340" s="815"/>
      <c r="PW340" s="815"/>
      <c r="PX340" s="815"/>
      <c r="PY340" s="815"/>
      <c r="PZ340" s="815"/>
      <c r="QA340" s="815"/>
      <c r="QB340" s="815"/>
      <c r="QC340" s="815"/>
      <c r="QD340" s="815"/>
      <c r="QE340" s="815"/>
      <c r="QF340" s="815"/>
      <c r="QG340" s="815"/>
      <c r="QH340" s="815"/>
      <c r="QI340" s="815"/>
      <c r="QJ340" s="815"/>
      <c r="QK340" s="815"/>
      <c r="QL340" s="815"/>
      <c r="QM340" s="815"/>
      <c r="QN340" s="815"/>
      <c r="QO340" s="815"/>
      <c r="QP340" s="815"/>
      <c r="QQ340" s="815"/>
      <c r="QR340" s="815"/>
      <c r="QS340" s="815"/>
      <c r="QT340" s="815"/>
      <c r="QU340" s="815"/>
      <c r="QV340" s="815"/>
      <c r="QW340" s="815"/>
      <c r="QX340" s="815"/>
      <c r="QY340" s="815"/>
      <c r="QZ340" s="815"/>
      <c r="RA340" s="815"/>
      <c r="RB340" s="815"/>
      <c r="RC340" s="815"/>
      <c r="RD340" s="815"/>
      <c r="RE340" s="815"/>
      <c r="RF340" s="815"/>
      <c r="RG340" s="815"/>
      <c r="RH340" s="815"/>
      <c r="RI340" s="815"/>
      <c r="RJ340" s="815"/>
      <c r="RK340" s="815"/>
      <c r="RL340" s="815"/>
      <c r="RM340" s="815"/>
      <c r="RN340" s="815"/>
      <c r="RO340" s="815"/>
      <c r="RP340" s="815"/>
      <c r="RQ340" s="815"/>
      <c r="RR340" s="815"/>
      <c r="RS340" s="815"/>
      <c r="RT340" s="815"/>
      <c r="RU340" s="815"/>
      <c r="RV340" s="815"/>
      <c r="RW340" s="815"/>
      <c r="RX340" s="815"/>
      <c r="RY340" s="815"/>
      <c r="RZ340" s="815"/>
      <c r="SA340" s="815"/>
      <c r="SB340" s="815"/>
      <c r="SC340" s="815"/>
      <c r="SD340" s="815"/>
      <c r="SE340" s="815"/>
      <c r="SF340" s="815"/>
      <c r="SG340" s="815"/>
      <c r="SH340" s="815"/>
      <c r="SI340" s="815"/>
      <c r="SJ340" s="815"/>
      <c r="SK340" s="815"/>
      <c r="SL340" s="815"/>
      <c r="SM340" s="815"/>
      <c r="SN340" s="815"/>
      <c r="SO340" s="815"/>
      <c r="SP340" s="815"/>
      <c r="SQ340" s="815"/>
      <c r="SR340" s="815"/>
      <c r="SS340" s="815"/>
      <c r="ST340" s="815"/>
      <c r="SU340" s="815"/>
      <c r="SV340" s="815"/>
      <c r="SW340" s="815"/>
      <c r="SX340" s="815"/>
      <c r="SY340" s="815"/>
      <c r="SZ340" s="815"/>
      <c r="TA340" s="815"/>
      <c r="TB340" s="815"/>
      <c r="TC340" s="815"/>
      <c r="TD340" s="815"/>
      <c r="TE340" s="815"/>
      <c r="TF340" s="815"/>
      <c r="TG340" s="815"/>
      <c r="TH340" s="815"/>
      <c r="TI340" s="815"/>
      <c r="TJ340" s="815"/>
      <c r="TK340" s="815"/>
      <c r="TL340" s="815"/>
      <c r="TM340" s="815"/>
      <c r="TN340" s="815"/>
      <c r="TO340" s="815"/>
      <c r="TP340" s="815"/>
      <c r="TQ340" s="815"/>
      <c r="TR340" s="815"/>
      <c r="TS340" s="815"/>
      <c r="TT340" s="815"/>
      <c r="TU340" s="815"/>
      <c r="TV340" s="815"/>
      <c r="TW340" s="815"/>
      <c r="TX340" s="815"/>
      <c r="TY340" s="815"/>
      <c r="TZ340" s="815"/>
      <c r="UA340" s="815"/>
      <c r="UB340" s="815"/>
      <c r="UC340" s="815"/>
      <c r="UD340" s="815"/>
      <c r="UE340" s="815"/>
      <c r="UF340" s="815"/>
      <c r="UG340" s="815"/>
      <c r="UH340" s="815"/>
      <c r="UI340" s="815"/>
      <c r="UJ340" s="815"/>
      <c r="UK340" s="815"/>
      <c r="UL340" s="815"/>
      <c r="UM340" s="815"/>
      <c r="UN340" s="815"/>
      <c r="UO340" s="815"/>
      <c r="UP340" s="815"/>
      <c r="UQ340" s="815"/>
      <c r="UR340" s="815"/>
      <c r="US340" s="815"/>
      <c r="UT340" s="815"/>
      <c r="UU340" s="815"/>
      <c r="UV340" s="815"/>
      <c r="UW340" s="815"/>
      <c r="UX340" s="815"/>
      <c r="UY340" s="815"/>
      <c r="UZ340" s="815"/>
      <c r="VA340" s="815"/>
      <c r="VB340" s="815"/>
      <c r="VC340" s="815"/>
      <c r="VD340" s="815"/>
      <c r="VE340" s="815"/>
      <c r="VF340" s="815"/>
      <c r="VG340" s="815"/>
      <c r="VH340" s="815"/>
      <c r="VI340" s="815"/>
      <c r="VJ340" s="815"/>
      <c r="VK340" s="815"/>
      <c r="VL340" s="815"/>
      <c r="VM340" s="815"/>
      <c r="VN340" s="815"/>
      <c r="VO340" s="815"/>
      <c r="VP340" s="815"/>
      <c r="VQ340" s="815"/>
      <c r="VR340" s="815"/>
      <c r="VS340" s="815"/>
      <c r="VT340" s="815"/>
      <c r="VU340" s="815"/>
      <c r="VV340" s="815"/>
      <c r="VW340" s="815"/>
      <c r="VX340" s="815"/>
      <c r="VY340" s="815"/>
      <c r="VZ340" s="815"/>
      <c r="WA340" s="815"/>
      <c r="WB340" s="815"/>
      <c r="WC340" s="815"/>
      <c r="WD340" s="815"/>
      <c r="WE340" s="815"/>
      <c r="WF340" s="815"/>
      <c r="WG340" s="815"/>
      <c r="WH340" s="815"/>
      <c r="WI340" s="815"/>
      <c r="WJ340" s="815"/>
      <c r="WK340" s="815"/>
      <c r="WL340" s="815"/>
      <c r="WM340" s="815"/>
      <c r="WN340" s="815"/>
      <c r="WO340" s="815"/>
      <c r="WP340" s="815"/>
      <c r="WQ340" s="815"/>
      <c r="WR340" s="815"/>
      <c r="WS340" s="815"/>
      <c r="WT340" s="815"/>
      <c r="WU340" s="815"/>
      <c r="WV340" s="815"/>
      <c r="WW340" s="815"/>
      <c r="WX340" s="815"/>
      <c r="WY340" s="815"/>
      <c r="WZ340" s="815"/>
      <c r="XA340" s="815"/>
      <c r="XB340" s="815"/>
      <c r="XC340" s="815"/>
      <c r="XD340" s="815"/>
      <c r="XE340" s="815"/>
      <c r="XF340" s="815"/>
      <c r="XG340" s="815"/>
      <c r="XH340" s="815"/>
      <c r="XI340" s="815"/>
      <c r="XJ340" s="815"/>
      <c r="XK340" s="815"/>
      <c r="XL340" s="815"/>
      <c r="XM340" s="815"/>
      <c r="XN340" s="815"/>
      <c r="XO340" s="815"/>
      <c r="XP340" s="815"/>
      <c r="XQ340" s="815"/>
      <c r="XR340" s="815"/>
      <c r="XS340" s="815"/>
      <c r="XT340" s="815"/>
      <c r="XU340" s="815"/>
      <c r="XV340" s="815"/>
      <c r="XW340" s="815"/>
      <c r="XX340" s="815"/>
      <c r="XY340" s="815"/>
      <c r="XZ340" s="815"/>
      <c r="YA340" s="815"/>
      <c r="YB340" s="815"/>
      <c r="YC340" s="815"/>
      <c r="YD340" s="815"/>
      <c r="YE340" s="815"/>
      <c r="YF340" s="815"/>
      <c r="YG340" s="815"/>
      <c r="YH340" s="815"/>
      <c r="YI340" s="815"/>
      <c r="YJ340" s="815"/>
      <c r="YK340" s="815"/>
      <c r="YL340" s="815"/>
      <c r="YM340" s="815"/>
      <c r="YN340" s="815"/>
      <c r="YO340" s="815"/>
      <c r="YP340" s="815"/>
      <c r="YQ340" s="815"/>
      <c r="YR340" s="815"/>
      <c r="YS340" s="815"/>
      <c r="YT340" s="815"/>
      <c r="YU340" s="815"/>
      <c r="YV340" s="815"/>
      <c r="YW340" s="815"/>
      <c r="YX340" s="815"/>
      <c r="YY340" s="815"/>
      <c r="YZ340" s="815"/>
      <c r="ZA340" s="815"/>
      <c r="ZB340" s="815"/>
      <c r="ZC340" s="815"/>
      <c r="ZD340" s="815"/>
      <c r="ZE340" s="815"/>
      <c r="ZF340" s="815"/>
      <c r="ZG340" s="815"/>
      <c r="ZH340" s="815"/>
      <c r="ZI340" s="815"/>
      <c r="ZJ340" s="815"/>
      <c r="ZK340" s="815"/>
      <c r="ZL340" s="815"/>
      <c r="ZM340" s="815"/>
      <c r="ZN340" s="815"/>
      <c r="ZO340" s="815"/>
      <c r="ZP340" s="815"/>
      <c r="ZQ340" s="815"/>
      <c r="ZR340" s="815"/>
      <c r="ZS340" s="815"/>
      <c r="ZT340" s="815"/>
      <c r="ZU340" s="815"/>
      <c r="ZV340" s="815"/>
      <c r="ZW340" s="815"/>
      <c r="ZX340" s="815"/>
      <c r="ZY340" s="815"/>
      <c r="ZZ340" s="815"/>
      <c r="AAA340" s="815"/>
      <c r="AAB340" s="815"/>
      <c r="AAC340" s="815"/>
      <c r="AAD340" s="815"/>
      <c r="AAE340" s="815"/>
      <c r="AAF340" s="815"/>
      <c r="AAG340" s="815"/>
      <c r="AAH340" s="815"/>
      <c r="AAI340" s="815"/>
      <c r="AAJ340" s="815"/>
      <c r="AAK340" s="815"/>
      <c r="AAL340" s="815"/>
      <c r="AAM340" s="815"/>
      <c r="AAN340" s="815"/>
      <c r="AAO340" s="815"/>
      <c r="AAP340" s="815"/>
      <c r="AAQ340" s="815"/>
      <c r="AAR340" s="815"/>
      <c r="AAS340" s="815"/>
      <c r="AAT340" s="815"/>
      <c r="AAU340" s="815"/>
      <c r="AAV340" s="815"/>
      <c r="AAW340" s="815"/>
      <c r="AAX340" s="815"/>
      <c r="AAY340" s="815"/>
      <c r="AAZ340" s="815"/>
      <c r="ABA340" s="815"/>
      <c r="ABB340" s="815"/>
      <c r="ABC340" s="815"/>
      <c r="ABD340" s="815"/>
      <c r="ABE340" s="815"/>
      <c r="ABF340" s="815"/>
      <c r="ABG340" s="815"/>
      <c r="ABH340" s="815"/>
      <c r="ABI340" s="815"/>
      <c r="ABJ340" s="815"/>
      <c r="ABK340" s="815"/>
      <c r="ABL340" s="815"/>
      <c r="ABM340" s="815"/>
      <c r="ABN340" s="815"/>
      <c r="ABO340" s="815"/>
      <c r="ABP340" s="815"/>
      <c r="ABQ340" s="815"/>
      <c r="ABR340" s="815"/>
      <c r="ABS340" s="815"/>
      <c r="ABT340" s="815"/>
      <c r="ABU340" s="815"/>
      <c r="ABV340" s="815"/>
      <c r="ABW340" s="815"/>
      <c r="ABX340" s="815"/>
      <c r="ABY340" s="815"/>
      <c r="ABZ340" s="815"/>
      <c r="ACA340" s="815"/>
      <c r="ACB340" s="815"/>
      <c r="ACC340" s="815"/>
      <c r="ACD340" s="815"/>
      <c r="ACE340" s="815"/>
      <c r="ACF340" s="815"/>
      <c r="ACG340" s="815"/>
      <c r="ACH340" s="815"/>
      <c r="ACI340" s="815"/>
      <c r="ACJ340" s="815"/>
      <c r="ACK340" s="815"/>
      <c r="ACL340" s="815"/>
      <c r="ACM340" s="815"/>
      <c r="ACN340" s="815"/>
      <c r="ACO340" s="815"/>
      <c r="ACP340" s="815"/>
      <c r="ACQ340" s="815"/>
      <c r="ACR340" s="815"/>
      <c r="ACS340" s="815"/>
      <c r="ACT340" s="815"/>
      <c r="ACU340" s="815"/>
      <c r="ACV340" s="815"/>
      <c r="ACW340" s="815"/>
      <c r="ACX340" s="815"/>
      <c r="ACY340" s="815"/>
      <c r="ACZ340" s="815"/>
      <c r="ADA340" s="815"/>
      <c r="ADB340" s="815"/>
      <c r="ADC340" s="815"/>
      <c r="ADD340" s="815"/>
      <c r="ADE340" s="815"/>
      <c r="ADF340" s="815"/>
      <c r="ADG340" s="815"/>
      <c r="ADH340" s="815"/>
      <c r="ADI340" s="815"/>
      <c r="ADJ340" s="815"/>
      <c r="ADK340" s="815"/>
      <c r="ADL340" s="815"/>
      <c r="ADM340" s="815"/>
      <c r="ADN340" s="815"/>
      <c r="ADO340" s="815"/>
      <c r="ADP340" s="815"/>
      <c r="ADQ340" s="815"/>
      <c r="ADR340" s="815"/>
      <c r="ADS340" s="815"/>
      <c r="ADT340" s="815"/>
      <c r="ADU340" s="815"/>
      <c r="ADV340" s="815"/>
      <c r="ADW340" s="815"/>
      <c r="ADX340" s="815"/>
      <c r="ADY340" s="815"/>
      <c r="ADZ340" s="815"/>
      <c r="AEA340" s="815"/>
      <c r="AEB340" s="815"/>
      <c r="AEC340" s="815"/>
      <c r="AED340" s="815"/>
      <c r="AEE340" s="815"/>
      <c r="AEF340" s="815"/>
      <c r="AEG340" s="815"/>
      <c r="AEH340" s="815"/>
      <c r="AEI340" s="815"/>
      <c r="AEJ340" s="815"/>
      <c r="AEK340" s="815"/>
      <c r="AEL340" s="815"/>
      <c r="AEM340" s="815"/>
      <c r="AEN340" s="815"/>
      <c r="AEO340" s="815"/>
      <c r="AEP340" s="815"/>
      <c r="AEQ340" s="815"/>
      <c r="AER340" s="815"/>
      <c r="AES340" s="815"/>
      <c r="AET340" s="815"/>
      <c r="AEU340" s="815"/>
      <c r="AEV340" s="815"/>
      <c r="AEW340" s="815"/>
      <c r="AEX340" s="815"/>
      <c r="AEY340" s="815"/>
      <c r="AEZ340" s="815"/>
      <c r="AFA340" s="815"/>
      <c r="AFB340" s="815"/>
      <c r="AFC340" s="815"/>
      <c r="AFD340" s="815"/>
      <c r="AFE340" s="815"/>
      <c r="AFF340" s="815"/>
      <c r="AFG340" s="815"/>
      <c r="AFH340" s="815"/>
      <c r="AFI340" s="815"/>
      <c r="AFJ340" s="815"/>
      <c r="AFK340" s="815"/>
      <c r="AFL340" s="815"/>
      <c r="AFM340" s="815"/>
      <c r="AFN340" s="815"/>
      <c r="AFO340" s="815"/>
      <c r="AFP340" s="815"/>
      <c r="AFQ340" s="815"/>
      <c r="AFR340" s="815"/>
      <c r="AFS340" s="815"/>
      <c r="AFT340" s="815"/>
      <c r="AFU340" s="815"/>
      <c r="AFV340" s="815"/>
      <c r="AFW340" s="815"/>
      <c r="AFX340" s="815"/>
      <c r="AFY340" s="815"/>
      <c r="AFZ340" s="815"/>
      <c r="AGA340" s="815"/>
      <c r="AGB340" s="815"/>
      <c r="AGC340" s="815"/>
      <c r="AGD340" s="815"/>
      <c r="AGE340" s="815"/>
      <c r="AGF340" s="815"/>
      <c r="AGG340" s="815"/>
      <c r="AGH340" s="815"/>
      <c r="AGI340" s="815"/>
      <c r="AGJ340" s="815"/>
      <c r="AGK340" s="815"/>
      <c r="AGL340" s="815"/>
      <c r="AGM340" s="815"/>
      <c r="AGN340" s="815"/>
      <c r="AGO340" s="815"/>
      <c r="AGP340" s="815"/>
      <c r="AGQ340" s="815"/>
      <c r="AGR340" s="815"/>
      <c r="AGS340" s="815"/>
      <c r="AGT340" s="815"/>
      <c r="AGU340" s="815"/>
      <c r="AGV340" s="815"/>
      <c r="AGW340" s="815"/>
      <c r="AGX340" s="815"/>
      <c r="AGY340" s="815"/>
      <c r="AGZ340" s="815"/>
      <c r="AHA340" s="815"/>
      <c r="AHB340" s="815"/>
      <c r="AHC340" s="815"/>
      <c r="AHD340" s="815"/>
      <c r="AHE340" s="815"/>
      <c r="AHF340" s="815"/>
      <c r="AHG340" s="815"/>
      <c r="AHH340" s="815"/>
      <c r="AHI340" s="815"/>
      <c r="AHJ340" s="815"/>
      <c r="AHK340" s="815"/>
      <c r="AHL340" s="815"/>
      <c r="AHM340" s="815"/>
      <c r="AHN340" s="815"/>
      <c r="AHO340" s="815"/>
      <c r="AHP340" s="815"/>
      <c r="AHQ340" s="815"/>
      <c r="AHR340" s="815"/>
      <c r="AHS340" s="815"/>
      <c r="AHT340" s="815"/>
      <c r="AHU340" s="815"/>
      <c r="AHV340" s="815"/>
      <c r="AHW340" s="815"/>
      <c r="AHX340" s="815"/>
      <c r="AHY340" s="815"/>
      <c r="AHZ340" s="815"/>
      <c r="AIA340" s="815"/>
      <c r="AIB340" s="815"/>
      <c r="AIC340" s="815"/>
      <c r="AID340" s="815"/>
      <c r="AIE340" s="815"/>
      <c r="AIF340" s="815"/>
      <c r="AIG340" s="815"/>
      <c r="AIH340" s="815"/>
      <c r="AII340" s="815"/>
      <c r="AIJ340" s="815"/>
      <c r="AIK340" s="815"/>
      <c r="AIL340" s="815"/>
      <c r="AIM340" s="815"/>
      <c r="AIN340" s="815"/>
      <c r="AIO340" s="815"/>
      <c r="AIP340" s="815"/>
      <c r="AIQ340" s="815"/>
      <c r="AIR340" s="815"/>
      <c r="AIS340" s="815"/>
      <c r="AIT340" s="815"/>
      <c r="AIU340" s="815"/>
      <c r="AIV340" s="815"/>
      <c r="AIW340" s="815"/>
      <c r="AIX340" s="815"/>
      <c r="AIY340" s="815"/>
      <c r="AIZ340" s="815"/>
      <c r="AJA340" s="815"/>
      <c r="AJB340" s="815"/>
      <c r="AJC340" s="815"/>
      <c r="AJD340" s="815"/>
      <c r="AJE340" s="815"/>
      <c r="AJF340" s="815"/>
      <c r="AJG340" s="815"/>
      <c r="AJH340" s="815"/>
      <c r="AJI340" s="815"/>
      <c r="AJJ340" s="815"/>
      <c r="AJK340" s="815"/>
      <c r="AJL340" s="815"/>
      <c r="AJM340" s="815"/>
      <c r="AJN340" s="815"/>
      <c r="AJO340" s="815"/>
      <c r="AJP340" s="815"/>
      <c r="AJQ340" s="815"/>
      <c r="AJR340" s="815"/>
      <c r="AJS340" s="815"/>
      <c r="AJT340" s="815"/>
      <c r="AJU340" s="815"/>
      <c r="AJV340" s="815"/>
      <c r="AJW340" s="815"/>
      <c r="AJX340" s="815"/>
      <c r="AJY340" s="815"/>
      <c r="AJZ340" s="815"/>
      <c r="AKA340" s="815"/>
      <c r="AKB340" s="815"/>
      <c r="AKC340" s="815"/>
      <c r="AKD340" s="815"/>
      <c r="AKE340" s="815"/>
      <c r="AKF340" s="815"/>
      <c r="AKG340" s="815"/>
      <c r="AKH340" s="815"/>
      <c r="AKI340" s="815"/>
      <c r="AKJ340" s="815"/>
      <c r="AKK340" s="815"/>
      <c r="AKL340" s="815"/>
      <c r="AKM340" s="815"/>
      <c r="AKN340" s="815"/>
      <c r="AKO340" s="815"/>
      <c r="AKP340" s="815"/>
      <c r="AKQ340" s="815"/>
      <c r="AKR340" s="815"/>
      <c r="AKS340" s="815"/>
      <c r="AKT340" s="815"/>
      <c r="AKU340" s="815"/>
      <c r="AKV340" s="815"/>
      <c r="AKW340" s="815"/>
      <c r="AKX340" s="815"/>
      <c r="AKY340" s="815"/>
      <c r="AKZ340" s="815"/>
      <c r="ALA340" s="815"/>
      <c r="ALB340" s="815"/>
      <c r="ALC340" s="815"/>
      <c r="ALD340" s="815"/>
      <c r="ALE340" s="815"/>
      <c r="ALF340" s="815"/>
      <c r="ALG340" s="815"/>
      <c r="ALH340" s="815"/>
      <c r="ALI340" s="815"/>
      <c r="ALJ340" s="815"/>
      <c r="ALK340" s="815"/>
      <c r="ALL340" s="815"/>
      <c r="ALM340" s="815"/>
      <c r="ALN340" s="815"/>
      <c r="ALO340" s="815"/>
      <c r="ALP340" s="815"/>
      <c r="ALQ340" s="815"/>
      <c r="ALR340" s="815"/>
      <c r="ALS340" s="815"/>
      <c r="ALT340" s="815"/>
      <c r="ALU340" s="815"/>
      <c r="ALV340" s="815"/>
      <c r="ALW340" s="815"/>
      <c r="ALX340" s="815"/>
      <c r="ALY340" s="815"/>
      <c r="ALZ340" s="815"/>
      <c r="AMA340" s="815"/>
      <c r="AMB340" s="815"/>
      <c r="AMC340" s="815"/>
      <c r="AMD340" s="815"/>
      <c r="AME340" s="815"/>
      <c r="AMF340" s="815"/>
      <c r="AMG340" s="815"/>
      <c r="AMH340" s="815"/>
      <c r="AMI340" s="815"/>
      <c r="AMJ340" s="815"/>
      <c r="AMK340" s="815"/>
    </row>
    <row r="341" spans="1:1025" ht="30.75" customHeight="1">
      <c r="B341" s="920" t="s">
        <v>773</v>
      </c>
      <c r="C341" s="918"/>
      <c r="D341" s="918"/>
      <c r="E341" s="1060">
        <f>290.43</f>
        <v>290.43</v>
      </c>
      <c r="F341" s="1200"/>
      <c r="G341" s="1560" t="s">
        <v>856</v>
      </c>
      <c r="H341" s="1560"/>
      <c r="I341" s="1560"/>
      <c r="K341" s="917"/>
      <c r="L341" s="917">
        <f>E341*0.03</f>
        <v>8.7128999999999994</v>
      </c>
      <c r="N341" s="476"/>
      <c r="O341" s="476"/>
      <c r="P341" s="476"/>
      <c r="Q341" s="476"/>
      <c r="R341" s="476"/>
      <c r="S341" s="476"/>
    </row>
    <row r="342" spans="1:1025" ht="43.2">
      <c r="B342" s="919" t="s">
        <v>778</v>
      </c>
      <c r="C342" s="918"/>
      <c r="D342" s="918"/>
      <c r="E342" s="918"/>
      <c r="F342" s="1060">
        <v>13</v>
      </c>
      <c r="K342" s="917"/>
      <c r="L342" s="917"/>
    </row>
    <row r="343" spans="1:1025" ht="28.8">
      <c r="B343" s="919" t="s">
        <v>774</v>
      </c>
      <c r="C343" s="918"/>
      <c r="D343" s="918"/>
      <c r="E343" s="918"/>
      <c r="F343" s="1060">
        <v>20</v>
      </c>
      <c r="K343" s="917"/>
      <c r="L343" s="917"/>
    </row>
    <row r="344" spans="1:1025" ht="28.8">
      <c r="B344" s="919" t="s">
        <v>776</v>
      </c>
      <c r="C344" s="918"/>
      <c r="D344" s="918"/>
      <c r="E344" s="918"/>
      <c r="F344" s="1060">
        <v>3</v>
      </c>
      <c r="K344" s="917"/>
      <c r="L344" s="917"/>
    </row>
    <row r="345" spans="1:1025" ht="28.8">
      <c r="B345" s="919" t="s">
        <v>779</v>
      </c>
      <c r="C345" s="918"/>
      <c r="D345" s="918"/>
      <c r="E345" s="918"/>
      <c r="F345" s="1060">
        <v>5</v>
      </c>
      <c r="K345" s="917"/>
      <c r="L345" s="917"/>
    </row>
    <row r="346" spans="1:1025" s="776" customFormat="1" ht="28.8">
      <c r="A346" s="822"/>
      <c r="B346" s="919" t="s">
        <v>1029</v>
      </c>
      <c r="C346" s="918">
        <v>2</v>
      </c>
      <c r="D346" s="918">
        <v>25.2</v>
      </c>
      <c r="E346" s="1060">
        <f>C346*D346</f>
        <v>50.4</v>
      </c>
      <c r="F346" s="918"/>
      <c r="G346" s="815"/>
      <c r="H346" s="1181"/>
      <c r="I346" s="815"/>
      <c r="J346" s="815"/>
      <c r="K346" s="917"/>
      <c r="L346" s="917">
        <f>E346*0.1</f>
        <v>5.04</v>
      </c>
      <c r="M346" s="815"/>
      <c r="N346" s="815"/>
      <c r="O346" s="815"/>
      <c r="P346" s="815"/>
      <c r="Q346" s="815"/>
      <c r="R346" s="815"/>
      <c r="S346" s="815"/>
      <c r="T346" s="815"/>
      <c r="U346" s="815"/>
      <c r="V346" s="815"/>
      <c r="W346" s="815"/>
      <c r="X346" s="815"/>
      <c r="Y346" s="815"/>
      <c r="Z346" s="815"/>
      <c r="AA346" s="815"/>
      <c r="AB346" s="815"/>
      <c r="AC346" s="815"/>
      <c r="AD346" s="815"/>
      <c r="AE346" s="815"/>
      <c r="AF346" s="815"/>
      <c r="AG346" s="815"/>
      <c r="AH346" s="815"/>
      <c r="AI346" s="815"/>
      <c r="AJ346" s="815"/>
      <c r="AK346" s="815"/>
      <c r="AL346" s="815"/>
      <c r="AM346" s="815"/>
      <c r="AN346" s="815"/>
      <c r="AO346" s="815"/>
      <c r="AP346" s="815"/>
      <c r="AQ346" s="815"/>
      <c r="AR346" s="815"/>
      <c r="AS346" s="815"/>
      <c r="AT346" s="815"/>
      <c r="AU346" s="815"/>
      <c r="AV346" s="815"/>
      <c r="AW346" s="815"/>
      <c r="AX346" s="815"/>
      <c r="AY346" s="815"/>
      <c r="AZ346" s="815"/>
      <c r="BA346" s="815"/>
      <c r="BB346" s="815"/>
      <c r="BC346" s="815"/>
      <c r="BD346" s="815"/>
      <c r="BE346" s="815"/>
      <c r="BF346" s="815"/>
      <c r="BG346" s="815"/>
      <c r="BH346" s="815"/>
      <c r="BI346" s="815"/>
      <c r="BJ346" s="815"/>
      <c r="BK346" s="815"/>
      <c r="BL346" s="815"/>
      <c r="BM346" s="815"/>
      <c r="BN346" s="815"/>
      <c r="BO346" s="815"/>
      <c r="BP346" s="815"/>
      <c r="BQ346" s="815"/>
      <c r="BR346" s="815"/>
      <c r="BS346" s="815"/>
      <c r="BT346" s="815"/>
      <c r="BU346" s="815"/>
      <c r="BV346" s="815"/>
      <c r="BW346" s="815"/>
      <c r="BX346" s="815"/>
      <c r="BY346" s="815"/>
      <c r="BZ346" s="815"/>
      <c r="CA346" s="815"/>
      <c r="CB346" s="815"/>
      <c r="CC346" s="815"/>
      <c r="CD346" s="815"/>
      <c r="CE346" s="815"/>
      <c r="CF346" s="815"/>
      <c r="CG346" s="815"/>
      <c r="CH346" s="815"/>
      <c r="CI346" s="815"/>
      <c r="CJ346" s="815"/>
      <c r="CK346" s="815"/>
      <c r="CL346" s="815"/>
      <c r="CM346" s="815"/>
      <c r="CN346" s="815"/>
      <c r="CO346" s="815"/>
      <c r="CP346" s="815"/>
      <c r="CQ346" s="815"/>
      <c r="CR346" s="815"/>
      <c r="CS346" s="815"/>
      <c r="CT346" s="815"/>
      <c r="CU346" s="815"/>
      <c r="CV346" s="815"/>
      <c r="CW346" s="815"/>
      <c r="CX346" s="815"/>
      <c r="CY346" s="815"/>
      <c r="CZ346" s="815"/>
      <c r="DA346" s="815"/>
      <c r="DB346" s="815"/>
      <c r="DC346" s="815"/>
      <c r="DD346" s="815"/>
      <c r="DE346" s="815"/>
      <c r="DF346" s="815"/>
      <c r="DG346" s="815"/>
      <c r="DH346" s="815"/>
      <c r="DI346" s="815"/>
      <c r="DJ346" s="815"/>
      <c r="DK346" s="815"/>
      <c r="DL346" s="815"/>
      <c r="DM346" s="815"/>
      <c r="DN346" s="815"/>
      <c r="DO346" s="815"/>
      <c r="DP346" s="815"/>
      <c r="DQ346" s="815"/>
      <c r="DR346" s="815"/>
      <c r="DS346" s="815"/>
      <c r="DT346" s="815"/>
      <c r="DU346" s="815"/>
      <c r="DV346" s="815"/>
      <c r="DW346" s="815"/>
      <c r="DX346" s="815"/>
      <c r="DY346" s="815"/>
      <c r="DZ346" s="815"/>
      <c r="EA346" s="815"/>
      <c r="EB346" s="815"/>
      <c r="EC346" s="815"/>
      <c r="ED346" s="815"/>
      <c r="EE346" s="815"/>
      <c r="EF346" s="815"/>
      <c r="EG346" s="815"/>
      <c r="EH346" s="815"/>
      <c r="EI346" s="815"/>
      <c r="EJ346" s="815"/>
      <c r="EK346" s="815"/>
      <c r="EL346" s="815"/>
      <c r="EM346" s="815"/>
      <c r="EN346" s="815"/>
      <c r="EO346" s="815"/>
      <c r="EP346" s="815"/>
      <c r="EQ346" s="815"/>
      <c r="ER346" s="815"/>
      <c r="ES346" s="815"/>
      <c r="ET346" s="815"/>
      <c r="EU346" s="815"/>
      <c r="EV346" s="815"/>
      <c r="EW346" s="815"/>
      <c r="EX346" s="815"/>
      <c r="EY346" s="815"/>
      <c r="EZ346" s="815"/>
      <c r="FA346" s="815"/>
      <c r="FB346" s="815"/>
      <c r="FC346" s="815"/>
      <c r="FD346" s="815"/>
      <c r="FE346" s="815"/>
      <c r="FF346" s="815"/>
      <c r="FG346" s="815"/>
      <c r="FH346" s="815"/>
      <c r="FI346" s="815"/>
      <c r="FJ346" s="815"/>
      <c r="FK346" s="815"/>
      <c r="FL346" s="815"/>
      <c r="FM346" s="815"/>
      <c r="FN346" s="815"/>
      <c r="FO346" s="815"/>
      <c r="FP346" s="815"/>
      <c r="FQ346" s="815"/>
      <c r="FR346" s="815"/>
      <c r="FS346" s="815"/>
      <c r="FT346" s="815"/>
      <c r="FU346" s="815"/>
      <c r="FV346" s="815"/>
      <c r="FW346" s="815"/>
      <c r="FX346" s="815"/>
      <c r="FY346" s="815"/>
      <c r="FZ346" s="815"/>
      <c r="GA346" s="815"/>
      <c r="GB346" s="815"/>
      <c r="GC346" s="815"/>
      <c r="GD346" s="815"/>
      <c r="GE346" s="815"/>
      <c r="GF346" s="815"/>
      <c r="GG346" s="815"/>
      <c r="GH346" s="815"/>
      <c r="GI346" s="815"/>
      <c r="GJ346" s="815"/>
      <c r="GK346" s="815"/>
      <c r="GL346" s="815"/>
      <c r="GM346" s="815"/>
      <c r="GN346" s="815"/>
      <c r="GO346" s="815"/>
      <c r="GP346" s="815"/>
      <c r="GQ346" s="815"/>
      <c r="GR346" s="815"/>
      <c r="GS346" s="815"/>
      <c r="GT346" s="815"/>
      <c r="GU346" s="815"/>
      <c r="GV346" s="815"/>
      <c r="GW346" s="815"/>
      <c r="GX346" s="815"/>
      <c r="GY346" s="815"/>
      <c r="GZ346" s="815"/>
      <c r="HA346" s="815"/>
      <c r="HB346" s="815"/>
      <c r="HC346" s="815"/>
      <c r="HD346" s="815"/>
      <c r="HE346" s="815"/>
      <c r="HF346" s="815"/>
      <c r="HG346" s="815"/>
      <c r="HH346" s="815"/>
      <c r="HI346" s="815"/>
      <c r="HJ346" s="815"/>
      <c r="HK346" s="815"/>
      <c r="HL346" s="815"/>
      <c r="HM346" s="815"/>
      <c r="HN346" s="815"/>
      <c r="HO346" s="815"/>
      <c r="HP346" s="815"/>
      <c r="HQ346" s="815"/>
      <c r="HR346" s="815"/>
      <c r="HS346" s="815"/>
      <c r="HT346" s="815"/>
      <c r="HU346" s="815"/>
      <c r="HV346" s="815"/>
      <c r="HW346" s="815"/>
      <c r="HX346" s="815"/>
      <c r="HY346" s="815"/>
      <c r="HZ346" s="815"/>
      <c r="IA346" s="815"/>
      <c r="IB346" s="815"/>
      <c r="IC346" s="815"/>
      <c r="ID346" s="815"/>
      <c r="IE346" s="815"/>
      <c r="IF346" s="815"/>
      <c r="IG346" s="815"/>
      <c r="IH346" s="815"/>
      <c r="II346" s="815"/>
      <c r="IJ346" s="815"/>
      <c r="IK346" s="815"/>
      <c r="IL346" s="815"/>
      <c r="IM346" s="815"/>
      <c r="IN346" s="815"/>
      <c r="IO346" s="815"/>
      <c r="IP346" s="815"/>
      <c r="IQ346" s="815"/>
      <c r="IR346" s="815"/>
      <c r="IS346" s="815"/>
      <c r="IT346" s="815"/>
      <c r="IU346" s="815"/>
      <c r="IV346" s="815"/>
      <c r="IW346" s="815"/>
      <c r="IX346" s="815"/>
      <c r="IY346" s="815"/>
      <c r="IZ346" s="815"/>
      <c r="JA346" s="815"/>
      <c r="JB346" s="815"/>
      <c r="JC346" s="815"/>
      <c r="JD346" s="815"/>
      <c r="JE346" s="815"/>
      <c r="JF346" s="815"/>
      <c r="JG346" s="815"/>
      <c r="JH346" s="815"/>
      <c r="JI346" s="815"/>
      <c r="JJ346" s="815"/>
      <c r="JK346" s="815"/>
      <c r="JL346" s="815"/>
      <c r="JM346" s="815"/>
      <c r="JN346" s="815"/>
      <c r="JO346" s="815"/>
      <c r="JP346" s="815"/>
      <c r="JQ346" s="815"/>
      <c r="JR346" s="815"/>
      <c r="JS346" s="815"/>
      <c r="JT346" s="815"/>
      <c r="JU346" s="815"/>
      <c r="JV346" s="815"/>
      <c r="JW346" s="815"/>
      <c r="JX346" s="815"/>
      <c r="JY346" s="815"/>
      <c r="JZ346" s="815"/>
      <c r="KA346" s="815"/>
      <c r="KB346" s="815"/>
      <c r="KC346" s="815"/>
      <c r="KD346" s="815"/>
      <c r="KE346" s="815"/>
      <c r="KF346" s="815"/>
      <c r="KG346" s="815"/>
      <c r="KH346" s="815"/>
      <c r="KI346" s="815"/>
      <c r="KJ346" s="815"/>
      <c r="KK346" s="815"/>
      <c r="KL346" s="815"/>
      <c r="KM346" s="815"/>
      <c r="KN346" s="815"/>
      <c r="KO346" s="815"/>
      <c r="KP346" s="815"/>
      <c r="KQ346" s="815"/>
      <c r="KR346" s="815"/>
      <c r="KS346" s="815"/>
      <c r="KT346" s="815"/>
      <c r="KU346" s="815"/>
      <c r="KV346" s="815"/>
      <c r="KW346" s="815"/>
      <c r="KX346" s="815"/>
      <c r="KY346" s="815"/>
      <c r="KZ346" s="815"/>
      <c r="LA346" s="815"/>
      <c r="LB346" s="815"/>
      <c r="LC346" s="815"/>
      <c r="LD346" s="815"/>
      <c r="LE346" s="815"/>
      <c r="LF346" s="815"/>
      <c r="LG346" s="815"/>
      <c r="LH346" s="815"/>
      <c r="LI346" s="815"/>
      <c r="LJ346" s="815"/>
      <c r="LK346" s="815"/>
      <c r="LL346" s="815"/>
      <c r="LM346" s="815"/>
      <c r="LN346" s="815"/>
      <c r="LO346" s="815"/>
      <c r="LP346" s="815"/>
      <c r="LQ346" s="815"/>
      <c r="LR346" s="815"/>
      <c r="LS346" s="815"/>
      <c r="LT346" s="815"/>
      <c r="LU346" s="815"/>
      <c r="LV346" s="815"/>
      <c r="LW346" s="815"/>
      <c r="LX346" s="815"/>
      <c r="LY346" s="815"/>
      <c r="LZ346" s="815"/>
      <c r="MA346" s="815"/>
      <c r="MB346" s="815"/>
      <c r="MC346" s="815"/>
      <c r="MD346" s="815"/>
      <c r="ME346" s="815"/>
      <c r="MF346" s="815"/>
      <c r="MG346" s="815"/>
      <c r="MH346" s="815"/>
      <c r="MI346" s="815"/>
      <c r="MJ346" s="815"/>
      <c r="MK346" s="815"/>
      <c r="ML346" s="815"/>
      <c r="MM346" s="815"/>
      <c r="MN346" s="815"/>
      <c r="MO346" s="815"/>
      <c r="MP346" s="815"/>
      <c r="MQ346" s="815"/>
      <c r="MR346" s="815"/>
      <c r="MS346" s="815"/>
      <c r="MT346" s="815"/>
      <c r="MU346" s="815"/>
      <c r="MV346" s="815"/>
      <c r="MW346" s="815"/>
      <c r="MX346" s="815"/>
      <c r="MY346" s="815"/>
      <c r="MZ346" s="815"/>
      <c r="NA346" s="815"/>
      <c r="NB346" s="815"/>
      <c r="NC346" s="815"/>
      <c r="ND346" s="815"/>
      <c r="NE346" s="815"/>
      <c r="NF346" s="815"/>
      <c r="NG346" s="815"/>
      <c r="NH346" s="815"/>
      <c r="NI346" s="815"/>
      <c r="NJ346" s="815"/>
      <c r="NK346" s="815"/>
      <c r="NL346" s="815"/>
      <c r="NM346" s="815"/>
      <c r="NN346" s="815"/>
      <c r="NO346" s="815"/>
      <c r="NP346" s="815"/>
      <c r="NQ346" s="815"/>
      <c r="NR346" s="815"/>
      <c r="NS346" s="815"/>
      <c r="NT346" s="815"/>
      <c r="NU346" s="815"/>
      <c r="NV346" s="815"/>
      <c r="NW346" s="815"/>
      <c r="NX346" s="815"/>
      <c r="NY346" s="815"/>
      <c r="NZ346" s="815"/>
      <c r="OA346" s="815"/>
      <c r="OB346" s="815"/>
      <c r="OC346" s="815"/>
      <c r="OD346" s="815"/>
      <c r="OE346" s="815"/>
      <c r="OF346" s="815"/>
      <c r="OG346" s="815"/>
      <c r="OH346" s="815"/>
      <c r="OI346" s="815"/>
      <c r="OJ346" s="815"/>
      <c r="OK346" s="815"/>
      <c r="OL346" s="815"/>
      <c r="OM346" s="815"/>
      <c r="ON346" s="815"/>
      <c r="OO346" s="815"/>
      <c r="OP346" s="815"/>
      <c r="OQ346" s="815"/>
      <c r="OR346" s="815"/>
      <c r="OS346" s="815"/>
      <c r="OT346" s="815"/>
      <c r="OU346" s="815"/>
      <c r="OV346" s="815"/>
      <c r="OW346" s="815"/>
      <c r="OX346" s="815"/>
      <c r="OY346" s="815"/>
      <c r="OZ346" s="815"/>
      <c r="PA346" s="815"/>
      <c r="PB346" s="815"/>
      <c r="PC346" s="815"/>
      <c r="PD346" s="815"/>
      <c r="PE346" s="815"/>
      <c r="PF346" s="815"/>
      <c r="PG346" s="815"/>
      <c r="PH346" s="815"/>
      <c r="PI346" s="815"/>
      <c r="PJ346" s="815"/>
      <c r="PK346" s="815"/>
      <c r="PL346" s="815"/>
      <c r="PM346" s="815"/>
      <c r="PN346" s="815"/>
      <c r="PO346" s="815"/>
      <c r="PP346" s="815"/>
      <c r="PQ346" s="815"/>
      <c r="PR346" s="815"/>
      <c r="PS346" s="815"/>
      <c r="PT346" s="815"/>
      <c r="PU346" s="815"/>
      <c r="PV346" s="815"/>
      <c r="PW346" s="815"/>
      <c r="PX346" s="815"/>
      <c r="PY346" s="815"/>
      <c r="PZ346" s="815"/>
      <c r="QA346" s="815"/>
      <c r="QB346" s="815"/>
      <c r="QC346" s="815"/>
      <c r="QD346" s="815"/>
      <c r="QE346" s="815"/>
      <c r="QF346" s="815"/>
      <c r="QG346" s="815"/>
      <c r="QH346" s="815"/>
      <c r="QI346" s="815"/>
      <c r="QJ346" s="815"/>
      <c r="QK346" s="815"/>
      <c r="QL346" s="815"/>
      <c r="QM346" s="815"/>
      <c r="QN346" s="815"/>
      <c r="QO346" s="815"/>
      <c r="QP346" s="815"/>
      <c r="QQ346" s="815"/>
      <c r="QR346" s="815"/>
      <c r="QS346" s="815"/>
      <c r="QT346" s="815"/>
      <c r="QU346" s="815"/>
      <c r="QV346" s="815"/>
      <c r="QW346" s="815"/>
      <c r="QX346" s="815"/>
      <c r="QY346" s="815"/>
      <c r="QZ346" s="815"/>
      <c r="RA346" s="815"/>
      <c r="RB346" s="815"/>
      <c r="RC346" s="815"/>
      <c r="RD346" s="815"/>
      <c r="RE346" s="815"/>
      <c r="RF346" s="815"/>
      <c r="RG346" s="815"/>
      <c r="RH346" s="815"/>
      <c r="RI346" s="815"/>
      <c r="RJ346" s="815"/>
      <c r="RK346" s="815"/>
      <c r="RL346" s="815"/>
      <c r="RM346" s="815"/>
      <c r="RN346" s="815"/>
      <c r="RO346" s="815"/>
      <c r="RP346" s="815"/>
      <c r="RQ346" s="815"/>
      <c r="RR346" s="815"/>
      <c r="RS346" s="815"/>
      <c r="RT346" s="815"/>
      <c r="RU346" s="815"/>
      <c r="RV346" s="815"/>
      <c r="RW346" s="815"/>
      <c r="RX346" s="815"/>
      <c r="RY346" s="815"/>
      <c r="RZ346" s="815"/>
      <c r="SA346" s="815"/>
      <c r="SB346" s="815"/>
      <c r="SC346" s="815"/>
      <c r="SD346" s="815"/>
      <c r="SE346" s="815"/>
      <c r="SF346" s="815"/>
      <c r="SG346" s="815"/>
      <c r="SH346" s="815"/>
      <c r="SI346" s="815"/>
      <c r="SJ346" s="815"/>
      <c r="SK346" s="815"/>
      <c r="SL346" s="815"/>
      <c r="SM346" s="815"/>
      <c r="SN346" s="815"/>
      <c r="SO346" s="815"/>
      <c r="SP346" s="815"/>
      <c r="SQ346" s="815"/>
      <c r="SR346" s="815"/>
      <c r="SS346" s="815"/>
      <c r="ST346" s="815"/>
      <c r="SU346" s="815"/>
      <c r="SV346" s="815"/>
      <c r="SW346" s="815"/>
      <c r="SX346" s="815"/>
      <c r="SY346" s="815"/>
      <c r="SZ346" s="815"/>
      <c r="TA346" s="815"/>
      <c r="TB346" s="815"/>
      <c r="TC346" s="815"/>
      <c r="TD346" s="815"/>
      <c r="TE346" s="815"/>
      <c r="TF346" s="815"/>
      <c r="TG346" s="815"/>
      <c r="TH346" s="815"/>
      <c r="TI346" s="815"/>
      <c r="TJ346" s="815"/>
      <c r="TK346" s="815"/>
      <c r="TL346" s="815"/>
      <c r="TM346" s="815"/>
      <c r="TN346" s="815"/>
      <c r="TO346" s="815"/>
      <c r="TP346" s="815"/>
      <c r="TQ346" s="815"/>
      <c r="TR346" s="815"/>
      <c r="TS346" s="815"/>
      <c r="TT346" s="815"/>
      <c r="TU346" s="815"/>
      <c r="TV346" s="815"/>
      <c r="TW346" s="815"/>
      <c r="TX346" s="815"/>
      <c r="TY346" s="815"/>
      <c r="TZ346" s="815"/>
      <c r="UA346" s="815"/>
      <c r="UB346" s="815"/>
      <c r="UC346" s="815"/>
      <c r="UD346" s="815"/>
      <c r="UE346" s="815"/>
      <c r="UF346" s="815"/>
      <c r="UG346" s="815"/>
      <c r="UH346" s="815"/>
      <c r="UI346" s="815"/>
      <c r="UJ346" s="815"/>
      <c r="UK346" s="815"/>
      <c r="UL346" s="815"/>
      <c r="UM346" s="815"/>
      <c r="UN346" s="815"/>
      <c r="UO346" s="815"/>
      <c r="UP346" s="815"/>
      <c r="UQ346" s="815"/>
      <c r="UR346" s="815"/>
      <c r="US346" s="815"/>
      <c r="UT346" s="815"/>
      <c r="UU346" s="815"/>
      <c r="UV346" s="815"/>
      <c r="UW346" s="815"/>
      <c r="UX346" s="815"/>
      <c r="UY346" s="815"/>
      <c r="UZ346" s="815"/>
      <c r="VA346" s="815"/>
      <c r="VB346" s="815"/>
      <c r="VC346" s="815"/>
      <c r="VD346" s="815"/>
      <c r="VE346" s="815"/>
      <c r="VF346" s="815"/>
      <c r="VG346" s="815"/>
      <c r="VH346" s="815"/>
      <c r="VI346" s="815"/>
      <c r="VJ346" s="815"/>
      <c r="VK346" s="815"/>
      <c r="VL346" s="815"/>
      <c r="VM346" s="815"/>
      <c r="VN346" s="815"/>
      <c r="VO346" s="815"/>
      <c r="VP346" s="815"/>
      <c r="VQ346" s="815"/>
      <c r="VR346" s="815"/>
      <c r="VS346" s="815"/>
      <c r="VT346" s="815"/>
      <c r="VU346" s="815"/>
      <c r="VV346" s="815"/>
      <c r="VW346" s="815"/>
      <c r="VX346" s="815"/>
      <c r="VY346" s="815"/>
      <c r="VZ346" s="815"/>
      <c r="WA346" s="815"/>
      <c r="WB346" s="815"/>
      <c r="WC346" s="815"/>
      <c r="WD346" s="815"/>
      <c r="WE346" s="815"/>
      <c r="WF346" s="815"/>
      <c r="WG346" s="815"/>
      <c r="WH346" s="815"/>
      <c r="WI346" s="815"/>
      <c r="WJ346" s="815"/>
      <c r="WK346" s="815"/>
      <c r="WL346" s="815"/>
      <c r="WM346" s="815"/>
      <c r="WN346" s="815"/>
      <c r="WO346" s="815"/>
      <c r="WP346" s="815"/>
      <c r="WQ346" s="815"/>
      <c r="WR346" s="815"/>
      <c r="WS346" s="815"/>
      <c r="WT346" s="815"/>
      <c r="WU346" s="815"/>
      <c r="WV346" s="815"/>
      <c r="WW346" s="815"/>
      <c r="WX346" s="815"/>
      <c r="WY346" s="815"/>
      <c r="WZ346" s="815"/>
      <c r="XA346" s="815"/>
      <c r="XB346" s="815"/>
      <c r="XC346" s="815"/>
      <c r="XD346" s="815"/>
      <c r="XE346" s="815"/>
      <c r="XF346" s="815"/>
      <c r="XG346" s="815"/>
      <c r="XH346" s="815"/>
      <c r="XI346" s="815"/>
      <c r="XJ346" s="815"/>
      <c r="XK346" s="815"/>
      <c r="XL346" s="815"/>
      <c r="XM346" s="815"/>
      <c r="XN346" s="815"/>
      <c r="XO346" s="815"/>
      <c r="XP346" s="815"/>
      <c r="XQ346" s="815"/>
      <c r="XR346" s="815"/>
      <c r="XS346" s="815"/>
      <c r="XT346" s="815"/>
      <c r="XU346" s="815"/>
      <c r="XV346" s="815"/>
      <c r="XW346" s="815"/>
      <c r="XX346" s="815"/>
      <c r="XY346" s="815"/>
      <c r="XZ346" s="815"/>
      <c r="YA346" s="815"/>
      <c r="YB346" s="815"/>
      <c r="YC346" s="815"/>
      <c r="YD346" s="815"/>
      <c r="YE346" s="815"/>
      <c r="YF346" s="815"/>
      <c r="YG346" s="815"/>
      <c r="YH346" s="815"/>
      <c r="YI346" s="815"/>
      <c r="YJ346" s="815"/>
      <c r="YK346" s="815"/>
      <c r="YL346" s="815"/>
      <c r="YM346" s="815"/>
      <c r="YN346" s="815"/>
      <c r="YO346" s="815"/>
      <c r="YP346" s="815"/>
      <c r="YQ346" s="815"/>
      <c r="YR346" s="815"/>
      <c r="YS346" s="815"/>
      <c r="YT346" s="815"/>
      <c r="YU346" s="815"/>
      <c r="YV346" s="815"/>
      <c r="YW346" s="815"/>
      <c r="YX346" s="815"/>
      <c r="YY346" s="815"/>
      <c r="YZ346" s="815"/>
      <c r="ZA346" s="815"/>
      <c r="ZB346" s="815"/>
      <c r="ZC346" s="815"/>
      <c r="ZD346" s="815"/>
      <c r="ZE346" s="815"/>
      <c r="ZF346" s="815"/>
      <c r="ZG346" s="815"/>
      <c r="ZH346" s="815"/>
      <c r="ZI346" s="815"/>
      <c r="ZJ346" s="815"/>
      <c r="ZK346" s="815"/>
      <c r="ZL346" s="815"/>
      <c r="ZM346" s="815"/>
      <c r="ZN346" s="815"/>
      <c r="ZO346" s="815"/>
      <c r="ZP346" s="815"/>
      <c r="ZQ346" s="815"/>
      <c r="ZR346" s="815"/>
      <c r="ZS346" s="815"/>
      <c r="ZT346" s="815"/>
      <c r="ZU346" s="815"/>
      <c r="ZV346" s="815"/>
      <c r="ZW346" s="815"/>
      <c r="ZX346" s="815"/>
      <c r="ZY346" s="815"/>
      <c r="ZZ346" s="815"/>
      <c r="AAA346" s="815"/>
      <c r="AAB346" s="815"/>
      <c r="AAC346" s="815"/>
      <c r="AAD346" s="815"/>
      <c r="AAE346" s="815"/>
      <c r="AAF346" s="815"/>
      <c r="AAG346" s="815"/>
      <c r="AAH346" s="815"/>
      <c r="AAI346" s="815"/>
      <c r="AAJ346" s="815"/>
      <c r="AAK346" s="815"/>
      <c r="AAL346" s="815"/>
      <c r="AAM346" s="815"/>
      <c r="AAN346" s="815"/>
      <c r="AAO346" s="815"/>
      <c r="AAP346" s="815"/>
      <c r="AAQ346" s="815"/>
      <c r="AAR346" s="815"/>
      <c r="AAS346" s="815"/>
      <c r="AAT346" s="815"/>
      <c r="AAU346" s="815"/>
      <c r="AAV346" s="815"/>
      <c r="AAW346" s="815"/>
      <c r="AAX346" s="815"/>
      <c r="AAY346" s="815"/>
      <c r="AAZ346" s="815"/>
      <c r="ABA346" s="815"/>
      <c r="ABB346" s="815"/>
      <c r="ABC346" s="815"/>
      <c r="ABD346" s="815"/>
      <c r="ABE346" s="815"/>
      <c r="ABF346" s="815"/>
      <c r="ABG346" s="815"/>
      <c r="ABH346" s="815"/>
      <c r="ABI346" s="815"/>
      <c r="ABJ346" s="815"/>
      <c r="ABK346" s="815"/>
      <c r="ABL346" s="815"/>
      <c r="ABM346" s="815"/>
      <c r="ABN346" s="815"/>
      <c r="ABO346" s="815"/>
      <c r="ABP346" s="815"/>
      <c r="ABQ346" s="815"/>
      <c r="ABR346" s="815"/>
      <c r="ABS346" s="815"/>
      <c r="ABT346" s="815"/>
      <c r="ABU346" s="815"/>
      <c r="ABV346" s="815"/>
      <c r="ABW346" s="815"/>
      <c r="ABX346" s="815"/>
      <c r="ABY346" s="815"/>
      <c r="ABZ346" s="815"/>
      <c r="ACA346" s="815"/>
      <c r="ACB346" s="815"/>
      <c r="ACC346" s="815"/>
      <c r="ACD346" s="815"/>
      <c r="ACE346" s="815"/>
      <c r="ACF346" s="815"/>
      <c r="ACG346" s="815"/>
      <c r="ACH346" s="815"/>
      <c r="ACI346" s="815"/>
      <c r="ACJ346" s="815"/>
      <c r="ACK346" s="815"/>
      <c r="ACL346" s="815"/>
      <c r="ACM346" s="815"/>
      <c r="ACN346" s="815"/>
      <c r="ACO346" s="815"/>
      <c r="ACP346" s="815"/>
      <c r="ACQ346" s="815"/>
      <c r="ACR346" s="815"/>
      <c r="ACS346" s="815"/>
      <c r="ACT346" s="815"/>
      <c r="ACU346" s="815"/>
      <c r="ACV346" s="815"/>
      <c r="ACW346" s="815"/>
      <c r="ACX346" s="815"/>
      <c r="ACY346" s="815"/>
      <c r="ACZ346" s="815"/>
      <c r="ADA346" s="815"/>
      <c r="ADB346" s="815"/>
      <c r="ADC346" s="815"/>
      <c r="ADD346" s="815"/>
      <c r="ADE346" s="815"/>
      <c r="ADF346" s="815"/>
      <c r="ADG346" s="815"/>
      <c r="ADH346" s="815"/>
      <c r="ADI346" s="815"/>
      <c r="ADJ346" s="815"/>
      <c r="ADK346" s="815"/>
      <c r="ADL346" s="815"/>
      <c r="ADM346" s="815"/>
      <c r="ADN346" s="815"/>
      <c r="ADO346" s="815"/>
      <c r="ADP346" s="815"/>
      <c r="ADQ346" s="815"/>
      <c r="ADR346" s="815"/>
      <c r="ADS346" s="815"/>
      <c r="ADT346" s="815"/>
      <c r="ADU346" s="815"/>
      <c r="ADV346" s="815"/>
      <c r="ADW346" s="815"/>
      <c r="ADX346" s="815"/>
      <c r="ADY346" s="815"/>
      <c r="ADZ346" s="815"/>
      <c r="AEA346" s="815"/>
      <c r="AEB346" s="815"/>
      <c r="AEC346" s="815"/>
      <c r="AED346" s="815"/>
      <c r="AEE346" s="815"/>
      <c r="AEF346" s="815"/>
      <c r="AEG346" s="815"/>
      <c r="AEH346" s="815"/>
      <c r="AEI346" s="815"/>
      <c r="AEJ346" s="815"/>
      <c r="AEK346" s="815"/>
      <c r="AEL346" s="815"/>
      <c r="AEM346" s="815"/>
      <c r="AEN346" s="815"/>
      <c r="AEO346" s="815"/>
      <c r="AEP346" s="815"/>
      <c r="AEQ346" s="815"/>
      <c r="AER346" s="815"/>
      <c r="AES346" s="815"/>
      <c r="AET346" s="815"/>
      <c r="AEU346" s="815"/>
      <c r="AEV346" s="815"/>
      <c r="AEW346" s="815"/>
      <c r="AEX346" s="815"/>
      <c r="AEY346" s="815"/>
      <c r="AEZ346" s="815"/>
      <c r="AFA346" s="815"/>
      <c r="AFB346" s="815"/>
      <c r="AFC346" s="815"/>
      <c r="AFD346" s="815"/>
      <c r="AFE346" s="815"/>
      <c r="AFF346" s="815"/>
      <c r="AFG346" s="815"/>
      <c r="AFH346" s="815"/>
      <c r="AFI346" s="815"/>
      <c r="AFJ346" s="815"/>
      <c r="AFK346" s="815"/>
      <c r="AFL346" s="815"/>
      <c r="AFM346" s="815"/>
      <c r="AFN346" s="815"/>
      <c r="AFO346" s="815"/>
      <c r="AFP346" s="815"/>
      <c r="AFQ346" s="815"/>
      <c r="AFR346" s="815"/>
      <c r="AFS346" s="815"/>
      <c r="AFT346" s="815"/>
      <c r="AFU346" s="815"/>
      <c r="AFV346" s="815"/>
      <c r="AFW346" s="815"/>
      <c r="AFX346" s="815"/>
      <c r="AFY346" s="815"/>
      <c r="AFZ346" s="815"/>
      <c r="AGA346" s="815"/>
      <c r="AGB346" s="815"/>
      <c r="AGC346" s="815"/>
      <c r="AGD346" s="815"/>
      <c r="AGE346" s="815"/>
      <c r="AGF346" s="815"/>
      <c r="AGG346" s="815"/>
      <c r="AGH346" s="815"/>
      <c r="AGI346" s="815"/>
      <c r="AGJ346" s="815"/>
      <c r="AGK346" s="815"/>
      <c r="AGL346" s="815"/>
      <c r="AGM346" s="815"/>
      <c r="AGN346" s="815"/>
      <c r="AGO346" s="815"/>
      <c r="AGP346" s="815"/>
      <c r="AGQ346" s="815"/>
      <c r="AGR346" s="815"/>
      <c r="AGS346" s="815"/>
      <c r="AGT346" s="815"/>
      <c r="AGU346" s="815"/>
      <c r="AGV346" s="815"/>
      <c r="AGW346" s="815"/>
      <c r="AGX346" s="815"/>
      <c r="AGY346" s="815"/>
      <c r="AGZ346" s="815"/>
      <c r="AHA346" s="815"/>
      <c r="AHB346" s="815"/>
      <c r="AHC346" s="815"/>
      <c r="AHD346" s="815"/>
      <c r="AHE346" s="815"/>
      <c r="AHF346" s="815"/>
      <c r="AHG346" s="815"/>
      <c r="AHH346" s="815"/>
      <c r="AHI346" s="815"/>
      <c r="AHJ346" s="815"/>
      <c r="AHK346" s="815"/>
      <c r="AHL346" s="815"/>
      <c r="AHM346" s="815"/>
      <c r="AHN346" s="815"/>
      <c r="AHO346" s="815"/>
      <c r="AHP346" s="815"/>
      <c r="AHQ346" s="815"/>
      <c r="AHR346" s="815"/>
      <c r="AHS346" s="815"/>
      <c r="AHT346" s="815"/>
      <c r="AHU346" s="815"/>
      <c r="AHV346" s="815"/>
      <c r="AHW346" s="815"/>
      <c r="AHX346" s="815"/>
      <c r="AHY346" s="815"/>
      <c r="AHZ346" s="815"/>
      <c r="AIA346" s="815"/>
      <c r="AIB346" s="815"/>
      <c r="AIC346" s="815"/>
      <c r="AID346" s="815"/>
      <c r="AIE346" s="815"/>
      <c r="AIF346" s="815"/>
      <c r="AIG346" s="815"/>
      <c r="AIH346" s="815"/>
      <c r="AII346" s="815"/>
      <c r="AIJ346" s="815"/>
      <c r="AIK346" s="815"/>
      <c r="AIL346" s="815"/>
      <c r="AIM346" s="815"/>
      <c r="AIN346" s="815"/>
      <c r="AIO346" s="815"/>
      <c r="AIP346" s="815"/>
      <c r="AIQ346" s="815"/>
      <c r="AIR346" s="815"/>
      <c r="AIS346" s="815"/>
      <c r="AIT346" s="815"/>
      <c r="AIU346" s="815"/>
      <c r="AIV346" s="815"/>
      <c r="AIW346" s="815"/>
      <c r="AIX346" s="815"/>
      <c r="AIY346" s="815"/>
      <c r="AIZ346" s="815"/>
      <c r="AJA346" s="815"/>
      <c r="AJB346" s="815"/>
      <c r="AJC346" s="815"/>
      <c r="AJD346" s="815"/>
      <c r="AJE346" s="815"/>
      <c r="AJF346" s="815"/>
      <c r="AJG346" s="815"/>
      <c r="AJH346" s="815"/>
      <c r="AJI346" s="815"/>
      <c r="AJJ346" s="815"/>
      <c r="AJK346" s="815"/>
      <c r="AJL346" s="815"/>
      <c r="AJM346" s="815"/>
      <c r="AJN346" s="815"/>
      <c r="AJO346" s="815"/>
      <c r="AJP346" s="815"/>
      <c r="AJQ346" s="815"/>
      <c r="AJR346" s="815"/>
      <c r="AJS346" s="815"/>
      <c r="AJT346" s="815"/>
      <c r="AJU346" s="815"/>
      <c r="AJV346" s="815"/>
      <c r="AJW346" s="815"/>
      <c r="AJX346" s="815"/>
      <c r="AJY346" s="815"/>
      <c r="AJZ346" s="815"/>
      <c r="AKA346" s="815"/>
      <c r="AKB346" s="815"/>
      <c r="AKC346" s="815"/>
      <c r="AKD346" s="815"/>
      <c r="AKE346" s="815"/>
      <c r="AKF346" s="815"/>
      <c r="AKG346" s="815"/>
      <c r="AKH346" s="815"/>
      <c r="AKI346" s="815"/>
      <c r="AKJ346" s="815"/>
      <c r="AKK346" s="815"/>
      <c r="AKL346" s="815"/>
      <c r="AKM346" s="815"/>
      <c r="AKN346" s="815"/>
      <c r="AKO346" s="815"/>
      <c r="AKP346" s="815"/>
      <c r="AKQ346" s="815"/>
      <c r="AKR346" s="815"/>
      <c r="AKS346" s="815"/>
      <c r="AKT346" s="815"/>
      <c r="AKU346" s="815"/>
      <c r="AKV346" s="815"/>
      <c r="AKW346" s="815"/>
      <c r="AKX346" s="815"/>
      <c r="AKY346" s="815"/>
      <c r="AKZ346" s="815"/>
      <c r="ALA346" s="815"/>
      <c r="ALB346" s="815"/>
      <c r="ALC346" s="815"/>
      <c r="ALD346" s="815"/>
      <c r="ALE346" s="815"/>
      <c r="ALF346" s="815"/>
      <c r="ALG346" s="815"/>
      <c r="ALH346" s="815"/>
      <c r="ALI346" s="815"/>
      <c r="ALJ346" s="815"/>
      <c r="ALK346" s="815"/>
      <c r="ALL346" s="815"/>
      <c r="ALM346" s="815"/>
      <c r="ALN346" s="815"/>
      <c r="ALO346" s="815"/>
      <c r="ALP346" s="815"/>
      <c r="ALQ346" s="815"/>
      <c r="ALR346" s="815"/>
      <c r="ALS346" s="815"/>
      <c r="ALT346" s="815"/>
      <c r="ALU346" s="815"/>
      <c r="ALV346" s="815"/>
      <c r="ALW346" s="815"/>
      <c r="ALX346" s="815"/>
      <c r="ALY346" s="815"/>
      <c r="ALZ346" s="815"/>
      <c r="AMA346" s="815"/>
      <c r="AMB346" s="815"/>
      <c r="AMC346" s="815"/>
      <c r="AMD346" s="815"/>
      <c r="AME346" s="815"/>
      <c r="AMF346" s="815"/>
      <c r="AMG346" s="815"/>
      <c r="AMH346" s="815"/>
      <c r="AMI346" s="815"/>
      <c r="AMJ346" s="815"/>
      <c r="AMK346" s="815"/>
    </row>
    <row r="347" spans="1:1025" s="776" customFormat="1" ht="28.8">
      <c r="A347" s="822"/>
      <c r="B347" s="919" t="s">
        <v>781</v>
      </c>
      <c r="C347" s="918">
        <v>25.2</v>
      </c>
      <c r="D347" s="918">
        <v>2.2000000000000002</v>
      </c>
      <c r="E347" s="918">
        <f>C347*D347</f>
        <v>55.440000000000005</v>
      </c>
      <c r="F347" s="918"/>
      <c r="G347" s="815"/>
      <c r="H347" s="1181"/>
      <c r="I347" s="815"/>
      <c r="J347" s="815"/>
      <c r="K347" s="917"/>
      <c r="L347" s="1074">
        <f>E347*0.1</f>
        <v>5.5440000000000005</v>
      </c>
      <c r="M347" s="815"/>
      <c r="N347" s="815"/>
      <c r="O347" s="815"/>
      <c r="P347" s="815"/>
      <c r="Q347" s="815"/>
      <c r="R347" s="815"/>
      <c r="S347" s="815"/>
      <c r="T347" s="815"/>
      <c r="U347" s="815"/>
      <c r="V347" s="815"/>
      <c r="W347" s="815"/>
      <c r="X347" s="815"/>
      <c r="Y347" s="815"/>
      <c r="Z347" s="815"/>
      <c r="AA347" s="815"/>
      <c r="AB347" s="815"/>
      <c r="AC347" s="815"/>
      <c r="AD347" s="815"/>
      <c r="AE347" s="815"/>
      <c r="AF347" s="815"/>
      <c r="AG347" s="815"/>
      <c r="AH347" s="815"/>
      <c r="AI347" s="815"/>
      <c r="AJ347" s="815"/>
      <c r="AK347" s="815"/>
      <c r="AL347" s="815"/>
      <c r="AM347" s="815"/>
      <c r="AN347" s="815"/>
      <c r="AO347" s="815"/>
      <c r="AP347" s="815"/>
      <c r="AQ347" s="815"/>
      <c r="AR347" s="815"/>
      <c r="AS347" s="815"/>
      <c r="AT347" s="815"/>
      <c r="AU347" s="815"/>
      <c r="AV347" s="815"/>
      <c r="AW347" s="815"/>
      <c r="AX347" s="815"/>
      <c r="AY347" s="815"/>
      <c r="AZ347" s="815"/>
      <c r="BA347" s="815"/>
      <c r="BB347" s="815"/>
      <c r="BC347" s="815"/>
      <c r="BD347" s="815"/>
      <c r="BE347" s="815"/>
      <c r="BF347" s="815"/>
      <c r="BG347" s="815"/>
      <c r="BH347" s="815"/>
      <c r="BI347" s="815"/>
      <c r="BJ347" s="815"/>
      <c r="BK347" s="815"/>
      <c r="BL347" s="815"/>
      <c r="BM347" s="815"/>
      <c r="BN347" s="815"/>
      <c r="BO347" s="815"/>
      <c r="BP347" s="815"/>
      <c r="BQ347" s="815"/>
      <c r="BR347" s="815"/>
      <c r="BS347" s="815"/>
      <c r="BT347" s="815"/>
      <c r="BU347" s="815"/>
      <c r="BV347" s="815"/>
      <c r="BW347" s="815"/>
      <c r="BX347" s="815"/>
      <c r="BY347" s="815"/>
      <c r="BZ347" s="815"/>
      <c r="CA347" s="815"/>
      <c r="CB347" s="815"/>
      <c r="CC347" s="815"/>
      <c r="CD347" s="815"/>
      <c r="CE347" s="815"/>
      <c r="CF347" s="815"/>
      <c r="CG347" s="815"/>
      <c r="CH347" s="815"/>
      <c r="CI347" s="815"/>
      <c r="CJ347" s="815"/>
      <c r="CK347" s="815"/>
      <c r="CL347" s="815"/>
      <c r="CM347" s="815"/>
      <c r="CN347" s="815"/>
      <c r="CO347" s="815"/>
      <c r="CP347" s="815"/>
      <c r="CQ347" s="815"/>
      <c r="CR347" s="815"/>
      <c r="CS347" s="815"/>
      <c r="CT347" s="815"/>
      <c r="CU347" s="815"/>
      <c r="CV347" s="815"/>
      <c r="CW347" s="815"/>
      <c r="CX347" s="815"/>
      <c r="CY347" s="815"/>
      <c r="CZ347" s="815"/>
      <c r="DA347" s="815"/>
      <c r="DB347" s="815"/>
      <c r="DC347" s="815"/>
      <c r="DD347" s="815"/>
      <c r="DE347" s="815"/>
      <c r="DF347" s="815"/>
      <c r="DG347" s="815"/>
      <c r="DH347" s="815"/>
      <c r="DI347" s="815"/>
      <c r="DJ347" s="815"/>
      <c r="DK347" s="815"/>
      <c r="DL347" s="815"/>
      <c r="DM347" s="815"/>
      <c r="DN347" s="815"/>
      <c r="DO347" s="815"/>
      <c r="DP347" s="815"/>
      <c r="DQ347" s="815"/>
      <c r="DR347" s="815"/>
      <c r="DS347" s="815"/>
      <c r="DT347" s="815"/>
      <c r="DU347" s="815"/>
      <c r="DV347" s="815"/>
      <c r="DW347" s="815"/>
      <c r="DX347" s="815"/>
      <c r="DY347" s="815"/>
      <c r="DZ347" s="815"/>
      <c r="EA347" s="815"/>
      <c r="EB347" s="815"/>
      <c r="EC347" s="815"/>
      <c r="ED347" s="815"/>
      <c r="EE347" s="815"/>
      <c r="EF347" s="815"/>
      <c r="EG347" s="815"/>
      <c r="EH347" s="815"/>
      <c r="EI347" s="815"/>
      <c r="EJ347" s="815"/>
      <c r="EK347" s="815"/>
      <c r="EL347" s="815"/>
      <c r="EM347" s="815"/>
      <c r="EN347" s="815"/>
      <c r="EO347" s="815"/>
      <c r="EP347" s="815"/>
      <c r="EQ347" s="815"/>
      <c r="ER347" s="815"/>
      <c r="ES347" s="815"/>
      <c r="ET347" s="815"/>
      <c r="EU347" s="815"/>
      <c r="EV347" s="815"/>
      <c r="EW347" s="815"/>
      <c r="EX347" s="815"/>
      <c r="EY347" s="815"/>
      <c r="EZ347" s="815"/>
      <c r="FA347" s="815"/>
      <c r="FB347" s="815"/>
      <c r="FC347" s="815"/>
      <c r="FD347" s="815"/>
      <c r="FE347" s="815"/>
      <c r="FF347" s="815"/>
      <c r="FG347" s="815"/>
      <c r="FH347" s="815"/>
      <c r="FI347" s="815"/>
      <c r="FJ347" s="815"/>
      <c r="FK347" s="815"/>
      <c r="FL347" s="815"/>
      <c r="FM347" s="815"/>
      <c r="FN347" s="815"/>
      <c r="FO347" s="815"/>
      <c r="FP347" s="815"/>
      <c r="FQ347" s="815"/>
      <c r="FR347" s="815"/>
      <c r="FS347" s="815"/>
      <c r="FT347" s="815"/>
      <c r="FU347" s="815"/>
      <c r="FV347" s="815"/>
      <c r="FW347" s="815"/>
      <c r="FX347" s="815"/>
      <c r="FY347" s="815"/>
      <c r="FZ347" s="815"/>
      <c r="GA347" s="815"/>
      <c r="GB347" s="815"/>
      <c r="GC347" s="815"/>
      <c r="GD347" s="815"/>
      <c r="GE347" s="815"/>
      <c r="GF347" s="815"/>
      <c r="GG347" s="815"/>
      <c r="GH347" s="815"/>
      <c r="GI347" s="815"/>
      <c r="GJ347" s="815"/>
      <c r="GK347" s="815"/>
      <c r="GL347" s="815"/>
      <c r="GM347" s="815"/>
      <c r="GN347" s="815"/>
      <c r="GO347" s="815"/>
      <c r="GP347" s="815"/>
      <c r="GQ347" s="815"/>
      <c r="GR347" s="815"/>
      <c r="GS347" s="815"/>
      <c r="GT347" s="815"/>
      <c r="GU347" s="815"/>
      <c r="GV347" s="815"/>
      <c r="GW347" s="815"/>
      <c r="GX347" s="815"/>
      <c r="GY347" s="815"/>
      <c r="GZ347" s="815"/>
      <c r="HA347" s="815"/>
      <c r="HB347" s="815"/>
      <c r="HC347" s="815"/>
      <c r="HD347" s="815"/>
      <c r="HE347" s="815"/>
      <c r="HF347" s="815"/>
      <c r="HG347" s="815"/>
      <c r="HH347" s="815"/>
      <c r="HI347" s="815"/>
      <c r="HJ347" s="815"/>
      <c r="HK347" s="815"/>
      <c r="HL347" s="815"/>
      <c r="HM347" s="815"/>
      <c r="HN347" s="815"/>
      <c r="HO347" s="815"/>
      <c r="HP347" s="815"/>
      <c r="HQ347" s="815"/>
      <c r="HR347" s="815"/>
      <c r="HS347" s="815"/>
      <c r="HT347" s="815"/>
      <c r="HU347" s="815"/>
      <c r="HV347" s="815"/>
      <c r="HW347" s="815"/>
      <c r="HX347" s="815"/>
      <c r="HY347" s="815"/>
      <c r="HZ347" s="815"/>
      <c r="IA347" s="815"/>
      <c r="IB347" s="815"/>
      <c r="IC347" s="815"/>
      <c r="ID347" s="815"/>
      <c r="IE347" s="815"/>
      <c r="IF347" s="815"/>
      <c r="IG347" s="815"/>
      <c r="IH347" s="815"/>
      <c r="II347" s="815"/>
      <c r="IJ347" s="815"/>
      <c r="IK347" s="815"/>
      <c r="IL347" s="815"/>
      <c r="IM347" s="815"/>
      <c r="IN347" s="815"/>
      <c r="IO347" s="815"/>
      <c r="IP347" s="815"/>
      <c r="IQ347" s="815"/>
      <c r="IR347" s="815"/>
      <c r="IS347" s="815"/>
      <c r="IT347" s="815"/>
      <c r="IU347" s="815"/>
      <c r="IV347" s="815"/>
      <c r="IW347" s="815"/>
      <c r="IX347" s="815"/>
      <c r="IY347" s="815"/>
      <c r="IZ347" s="815"/>
      <c r="JA347" s="815"/>
      <c r="JB347" s="815"/>
      <c r="JC347" s="815"/>
      <c r="JD347" s="815"/>
      <c r="JE347" s="815"/>
      <c r="JF347" s="815"/>
      <c r="JG347" s="815"/>
      <c r="JH347" s="815"/>
      <c r="JI347" s="815"/>
      <c r="JJ347" s="815"/>
      <c r="JK347" s="815"/>
      <c r="JL347" s="815"/>
      <c r="JM347" s="815"/>
      <c r="JN347" s="815"/>
      <c r="JO347" s="815"/>
      <c r="JP347" s="815"/>
      <c r="JQ347" s="815"/>
      <c r="JR347" s="815"/>
      <c r="JS347" s="815"/>
      <c r="JT347" s="815"/>
      <c r="JU347" s="815"/>
      <c r="JV347" s="815"/>
      <c r="JW347" s="815"/>
      <c r="JX347" s="815"/>
      <c r="JY347" s="815"/>
      <c r="JZ347" s="815"/>
      <c r="KA347" s="815"/>
      <c r="KB347" s="815"/>
      <c r="KC347" s="815"/>
      <c r="KD347" s="815"/>
      <c r="KE347" s="815"/>
      <c r="KF347" s="815"/>
      <c r="KG347" s="815"/>
      <c r="KH347" s="815"/>
      <c r="KI347" s="815"/>
      <c r="KJ347" s="815"/>
      <c r="KK347" s="815"/>
      <c r="KL347" s="815"/>
      <c r="KM347" s="815"/>
      <c r="KN347" s="815"/>
      <c r="KO347" s="815"/>
      <c r="KP347" s="815"/>
      <c r="KQ347" s="815"/>
      <c r="KR347" s="815"/>
      <c r="KS347" s="815"/>
      <c r="KT347" s="815"/>
      <c r="KU347" s="815"/>
      <c r="KV347" s="815"/>
      <c r="KW347" s="815"/>
      <c r="KX347" s="815"/>
      <c r="KY347" s="815"/>
      <c r="KZ347" s="815"/>
      <c r="LA347" s="815"/>
      <c r="LB347" s="815"/>
      <c r="LC347" s="815"/>
      <c r="LD347" s="815"/>
      <c r="LE347" s="815"/>
      <c r="LF347" s="815"/>
      <c r="LG347" s="815"/>
      <c r="LH347" s="815"/>
      <c r="LI347" s="815"/>
      <c r="LJ347" s="815"/>
      <c r="LK347" s="815"/>
      <c r="LL347" s="815"/>
      <c r="LM347" s="815"/>
      <c r="LN347" s="815"/>
      <c r="LO347" s="815"/>
      <c r="LP347" s="815"/>
      <c r="LQ347" s="815"/>
      <c r="LR347" s="815"/>
      <c r="LS347" s="815"/>
      <c r="LT347" s="815"/>
      <c r="LU347" s="815"/>
      <c r="LV347" s="815"/>
      <c r="LW347" s="815"/>
      <c r="LX347" s="815"/>
      <c r="LY347" s="815"/>
      <c r="LZ347" s="815"/>
      <c r="MA347" s="815"/>
      <c r="MB347" s="815"/>
      <c r="MC347" s="815"/>
      <c r="MD347" s="815"/>
      <c r="ME347" s="815"/>
      <c r="MF347" s="815"/>
      <c r="MG347" s="815"/>
      <c r="MH347" s="815"/>
      <c r="MI347" s="815"/>
      <c r="MJ347" s="815"/>
      <c r="MK347" s="815"/>
      <c r="ML347" s="815"/>
      <c r="MM347" s="815"/>
      <c r="MN347" s="815"/>
      <c r="MO347" s="815"/>
      <c r="MP347" s="815"/>
      <c r="MQ347" s="815"/>
      <c r="MR347" s="815"/>
      <c r="MS347" s="815"/>
      <c r="MT347" s="815"/>
      <c r="MU347" s="815"/>
      <c r="MV347" s="815"/>
      <c r="MW347" s="815"/>
      <c r="MX347" s="815"/>
      <c r="MY347" s="815"/>
      <c r="MZ347" s="815"/>
      <c r="NA347" s="815"/>
      <c r="NB347" s="815"/>
      <c r="NC347" s="815"/>
      <c r="ND347" s="815"/>
      <c r="NE347" s="815"/>
      <c r="NF347" s="815"/>
      <c r="NG347" s="815"/>
      <c r="NH347" s="815"/>
      <c r="NI347" s="815"/>
      <c r="NJ347" s="815"/>
      <c r="NK347" s="815"/>
      <c r="NL347" s="815"/>
      <c r="NM347" s="815"/>
      <c r="NN347" s="815"/>
      <c r="NO347" s="815"/>
      <c r="NP347" s="815"/>
      <c r="NQ347" s="815"/>
      <c r="NR347" s="815"/>
      <c r="NS347" s="815"/>
      <c r="NT347" s="815"/>
      <c r="NU347" s="815"/>
      <c r="NV347" s="815"/>
      <c r="NW347" s="815"/>
      <c r="NX347" s="815"/>
      <c r="NY347" s="815"/>
      <c r="NZ347" s="815"/>
      <c r="OA347" s="815"/>
      <c r="OB347" s="815"/>
      <c r="OC347" s="815"/>
      <c r="OD347" s="815"/>
      <c r="OE347" s="815"/>
      <c r="OF347" s="815"/>
      <c r="OG347" s="815"/>
      <c r="OH347" s="815"/>
      <c r="OI347" s="815"/>
      <c r="OJ347" s="815"/>
      <c r="OK347" s="815"/>
      <c r="OL347" s="815"/>
      <c r="OM347" s="815"/>
      <c r="ON347" s="815"/>
      <c r="OO347" s="815"/>
      <c r="OP347" s="815"/>
      <c r="OQ347" s="815"/>
      <c r="OR347" s="815"/>
      <c r="OS347" s="815"/>
      <c r="OT347" s="815"/>
      <c r="OU347" s="815"/>
      <c r="OV347" s="815"/>
      <c r="OW347" s="815"/>
      <c r="OX347" s="815"/>
      <c r="OY347" s="815"/>
      <c r="OZ347" s="815"/>
      <c r="PA347" s="815"/>
      <c r="PB347" s="815"/>
      <c r="PC347" s="815"/>
      <c r="PD347" s="815"/>
      <c r="PE347" s="815"/>
      <c r="PF347" s="815"/>
      <c r="PG347" s="815"/>
      <c r="PH347" s="815"/>
      <c r="PI347" s="815"/>
      <c r="PJ347" s="815"/>
      <c r="PK347" s="815"/>
      <c r="PL347" s="815"/>
      <c r="PM347" s="815"/>
      <c r="PN347" s="815"/>
      <c r="PO347" s="815"/>
      <c r="PP347" s="815"/>
      <c r="PQ347" s="815"/>
      <c r="PR347" s="815"/>
      <c r="PS347" s="815"/>
      <c r="PT347" s="815"/>
      <c r="PU347" s="815"/>
      <c r="PV347" s="815"/>
      <c r="PW347" s="815"/>
      <c r="PX347" s="815"/>
      <c r="PY347" s="815"/>
      <c r="PZ347" s="815"/>
      <c r="QA347" s="815"/>
      <c r="QB347" s="815"/>
      <c r="QC347" s="815"/>
      <c r="QD347" s="815"/>
      <c r="QE347" s="815"/>
      <c r="QF347" s="815"/>
      <c r="QG347" s="815"/>
      <c r="QH347" s="815"/>
      <c r="QI347" s="815"/>
      <c r="QJ347" s="815"/>
      <c r="QK347" s="815"/>
      <c r="QL347" s="815"/>
      <c r="QM347" s="815"/>
      <c r="QN347" s="815"/>
      <c r="QO347" s="815"/>
      <c r="QP347" s="815"/>
      <c r="QQ347" s="815"/>
      <c r="QR347" s="815"/>
      <c r="QS347" s="815"/>
      <c r="QT347" s="815"/>
      <c r="QU347" s="815"/>
      <c r="QV347" s="815"/>
      <c r="QW347" s="815"/>
      <c r="QX347" s="815"/>
      <c r="QY347" s="815"/>
      <c r="QZ347" s="815"/>
      <c r="RA347" s="815"/>
      <c r="RB347" s="815"/>
      <c r="RC347" s="815"/>
      <c r="RD347" s="815"/>
      <c r="RE347" s="815"/>
      <c r="RF347" s="815"/>
      <c r="RG347" s="815"/>
      <c r="RH347" s="815"/>
      <c r="RI347" s="815"/>
      <c r="RJ347" s="815"/>
      <c r="RK347" s="815"/>
      <c r="RL347" s="815"/>
      <c r="RM347" s="815"/>
      <c r="RN347" s="815"/>
      <c r="RO347" s="815"/>
      <c r="RP347" s="815"/>
      <c r="RQ347" s="815"/>
      <c r="RR347" s="815"/>
      <c r="RS347" s="815"/>
      <c r="RT347" s="815"/>
      <c r="RU347" s="815"/>
      <c r="RV347" s="815"/>
      <c r="RW347" s="815"/>
      <c r="RX347" s="815"/>
      <c r="RY347" s="815"/>
      <c r="RZ347" s="815"/>
      <c r="SA347" s="815"/>
      <c r="SB347" s="815"/>
      <c r="SC347" s="815"/>
      <c r="SD347" s="815"/>
      <c r="SE347" s="815"/>
      <c r="SF347" s="815"/>
      <c r="SG347" s="815"/>
      <c r="SH347" s="815"/>
      <c r="SI347" s="815"/>
      <c r="SJ347" s="815"/>
      <c r="SK347" s="815"/>
      <c r="SL347" s="815"/>
      <c r="SM347" s="815"/>
      <c r="SN347" s="815"/>
      <c r="SO347" s="815"/>
      <c r="SP347" s="815"/>
      <c r="SQ347" s="815"/>
      <c r="SR347" s="815"/>
      <c r="SS347" s="815"/>
      <c r="ST347" s="815"/>
      <c r="SU347" s="815"/>
      <c r="SV347" s="815"/>
      <c r="SW347" s="815"/>
      <c r="SX347" s="815"/>
      <c r="SY347" s="815"/>
      <c r="SZ347" s="815"/>
      <c r="TA347" s="815"/>
      <c r="TB347" s="815"/>
      <c r="TC347" s="815"/>
      <c r="TD347" s="815"/>
      <c r="TE347" s="815"/>
      <c r="TF347" s="815"/>
      <c r="TG347" s="815"/>
      <c r="TH347" s="815"/>
      <c r="TI347" s="815"/>
      <c r="TJ347" s="815"/>
      <c r="TK347" s="815"/>
      <c r="TL347" s="815"/>
      <c r="TM347" s="815"/>
      <c r="TN347" s="815"/>
      <c r="TO347" s="815"/>
      <c r="TP347" s="815"/>
      <c r="TQ347" s="815"/>
      <c r="TR347" s="815"/>
      <c r="TS347" s="815"/>
      <c r="TT347" s="815"/>
      <c r="TU347" s="815"/>
      <c r="TV347" s="815"/>
      <c r="TW347" s="815"/>
      <c r="TX347" s="815"/>
      <c r="TY347" s="815"/>
      <c r="TZ347" s="815"/>
      <c r="UA347" s="815"/>
      <c r="UB347" s="815"/>
      <c r="UC347" s="815"/>
      <c r="UD347" s="815"/>
      <c r="UE347" s="815"/>
      <c r="UF347" s="815"/>
      <c r="UG347" s="815"/>
      <c r="UH347" s="815"/>
      <c r="UI347" s="815"/>
      <c r="UJ347" s="815"/>
      <c r="UK347" s="815"/>
      <c r="UL347" s="815"/>
      <c r="UM347" s="815"/>
      <c r="UN347" s="815"/>
      <c r="UO347" s="815"/>
      <c r="UP347" s="815"/>
      <c r="UQ347" s="815"/>
      <c r="UR347" s="815"/>
      <c r="US347" s="815"/>
      <c r="UT347" s="815"/>
      <c r="UU347" s="815"/>
      <c r="UV347" s="815"/>
      <c r="UW347" s="815"/>
      <c r="UX347" s="815"/>
      <c r="UY347" s="815"/>
      <c r="UZ347" s="815"/>
      <c r="VA347" s="815"/>
      <c r="VB347" s="815"/>
      <c r="VC347" s="815"/>
      <c r="VD347" s="815"/>
      <c r="VE347" s="815"/>
      <c r="VF347" s="815"/>
      <c r="VG347" s="815"/>
      <c r="VH347" s="815"/>
      <c r="VI347" s="815"/>
      <c r="VJ347" s="815"/>
      <c r="VK347" s="815"/>
      <c r="VL347" s="815"/>
      <c r="VM347" s="815"/>
      <c r="VN347" s="815"/>
      <c r="VO347" s="815"/>
      <c r="VP347" s="815"/>
      <c r="VQ347" s="815"/>
      <c r="VR347" s="815"/>
      <c r="VS347" s="815"/>
      <c r="VT347" s="815"/>
      <c r="VU347" s="815"/>
      <c r="VV347" s="815"/>
      <c r="VW347" s="815"/>
      <c r="VX347" s="815"/>
      <c r="VY347" s="815"/>
      <c r="VZ347" s="815"/>
      <c r="WA347" s="815"/>
      <c r="WB347" s="815"/>
      <c r="WC347" s="815"/>
      <c r="WD347" s="815"/>
      <c r="WE347" s="815"/>
      <c r="WF347" s="815"/>
      <c r="WG347" s="815"/>
      <c r="WH347" s="815"/>
      <c r="WI347" s="815"/>
      <c r="WJ347" s="815"/>
      <c r="WK347" s="815"/>
      <c r="WL347" s="815"/>
      <c r="WM347" s="815"/>
      <c r="WN347" s="815"/>
      <c r="WO347" s="815"/>
      <c r="WP347" s="815"/>
      <c r="WQ347" s="815"/>
      <c r="WR347" s="815"/>
      <c r="WS347" s="815"/>
      <c r="WT347" s="815"/>
      <c r="WU347" s="815"/>
      <c r="WV347" s="815"/>
      <c r="WW347" s="815"/>
      <c r="WX347" s="815"/>
      <c r="WY347" s="815"/>
      <c r="WZ347" s="815"/>
      <c r="XA347" s="815"/>
      <c r="XB347" s="815"/>
      <c r="XC347" s="815"/>
      <c r="XD347" s="815"/>
      <c r="XE347" s="815"/>
      <c r="XF347" s="815"/>
      <c r="XG347" s="815"/>
      <c r="XH347" s="815"/>
      <c r="XI347" s="815"/>
      <c r="XJ347" s="815"/>
      <c r="XK347" s="815"/>
      <c r="XL347" s="815"/>
      <c r="XM347" s="815"/>
      <c r="XN347" s="815"/>
      <c r="XO347" s="815"/>
      <c r="XP347" s="815"/>
      <c r="XQ347" s="815"/>
      <c r="XR347" s="815"/>
      <c r="XS347" s="815"/>
      <c r="XT347" s="815"/>
      <c r="XU347" s="815"/>
      <c r="XV347" s="815"/>
      <c r="XW347" s="815"/>
      <c r="XX347" s="815"/>
      <c r="XY347" s="815"/>
      <c r="XZ347" s="815"/>
      <c r="YA347" s="815"/>
      <c r="YB347" s="815"/>
      <c r="YC347" s="815"/>
      <c r="YD347" s="815"/>
      <c r="YE347" s="815"/>
      <c r="YF347" s="815"/>
      <c r="YG347" s="815"/>
      <c r="YH347" s="815"/>
      <c r="YI347" s="815"/>
      <c r="YJ347" s="815"/>
      <c r="YK347" s="815"/>
      <c r="YL347" s="815"/>
      <c r="YM347" s="815"/>
      <c r="YN347" s="815"/>
      <c r="YO347" s="815"/>
      <c r="YP347" s="815"/>
      <c r="YQ347" s="815"/>
      <c r="YR347" s="815"/>
      <c r="YS347" s="815"/>
      <c r="YT347" s="815"/>
      <c r="YU347" s="815"/>
      <c r="YV347" s="815"/>
      <c r="YW347" s="815"/>
      <c r="YX347" s="815"/>
      <c r="YY347" s="815"/>
      <c r="YZ347" s="815"/>
      <c r="ZA347" s="815"/>
      <c r="ZB347" s="815"/>
      <c r="ZC347" s="815"/>
      <c r="ZD347" s="815"/>
      <c r="ZE347" s="815"/>
      <c r="ZF347" s="815"/>
      <c r="ZG347" s="815"/>
      <c r="ZH347" s="815"/>
      <c r="ZI347" s="815"/>
      <c r="ZJ347" s="815"/>
      <c r="ZK347" s="815"/>
      <c r="ZL347" s="815"/>
      <c r="ZM347" s="815"/>
      <c r="ZN347" s="815"/>
      <c r="ZO347" s="815"/>
      <c r="ZP347" s="815"/>
      <c r="ZQ347" s="815"/>
      <c r="ZR347" s="815"/>
      <c r="ZS347" s="815"/>
      <c r="ZT347" s="815"/>
      <c r="ZU347" s="815"/>
      <c r="ZV347" s="815"/>
      <c r="ZW347" s="815"/>
      <c r="ZX347" s="815"/>
      <c r="ZY347" s="815"/>
      <c r="ZZ347" s="815"/>
      <c r="AAA347" s="815"/>
      <c r="AAB347" s="815"/>
      <c r="AAC347" s="815"/>
      <c r="AAD347" s="815"/>
      <c r="AAE347" s="815"/>
      <c r="AAF347" s="815"/>
      <c r="AAG347" s="815"/>
      <c r="AAH347" s="815"/>
      <c r="AAI347" s="815"/>
      <c r="AAJ347" s="815"/>
      <c r="AAK347" s="815"/>
      <c r="AAL347" s="815"/>
      <c r="AAM347" s="815"/>
      <c r="AAN347" s="815"/>
      <c r="AAO347" s="815"/>
      <c r="AAP347" s="815"/>
      <c r="AAQ347" s="815"/>
      <c r="AAR347" s="815"/>
      <c r="AAS347" s="815"/>
      <c r="AAT347" s="815"/>
      <c r="AAU347" s="815"/>
      <c r="AAV347" s="815"/>
      <c r="AAW347" s="815"/>
      <c r="AAX347" s="815"/>
      <c r="AAY347" s="815"/>
      <c r="AAZ347" s="815"/>
      <c r="ABA347" s="815"/>
      <c r="ABB347" s="815"/>
      <c r="ABC347" s="815"/>
      <c r="ABD347" s="815"/>
      <c r="ABE347" s="815"/>
      <c r="ABF347" s="815"/>
      <c r="ABG347" s="815"/>
      <c r="ABH347" s="815"/>
      <c r="ABI347" s="815"/>
      <c r="ABJ347" s="815"/>
      <c r="ABK347" s="815"/>
      <c r="ABL347" s="815"/>
      <c r="ABM347" s="815"/>
      <c r="ABN347" s="815"/>
      <c r="ABO347" s="815"/>
      <c r="ABP347" s="815"/>
      <c r="ABQ347" s="815"/>
      <c r="ABR347" s="815"/>
      <c r="ABS347" s="815"/>
      <c r="ABT347" s="815"/>
      <c r="ABU347" s="815"/>
      <c r="ABV347" s="815"/>
      <c r="ABW347" s="815"/>
      <c r="ABX347" s="815"/>
      <c r="ABY347" s="815"/>
      <c r="ABZ347" s="815"/>
      <c r="ACA347" s="815"/>
      <c r="ACB347" s="815"/>
      <c r="ACC347" s="815"/>
      <c r="ACD347" s="815"/>
      <c r="ACE347" s="815"/>
      <c r="ACF347" s="815"/>
      <c r="ACG347" s="815"/>
      <c r="ACH347" s="815"/>
      <c r="ACI347" s="815"/>
      <c r="ACJ347" s="815"/>
      <c r="ACK347" s="815"/>
      <c r="ACL347" s="815"/>
      <c r="ACM347" s="815"/>
      <c r="ACN347" s="815"/>
      <c r="ACO347" s="815"/>
      <c r="ACP347" s="815"/>
      <c r="ACQ347" s="815"/>
      <c r="ACR347" s="815"/>
      <c r="ACS347" s="815"/>
      <c r="ACT347" s="815"/>
      <c r="ACU347" s="815"/>
      <c r="ACV347" s="815"/>
      <c r="ACW347" s="815"/>
      <c r="ACX347" s="815"/>
      <c r="ACY347" s="815"/>
      <c r="ACZ347" s="815"/>
      <c r="ADA347" s="815"/>
      <c r="ADB347" s="815"/>
      <c r="ADC347" s="815"/>
      <c r="ADD347" s="815"/>
      <c r="ADE347" s="815"/>
      <c r="ADF347" s="815"/>
      <c r="ADG347" s="815"/>
      <c r="ADH347" s="815"/>
      <c r="ADI347" s="815"/>
      <c r="ADJ347" s="815"/>
      <c r="ADK347" s="815"/>
      <c r="ADL347" s="815"/>
      <c r="ADM347" s="815"/>
      <c r="ADN347" s="815"/>
      <c r="ADO347" s="815"/>
      <c r="ADP347" s="815"/>
      <c r="ADQ347" s="815"/>
      <c r="ADR347" s="815"/>
      <c r="ADS347" s="815"/>
      <c r="ADT347" s="815"/>
      <c r="ADU347" s="815"/>
      <c r="ADV347" s="815"/>
      <c r="ADW347" s="815"/>
      <c r="ADX347" s="815"/>
      <c r="ADY347" s="815"/>
      <c r="ADZ347" s="815"/>
      <c r="AEA347" s="815"/>
      <c r="AEB347" s="815"/>
      <c r="AEC347" s="815"/>
      <c r="AED347" s="815"/>
      <c r="AEE347" s="815"/>
      <c r="AEF347" s="815"/>
      <c r="AEG347" s="815"/>
      <c r="AEH347" s="815"/>
      <c r="AEI347" s="815"/>
      <c r="AEJ347" s="815"/>
      <c r="AEK347" s="815"/>
      <c r="AEL347" s="815"/>
      <c r="AEM347" s="815"/>
      <c r="AEN347" s="815"/>
      <c r="AEO347" s="815"/>
      <c r="AEP347" s="815"/>
      <c r="AEQ347" s="815"/>
      <c r="AER347" s="815"/>
      <c r="AES347" s="815"/>
      <c r="AET347" s="815"/>
      <c r="AEU347" s="815"/>
      <c r="AEV347" s="815"/>
      <c r="AEW347" s="815"/>
      <c r="AEX347" s="815"/>
      <c r="AEY347" s="815"/>
      <c r="AEZ347" s="815"/>
      <c r="AFA347" s="815"/>
      <c r="AFB347" s="815"/>
      <c r="AFC347" s="815"/>
      <c r="AFD347" s="815"/>
      <c r="AFE347" s="815"/>
      <c r="AFF347" s="815"/>
      <c r="AFG347" s="815"/>
      <c r="AFH347" s="815"/>
      <c r="AFI347" s="815"/>
      <c r="AFJ347" s="815"/>
      <c r="AFK347" s="815"/>
      <c r="AFL347" s="815"/>
      <c r="AFM347" s="815"/>
      <c r="AFN347" s="815"/>
      <c r="AFO347" s="815"/>
      <c r="AFP347" s="815"/>
      <c r="AFQ347" s="815"/>
      <c r="AFR347" s="815"/>
      <c r="AFS347" s="815"/>
      <c r="AFT347" s="815"/>
      <c r="AFU347" s="815"/>
      <c r="AFV347" s="815"/>
      <c r="AFW347" s="815"/>
      <c r="AFX347" s="815"/>
      <c r="AFY347" s="815"/>
      <c r="AFZ347" s="815"/>
      <c r="AGA347" s="815"/>
      <c r="AGB347" s="815"/>
      <c r="AGC347" s="815"/>
      <c r="AGD347" s="815"/>
      <c r="AGE347" s="815"/>
      <c r="AGF347" s="815"/>
      <c r="AGG347" s="815"/>
      <c r="AGH347" s="815"/>
      <c r="AGI347" s="815"/>
      <c r="AGJ347" s="815"/>
      <c r="AGK347" s="815"/>
      <c r="AGL347" s="815"/>
      <c r="AGM347" s="815"/>
      <c r="AGN347" s="815"/>
      <c r="AGO347" s="815"/>
      <c r="AGP347" s="815"/>
      <c r="AGQ347" s="815"/>
      <c r="AGR347" s="815"/>
      <c r="AGS347" s="815"/>
      <c r="AGT347" s="815"/>
      <c r="AGU347" s="815"/>
      <c r="AGV347" s="815"/>
      <c r="AGW347" s="815"/>
      <c r="AGX347" s="815"/>
      <c r="AGY347" s="815"/>
      <c r="AGZ347" s="815"/>
      <c r="AHA347" s="815"/>
      <c r="AHB347" s="815"/>
      <c r="AHC347" s="815"/>
      <c r="AHD347" s="815"/>
      <c r="AHE347" s="815"/>
      <c r="AHF347" s="815"/>
      <c r="AHG347" s="815"/>
      <c r="AHH347" s="815"/>
      <c r="AHI347" s="815"/>
      <c r="AHJ347" s="815"/>
      <c r="AHK347" s="815"/>
      <c r="AHL347" s="815"/>
      <c r="AHM347" s="815"/>
      <c r="AHN347" s="815"/>
      <c r="AHO347" s="815"/>
      <c r="AHP347" s="815"/>
      <c r="AHQ347" s="815"/>
      <c r="AHR347" s="815"/>
      <c r="AHS347" s="815"/>
      <c r="AHT347" s="815"/>
      <c r="AHU347" s="815"/>
      <c r="AHV347" s="815"/>
      <c r="AHW347" s="815"/>
      <c r="AHX347" s="815"/>
      <c r="AHY347" s="815"/>
      <c r="AHZ347" s="815"/>
      <c r="AIA347" s="815"/>
      <c r="AIB347" s="815"/>
      <c r="AIC347" s="815"/>
      <c r="AID347" s="815"/>
      <c r="AIE347" s="815"/>
      <c r="AIF347" s="815"/>
      <c r="AIG347" s="815"/>
      <c r="AIH347" s="815"/>
      <c r="AII347" s="815"/>
      <c r="AIJ347" s="815"/>
      <c r="AIK347" s="815"/>
      <c r="AIL347" s="815"/>
      <c r="AIM347" s="815"/>
      <c r="AIN347" s="815"/>
      <c r="AIO347" s="815"/>
      <c r="AIP347" s="815"/>
      <c r="AIQ347" s="815"/>
      <c r="AIR347" s="815"/>
      <c r="AIS347" s="815"/>
      <c r="AIT347" s="815"/>
      <c r="AIU347" s="815"/>
      <c r="AIV347" s="815"/>
      <c r="AIW347" s="815"/>
      <c r="AIX347" s="815"/>
      <c r="AIY347" s="815"/>
      <c r="AIZ347" s="815"/>
      <c r="AJA347" s="815"/>
      <c r="AJB347" s="815"/>
      <c r="AJC347" s="815"/>
      <c r="AJD347" s="815"/>
      <c r="AJE347" s="815"/>
      <c r="AJF347" s="815"/>
      <c r="AJG347" s="815"/>
      <c r="AJH347" s="815"/>
      <c r="AJI347" s="815"/>
      <c r="AJJ347" s="815"/>
      <c r="AJK347" s="815"/>
      <c r="AJL347" s="815"/>
      <c r="AJM347" s="815"/>
      <c r="AJN347" s="815"/>
      <c r="AJO347" s="815"/>
      <c r="AJP347" s="815"/>
      <c r="AJQ347" s="815"/>
      <c r="AJR347" s="815"/>
      <c r="AJS347" s="815"/>
      <c r="AJT347" s="815"/>
      <c r="AJU347" s="815"/>
      <c r="AJV347" s="815"/>
      <c r="AJW347" s="815"/>
      <c r="AJX347" s="815"/>
      <c r="AJY347" s="815"/>
      <c r="AJZ347" s="815"/>
      <c r="AKA347" s="815"/>
      <c r="AKB347" s="815"/>
      <c r="AKC347" s="815"/>
      <c r="AKD347" s="815"/>
      <c r="AKE347" s="815"/>
      <c r="AKF347" s="815"/>
      <c r="AKG347" s="815"/>
      <c r="AKH347" s="815"/>
      <c r="AKI347" s="815"/>
      <c r="AKJ347" s="815"/>
      <c r="AKK347" s="815"/>
      <c r="AKL347" s="815"/>
      <c r="AKM347" s="815"/>
      <c r="AKN347" s="815"/>
      <c r="AKO347" s="815"/>
      <c r="AKP347" s="815"/>
      <c r="AKQ347" s="815"/>
      <c r="AKR347" s="815"/>
      <c r="AKS347" s="815"/>
      <c r="AKT347" s="815"/>
      <c r="AKU347" s="815"/>
      <c r="AKV347" s="815"/>
      <c r="AKW347" s="815"/>
      <c r="AKX347" s="815"/>
      <c r="AKY347" s="815"/>
      <c r="AKZ347" s="815"/>
      <c r="ALA347" s="815"/>
      <c r="ALB347" s="815"/>
      <c r="ALC347" s="815"/>
      <c r="ALD347" s="815"/>
      <c r="ALE347" s="815"/>
      <c r="ALF347" s="815"/>
      <c r="ALG347" s="815"/>
      <c r="ALH347" s="815"/>
      <c r="ALI347" s="815"/>
      <c r="ALJ347" s="815"/>
      <c r="ALK347" s="815"/>
      <c r="ALL347" s="815"/>
      <c r="ALM347" s="815"/>
      <c r="ALN347" s="815"/>
      <c r="ALO347" s="815"/>
      <c r="ALP347" s="815"/>
      <c r="ALQ347" s="815"/>
      <c r="ALR347" s="815"/>
      <c r="ALS347" s="815"/>
      <c r="ALT347" s="815"/>
      <c r="ALU347" s="815"/>
      <c r="ALV347" s="815"/>
      <c r="ALW347" s="815"/>
      <c r="ALX347" s="815"/>
      <c r="ALY347" s="815"/>
      <c r="ALZ347" s="815"/>
      <c r="AMA347" s="815"/>
      <c r="AMB347" s="815"/>
      <c r="AMC347" s="815"/>
      <c r="AMD347" s="815"/>
      <c r="AME347" s="815"/>
      <c r="AMF347" s="815"/>
      <c r="AMG347" s="815"/>
      <c r="AMH347" s="815"/>
      <c r="AMI347" s="815"/>
      <c r="AMJ347" s="815"/>
      <c r="AMK347" s="815"/>
    </row>
    <row r="348" spans="1:1025">
      <c r="C348" s="916"/>
      <c r="D348" s="916"/>
      <c r="E348" s="916"/>
      <c r="F348" s="916"/>
    </row>
    <row r="349" spans="1:1025">
      <c r="C349" s="916"/>
      <c r="D349" s="916"/>
      <c r="E349" s="916"/>
      <c r="F349" s="916"/>
      <c r="J349" s="917" t="s">
        <v>851</v>
      </c>
      <c r="K349" s="917">
        <f>SUM(K331:K347)</f>
        <v>29.633500000000002</v>
      </c>
      <c r="L349" s="917">
        <f>SUM(L331:L347)</f>
        <v>116.74650000000001</v>
      </c>
    </row>
    <row r="350" spans="1:1025">
      <c r="J350" s="613" t="s">
        <v>858</v>
      </c>
      <c r="K350" s="342">
        <f>K349/5</f>
        <v>5.9267000000000003</v>
      </c>
      <c r="L350" s="342">
        <f>L349/5</f>
        <v>23.349300000000003</v>
      </c>
    </row>
    <row r="351" spans="1:1025">
      <c r="J351" s="613" t="s">
        <v>858</v>
      </c>
      <c r="K351" s="987">
        <f>ROUNDUP((K350),1)</f>
        <v>6</v>
      </c>
      <c r="L351" s="1206">
        <f>ROUNDUP((L350),1)</f>
        <v>23.400000000000002</v>
      </c>
    </row>
  </sheetData>
  <mergeCells count="153">
    <mergeCell ref="G336:I336"/>
    <mergeCell ref="B155:B156"/>
    <mergeCell ref="B158:B160"/>
    <mergeCell ref="B162:H162"/>
    <mergeCell ref="B164:B165"/>
    <mergeCell ref="F221:F223"/>
    <mergeCell ref="B178:G178"/>
    <mergeCell ref="B181:F181"/>
    <mergeCell ref="B183:G183"/>
    <mergeCell ref="B186:F186"/>
    <mergeCell ref="B187:G187"/>
    <mergeCell ref="B191:F191"/>
    <mergeCell ref="B192:G192"/>
    <mergeCell ref="B198:F198"/>
    <mergeCell ref="B203:G203"/>
    <mergeCell ref="B195:G195"/>
    <mergeCell ref="B322:C322"/>
    <mergeCell ref="B323:C323"/>
    <mergeCell ref="B208:F208"/>
    <mergeCell ref="B211:G211"/>
    <mergeCell ref="B213:F213"/>
    <mergeCell ref="B328:L328"/>
    <mergeCell ref="B308:C308"/>
    <mergeCell ref="B309:C309"/>
    <mergeCell ref="L73:L74"/>
    <mergeCell ref="M73:M74"/>
    <mergeCell ref="I96:K96"/>
    <mergeCell ref="I97:K97"/>
    <mergeCell ref="C141:C144"/>
    <mergeCell ref="B136:B138"/>
    <mergeCell ref="C133:C134"/>
    <mergeCell ref="B139:B140"/>
    <mergeCell ref="D73:D74"/>
    <mergeCell ref="B317:C317"/>
    <mergeCell ref="B318:C318"/>
    <mergeCell ref="B313:F313"/>
    <mergeCell ref="B320:F320"/>
    <mergeCell ref="B321:C321"/>
    <mergeCell ref="G341:I341"/>
    <mergeCell ref="B1:M1"/>
    <mergeCell ref="B304:C304"/>
    <mergeCell ref="B305:C305"/>
    <mergeCell ref="B235:E235"/>
    <mergeCell ref="B239:F239"/>
    <mergeCell ref="B280:E280"/>
    <mergeCell ref="B301:C301"/>
    <mergeCell ref="B302:C302"/>
    <mergeCell ref="B303:C303"/>
    <mergeCell ref="B262:E262"/>
    <mergeCell ref="B227:E227"/>
    <mergeCell ref="G331:H331"/>
    <mergeCell ref="B166:B168"/>
    <mergeCell ref="B169:B170"/>
    <mergeCell ref="B172:B175"/>
    <mergeCell ref="B177:G177"/>
    <mergeCell ref="B3:B37"/>
    <mergeCell ref="B39:J40"/>
    <mergeCell ref="B41:J41"/>
    <mergeCell ref="B42:B43"/>
    <mergeCell ref="C42:C43"/>
    <mergeCell ref="D42:D43"/>
    <mergeCell ref="E42:F42"/>
    <mergeCell ref="P59:R59"/>
    <mergeCell ref="B60:B61"/>
    <mergeCell ref="C60:C61"/>
    <mergeCell ref="D60:D61"/>
    <mergeCell ref="E60:F60"/>
    <mergeCell ref="G60:G61"/>
    <mergeCell ref="H60:H61"/>
    <mergeCell ref="I60:I61"/>
    <mergeCell ref="J60:J61"/>
    <mergeCell ref="K60:K61"/>
    <mergeCell ref="L60:L61"/>
    <mergeCell ref="R60:R61"/>
    <mergeCell ref="B59:K59"/>
    <mergeCell ref="N59:O59"/>
    <mergeCell ref="M60:P61"/>
    <mergeCell ref="G42:G43"/>
    <mergeCell ref="H42:H43"/>
    <mergeCell ref="I42:I43"/>
    <mergeCell ref="J42:J43"/>
    <mergeCell ref="O141:P141"/>
    <mergeCell ref="O142:P145"/>
    <mergeCell ref="O146:P149"/>
    <mergeCell ref="O150:P153"/>
    <mergeCell ref="O326:R326"/>
    <mergeCell ref="O335:Q335"/>
    <mergeCell ref="B247:F247"/>
    <mergeCell ref="B252:F252"/>
    <mergeCell ref="B256:F256"/>
    <mergeCell ref="B307:F307"/>
    <mergeCell ref="B316:F316"/>
    <mergeCell ref="B310:C310"/>
    <mergeCell ref="B311:C311"/>
    <mergeCell ref="B300:G300"/>
    <mergeCell ref="B145:B147"/>
    <mergeCell ref="B153:H153"/>
    <mergeCell ref="I203:K203"/>
    <mergeCell ref="I206:K206"/>
    <mergeCell ref="B202:F202"/>
    <mergeCell ref="C201:F201"/>
    <mergeCell ref="B324:C324"/>
    <mergeCell ref="B325:C325"/>
    <mergeCell ref="B326:C326"/>
    <mergeCell ref="B314:C314"/>
    <mergeCell ref="J52:J53"/>
    <mergeCell ref="B199:G199"/>
    <mergeCell ref="B231:E231"/>
    <mergeCell ref="B216:E216"/>
    <mergeCell ref="N42:N43"/>
    <mergeCell ref="B51:J51"/>
    <mergeCell ref="B52:B53"/>
    <mergeCell ref="C52:C53"/>
    <mergeCell ref="G52:G53"/>
    <mergeCell ref="K52:K53"/>
    <mergeCell ref="L52:L53"/>
    <mergeCell ref="M52:M53"/>
    <mergeCell ref="N52:N53"/>
    <mergeCell ref="D52:D53"/>
    <mergeCell ref="E52:F52"/>
    <mergeCell ref="H52:H53"/>
    <mergeCell ref="I52:I53"/>
    <mergeCell ref="I209:J209"/>
    <mergeCell ref="N73:N74"/>
    <mergeCell ref="E73:F73"/>
    <mergeCell ref="G73:G74"/>
    <mergeCell ref="H73:H74"/>
    <mergeCell ref="I73:I74"/>
    <mergeCell ref="J73:J74"/>
    <mergeCell ref="J300:N300"/>
    <mergeCell ref="J306:N306"/>
    <mergeCell ref="J314:K314"/>
    <mergeCell ref="A127:A147"/>
    <mergeCell ref="G332:H332"/>
    <mergeCell ref="K42:K43"/>
    <mergeCell ref="L42:L43"/>
    <mergeCell ref="M42:M43"/>
    <mergeCell ref="B79:L79"/>
    <mergeCell ref="I80:J80"/>
    <mergeCell ref="K80:L80"/>
    <mergeCell ref="K73:K74"/>
    <mergeCell ref="B96:G96"/>
    <mergeCell ref="B98:B102"/>
    <mergeCell ref="B104:G104"/>
    <mergeCell ref="B106:B109"/>
    <mergeCell ref="B110:B114"/>
    <mergeCell ref="B116:D116"/>
    <mergeCell ref="B124:F124"/>
    <mergeCell ref="B126:E126"/>
    <mergeCell ref="B133:B135"/>
    <mergeCell ref="B72:J72"/>
    <mergeCell ref="B73:B74"/>
    <mergeCell ref="C73:C74"/>
  </mergeCells>
  <printOptions horizontalCentered="1"/>
  <pageMargins left="0.70866141732283472" right="0.70866141732283472" top="0.74803149606299213" bottom="0.74803149606299213" header="0.31496062992125984" footer="0.31496062992125984"/>
  <pageSetup paperSize="9" firstPageNumber="0" fitToHeight="0" orientation="landscape" r:id="rId1"/>
  <headerFooter>
    <oddFooter>&amp;CMemoria de calculoVT Dois Vizinhos&amp;R&amp;P</oddFooter>
  </headerFooter>
  <ignoredErrors>
    <ignoredError sqref="I84:J84" formula="1"/>
  </ignoredErrors>
  <drawing r:id="rId2"/>
</worksheet>
</file>

<file path=xl/worksheets/sheet5.xml><?xml version="1.0" encoding="utf-8"?>
<worksheet xmlns="http://schemas.openxmlformats.org/spreadsheetml/2006/main" xmlns:r="http://schemas.openxmlformats.org/officeDocument/2006/relationships">
  <dimension ref="A1:F27"/>
  <sheetViews>
    <sheetView zoomScale="65" zoomScaleNormal="65" workbookViewId="0">
      <selection activeCell="C27" sqref="C27"/>
    </sheetView>
  </sheetViews>
  <sheetFormatPr defaultRowHeight="14.4"/>
  <cols>
    <col min="1" max="1" width="26.33203125"/>
    <col min="2" max="2" width="16.5546875"/>
    <col min="3" max="3" width="11.44140625"/>
    <col min="4" max="4" width="12.33203125"/>
    <col min="5" max="5" width="11.44140625"/>
    <col min="6" max="6" width="10"/>
    <col min="7" max="1025" width="8.5546875"/>
  </cols>
  <sheetData>
    <row r="1" spans="1:6" ht="39.75" customHeight="1">
      <c r="A1" s="1588" t="s">
        <v>578</v>
      </c>
      <c r="B1" s="1588"/>
      <c r="C1" s="1588"/>
    </row>
    <row r="3" spans="1:6">
      <c r="A3" s="1589" t="s">
        <v>579</v>
      </c>
      <c r="B3" s="1589"/>
      <c r="C3" s="1589"/>
      <c r="D3" s="339"/>
      <c r="E3" s="339"/>
      <c r="F3" s="339"/>
    </row>
    <row r="4" spans="1:6">
      <c r="A4" s="337"/>
      <c r="B4" s="339"/>
      <c r="C4" s="339"/>
      <c r="D4" s="339"/>
      <c r="E4" s="339"/>
      <c r="F4" s="339"/>
    </row>
    <row r="5" spans="1:6" ht="28.8">
      <c r="A5" s="563" t="s">
        <v>580</v>
      </c>
      <c r="B5" s="564">
        <f>'ANALÍTICO CIVIL '!$Q$1545</f>
        <v>137009.81119892292</v>
      </c>
      <c r="C5" s="565">
        <f>B5/B8</f>
        <v>0.13918593599976112</v>
      </c>
      <c r="D5" s="566"/>
      <c r="E5" s="566"/>
      <c r="F5" s="339"/>
    </row>
    <row r="6" spans="1:6">
      <c r="A6" s="567" t="s">
        <v>33</v>
      </c>
      <c r="B6" s="568">
        <f>'ANALÍTICO CIVIL '!$R$1545</f>
        <v>815271.89648381656</v>
      </c>
      <c r="C6" s="569">
        <f>B6/B8</f>
        <v>0.82822084793364359</v>
      </c>
      <c r="D6" s="566"/>
      <c r="E6" s="566"/>
      <c r="F6" s="339"/>
    </row>
    <row r="7" spans="1:6">
      <c r="A7" s="567" t="s">
        <v>17</v>
      </c>
      <c r="B7" s="568">
        <f>'ANALÍTICO CIVIL '!$P$1545</f>
        <v>32083.632211645268</v>
      </c>
      <c r="C7" s="569">
        <f>B7/B8</f>
        <v>3.2593216066595362E-2</v>
      </c>
      <c r="D7" s="566"/>
      <c r="E7" s="566"/>
      <c r="F7" s="339"/>
    </row>
    <row r="8" spans="1:6">
      <c r="A8" s="570" t="s">
        <v>9</v>
      </c>
      <c r="B8" s="571">
        <f>SUM(B5:B7)</f>
        <v>984365.33989438473</v>
      </c>
      <c r="C8" s="572">
        <f>C5+C6+C7</f>
        <v>1</v>
      </c>
      <c r="D8" s="566"/>
      <c r="E8" s="566"/>
      <c r="F8" s="566"/>
    </row>
    <row r="9" spans="1:6">
      <c r="B9" s="20"/>
      <c r="D9" s="339"/>
      <c r="E9" s="339"/>
      <c r="F9" s="339"/>
    </row>
    <row r="10" spans="1:6">
      <c r="A10" s="1590" t="s">
        <v>581</v>
      </c>
      <c r="B10" s="1590"/>
      <c r="C10" s="1590"/>
    </row>
    <row r="11" spans="1:6" ht="10.5" customHeight="1">
      <c r="A11" s="337"/>
      <c r="B11" s="566"/>
      <c r="C11" s="573"/>
    </row>
    <row r="12" spans="1:6">
      <c r="A12" s="574" t="s">
        <v>582</v>
      </c>
      <c r="B12" s="564">
        <f>'ANALÍTICO ELÉTRICA'!S3</f>
        <v>66911.38558373609</v>
      </c>
      <c r="C12" s="565">
        <f>B12/B15</f>
        <v>0.24904899451277379</v>
      </c>
    </row>
    <row r="13" spans="1:6">
      <c r="A13" s="567" t="s">
        <v>33</v>
      </c>
      <c r="B13" s="568">
        <f>'ANALÍTICO ELÉTRICA'!S4</f>
        <v>120344.33352935228</v>
      </c>
      <c r="C13" s="569">
        <f>B13/B15</f>
        <v>0.44793027373924493</v>
      </c>
    </row>
    <row r="14" spans="1:6">
      <c r="A14" s="567" t="s">
        <v>17</v>
      </c>
      <c r="B14" s="568">
        <f>'ANALÍTICO ELÉTRICA'!S5</f>
        <v>81411.840515642398</v>
      </c>
      <c r="C14" s="569">
        <f>B14/B15</f>
        <v>0.30302073174798133</v>
      </c>
    </row>
    <row r="15" spans="1:6">
      <c r="A15" s="570" t="s">
        <v>9</v>
      </c>
      <c r="B15" s="571">
        <f>SUM(B12:B14)</f>
        <v>268667.55962873076</v>
      </c>
      <c r="C15" s="572">
        <f>SUM(C12:C14)</f>
        <v>1</v>
      </c>
    </row>
    <row r="18" spans="1:3" ht="15.6">
      <c r="A18" s="1591" t="s">
        <v>583</v>
      </c>
      <c r="B18" s="1591"/>
    </row>
    <row r="19" spans="1:3">
      <c r="A19" s="574" t="s">
        <v>584</v>
      </c>
      <c r="B19" s="575">
        <f>RESUMO!C34</f>
        <v>1253032.9064123649</v>
      </c>
      <c r="C19" s="20"/>
    </row>
    <row r="20" spans="1:3" ht="63.75" customHeight="1">
      <c r="A20" s="576" t="s">
        <v>585</v>
      </c>
      <c r="B20" s="1452">
        <f>B8/B19</f>
        <v>0.78558618441456685</v>
      </c>
    </row>
    <row r="21" spans="1:3" ht="60" customHeight="1">
      <c r="A21" s="577" t="s">
        <v>586</v>
      </c>
      <c r="B21" s="1453">
        <f>B15/B19</f>
        <v>0.21441381008737373</v>
      </c>
    </row>
    <row r="22" spans="1:3">
      <c r="A22" s="337"/>
      <c r="B22" s="573"/>
    </row>
    <row r="23" spans="1:3" ht="15.6">
      <c r="A23" s="1591" t="s">
        <v>587</v>
      </c>
      <c r="B23" s="1591"/>
    </row>
    <row r="24" spans="1:3">
      <c r="A24" s="574" t="s">
        <v>582</v>
      </c>
      <c r="B24" s="565">
        <f>C5*B20+C12*B21</f>
        <v>0.16274209219813571</v>
      </c>
    </row>
    <row r="25" spans="1:3">
      <c r="A25" s="567" t="s">
        <v>33</v>
      </c>
      <c r="B25" s="569">
        <f>C6*B20+C13*B21</f>
        <v>0.74668129242670012</v>
      </c>
    </row>
    <row r="26" spans="1:3">
      <c r="A26" s="567" t="s">
        <v>17</v>
      </c>
      <c r="B26" s="569">
        <f>C7*B20+C14*B21</f>
        <v>9.0576609877104891E-2</v>
      </c>
    </row>
    <row r="27" spans="1:3">
      <c r="A27" s="570" t="s">
        <v>9</v>
      </c>
      <c r="B27" s="572">
        <v>1</v>
      </c>
    </row>
  </sheetData>
  <mergeCells count="5">
    <mergeCell ref="A1:C1"/>
    <mergeCell ref="A3:C3"/>
    <mergeCell ref="A10:C10"/>
    <mergeCell ref="A18:B18"/>
    <mergeCell ref="A23:B23"/>
  </mergeCells>
  <printOptions horizontalCentered="1"/>
  <pageMargins left="0.51180555555555496" right="0.51180555555555496" top="0.78749999999999998" bottom="0.78749999999999998"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sheetPr>
    <pageSetUpPr fitToPage="1"/>
  </sheetPr>
  <dimension ref="A1:R220"/>
  <sheetViews>
    <sheetView zoomScale="80" zoomScaleNormal="80" workbookViewId="0">
      <pane xSplit="2" ySplit="10" topLeftCell="C52" activePane="bottomRight" state="frozen"/>
      <selection pane="topRight" activeCell="C1" sqref="C1"/>
      <selection pane="bottomLeft" activeCell="A60" sqref="A60"/>
      <selection pane="bottomRight" activeCell="N58" sqref="N58"/>
    </sheetView>
  </sheetViews>
  <sheetFormatPr defaultRowHeight="14.4"/>
  <cols>
    <col min="1" max="1" width="10.44140625" style="13" bestFit="1" customWidth="1"/>
    <col min="2" max="2" width="55" style="578" customWidth="1"/>
    <col min="3" max="12" width="11.109375" style="342" customWidth="1"/>
    <col min="13" max="13" width="3.109375"/>
    <col min="14" max="14" width="16.6640625" style="20"/>
    <col min="15" max="15" width="13.44140625"/>
    <col min="16" max="16" width="0" hidden="1"/>
    <col min="17" max="1025" width="8.5546875"/>
  </cols>
  <sheetData>
    <row r="1" spans="1:16" s="374" customFormat="1" ht="12.75" customHeight="1">
      <c r="A1" s="1592" t="s">
        <v>1190</v>
      </c>
      <c r="B1" s="1592"/>
      <c r="C1" s="1592"/>
      <c r="D1" s="1592"/>
      <c r="E1" s="1592"/>
      <c r="F1" s="1592"/>
      <c r="G1" s="1592"/>
      <c r="H1" s="1592"/>
      <c r="I1" s="1592"/>
      <c r="J1" s="1592"/>
      <c r="K1" s="1592"/>
      <c r="L1" s="1592"/>
      <c r="M1" s="1592"/>
      <c r="N1" s="1592"/>
    </row>
    <row r="2" spans="1:16" s="374" customFormat="1" ht="13.8">
      <c r="A2" s="1592"/>
      <c r="B2" s="1592"/>
      <c r="C2" s="1592"/>
      <c r="D2" s="1592"/>
      <c r="E2" s="1592"/>
      <c r="F2" s="1592"/>
      <c r="G2" s="1592"/>
      <c r="H2" s="1592"/>
      <c r="I2" s="1592"/>
      <c r="J2" s="1592"/>
      <c r="K2" s="1592"/>
      <c r="L2" s="1592"/>
      <c r="M2" s="1592"/>
      <c r="N2" s="1592"/>
    </row>
    <row r="3" spans="1:16" s="374" customFormat="1" ht="13.8">
      <c r="A3" s="1592"/>
      <c r="B3" s="1592"/>
      <c r="C3" s="1592"/>
      <c r="D3" s="1592"/>
      <c r="E3" s="1592"/>
      <c r="F3" s="1592"/>
      <c r="G3" s="1592"/>
      <c r="H3" s="1592"/>
      <c r="I3" s="1592"/>
      <c r="J3" s="1592"/>
      <c r="K3" s="1592"/>
      <c r="L3" s="1592"/>
      <c r="M3" s="1592"/>
      <c r="N3" s="1592"/>
    </row>
    <row r="4" spans="1:16" s="374" customFormat="1" ht="13.8">
      <c r="A4" s="1592"/>
      <c r="B4" s="1592"/>
      <c r="C4" s="1592"/>
      <c r="D4" s="1592"/>
      <c r="E4" s="1592"/>
      <c r="F4" s="1592"/>
      <c r="G4" s="1592"/>
      <c r="H4" s="1592"/>
      <c r="I4" s="1592"/>
      <c r="J4" s="1592"/>
      <c r="K4" s="1592"/>
      <c r="L4" s="1592"/>
      <c r="M4" s="1592"/>
      <c r="N4" s="1592"/>
    </row>
    <row r="5" spans="1:16" s="374" customFormat="1" ht="3.75" customHeight="1">
      <c r="A5" s="1592"/>
      <c r="B5" s="1592"/>
      <c r="C5" s="1592"/>
      <c r="D5" s="1592"/>
      <c r="E5" s="1592"/>
      <c r="F5" s="1592"/>
      <c r="G5" s="1592"/>
      <c r="H5" s="1592"/>
      <c r="I5" s="1592"/>
      <c r="J5" s="1592"/>
      <c r="K5" s="1592"/>
      <c r="L5" s="1592"/>
      <c r="M5" s="1592"/>
      <c r="N5" s="1592"/>
    </row>
    <row r="6" spans="1:16" s="374" customFormat="1" ht="3" hidden="1" customHeight="1">
      <c r="A6" s="1592"/>
      <c r="B6" s="1592"/>
      <c r="C6" s="1592"/>
      <c r="D6" s="1592"/>
      <c r="E6" s="1592"/>
      <c r="F6" s="1592"/>
      <c r="G6" s="1592"/>
      <c r="H6" s="1592"/>
      <c r="I6" s="1592"/>
      <c r="J6" s="1592"/>
      <c r="K6" s="1592"/>
      <c r="L6" s="1592"/>
      <c r="M6" s="1592"/>
      <c r="N6" s="1592"/>
    </row>
    <row r="7" spans="1:16">
      <c r="A7" s="579"/>
      <c r="B7" s="580" t="s">
        <v>11</v>
      </c>
      <c r="C7" s="581" t="str">
        <f>'ANALÍTICO CIVIL '!$D$5</f>
        <v>Rua José Cavassin, 125 Colombo / PR;</v>
      </c>
      <c r="D7" s="582"/>
      <c r="E7" s="583"/>
      <c r="F7" s="584"/>
      <c r="G7" s="584"/>
      <c r="H7" s="585"/>
      <c r="I7" s="586"/>
      <c r="J7" s="586"/>
      <c r="K7" s="586"/>
      <c r="L7" s="586"/>
      <c r="M7" s="586"/>
      <c r="N7" s="587"/>
    </row>
    <row r="8" spans="1:16" s="137" customFormat="1" ht="20.25" customHeight="1">
      <c r="A8" s="1429"/>
      <c r="B8" s="1430" t="s">
        <v>13</v>
      </c>
      <c r="C8" s="1431" t="str">
        <f>'ANALÍTICO CIVIL '!$D$6</f>
        <v>Colombo/ PR</v>
      </c>
      <c r="D8" s="588"/>
      <c r="E8" s="1432"/>
      <c r="F8" s="1433"/>
      <c r="G8" s="1433"/>
      <c r="H8" s="585"/>
      <c r="I8" s="1434"/>
      <c r="J8" s="1434"/>
      <c r="K8" s="1434"/>
      <c r="L8" s="1434"/>
      <c r="M8" s="1434"/>
      <c r="N8" s="1435"/>
    </row>
    <row r="9" spans="1:16" s="137" customFormat="1" ht="15.75" customHeight="1">
      <c r="A9" s="1421"/>
      <c r="B9" s="1422" t="s">
        <v>398</v>
      </c>
      <c r="C9" s="1423">
        <f>'ANALÍTICO CIVIL '!$D$8</f>
        <v>403.5</v>
      </c>
      <c r="D9" s="589"/>
      <c r="E9" s="1424"/>
      <c r="F9" s="1425"/>
      <c r="G9" s="1425"/>
      <c r="H9" s="1426"/>
      <c r="I9" s="1427"/>
      <c r="J9" s="1427"/>
      <c r="K9" s="1427"/>
      <c r="L9" s="1427"/>
      <c r="M9" s="1427"/>
      <c r="N9" s="1428"/>
    </row>
    <row r="10" spans="1:16" s="137" customFormat="1" ht="24.75" customHeight="1">
      <c r="C10" s="1444" t="s">
        <v>588</v>
      </c>
      <c r="D10" s="1444" t="s">
        <v>589</v>
      </c>
      <c r="E10" s="1444" t="s">
        <v>590</v>
      </c>
      <c r="F10" s="1444" t="s">
        <v>591</v>
      </c>
      <c r="G10" s="1444" t="s">
        <v>592</v>
      </c>
      <c r="H10" s="1444" t="s">
        <v>593</v>
      </c>
      <c r="I10" s="1444" t="s">
        <v>594</v>
      </c>
      <c r="J10" s="1444" t="s">
        <v>595</v>
      </c>
      <c r="K10" s="1444" t="s">
        <v>596</v>
      </c>
      <c r="L10" s="1444" t="s">
        <v>597</v>
      </c>
      <c r="N10" s="1445" t="s">
        <v>598</v>
      </c>
    </row>
    <row r="11" spans="1:16" s="137" customFormat="1">
      <c r="A11" s="1446">
        <f>'ANALÍTICO CIVIL '!$C$12</f>
        <v>1</v>
      </c>
      <c r="B11" s="1447" t="str">
        <f>'ANALÍTICO CIVIL '!$D$12</f>
        <v>ADMINISTRAÇÃO DE OBRA E SERVIÇOS INICIAIS</v>
      </c>
      <c r="C11" s="1448"/>
      <c r="D11" s="1448"/>
      <c r="E11" s="1448"/>
      <c r="F11" s="1448"/>
      <c r="G11" s="1448"/>
      <c r="H11" s="1448"/>
      <c r="I11" s="1448"/>
      <c r="J11" s="1448"/>
      <c r="K11" s="1448"/>
      <c r="L11" s="1448"/>
      <c r="N11" s="1436">
        <f>N12+N14</f>
        <v>105958.39</v>
      </c>
      <c r="P11" s="1437">
        <f>[1]RESUMO!C12</f>
        <v>170500.67725690399</v>
      </c>
    </row>
    <row r="12" spans="1:16" s="827" customFormat="1" ht="24.9" customHeight="1">
      <c r="A12" s="759" t="s">
        <v>34</v>
      </c>
      <c r="B12" s="760" t="str">
        <f>'ANALÍTICO CIVIL '!$D$13</f>
        <v>MESTRE DE OBRAS- período integral - 220h/mês</v>
      </c>
      <c r="C12" s="761">
        <f t="shared" ref="C12:L12" si="0">C13*$N12</f>
        <v>10491.2</v>
      </c>
      <c r="D12" s="761">
        <f t="shared" si="0"/>
        <v>10491.2</v>
      </c>
      <c r="E12" s="761">
        <f t="shared" si="0"/>
        <v>10491.2</v>
      </c>
      <c r="F12" s="761">
        <f t="shared" si="0"/>
        <v>10491.2</v>
      </c>
      <c r="G12" s="761">
        <f t="shared" si="0"/>
        <v>10491.2</v>
      </c>
      <c r="H12" s="761">
        <f t="shared" si="0"/>
        <v>10491.2</v>
      </c>
      <c r="I12" s="761">
        <f t="shared" si="0"/>
        <v>10491.2</v>
      </c>
      <c r="J12" s="761">
        <f t="shared" si="0"/>
        <v>10491.2</v>
      </c>
      <c r="K12" s="761">
        <f t="shared" si="0"/>
        <v>10491.2</v>
      </c>
      <c r="L12" s="761">
        <f t="shared" si="0"/>
        <v>10491.2</v>
      </c>
      <c r="N12" s="828">
        <f>'ANALÍTICO CIVIL '!$O$13</f>
        <v>104912</v>
      </c>
    </row>
    <row r="13" spans="1:16" s="831" customFormat="1" ht="18.75" customHeight="1">
      <c r="A13" s="829"/>
      <c r="B13" s="829" t="s">
        <v>7</v>
      </c>
      <c r="C13" s="830">
        <v>0.1</v>
      </c>
      <c r="D13" s="830">
        <v>0.1</v>
      </c>
      <c r="E13" s="830">
        <v>0.1</v>
      </c>
      <c r="F13" s="830">
        <v>0.1</v>
      </c>
      <c r="G13" s="830">
        <v>0.1</v>
      </c>
      <c r="H13" s="830">
        <v>0.1</v>
      </c>
      <c r="I13" s="830">
        <v>0.1</v>
      </c>
      <c r="J13" s="830">
        <v>0.1</v>
      </c>
      <c r="K13" s="830">
        <v>0.1</v>
      </c>
      <c r="L13" s="830">
        <v>0.1</v>
      </c>
      <c r="N13" s="832">
        <f>SUM(C13:L13)</f>
        <v>0.99999999999999989</v>
      </c>
    </row>
    <row r="14" spans="1:16" s="827" customFormat="1" ht="38.25" customHeight="1">
      <c r="A14" s="759" t="s">
        <v>678</v>
      </c>
      <c r="B14" s="760" t="str">
        <f>'ANALÍTICO CIVIL '!$D$15</f>
        <v>PLACA DE OBRAem chapa de aço galvanizado em cavalete de madeira - conforme modelo fornecido pela Fiscalização</v>
      </c>
      <c r="C14" s="761">
        <f t="shared" ref="C14:L14" si="1">C15*$N14</f>
        <v>1046.3900000000001</v>
      </c>
      <c r="D14" s="761">
        <f t="shared" si="1"/>
        <v>0</v>
      </c>
      <c r="E14" s="761">
        <f t="shared" si="1"/>
        <v>0</v>
      </c>
      <c r="F14" s="761">
        <f t="shared" si="1"/>
        <v>0</v>
      </c>
      <c r="G14" s="761">
        <f t="shared" si="1"/>
        <v>0</v>
      </c>
      <c r="H14" s="761">
        <f t="shared" si="1"/>
        <v>0</v>
      </c>
      <c r="I14" s="761">
        <f t="shared" si="1"/>
        <v>0</v>
      </c>
      <c r="J14" s="761">
        <f t="shared" si="1"/>
        <v>0</v>
      </c>
      <c r="K14" s="761">
        <f t="shared" si="1"/>
        <v>0</v>
      </c>
      <c r="L14" s="761">
        <f t="shared" si="1"/>
        <v>0</v>
      </c>
      <c r="N14" s="828">
        <f>'ANALÍTICO CIVIL '!$O$15</f>
        <v>1046.3900000000001</v>
      </c>
    </row>
    <row r="15" spans="1:16" s="831" customFormat="1" ht="18.75" customHeight="1">
      <c r="A15" s="829"/>
      <c r="B15" s="829" t="s">
        <v>7</v>
      </c>
      <c r="C15" s="830">
        <v>1</v>
      </c>
      <c r="D15" s="830">
        <v>0</v>
      </c>
      <c r="E15" s="830">
        <v>0</v>
      </c>
      <c r="F15" s="830">
        <v>0</v>
      </c>
      <c r="G15" s="830">
        <v>0</v>
      </c>
      <c r="H15" s="830">
        <v>0</v>
      </c>
      <c r="I15" s="830">
        <v>0</v>
      </c>
      <c r="J15" s="830">
        <v>0</v>
      </c>
      <c r="K15" s="830">
        <v>0</v>
      </c>
      <c r="L15" s="830">
        <v>0</v>
      </c>
      <c r="N15" s="832">
        <f>SUM(C15:L15)</f>
        <v>1</v>
      </c>
    </row>
    <row r="16" spans="1:16" s="137" customFormat="1">
      <c r="A16" s="1446">
        <f>'ANALÍTICO CIVIL '!$C$24</f>
        <v>2</v>
      </c>
      <c r="B16" s="1447" t="str">
        <f>'ANALÍTICO CIVIL '!$D$24</f>
        <v>DEMOLIÇÃO</v>
      </c>
      <c r="C16" s="1448"/>
      <c r="D16" s="1448"/>
      <c r="E16" s="1448"/>
      <c r="F16" s="1448"/>
      <c r="G16" s="1448"/>
      <c r="H16" s="1448"/>
      <c r="I16" s="1448"/>
      <c r="J16" s="1448"/>
      <c r="K16" s="1448"/>
      <c r="L16" s="1448"/>
      <c r="N16" s="1436">
        <f>N17+N19+N21+N23+N25+N27+N29+N31+N33+N35+N37+N39+N41+N43+N45+N47</f>
        <v>26553.870000000003</v>
      </c>
      <c r="P16" s="1437">
        <f>[1]RESUMO!C13</f>
        <v>402.09112399999998</v>
      </c>
    </row>
    <row r="17" spans="1:15" s="827" customFormat="1" ht="24.9" customHeight="1">
      <c r="A17" s="759" t="s">
        <v>52</v>
      </c>
      <c r="B17" s="760" t="str">
        <f>'ANALÍTICO CIVIL '!$D$25</f>
        <v>CAÇAMBA PARA ENTULHO COMUM- locação - capacidade 5m³</v>
      </c>
      <c r="C17" s="761">
        <f t="shared" ref="C17:L19" si="2">C18*$N17</f>
        <v>2110.3649999999998</v>
      </c>
      <c r="D17" s="761">
        <f t="shared" si="2"/>
        <v>547.13166666666666</v>
      </c>
      <c r="E17" s="761">
        <f t="shared" si="2"/>
        <v>547.13166666666666</v>
      </c>
      <c r="F17" s="761">
        <f t="shared" si="2"/>
        <v>547.13166666666666</v>
      </c>
      <c r="G17" s="761">
        <f t="shared" si="2"/>
        <v>547.13166666666666</v>
      </c>
      <c r="H17" s="761">
        <f t="shared" si="2"/>
        <v>547.13166666666666</v>
      </c>
      <c r="I17" s="761">
        <f t="shared" si="2"/>
        <v>547.13166666666666</v>
      </c>
      <c r="J17" s="761">
        <f t="shared" si="2"/>
        <v>547.13166666666666</v>
      </c>
      <c r="K17" s="761">
        <f t="shared" si="2"/>
        <v>547.13166666666666</v>
      </c>
      <c r="L17" s="761">
        <f t="shared" si="2"/>
        <v>547.13166666666666</v>
      </c>
      <c r="N17" s="828">
        <f>'ANALÍTICO CIVIL '!$O$25</f>
        <v>7034.55</v>
      </c>
    </row>
    <row r="18" spans="1:15" s="831" customFormat="1" ht="24.9" customHeight="1">
      <c r="A18" s="829"/>
      <c r="B18" s="829" t="s">
        <v>7</v>
      </c>
      <c r="C18" s="830">
        <v>0.3</v>
      </c>
      <c r="D18" s="830">
        <f t="shared" ref="D18:L18" si="3">70%/9</f>
        <v>7.7777777777777779E-2</v>
      </c>
      <c r="E18" s="830">
        <f t="shared" si="3"/>
        <v>7.7777777777777779E-2</v>
      </c>
      <c r="F18" s="830">
        <f t="shared" si="3"/>
        <v>7.7777777777777779E-2</v>
      </c>
      <c r="G18" s="830">
        <f t="shared" si="3"/>
        <v>7.7777777777777779E-2</v>
      </c>
      <c r="H18" s="830">
        <f t="shared" si="3"/>
        <v>7.7777777777777779E-2</v>
      </c>
      <c r="I18" s="830">
        <f t="shared" si="3"/>
        <v>7.7777777777777779E-2</v>
      </c>
      <c r="J18" s="830">
        <f t="shared" si="3"/>
        <v>7.7777777777777779E-2</v>
      </c>
      <c r="K18" s="830">
        <f t="shared" si="3"/>
        <v>7.7777777777777779E-2</v>
      </c>
      <c r="L18" s="830">
        <f t="shared" si="3"/>
        <v>7.7777777777777779E-2</v>
      </c>
      <c r="N18" s="832">
        <f>SUM(C18:L18)</f>
        <v>0.99999999999999978</v>
      </c>
    </row>
    <row r="19" spans="1:15" s="827" customFormat="1" ht="24.9" customHeight="1">
      <c r="A19" s="759" t="s">
        <v>55</v>
      </c>
      <c r="B19" s="760" t="str">
        <f>'ANALÍTICO CIVIL '!$D$27</f>
        <v>CAÇAMBA PARA GESSO COM CERTIFICADO DE DESCARTE- locação - capacidade 5m³</v>
      </c>
      <c r="C19" s="761">
        <f t="shared" si="2"/>
        <v>1315.22</v>
      </c>
      <c r="D19" s="761">
        <f t="shared" si="2"/>
        <v>1315.22</v>
      </c>
      <c r="E19" s="761">
        <f t="shared" si="2"/>
        <v>0</v>
      </c>
      <c r="F19" s="761">
        <f t="shared" si="2"/>
        <v>0</v>
      </c>
      <c r="G19" s="761">
        <f t="shared" si="2"/>
        <v>0</v>
      </c>
      <c r="H19" s="761">
        <f t="shared" si="2"/>
        <v>0</v>
      </c>
      <c r="I19" s="761">
        <f t="shared" si="2"/>
        <v>0</v>
      </c>
      <c r="J19" s="761">
        <f t="shared" si="2"/>
        <v>0</v>
      </c>
      <c r="K19" s="761">
        <f t="shared" si="2"/>
        <v>0</v>
      </c>
      <c r="L19" s="761">
        <f t="shared" si="2"/>
        <v>0</v>
      </c>
      <c r="N19" s="828">
        <f>'ANALÍTICO CIVIL '!$O$27</f>
        <v>2630.44</v>
      </c>
    </row>
    <row r="20" spans="1:15" s="831" customFormat="1" ht="24.9" customHeight="1">
      <c r="A20" s="829"/>
      <c r="B20" s="829" t="s">
        <v>7</v>
      </c>
      <c r="C20" s="830">
        <v>0.5</v>
      </c>
      <c r="D20" s="830">
        <v>0.5</v>
      </c>
      <c r="E20" s="830">
        <v>0</v>
      </c>
      <c r="F20" s="830">
        <v>0</v>
      </c>
      <c r="G20" s="830">
        <v>0</v>
      </c>
      <c r="H20" s="830">
        <v>0</v>
      </c>
      <c r="I20" s="830">
        <v>0</v>
      </c>
      <c r="J20" s="830">
        <v>0</v>
      </c>
      <c r="K20" s="830">
        <v>0</v>
      </c>
      <c r="L20" s="830">
        <v>0</v>
      </c>
      <c r="N20" s="832">
        <f>SUM(C20:L20)</f>
        <v>1</v>
      </c>
    </row>
    <row r="21" spans="1:15" s="827" customFormat="1" ht="28.5" customHeight="1">
      <c r="A21" s="759" t="s">
        <v>2133</v>
      </c>
      <c r="B21" s="760" t="str">
        <f>'ANALÍTICO CIVIL '!$D$29</f>
        <v>REMOÇÃO DE VIDRO TEMPERADO FIXADO EM PERFIL - COM REAPROVEITAMENTO</v>
      </c>
      <c r="C21" s="761">
        <f t="shared" ref="C21:L21" si="4">C22*$N21</f>
        <v>118.87</v>
      </c>
      <c r="D21" s="761">
        <f t="shared" si="4"/>
        <v>0</v>
      </c>
      <c r="E21" s="761">
        <f t="shared" si="4"/>
        <v>0</v>
      </c>
      <c r="F21" s="761">
        <f t="shared" si="4"/>
        <v>0</v>
      </c>
      <c r="G21" s="761">
        <f t="shared" si="4"/>
        <v>0</v>
      </c>
      <c r="H21" s="761">
        <f t="shared" si="4"/>
        <v>0</v>
      </c>
      <c r="I21" s="761">
        <f t="shared" si="4"/>
        <v>0</v>
      </c>
      <c r="J21" s="761">
        <f t="shared" si="4"/>
        <v>0</v>
      </c>
      <c r="K21" s="761">
        <f t="shared" si="4"/>
        <v>0</v>
      </c>
      <c r="L21" s="761">
        <f t="shared" si="4"/>
        <v>0</v>
      </c>
      <c r="N21" s="828">
        <f>'ANALÍTICO CIVIL '!$O$29</f>
        <v>118.87</v>
      </c>
    </row>
    <row r="22" spans="1:15" s="831" customFormat="1" ht="24.9" customHeight="1">
      <c r="A22" s="829"/>
      <c r="B22" s="829" t="s">
        <v>7</v>
      </c>
      <c r="C22" s="830">
        <v>1</v>
      </c>
      <c r="D22" s="830">
        <v>0</v>
      </c>
      <c r="E22" s="830">
        <v>0</v>
      </c>
      <c r="F22" s="830">
        <v>0</v>
      </c>
      <c r="G22" s="830">
        <v>0</v>
      </c>
      <c r="H22" s="830">
        <v>0</v>
      </c>
      <c r="I22" s="830">
        <v>0</v>
      </c>
      <c r="J22" s="830">
        <v>0</v>
      </c>
      <c r="K22" s="830">
        <v>0</v>
      </c>
      <c r="L22" s="830">
        <v>0</v>
      </c>
      <c r="N22" s="832">
        <f>SUM(C22:L22)</f>
        <v>1</v>
      </c>
    </row>
    <row r="23" spans="1:15" s="827" customFormat="1" ht="24.9" customHeight="1">
      <c r="A23" s="759" t="s">
        <v>1096</v>
      </c>
      <c r="B23" s="760" t="str">
        <f>'ANALÍTICO CIVIL '!$D$33</f>
        <v>REMOÇÃO DE CHAPAS E PERFIS DE DRYWALL, DE FORMA MANUAL, SEM REAPROVEITAMENTO.</v>
      </c>
      <c r="C23" s="761">
        <f t="shared" ref="C23:L23" si="5">C24*$N23</f>
        <v>452.07</v>
      </c>
      <c r="D23" s="761">
        <f t="shared" si="5"/>
        <v>0</v>
      </c>
      <c r="E23" s="761">
        <f t="shared" si="5"/>
        <v>0</v>
      </c>
      <c r="F23" s="761">
        <f t="shared" si="5"/>
        <v>0</v>
      </c>
      <c r="G23" s="761">
        <f t="shared" si="5"/>
        <v>0</v>
      </c>
      <c r="H23" s="761">
        <f t="shared" si="5"/>
        <v>0</v>
      </c>
      <c r="I23" s="761">
        <f t="shared" si="5"/>
        <v>0</v>
      </c>
      <c r="J23" s="761">
        <f t="shared" si="5"/>
        <v>0</v>
      </c>
      <c r="K23" s="761">
        <f t="shared" si="5"/>
        <v>0</v>
      </c>
      <c r="L23" s="761">
        <f t="shared" si="5"/>
        <v>0</v>
      </c>
      <c r="N23" s="828">
        <f>'ANALÍTICO CIVIL '!$O$33</f>
        <v>452.07</v>
      </c>
      <c r="O23" s="831"/>
    </row>
    <row r="24" spans="1:15" s="831" customFormat="1" ht="24.9" customHeight="1">
      <c r="A24" s="829"/>
      <c r="B24" s="829" t="s">
        <v>7</v>
      </c>
      <c r="C24" s="830">
        <v>1</v>
      </c>
      <c r="D24" s="830">
        <v>0</v>
      </c>
      <c r="E24" s="830">
        <v>0</v>
      </c>
      <c r="F24" s="830">
        <v>0</v>
      </c>
      <c r="G24" s="830">
        <v>0</v>
      </c>
      <c r="H24" s="830">
        <v>0</v>
      </c>
      <c r="I24" s="830">
        <v>0</v>
      </c>
      <c r="J24" s="830">
        <v>0</v>
      </c>
      <c r="K24" s="830">
        <v>0</v>
      </c>
      <c r="L24" s="830">
        <v>0</v>
      </c>
      <c r="N24" s="832">
        <f>SUM(C24:L24)</f>
        <v>1</v>
      </c>
    </row>
    <row r="25" spans="1:15" s="827" customFormat="1" ht="24.9" customHeight="1">
      <c r="A25" s="759" t="s">
        <v>1098</v>
      </c>
      <c r="B25" s="760" t="str">
        <f>'ANALÍTICO CIVIL '!$D$37</f>
        <v>REMOÇÃO DE FORROS DE DRYWALL, PVC E FIBROMINERAL, DE FORMA MANUAL, SEM REAPROVEITAMENTO.</v>
      </c>
      <c r="C25" s="761">
        <f t="shared" ref="C25:L25" si="6">C26*$N25</f>
        <v>556.6</v>
      </c>
      <c r="D25" s="761">
        <f t="shared" si="6"/>
        <v>0</v>
      </c>
      <c r="E25" s="761">
        <f t="shared" si="6"/>
        <v>0</v>
      </c>
      <c r="F25" s="761">
        <f t="shared" si="6"/>
        <v>0</v>
      </c>
      <c r="G25" s="761">
        <f t="shared" si="6"/>
        <v>0</v>
      </c>
      <c r="H25" s="761">
        <f t="shared" si="6"/>
        <v>0</v>
      </c>
      <c r="I25" s="761">
        <f t="shared" si="6"/>
        <v>0</v>
      </c>
      <c r="J25" s="761">
        <f t="shared" si="6"/>
        <v>0</v>
      </c>
      <c r="K25" s="761">
        <f t="shared" si="6"/>
        <v>0</v>
      </c>
      <c r="L25" s="761">
        <f t="shared" si="6"/>
        <v>0</v>
      </c>
      <c r="N25" s="828">
        <f>'ANALÍTICO CIVIL '!$O$37</f>
        <v>556.6</v>
      </c>
    </row>
    <row r="26" spans="1:15" s="831" customFormat="1" ht="24.9" customHeight="1">
      <c r="A26" s="829"/>
      <c r="B26" s="829" t="s">
        <v>7</v>
      </c>
      <c r="C26" s="830">
        <v>1</v>
      </c>
      <c r="D26" s="830">
        <v>0</v>
      </c>
      <c r="E26" s="830">
        <v>0</v>
      </c>
      <c r="F26" s="830">
        <v>0</v>
      </c>
      <c r="G26" s="830">
        <v>0</v>
      </c>
      <c r="H26" s="830">
        <v>0</v>
      </c>
      <c r="I26" s="830">
        <v>0</v>
      </c>
      <c r="J26" s="830">
        <v>0</v>
      </c>
      <c r="K26" s="830">
        <v>0</v>
      </c>
      <c r="L26" s="830">
        <v>0</v>
      </c>
      <c r="N26" s="832">
        <f>SUM(C26:L26)</f>
        <v>1</v>
      </c>
    </row>
    <row r="27" spans="1:15" s="827" customFormat="1" ht="24.9" customHeight="1">
      <c r="A27" s="759" t="s">
        <v>1100</v>
      </c>
      <c r="B27" s="760" t="str">
        <f>'ANALÍTICO CIVIL '!$D$41</f>
        <v>DEMOLIÇÃO DE REVESTIMENTO CERÂMICO, DE FORMA MANUAL, SEM REAPROVEITAMENTO. AREA DE DEMOLIÇÃO TOTAL</v>
      </c>
      <c r="C27" s="761">
        <f t="shared" ref="C27:L27" si="7">C28*$N27</f>
        <v>7213.96</v>
      </c>
      <c r="D27" s="761">
        <f t="shared" si="7"/>
        <v>0</v>
      </c>
      <c r="E27" s="761">
        <f t="shared" si="7"/>
        <v>0</v>
      </c>
      <c r="F27" s="761">
        <f t="shared" si="7"/>
        <v>0</v>
      </c>
      <c r="G27" s="761">
        <f t="shared" si="7"/>
        <v>0</v>
      </c>
      <c r="H27" s="761">
        <f t="shared" si="7"/>
        <v>0</v>
      </c>
      <c r="I27" s="761">
        <f t="shared" si="7"/>
        <v>0</v>
      </c>
      <c r="J27" s="761">
        <f t="shared" si="7"/>
        <v>0</v>
      </c>
      <c r="K27" s="761">
        <f t="shared" si="7"/>
        <v>0</v>
      </c>
      <c r="L27" s="761">
        <f t="shared" si="7"/>
        <v>0</v>
      </c>
      <c r="N27" s="828">
        <f>'ANALÍTICO CIVIL '!$O$41</f>
        <v>7213.96</v>
      </c>
    </row>
    <row r="28" spans="1:15" s="831" customFormat="1" ht="24.9" customHeight="1">
      <c r="A28" s="829"/>
      <c r="B28" s="829" t="s">
        <v>7</v>
      </c>
      <c r="C28" s="830">
        <v>1</v>
      </c>
      <c r="D28" s="830">
        <v>0</v>
      </c>
      <c r="E28" s="830">
        <v>0</v>
      </c>
      <c r="F28" s="830">
        <v>0</v>
      </c>
      <c r="G28" s="830">
        <v>0</v>
      </c>
      <c r="H28" s="830">
        <v>0</v>
      </c>
      <c r="I28" s="830">
        <v>0</v>
      </c>
      <c r="J28" s="830">
        <v>0</v>
      </c>
      <c r="K28" s="830">
        <v>0</v>
      </c>
      <c r="L28" s="830">
        <v>0</v>
      </c>
      <c r="N28" s="832">
        <f>SUM(C28:L28)</f>
        <v>1</v>
      </c>
    </row>
    <row r="29" spans="1:15" s="827" customFormat="1" ht="24.9" customHeight="1">
      <c r="A29" s="759" t="s">
        <v>1102</v>
      </c>
      <c r="B29" s="760" t="str">
        <f>'ANALÍTICO CIVIL '!$D$45</f>
        <v>REMOÇÃO DE PORTAS, DE FORMA MANUAL</v>
      </c>
      <c r="C29" s="761">
        <f t="shared" ref="C29:L31" si="8">C30*$N29</f>
        <v>204.8</v>
      </c>
      <c r="D29" s="761">
        <f t="shared" si="8"/>
        <v>0</v>
      </c>
      <c r="E29" s="761">
        <f t="shared" si="8"/>
        <v>0</v>
      </c>
      <c r="F29" s="761">
        <f t="shared" si="8"/>
        <v>0</v>
      </c>
      <c r="G29" s="761">
        <f t="shared" si="8"/>
        <v>0</v>
      </c>
      <c r="H29" s="761">
        <f t="shared" si="8"/>
        <v>0</v>
      </c>
      <c r="I29" s="761">
        <f t="shared" si="8"/>
        <v>0</v>
      </c>
      <c r="J29" s="761">
        <f t="shared" si="8"/>
        <v>0</v>
      </c>
      <c r="K29" s="761">
        <f t="shared" si="8"/>
        <v>0</v>
      </c>
      <c r="L29" s="761">
        <f t="shared" si="8"/>
        <v>0</v>
      </c>
      <c r="N29" s="828">
        <f>'ANALÍTICO CIVIL '!$O$45</f>
        <v>204.8</v>
      </c>
    </row>
    <row r="30" spans="1:15" s="831" customFormat="1" ht="24.9" customHeight="1">
      <c r="A30" s="829"/>
      <c r="B30" s="829" t="s">
        <v>7</v>
      </c>
      <c r="C30" s="830">
        <v>1</v>
      </c>
      <c r="D30" s="830">
        <v>0</v>
      </c>
      <c r="E30" s="830">
        <v>0</v>
      </c>
      <c r="F30" s="830">
        <v>0</v>
      </c>
      <c r="G30" s="830">
        <v>0</v>
      </c>
      <c r="H30" s="830">
        <v>0</v>
      </c>
      <c r="I30" s="830">
        <v>0</v>
      </c>
      <c r="J30" s="830">
        <v>0</v>
      </c>
      <c r="K30" s="830">
        <v>0</v>
      </c>
      <c r="L30" s="830">
        <v>0</v>
      </c>
      <c r="N30" s="832">
        <f>SUM(C30:L30)</f>
        <v>1</v>
      </c>
    </row>
    <row r="31" spans="1:15" s="827" customFormat="1" ht="24.9" customHeight="1">
      <c r="A31" s="759" t="s">
        <v>1103</v>
      </c>
      <c r="B31" s="760" t="str">
        <f>'ANALÍTICO CIVIL '!$D$49</f>
        <v>REMOÇÃO DE JANELAS, DE FORMA MANUAL, SEM REAPROVEITAMENTO.</v>
      </c>
      <c r="C31" s="761">
        <f t="shared" si="8"/>
        <v>703.2</v>
      </c>
      <c r="D31" s="761">
        <f t="shared" si="8"/>
        <v>0</v>
      </c>
      <c r="E31" s="761">
        <f t="shared" si="8"/>
        <v>0</v>
      </c>
      <c r="F31" s="761">
        <f t="shared" si="8"/>
        <v>0</v>
      </c>
      <c r="G31" s="761">
        <f t="shared" si="8"/>
        <v>0</v>
      </c>
      <c r="H31" s="761">
        <f t="shared" si="8"/>
        <v>0</v>
      </c>
      <c r="I31" s="761">
        <f t="shared" si="8"/>
        <v>0</v>
      </c>
      <c r="J31" s="761">
        <f t="shared" si="8"/>
        <v>0</v>
      </c>
      <c r="K31" s="761">
        <f t="shared" si="8"/>
        <v>0</v>
      </c>
      <c r="L31" s="761">
        <f t="shared" si="8"/>
        <v>0</v>
      </c>
      <c r="N31" s="828">
        <f>'ANALÍTICO CIVIL '!$O$49</f>
        <v>703.2</v>
      </c>
    </row>
    <row r="32" spans="1:15" s="831" customFormat="1" ht="24.9" customHeight="1">
      <c r="A32" s="829"/>
      <c r="B32" s="829" t="s">
        <v>7</v>
      </c>
      <c r="C32" s="830">
        <v>1</v>
      </c>
      <c r="D32" s="830">
        <v>0</v>
      </c>
      <c r="E32" s="830">
        <v>0</v>
      </c>
      <c r="F32" s="830">
        <v>0</v>
      </c>
      <c r="G32" s="830">
        <v>0</v>
      </c>
      <c r="H32" s="830">
        <v>0</v>
      </c>
      <c r="I32" s="830">
        <v>0</v>
      </c>
      <c r="J32" s="830">
        <v>0</v>
      </c>
      <c r="K32" s="830">
        <v>0</v>
      </c>
      <c r="L32" s="830">
        <v>0</v>
      </c>
      <c r="N32" s="832">
        <f>SUM(C32:L32)</f>
        <v>1</v>
      </c>
    </row>
    <row r="33" spans="1:15" s="827" customFormat="1" ht="40.5" customHeight="1">
      <c r="A33" s="759" t="s">
        <v>1105</v>
      </c>
      <c r="B33" s="760" t="str">
        <f>'ANALÍTICO CIVIL '!$D$54</f>
        <v>REMOÇÃO DE TELHAS, DE FIBROCIMENTO, METÁLICA E CERÂMICA, DE FORMA MANUAL, SEM REAPROVEITAMENTO - inclusive estrutura de madeira sustentação</v>
      </c>
      <c r="C33" s="761">
        <f t="shared" ref="C33:L33" si="9">C34*$N33</f>
        <v>870.38</v>
      </c>
      <c r="D33" s="761">
        <f t="shared" si="9"/>
        <v>870.38</v>
      </c>
      <c r="E33" s="761">
        <f t="shared" si="9"/>
        <v>0</v>
      </c>
      <c r="F33" s="761">
        <f t="shared" si="9"/>
        <v>0</v>
      </c>
      <c r="G33" s="761">
        <f t="shared" si="9"/>
        <v>0</v>
      </c>
      <c r="H33" s="761">
        <f t="shared" si="9"/>
        <v>0</v>
      </c>
      <c r="I33" s="761">
        <f t="shared" si="9"/>
        <v>0</v>
      </c>
      <c r="J33" s="761">
        <f t="shared" si="9"/>
        <v>0</v>
      </c>
      <c r="K33" s="761">
        <f t="shared" si="9"/>
        <v>0</v>
      </c>
      <c r="L33" s="761">
        <f t="shared" si="9"/>
        <v>0</v>
      </c>
      <c r="N33" s="828">
        <f>'ANALÍTICO CIVIL '!$O$54</f>
        <v>1740.76</v>
      </c>
    </row>
    <row r="34" spans="1:15" s="831" customFormat="1" ht="24.9" customHeight="1">
      <c r="A34" s="829"/>
      <c r="B34" s="829" t="s">
        <v>7</v>
      </c>
      <c r="C34" s="830">
        <v>0.5</v>
      </c>
      <c r="D34" s="830">
        <v>0.5</v>
      </c>
      <c r="E34" s="830">
        <v>0</v>
      </c>
      <c r="F34" s="830">
        <v>0</v>
      </c>
      <c r="G34" s="830">
        <v>0</v>
      </c>
      <c r="H34" s="830">
        <v>0</v>
      </c>
      <c r="I34" s="830">
        <v>0</v>
      </c>
      <c r="J34" s="830">
        <v>0</v>
      </c>
      <c r="K34" s="830">
        <v>0</v>
      </c>
      <c r="L34" s="830">
        <v>0</v>
      </c>
      <c r="N34" s="832">
        <f>SUM(C34:L34)</f>
        <v>1</v>
      </c>
    </row>
    <row r="35" spans="1:15" s="827" customFormat="1" ht="24.9" customHeight="1">
      <c r="A35" s="759" t="s">
        <v>1107</v>
      </c>
      <c r="B35" s="760" t="str">
        <f>'ANALÍTICO CIVIL '!$D$58</f>
        <v>REMOÇÃO DE LOUÇAS, DE FORMA MANUAL, SEM REAPROVEITAMENTO</v>
      </c>
      <c r="C35" s="761">
        <f t="shared" ref="C35:L35" si="10">C36*$N35</f>
        <v>174.89</v>
      </c>
      <c r="D35" s="761">
        <f t="shared" si="10"/>
        <v>0</v>
      </c>
      <c r="E35" s="761">
        <f t="shared" si="10"/>
        <v>0</v>
      </c>
      <c r="F35" s="761">
        <f t="shared" si="10"/>
        <v>0</v>
      </c>
      <c r="G35" s="761">
        <f t="shared" si="10"/>
        <v>0</v>
      </c>
      <c r="H35" s="761">
        <f t="shared" si="10"/>
        <v>0</v>
      </c>
      <c r="I35" s="761">
        <f t="shared" si="10"/>
        <v>0</v>
      </c>
      <c r="J35" s="761">
        <f t="shared" si="10"/>
        <v>0</v>
      </c>
      <c r="K35" s="761">
        <f t="shared" si="10"/>
        <v>0</v>
      </c>
      <c r="L35" s="761">
        <f t="shared" si="10"/>
        <v>0</v>
      </c>
      <c r="N35" s="828">
        <f>'ANALÍTICO CIVIL '!$O$58</f>
        <v>174.89</v>
      </c>
      <c r="O35" s="831"/>
    </row>
    <row r="36" spans="1:15" s="831" customFormat="1" ht="24.9" customHeight="1">
      <c r="A36" s="829"/>
      <c r="B36" s="829" t="s">
        <v>7</v>
      </c>
      <c r="C36" s="830">
        <v>1</v>
      </c>
      <c r="D36" s="830">
        <v>0</v>
      </c>
      <c r="E36" s="830">
        <v>0</v>
      </c>
      <c r="F36" s="830">
        <v>0</v>
      </c>
      <c r="G36" s="830">
        <v>0</v>
      </c>
      <c r="H36" s="830">
        <v>0</v>
      </c>
      <c r="I36" s="830">
        <v>0</v>
      </c>
      <c r="J36" s="830">
        <v>0</v>
      </c>
      <c r="K36" s="830">
        <v>0</v>
      </c>
      <c r="L36" s="830">
        <v>0</v>
      </c>
      <c r="N36" s="832">
        <f>SUM(C36:L36)</f>
        <v>1</v>
      </c>
    </row>
    <row r="37" spans="1:15" s="827" customFormat="1" ht="24.9" customHeight="1">
      <c r="A37" s="759" t="s">
        <v>1108</v>
      </c>
      <c r="B37" s="760" t="str">
        <f>'ANALÍTICO CIVIL '!$D$62</f>
        <v>REMOÇÃO DE METAIS SANITÁRIOS, DE FORMA MANUAL, SEM REAPROVEITAMENTO.</v>
      </c>
      <c r="C37" s="761">
        <f t="shared" ref="C37:L37" si="11">C38*$N37</f>
        <v>195.91</v>
      </c>
      <c r="D37" s="761">
        <f t="shared" si="11"/>
        <v>0</v>
      </c>
      <c r="E37" s="761">
        <f t="shared" si="11"/>
        <v>0</v>
      </c>
      <c r="F37" s="761">
        <f t="shared" si="11"/>
        <v>0</v>
      </c>
      <c r="G37" s="761">
        <f t="shared" si="11"/>
        <v>0</v>
      </c>
      <c r="H37" s="761">
        <f t="shared" si="11"/>
        <v>0</v>
      </c>
      <c r="I37" s="761">
        <f t="shared" si="11"/>
        <v>0</v>
      </c>
      <c r="J37" s="761">
        <f t="shared" si="11"/>
        <v>0</v>
      </c>
      <c r="K37" s="761">
        <f t="shared" si="11"/>
        <v>0</v>
      </c>
      <c r="L37" s="761">
        <f t="shared" si="11"/>
        <v>0</v>
      </c>
      <c r="N37" s="828">
        <f>'ANALÍTICO CIVIL '!$O$62</f>
        <v>195.91</v>
      </c>
    </row>
    <row r="38" spans="1:15" s="831" customFormat="1" ht="24.9" customHeight="1">
      <c r="A38" s="829"/>
      <c r="B38" s="829" t="s">
        <v>7</v>
      </c>
      <c r="C38" s="830">
        <v>1</v>
      </c>
      <c r="D38" s="830">
        <v>0</v>
      </c>
      <c r="E38" s="830">
        <v>0</v>
      </c>
      <c r="F38" s="830">
        <v>0</v>
      </c>
      <c r="G38" s="830">
        <v>0</v>
      </c>
      <c r="H38" s="830">
        <v>0</v>
      </c>
      <c r="I38" s="830">
        <v>0</v>
      </c>
      <c r="J38" s="830">
        <v>0</v>
      </c>
      <c r="K38" s="830">
        <v>0</v>
      </c>
      <c r="L38" s="830">
        <v>0</v>
      </c>
      <c r="N38" s="832">
        <f>SUM(C38:L38)</f>
        <v>1</v>
      </c>
    </row>
    <row r="39" spans="1:15" s="827" customFormat="1" ht="24.9" customHeight="1">
      <c r="A39" s="759" t="s">
        <v>1114</v>
      </c>
      <c r="B39" s="760" t="str">
        <f>'ANALÍTICO CIVIL '!$D$66</f>
        <v>DEMOLIÇÃO DE ALVENARIA DE BLOCO FURADO, DE FORMA MANUAL, SEM REAPROVEITAMENTO.</v>
      </c>
      <c r="C39" s="761">
        <f t="shared" ref="C39:L39" si="12">C40*$N39</f>
        <v>1685.04</v>
      </c>
      <c r="D39" s="761">
        <f t="shared" si="12"/>
        <v>0</v>
      </c>
      <c r="E39" s="761">
        <f t="shared" si="12"/>
        <v>0</v>
      </c>
      <c r="F39" s="761">
        <f t="shared" si="12"/>
        <v>0</v>
      </c>
      <c r="G39" s="761">
        <f t="shared" si="12"/>
        <v>0</v>
      </c>
      <c r="H39" s="761">
        <f t="shared" si="12"/>
        <v>0</v>
      </c>
      <c r="I39" s="761">
        <f t="shared" si="12"/>
        <v>0</v>
      </c>
      <c r="J39" s="761">
        <f t="shared" si="12"/>
        <v>0</v>
      </c>
      <c r="K39" s="761">
        <f t="shared" si="12"/>
        <v>0</v>
      </c>
      <c r="L39" s="761">
        <f t="shared" si="12"/>
        <v>0</v>
      </c>
      <c r="N39" s="828">
        <f>'ANALÍTICO CIVIL '!$O$66</f>
        <v>1685.04</v>
      </c>
    </row>
    <row r="40" spans="1:15" s="831" customFormat="1" ht="24.9" customHeight="1">
      <c r="A40" s="829"/>
      <c r="B40" s="829" t="s">
        <v>7</v>
      </c>
      <c r="C40" s="830">
        <v>1</v>
      </c>
      <c r="D40" s="830">
        <v>0</v>
      </c>
      <c r="E40" s="830">
        <v>0</v>
      </c>
      <c r="F40" s="830">
        <v>0</v>
      </c>
      <c r="G40" s="830">
        <v>0</v>
      </c>
      <c r="H40" s="830">
        <v>0</v>
      </c>
      <c r="I40" s="830">
        <v>0</v>
      </c>
      <c r="J40" s="830">
        <v>0</v>
      </c>
      <c r="K40" s="830">
        <v>0</v>
      </c>
      <c r="L40" s="830">
        <v>0</v>
      </c>
      <c r="N40" s="832">
        <f>SUM(C40:L40)</f>
        <v>1</v>
      </c>
    </row>
    <row r="41" spans="1:15" s="827" customFormat="1" ht="24.9" customHeight="1">
      <c r="A41" s="759" t="s">
        <v>1115</v>
      </c>
      <c r="B41" s="760" t="str">
        <f>'ANALÍTICO CIVIL '!$D$70</f>
        <v xml:space="preserve">DEMOLIÇÃO PARCIAL DE PAVIMENTO, DE FORMA MECANIZADA, SEM REAPROVEITAMENTO. PASSEIO </v>
      </c>
      <c r="C41" s="761">
        <f t="shared" ref="C41:L43" si="13">C42*$N41</f>
        <v>1068.8</v>
      </c>
      <c r="D41" s="761">
        <f t="shared" si="13"/>
        <v>0</v>
      </c>
      <c r="E41" s="761">
        <f t="shared" si="13"/>
        <v>0</v>
      </c>
      <c r="F41" s="761">
        <f t="shared" si="13"/>
        <v>0</v>
      </c>
      <c r="G41" s="761">
        <f t="shared" si="13"/>
        <v>0</v>
      </c>
      <c r="H41" s="761">
        <f t="shared" si="13"/>
        <v>0</v>
      </c>
      <c r="I41" s="761">
        <f t="shared" si="13"/>
        <v>0</v>
      </c>
      <c r="J41" s="761">
        <f t="shared" si="13"/>
        <v>0</v>
      </c>
      <c r="K41" s="761">
        <f t="shared" si="13"/>
        <v>0</v>
      </c>
      <c r="L41" s="761">
        <f t="shared" si="13"/>
        <v>0</v>
      </c>
      <c r="N41" s="828">
        <f>'ANALÍTICO CIVIL '!$O$70</f>
        <v>1068.8</v>
      </c>
    </row>
    <row r="42" spans="1:15" s="831" customFormat="1" ht="24.9" customHeight="1">
      <c r="A42" s="829"/>
      <c r="B42" s="829" t="s">
        <v>7</v>
      </c>
      <c r="C42" s="830">
        <v>1</v>
      </c>
      <c r="D42" s="830">
        <v>0</v>
      </c>
      <c r="E42" s="830">
        <v>0</v>
      </c>
      <c r="F42" s="830">
        <v>0</v>
      </c>
      <c r="G42" s="830">
        <v>0</v>
      </c>
      <c r="H42" s="830">
        <v>0</v>
      </c>
      <c r="I42" s="830">
        <v>0</v>
      </c>
      <c r="J42" s="830">
        <v>0</v>
      </c>
      <c r="K42" s="830">
        <v>0</v>
      </c>
      <c r="L42" s="830">
        <v>0</v>
      </c>
      <c r="N42" s="832">
        <f>SUM(C42:L42)</f>
        <v>1</v>
      </c>
    </row>
    <row r="43" spans="1:15" s="827" customFormat="1" ht="24.9" customHeight="1">
      <c r="A43" s="759" t="s">
        <v>1118</v>
      </c>
      <c r="B43" s="760" t="str">
        <f>'ANALÍTICO CIVIL '!$D$77</f>
        <v>DEMOLIÇÃO DE PILARES E VIGAS EM CONCRETO ARMADO, DE FORMA MECANIZADA COM MARTELETE, SEM REAPROVEITAMENTO -MURO PALITO</v>
      </c>
      <c r="C43" s="761">
        <f t="shared" si="13"/>
        <v>1799.97</v>
      </c>
      <c r="D43" s="761">
        <f t="shared" si="13"/>
        <v>0</v>
      </c>
      <c r="E43" s="761">
        <f t="shared" si="13"/>
        <v>0</v>
      </c>
      <c r="F43" s="761">
        <f t="shared" si="13"/>
        <v>0</v>
      </c>
      <c r="G43" s="761">
        <f t="shared" si="13"/>
        <v>0</v>
      </c>
      <c r="H43" s="761">
        <f t="shared" si="13"/>
        <v>0</v>
      </c>
      <c r="I43" s="761">
        <f t="shared" si="13"/>
        <v>0</v>
      </c>
      <c r="J43" s="761">
        <f t="shared" si="13"/>
        <v>0</v>
      </c>
      <c r="K43" s="761">
        <f t="shared" si="13"/>
        <v>0</v>
      </c>
      <c r="L43" s="761">
        <f t="shared" si="13"/>
        <v>0</v>
      </c>
      <c r="N43" s="828">
        <f>'ANALÍTICO CIVIL '!$O$77</f>
        <v>1799.97</v>
      </c>
    </row>
    <row r="44" spans="1:15" s="831" customFormat="1" ht="24.9" customHeight="1">
      <c r="A44" s="829"/>
      <c r="B44" s="829" t="s">
        <v>7</v>
      </c>
      <c r="C44" s="830">
        <v>1</v>
      </c>
      <c r="D44" s="830">
        <v>0</v>
      </c>
      <c r="E44" s="830">
        <v>0</v>
      </c>
      <c r="F44" s="830">
        <v>0</v>
      </c>
      <c r="G44" s="830">
        <v>0</v>
      </c>
      <c r="H44" s="830">
        <v>0</v>
      </c>
      <c r="I44" s="830">
        <v>0</v>
      </c>
      <c r="J44" s="830">
        <v>0</v>
      </c>
      <c r="K44" s="830">
        <v>0</v>
      </c>
      <c r="L44" s="830">
        <v>0</v>
      </c>
      <c r="N44" s="832">
        <f>SUM(C44:L44)</f>
        <v>1</v>
      </c>
    </row>
    <row r="45" spans="1:15" s="827" customFormat="1" ht="40.5" customHeight="1">
      <c r="A45" s="759" t="s">
        <v>1119</v>
      </c>
      <c r="B45" s="760" t="str">
        <f>'ANALÍTICO CIVIL '!$D$84</f>
        <v xml:space="preserve">REMOÇÃO DE RESERVATÓRIOS </v>
      </c>
      <c r="C45" s="761">
        <f t="shared" ref="C45:L45" si="14">C46*$N45</f>
        <v>146.495</v>
      </c>
      <c r="D45" s="761">
        <f t="shared" si="14"/>
        <v>146.495</v>
      </c>
      <c r="E45" s="761">
        <f t="shared" si="14"/>
        <v>0</v>
      </c>
      <c r="F45" s="761">
        <f t="shared" si="14"/>
        <v>0</v>
      </c>
      <c r="G45" s="761">
        <f t="shared" si="14"/>
        <v>0</v>
      </c>
      <c r="H45" s="761">
        <f t="shared" si="14"/>
        <v>0</v>
      </c>
      <c r="I45" s="761">
        <f t="shared" si="14"/>
        <v>0</v>
      </c>
      <c r="J45" s="761">
        <f t="shared" si="14"/>
        <v>0</v>
      </c>
      <c r="K45" s="761">
        <f t="shared" si="14"/>
        <v>0</v>
      </c>
      <c r="L45" s="761">
        <f t="shared" si="14"/>
        <v>0</v>
      </c>
      <c r="N45" s="828">
        <f>'ANALÍTICO CIVIL '!$O$84</f>
        <v>292.99</v>
      </c>
    </row>
    <row r="46" spans="1:15" s="831" customFormat="1" ht="24.9" customHeight="1">
      <c r="A46" s="829"/>
      <c r="B46" s="829" t="s">
        <v>7</v>
      </c>
      <c r="C46" s="830">
        <v>0.5</v>
      </c>
      <c r="D46" s="830">
        <v>0.5</v>
      </c>
      <c r="E46" s="830">
        <v>0</v>
      </c>
      <c r="F46" s="830">
        <v>0</v>
      </c>
      <c r="G46" s="830">
        <v>0</v>
      </c>
      <c r="H46" s="830">
        <v>0</v>
      </c>
      <c r="I46" s="830">
        <v>0</v>
      </c>
      <c r="J46" s="830">
        <v>0</v>
      </c>
      <c r="K46" s="830">
        <v>0</v>
      </c>
      <c r="L46" s="830">
        <v>0</v>
      </c>
      <c r="N46" s="832">
        <f>SUM(C46:L46)</f>
        <v>1</v>
      </c>
    </row>
    <row r="47" spans="1:15" s="827" customFormat="1" ht="24.9" customHeight="1">
      <c r="A47" s="759" t="s">
        <v>1120</v>
      </c>
      <c r="B47" s="760" t="str">
        <f>'ANALÍTICO CIVIL '!$D$89</f>
        <v>REMOÇÃO DE EQUPAMENTOS DE AR CONDICIONADO -APROVEITAR PARA REINSTALAÇÃO</v>
      </c>
      <c r="C47" s="761">
        <f t="shared" ref="C47:L47" si="15">C48*$N47</f>
        <v>681.02</v>
      </c>
      <c r="D47" s="761">
        <f t="shared" si="15"/>
        <v>0</v>
      </c>
      <c r="E47" s="761">
        <f t="shared" si="15"/>
        <v>0</v>
      </c>
      <c r="F47" s="761">
        <f t="shared" si="15"/>
        <v>0</v>
      </c>
      <c r="G47" s="761">
        <f t="shared" si="15"/>
        <v>0</v>
      </c>
      <c r="H47" s="761">
        <f t="shared" si="15"/>
        <v>0</v>
      </c>
      <c r="I47" s="761">
        <f t="shared" si="15"/>
        <v>0</v>
      </c>
      <c r="J47" s="761">
        <f t="shared" si="15"/>
        <v>0</v>
      </c>
      <c r="K47" s="761">
        <f t="shared" si="15"/>
        <v>0</v>
      </c>
      <c r="L47" s="761">
        <f t="shared" si="15"/>
        <v>0</v>
      </c>
      <c r="N47" s="828">
        <f>'ANALÍTICO CIVIL '!$O$89</f>
        <v>681.02</v>
      </c>
      <c r="O47" s="831"/>
    </row>
    <row r="48" spans="1:15" s="831" customFormat="1" ht="24.9" customHeight="1">
      <c r="A48" s="829"/>
      <c r="B48" s="829" t="s">
        <v>7</v>
      </c>
      <c r="C48" s="830">
        <v>1</v>
      </c>
      <c r="D48" s="830">
        <v>0</v>
      </c>
      <c r="E48" s="830">
        <v>0</v>
      </c>
      <c r="F48" s="830">
        <v>0</v>
      </c>
      <c r="G48" s="830">
        <v>0</v>
      </c>
      <c r="H48" s="830">
        <v>0</v>
      </c>
      <c r="I48" s="830">
        <v>0</v>
      </c>
      <c r="J48" s="830">
        <v>0</v>
      </c>
      <c r="K48" s="830">
        <v>0</v>
      </c>
      <c r="L48" s="830">
        <v>0</v>
      </c>
      <c r="N48" s="832">
        <f>SUM(C48:L48)</f>
        <v>1</v>
      </c>
    </row>
    <row r="49" spans="1:16" s="137" customFormat="1">
      <c r="A49" s="1446">
        <f>'ANALÍTICO CIVIL '!$C$94</f>
        <v>3</v>
      </c>
      <c r="B49" s="1447" t="str">
        <f>'ANALÍTICO CIVIL '!$D$94</f>
        <v>MOVIMENTO DE TERRA</v>
      </c>
      <c r="C49" s="1448"/>
      <c r="D49" s="1448"/>
      <c r="E49" s="1448"/>
      <c r="F49" s="1448"/>
      <c r="G49" s="1448"/>
      <c r="H49" s="1448"/>
      <c r="I49" s="1448"/>
      <c r="J49" s="1448"/>
      <c r="K49" s="1448"/>
      <c r="L49" s="1448"/>
      <c r="N49" s="1436">
        <f>N50+N52+N54</f>
        <v>1745.61</v>
      </c>
      <c r="P49" s="1437">
        <f>[1]RESUMO!C14</f>
        <v>22832.225527999999</v>
      </c>
    </row>
    <row r="50" spans="1:16" s="827" customFormat="1" ht="42.75" customHeight="1">
      <c r="A50" s="759" t="s">
        <v>1026</v>
      </c>
      <c r="B50" s="760" t="str">
        <f>'ANALÍTICO CIVIL '!$D$98</f>
        <v>ESCAVACAO MANUAL DE VALAS EM TERRA COMPACTA, PROF. DE 0 M &lt; H &lt;= 1 M- abastecimento de água, rede de esgoto  + infraestrutura</v>
      </c>
      <c r="C50" s="761">
        <f t="shared" ref="C50:L50" si="16">C51*$N50</f>
        <v>1594.11</v>
      </c>
      <c r="D50" s="761">
        <f t="shared" si="16"/>
        <v>0</v>
      </c>
      <c r="E50" s="761">
        <f t="shared" si="16"/>
        <v>0</v>
      </c>
      <c r="F50" s="761">
        <f t="shared" si="16"/>
        <v>0</v>
      </c>
      <c r="G50" s="761">
        <f t="shared" si="16"/>
        <v>0</v>
      </c>
      <c r="H50" s="761">
        <f t="shared" si="16"/>
        <v>0</v>
      </c>
      <c r="I50" s="761">
        <f t="shared" si="16"/>
        <v>0</v>
      </c>
      <c r="J50" s="761">
        <f t="shared" si="16"/>
        <v>0</v>
      </c>
      <c r="K50" s="761">
        <f t="shared" si="16"/>
        <v>0</v>
      </c>
      <c r="L50" s="761">
        <f t="shared" si="16"/>
        <v>0</v>
      </c>
      <c r="N50" s="828">
        <f>'ANALÍTICO CIVIL '!$O$98</f>
        <v>1594.11</v>
      </c>
    </row>
    <row r="51" spans="1:16" s="831" customFormat="1" ht="24.9" customHeight="1">
      <c r="A51" s="829"/>
      <c r="B51" s="829" t="s">
        <v>7</v>
      </c>
      <c r="C51" s="830">
        <v>1</v>
      </c>
      <c r="D51" s="830">
        <v>0</v>
      </c>
      <c r="E51" s="830">
        <v>0</v>
      </c>
      <c r="F51" s="830">
        <v>0</v>
      </c>
      <c r="G51" s="830">
        <v>0</v>
      </c>
      <c r="H51" s="830">
        <v>0</v>
      </c>
      <c r="I51" s="830">
        <v>0</v>
      </c>
      <c r="J51" s="830">
        <v>0</v>
      </c>
      <c r="K51" s="830">
        <v>0</v>
      </c>
      <c r="L51" s="830">
        <v>0</v>
      </c>
      <c r="N51" s="832">
        <f>SUM(C51:L51)</f>
        <v>1</v>
      </c>
    </row>
    <row r="52" spans="1:16" s="827" customFormat="1" ht="38.25" customHeight="1">
      <c r="A52" s="759" t="s">
        <v>1027</v>
      </c>
      <c r="B52" s="760" t="str">
        <f>'ANALÍTICO CIVIL '!$D$103</f>
        <v>REATERRO MANUAL DE VALAS COM COMPACTAÇÃO MECANIZADA. AF_04/2016- entre baldrames + infra</v>
      </c>
      <c r="C52" s="761">
        <f t="shared" ref="C52:L52" si="17">C53*$N52</f>
        <v>0</v>
      </c>
      <c r="D52" s="761">
        <f t="shared" si="17"/>
        <v>86.016000000000005</v>
      </c>
      <c r="E52" s="761">
        <f t="shared" si="17"/>
        <v>0</v>
      </c>
      <c r="F52" s="761">
        <f t="shared" si="17"/>
        <v>0</v>
      </c>
      <c r="G52" s="761">
        <f t="shared" si="17"/>
        <v>21.504000000000001</v>
      </c>
      <c r="H52" s="761">
        <f t="shared" si="17"/>
        <v>0</v>
      </c>
      <c r="I52" s="761">
        <f t="shared" si="17"/>
        <v>0</v>
      </c>
      <c r="J52" s="761">
        <f t="shared" si="17"/>
        <v>0</v>
      </c>
      <c r="K52" s="761">
        <f t="shared" si="17"/>
        <v>0</v>
      </c>
      <c r="L52" s="761">
        <f t="shared" si="17"/>
        <v>0</v>
      </c>
      <c r="N52" s="828">
        <f>'ANALÍTICO CIVIL '!$O$103</f>
        <v>107.52</v>
      </c>
    </row>
    <row r="53" spans="1:16" s="831" customFormat="1" ht="24.9" customHeight="1">
      <c r="A53" s="829"/>
      <c r="B53" s="829" t="s">
        <v>7</v>
      </c>
      <c r="C53" s="830">
        <v>0</v>
      </c>
      <c r="D53" s="830">
        <v>0.8</v>
      </c>
      <c r="E53" s="830">
        <v>0</v>
      </c>
      <c r="F53" s="830">
        <v>0</v>
      </c>
      <c r="G53" s="830">
        <v>0.2</v>
      </c>
      <c r="H53" s="830">
        <v>0</v>
      </c>
      <c r="I53" s="830">
        <v>0</v>
      </c>
      <c r="J53" s="830">
        <v>0</v>
      </c>
      <c r="K53" s="830">
        <v>0</v>
      </c>
      <c r="L53" s="830">
        <v>0</v>
      </c>
      <c r="N53" s="832">
        <f>SUM(C53:L53)</f>
        <v>1</v>
      </c>
    </row>
    <row r="54" spans="1:16" s="827" customFormat="1" ht="36" customHeight="1">
      <c r="A54" s="759" t="s">
        <v>1028</v>
      </c>
      <c r="B54" s="760" t="str">
        <f>'ANALÍTICO CIVIL '!$D$109</f>
        <v>REATERRO APILOADO(MANUAL) DE VALAS, COM MATERIAL REAPROVEITADO - fechamento de valas (hidro )</v>
      </c>
      <c r="C54" s="761">
        <f t="shared" ref="C54:L54" si="18">C55*$N54</f>
        <v>0</v>
      </c>
      <c r="D54" s="761">
        <f t="shared" si="18"/>
        <v>35.183999999999997</v>
      </c>
      <c r="E54" s="761">
        <f t="shared" si="18"/>
        <v>0</v>
      </c>
      <c r="F54" s="761">
        <f t="shared" si="18"/>
        <v>0</v>
      </c>
      <c r="G54" s="761">
        <f t="shared" si="18"/>
        <v>8.7959999999999994</v>
      </c>
      <c r="H54" s="761">
        <f t="shared" si="18"/>
        <v>0</v>
      </c>
      <c r="I54" s="761">
        <f t="shared" si="18"/>
        <v>0</v>
      </c>
      <c r="J54" s="761">
        <f t="shared" si="18"/>
        <v>0</v>
      </c>
      <c r="K54" s="761">
        <f t="shared" si="18"/>
        <v>0</v>
      </c>
      <c r="L54" s="761">
        <f t="shared" si="18"/>
        <v>0</v>
      </c>
      <c r="N54" s="828">
        <f>'ANALÍTICO CIVIL '!$O$109</f>
        <v>43.98</v>
      </c>
    </row>
    <row r="55" spans="1:16" s="831" customFormat="1" ht="24.9" customHeight="1">
      <c r="A55" s="829"/>
      <c r="B55" s="829" t="s">
        <v>7</v>
      </c>
      <c r="C55" s="830">
        <v>0</v>
      </c>
      <c r="D55" s="830">
        <v>0.8</v>
      </c>
      <c r="E55" s="830">
        <v>0</v>
      </c>
      <c r="F55" s="830">
        <v>0</v>
      </c>
      <c r="G55" s="830">
        <v>0.2</v>
      </c>
      <c r="H55" s="830">
        <v>0</v>
      </c>
      <c r="I55" s="830">
        <v>0</v>
      </c>
      <c r="J55" s="830">
        <v>0</v>
      </c>
      <c r="K55" s="830">
        <v>0</v>
      </c>
      <c r="L55" s="830">
        <v>0</v>
      </c>
      <c r="N55" s="832">
        <f>SUM(C55:L55)</f>
        <v>1</v>
      </c>
    </row>
    <row r="56" spans="1:16" s="137" customFormat="1">
      <c r="A56" s="1446">
        <f>'ANALÍTICO CIVIL '!$C$115</f>
        <v>4</v>
      </c>
      <c r="B56" s="1447" t="str">
        <f>'ANALÍTICO CIVIL '!$D$115</f>
        <v>INFRA-ESTRUTURA</v>
      </c>
      <c r="C56" s="1448"/>
      <c r="D56" s="1448"/>
      <c r="E56" s="1448"/>
      <c r="F56" s="1448"/>
      <c r="G56" s="1448"/>
      <c r="H56" s="1448"/>
      <c r="I56" s="1448"/>
      <c r="J56" s="1448"/>
      <c r="K56" s="1448"/>
      <c r="L56" s="1448"/>
      <c r="N56" s="1436">
        <f>N57+N59</f>
        <v>42028.729999999996</v>
      </c>
      <c r="P56" s="1437" t="e">
        <f>[1]RESUMO!C15</f>
        <v>#VALUE!</v>
      </c>
    </row>
    <row r="57" spans="1:16" s="827" customFormat="1" ht="32.25" customHeight="1">
      <c r="A57" s="759"/>
      <c r="B57" s="760" t="s">
        <v>2134</v>
      </c>
      <c r="C57" s="761">
        <f t="shared" ref="C57:L57" si="19">C58*$N57</f>
        <v>12635.75</v>
      </c>
      <c r="D57" s="761">
        <f t="shared" si="19"/>
        <v>0</v>
      </c>
      <c r="E57" s="761">
        <f t="shared" si="19"/>
        <v>0</v>
      </c>
      <c r="F57" s="761">
        <f t="shared" si="19"/>
        <v>0</v>
      </c>
      <c r="G57" s="761">
        <f t="shared" si="19"/>
        <v>0</v>
      </c>
      <c r="H57" s="761">
        <f t="shared" si="19"/>
        <v>0</v>
      </c>
      <c r="I57" s="761">
        <f t="shared" si="19"/>
        <v>0</v>
      </c>
      <c r="J57" s="761">
        <f t="shared" si="19"/>
        <v>0</v>
      </c>
      <c r="K57" s="761">
        <f t="shared" si="19"/>
        <v>0</v>
      </c>
      <c r="L57" s="761">
        <f t="shared" si="19"/>
        <v>0</v>
      </c>
      <c r="N57" s="828">
        <f>'ANALÍTICO CIVIL '!$O$117+'ANALÍTICO CIVIL '!$O$119+'ANALÍTICO CIVIL '!$O$127+'ANALÍTICO CIVIL '!$O$133+'ANALÍTICO CIVIL '!$O$139</f>
        <v>12635.75</v>
      </c>
    </row>
    <row r="58" spans="1:16" s="831" customFormat="1" ht="24.9" customHeight="1">
      <c r="A58" s="829"/>
      <c r="B58" s="829" t="s">
        <v>7</v>
      </c>
      <c r="C58" s="830">
        <v>1</v>
      </c>
      <c r="D58" s="830">
        <v>0</v>
      </c>
      <c r="E58" s="830">
        <v>0</v>
      </c>
      <c r="F58" s="830">
        <v>0</v>
      </c>
      <c r="G58" s="830">
        <v>0</v>
      </c>
      <c r="H58" s="830">
        <v>0</v>
      </c>
      <c r="I58" s="830">
        <v>0</v>
      </c>
      <c r="J58" s="830">
        <v>0</v>
      </c>
      <c r="K58" s="830">
        <v>0</v>
      </c>
      <c r="L58" s="830">
        <v>0</v>
      </c>
      <c r="N58" s="832">
        <f>SUM(C58:L58)</f>
        <v>1</v>
      </c>
    </row>
    <row r="59" spans="1:16" s="827" customFormat="1" ht="24.9" customHeight="1">
      <c r="A59" s="759"/>
      <c r="B59" s="760" t="s">
        <v>1154</v>
      </c>
      <c r="C59" s="761">
        <f t="shared" ref="C59:L59" si="20">C60*$N59</f>
        <v>14696.49</v>
      </c>
      <c r="D59" s="761">
        <f t="shared" si="20"/>
        <v>14696.49</v>
      </c>
      <c r="E59" s="761">
        <f t="shared" si="20"/>
        <v>0</v>
      </c>
      <c r="F59" s="761">
        <f t="shared" si="20"/>
        <v>0</v>
      </c>
      <c r="G59" s="761">
        <f t="shared" si="20"/>
        <v>0</v>
      </c>
      <c r="H59" s="761">
        <f t="shared" si="20"/>
        <v>0</v>
      </c>
      <c r="I59" s="761">
        <f t="shared" si="20"/>
        <v>0</v>
      </c>
      <c r="J59" s="761">
        <f t="shared" si="20"/>
        <v>0</v>
      </c>
      <c r="K59" s="761">
        <f t="shared" si="20"/>
        <v>0</v>
      </c>
      <c r="L59" s="761">
        <f t="shared" si="20"/>
        <v>0</v>
      </c>
      <c r="N59" s="828">
        <f>'ANALÍTICO CIVIL '!$O$145+'ANALÍTICO CIVIL '!$O$157+'ANALÍTICO CIVIL '!$O$165+'ANALÍTICO CIVIL '!$O$172+'ANALÍTICO CIVIL '!$O$179+'ANALÍTICO CIVIL '!$O$186+'ANALÍTICO CIVIL '!$O$193+'ANALÍTICO CIVIL '!$O$200</f>
        <v>29392.98</v>
      </c>
    </row>
    <row r="60" spans="1:16" s="831" customFormat="1" ht="24.9" customHeight="1">
      <c r="A60" s="829"/>
      <c r="B60" s="829" t="s">
        <v>7</v>
      </c>
      <c r="C60" s="830">
        <v>0.5</v>
      </c>
      <c r="D60" s="830">
        <v>0.5</v>
      </c>
      <c r="E60" s="830">
        <v>0</v>
      </c>
      <c r="F60" s="830">
        <v>0</v>
      </c>
      <c r="G60" s="830">
        <v>0</v>
      </c>
      <c r="H60" s="830">
        <v>0</v>
      </c>
      <c r="I60" s="830">
        <v>0</v>
      </c>
      <c r="J60" s="830">
        <v>0</v>
      </c>
      <c r="K60" s="830">
        <v>0</v>
      </c>
      <c r="L60" s="830">
        <v>0</v>
      </c>
      <c r="N60" s="832">
        <f>SUM(C60:L60)</f>
        <v>1</v>
      </c>
    </row>
    <row r="61" spans="1:16" s="137" customFormat="1">
      <c r="A61" s="1446">
        <f>'ANALÍTICO CIVIL '!$C$207</f>
        <v>5</v>
      </c>
      <c r="B61" s="1447" t="str">
        <f>'ANALÍTICO CIVIL '!$D$207</f>
        <v>SUPRA-ESTRUTURA</v>
      </c>
      <c r="C61" s="1448"/>
      <c r="D61" s="1448"/>
      <c r="E61" s="1448"/>
      <c r="F61" s="1448"/>
      <c r="G61" s="1448"/>
      <c r="H61" s="1448"/>
      <c r="I61" s="1448"/>
      <c r="J61" s="1448"/>
      <c r="K61" s="1448"/>
      <c r="L61" s="1448"/>
      <c r="N61" s="1436">
        <f>N62+N64+N66+N68+N70+N72</f>
        <v>86090.98</v>
      </c>
      <c r="P61" s="1437" t="e">
        <f>[1]RESUMO!C16</f>
        <v>#VALUE!</v>
      </c>
    </row>
    <row r="62" spans="1:16" s="833" customFormat="1" ht="24.9" customHeight="1">
      <c r="A62" s="763" t="s">
        <v>2139</v>
      </c>
      <c r="B62" s="764" t="s">
        <v>2135</v>
      </c>
      <c r="C62" s="765">
        <f t="shared" ref="C62:L62" si="21">C63*$N62</f>
        <v>0</v>
      </c>
      <c r="D62" s="765">
        <f t="shared" si="21"/>
        <v>0</v>
      </c>
      <c r="E62" s="765">
        <f t="shared" si="21"/>
        <v>0</v>
      </c>
      <c r="F62" s="765">
        <f t="shared" si="21"/>
        <v>12271.98</v>
      </c>
      <c r="G62" s="765">
        <f t="shared" si="21"/>
        <v>0</v>
      </c>
      <c r="H62" s="765">
        <f t="shared" si="21"/>
        <v>0</v>
      </c>
      <c r="I62" s="765">
        <f t="shared" si="21"/>
        <v>0</v>
      </c>
      <c r="J62" s="765">
        <f t="shared" si="21"/>
        <v>0</v>
      </c>
      <c r="K62" s="765">
        <f t="shared" si="21"/>
        <v>0</v>
      </c>
      <c r="L62" s="765">
        <f t="shared" si="21"/>
        <v>0</v>
      </c>
      <c r="N62" s="834">
        <f>'ANALÍTICO CIVIL '!$O$209+'ANALÍTICO CIVIL '!$O$221+'ANALÍTICO CIVIL '!$O$231</f>
        <v>12271.98</v>
      </c>
      <c r="O62" s="1442"/>
    </row>
    <row r="63" spans="1:16" s="837" customFormat="1" ht="24.9" customHeight="1">
      <c r="A63" s="835"/>
      <c r="B63" s="835" t="s">
        <v>7</v>
      </c>
      <c r="C63" s="836">
        <v>0</v>
      </c>
      <c r="D63" s="836">
        <v>0</v>
      </c>
      <c r="E63" s="836">
        <v>0</v>
      </c>
      <c r="F63" s="836">
        <v>1</v>
      </c>
      <c r="G63" s="836">
        <v>0</v>
      </c>
      <c r="H63" s="836">
        <v>0</v>
      </c>
      <c r="I63" s="836">
        <v>0</v>
      </c>
      <c r="J63" s="836">
        <v>0</v>
      </c>
      <c r="K63" s="836">
        <v>0</v>
      </c>
      <c r="L63" s="836">
        <v>0</v>
      </c>
      <c r="N63" s="838">
        <f>SUM(C63:L63)</f>
        <v>1</v>
      </c>
      <c r="O63" s="1442"/>
    </row>
    <row r="64" spans="1:16" s="833" customFormat="1" ht="24.9" customHeight="1">
      <c r="A64" s="763" t="s">
        <v>118</v>
      </c>
      <c r="B64" s="775" t="s">
        <v>2136</v>
      </c>
      <c r="C64" s="765">
        <f t="shared" ref="C64:L64" si="22">C65*$N64</f>
        <v>0</v>
      </c>
      <c r="D64" s="765">
        <f t="shared" si="22"/>
        <v>0</v>
      </c>
      <c r="E64" s="765">
        <f>E65*$N64</f>
        <v>10268.41</v>
      </c>
      <c r="F64" s="765">
        <f t="shared" si="22"/>
        <v>0</v>
      </c>
      <c r="G64" s="765">
        <f t="shared" si="22"/>
        <v>0</v>
      </c>
      <c r="H64" s="765">
        <f t="shared" si="22"/>
        <v>0</v>
      </c>
      <c r="I64" s="765">
        <f t="shared" si="22"/>
        <v>0</v>
      </c>
      <c r="J64" s="765">
        <f t="shared" si="22"/>
        <v>0</v>
      </c>
      <c r="K64" s="765">
        <f t="shared" si="22"/>
        <v>0</v>
      </c>
      <c r="L64" s="765">
        <f t="shared" si="22"/>
        <v>0</v>
      </c>
      <c r="N64" s="834">
        <f>'ANALÍTICO CIVIL '!$O$242+'ANALÍTICO CIVIL '!$O$252+'ANALÍTICO CIVIL '!$O$260+'ANALÍTICO CIVIL '!$O$267+'ANALÍTICO CIVIL '!$O$274+'ANALÍTICO CIVIL '!$O$281</f>
        <v>10268.41</v>
      </c>
    </row>
    <row r="65" spans="1:16" s="837" customFormat="1" ht="24.9" customHeight="1">
      <c r="A65" s="835"/>
      <c r="B65" s="835" t="s">
        <v>7</v>
      </c>
      <c r="C65" s="836">
        <v>0</v>
      </c>
      <c r="D65" s="836">
        <v>0</v>
      </c>
      <c r="E65" s="836">
        <v>1</v>
      </c>
      <c r="F65" s="836">
        <v>0</v>
      </c>
      <c r="G65" s="836">
        <v>0</v>
      </c>
      <c r="H65" s="836">
        <v>0</v>
      </c>
      <c r="I65" s="836">
        <v>0</v>
      </c>
      <c r="J65" s="836">
        <v>0</v>
      </c>
      <c r="K65" s="836">
        <v>0</v>
      </c>
      <c r="L65" s="836">
        <v>0</v>
      </c>
      <c r="N65" s="838">
        <f>SUM(C65:L65)</f>
        <v>1</v>
      </c>
    </row>
    <row r="66" spans="1:16" s="833" customFormat="1" ht="24.9" customHeight="1">
      <c r="A66" s="763" t="s">
        <v>121</v>
      </c>
      <c r="B66" s="775" t="s">
        <v>129</v>
      </c>
      <c r="C66" s="765">
        <f t="shared" ref="C66:L66" si="23">C67*$N66</f>
        <v>0</v>
      </c>
      <c r="D66" s="765">
        <f t="shared" si="23"/>
        <v>0</v>
      </c>
      <c r="E66" s="765">
        <f t="shared" si="23"/>
        <v>25888.800000000003</v>
      </c>
      <c r="F66" s="765">
        <f t="shared" si="23"/>
        <v>0</v>
      </c>
      <c r="G66" s="765">
        <f t="shared" si="23"/>
        <v>0</v>
      </c>
      <c r="H66" s="765">
        <f t="shared" si="23"/>
        <v>0</v>
      </c>
      <c r="I66" s="765">
        <f t="shared" si="23"/>
        <v>0</v>
      </c>
      <c r="J66" s="765">
        <f t="shared" si="23"/>
        <v>0</v>
      </c>
      <c r="K66" s="765">
        <f t="shared" si="23"/>
        <v>0</v>
      </c>
      <c r="L66" s="765">
        <f t="shared" si="23"/>
        <v>0</v>
      </c>
      <c r="N66" s="834">
        <f>'ANALÍTICO CIVIL '!$O$289+'ANALÍTICO CIVIL '!$O$301+'ANALÍTICO CIVIL '!$O$309+'ANALÍTICO CIVIL '!$O$316+'ANALÍTICO CIVIL '!$O$323+'ANALÍTICO CIVIL '!$O$330</f>
        <v>25888.800000000003</v>
      </c>
    </row>
    <row r="67" spans="1:16" s="837" customFormat="1" ht="24.9" customHeight="1">
      <c r="A67" s="835"/>
      <c r="B67" s="835" t="s">
        <v>7</v>
      </c>
      <c r="C67" s="836">
        <v>0</v>
      </c>
      <c r="D67" s="836">
        <v>0</v>
      </c>
      <c r="E67" s="836">
        <v>1</v>
      </c>
      <c r="F67" s="836">
        <v>0</v>
      </c>
      <c r="G67" s="836">
        <v>0</v>
      </c>
      <c r="H67" s="836">
        <v>0</v>
      </c>
      <c r="I67" s="836">
        <v>0</v>
      </c>
      <c r="J67" s="836">
        <v>0</v>
      </c>
      <c r="K67" s="836">
        <v>0</v>
      </c>
      <c r="L67" s="836">
        <v>0</v>
      </c>
      <c r="N67" s="838">
        <f>SUM(C67:L67)</f>
        <v>1</v>
      </c>
    </row>
    <row r="68" spans="1:16" s="833" customFormat="1" ht="24.9" customHeight="1">
      <c r="A68" s="763" t="s">
        <v>124</v>
      </c>
      <c r="B68" s="775" t="s">
        <v>134</v>
      </c>
      <c r="C68" s="765">
        <f t="shared" ref="C68:L68" si="24">C69*$N68</f>
        <v>0</v>
      </c>
      <c r="D68" s="765">
        <f t="shared" si="24"/>
        <v>0</v>
      </c>
      <c r="E68" s="765">
        <f t="shared" si="24"/>
        <v>30588.7</v>
      </c>
      <c r="F68" s="765">
        <f t="shared" si="24"/>
        <v>0</v>
      </c>
      <c r="G68" s="765">
        <f t="shared" si="24"/>
        <v>0</v>
      </c>
      <c r="H68" s="765">
        <f t="shared" si="24"/>
        <v>0</v>
      </c>
      <c r="I68" s="765">
        <f t="shared" si="24"/>
        <v>0</v>
      </c>
      <c r="J68" s="765">
        <f t="shared" si="24"/>
        <v>0</v>
      </c>
      <c r="K68" s="765">
        <f t="shared" si="24"/>
        <v>0</v>
      </c>
      <c r="L68" s="765">
        <f t="shared" si="24"/>
        <v>0</v>
      </c>
      <c r="N68" s="834">
        <f>'ANALÍTICO CIVIL '!$O$338+'ANALÍTICO CIVIL '!$O$348</f>
        <v>30588.7</v>
      </c>
    </row>
    <row r="69" spans="1:16" s="837" customFormat="1" ht="24.9" customHeight="1">
      <c r="A69" s="835"/>
      <c r="B69" s="835" t="s">
        <v>7</v>
      </c>
      <c r="C69" s="836">
        <v>0</v>
      </c>
      <c r="D69" s="836">
        <v>0</v>
      </c>
      <c r="E69" s="836">
        <v>1</v>
      </c>
      <c r="F69" s="836">
        <v>0</v>
      </c>
      <c r="G69" s="836">
        <v>0</v>
      </c>
      <c r="H69" s="836">
        <v>0</v>
      </c>
      <c r="I69" s="836">
        <v>0</v>
      </c>
      <c r="J69" s="836">
        <v>0</v>
      </c>
      <c r="K69" s="836">
        <v>0</v>
      </c>
      <c r="L69" s="836">
        <v>0</v>
      </c>
      <c r="N69" s="838">
        <f>SUM(C69:L69)</f>
        <v>1</v>
      </c>
    </row>
    <row r="70" spans="1:16" s="833" customFormat="1" ht="24.9" customHeight="1">
      <c r="A70" s="763" t="s">
        <v>1244</v>
      </c>
      <c r="B70" s="775" t="s">
        <v>2137</v>
      </c>
      <c r="C70" s="765">
        <f t="shared" ref="C70:L70" si="25">C71*$N70</f>
        <v>0</v>
      </c>
      <c r="D70" s="765">
        <f t="shared" si="25"/>
        <v>0</v>
      </c>
      <c r="E70" s="765">
        <f t="shared" si="25"/>
        <v>0</v>
      </c>
      <c r="F70" s="765">
        <f t="shared" si="25"/>
        <v>4800.53</v>
      </c>
      <c r="G70" s="765">
        <f t="shared" si="25"/>
        <v>0</v>
      </c>
      <c r="H70" s="765">
        <f t="shared" si="25"/>
        <v>0</v>
      </c>
      <c r="I70" s="765">
        <f t="shared" si="25"/>
        <v>0</v>
      </c>
      <c r="J70" s="765">
        <f t="shared" si="25"/>
        <v>0</v>
      </c>
      <c r="K70" s="765">
        <f t="shared" si="25"/>
        <v>0</v>
      </c>
      <c r="L70" s="765">
        <f t="shared" si="25"/>
        <v>0</v>
      </c>
      <c r="N70" s="834">
        <f>'ANALÍTICO CIVIL '!$O$357+'ANALÍTICO CIVIL '!$O$369+'ANALÍTICO CIVIL '!$O$377+'ANALÍTICO CIVIL '!$O$384</f>
        <v>4800.53</v>
      </c>
    </row>
    <row r="71" spans="1:16" s="837" customFormat="1" ht="24.9" customHeight="1">
      <c r="A71" s="835"/>
      <c r="B71" s="835" t="s">
        <v>7</v>
      </c>
      <c r="C71" s="836">
        <v>0</v>
      </c>
      <c r="D71" s="836">
        <v>0</v>
      </c>
      <c r="E71" s="836">
        <v>0</v>
      </c>
      <c r="F71" s="836">
        <v>1</v>
      </c>
      <c r="G71" s="836">
        <v>0</v>
      </c>
      <c r="H71" s="836">
        <v>0</v>
      </c>
      <c r="I71" s="836">
        <v>0</v>
      </c>
      <c r="J71" s="836">
        <v>0</v>
      </c>
      <c r="K71" s="836">
        <v>0</v>
      </c>
      <c r="L71" s="836">
        <v>0</v>
      </c>
      <c r="N71" s="838">
        <f>SUM(C71:L71)</f>
        <v>1</v>
      </c>
    </row>
    <row r="72" spans="1:16" s="833" customFormat="1" ht="33.75" customHeight="1">
      <c r="A72" s="763" t="s">
        <v>1249</v>
      </c>
      <c r="B72" s="775" t="s">
        <v>2138</v>
      </c>
      <c r="C72" s="765">
        <f t="shared" ref="C72:L72" si="26">C73*$N72</f>
        <v>0</v>
      </c>
      <c r="D72" s="765">
        <f t="shared" si="26"/>
        <v>0</v>
      </c>
      <c r="E72" s="765">
        <f t="shared" si="26"/>
        <v>0</v>
      </c>
      <c r="F72" s="765">
        <f t="shared" si="26"/>
        <v>2272.56</v>
      </c>
      <c r="G72" s="765">
        <f t="shared" si="26"/>
        <v>0</v>
      </c>
      <c r="H72" s="765">
        <f t="shared" si="26"/>
        <v>0</v>
      </c>
      <c r="I72" s="765">
        <f t="shared" si="26"/>
        <v>0</v>
      </c>
      <c r="J72" s="765">
        <f t="shared" si="26"/>
        <v>0</v>
      </c>
      <c r="K72" s="765">
        <f t="shared" si="26"/>
        <v>0</v>
      </c>
      <c r="L72" s="765">
        <f t="shared" si="26"/>
        <v>0</v>
      </c>
      <c r="N72" s="834">
        <f>'ANALÍTICO CIVIL '!$O$392</f>
        <v>2272.56</v>
      </c>
    </row>
    <row r="73" spans="1:16" s="837" customFormat="1" ht="24.9" customHeight="1">
      <c r="A73" s="835"/>
      <c r="B73" s="835" t="s">
        <v>7</v>
      </c>
      <c r="C73" s="836">
        <v>0</v>
      </c>
      <c r="D73" s="836">
        <v>0</v>
      </c>
      <c r="E73" s="836">
        <v>0</v>
      </c>
      <c r="F73" s="836">
        <v>1</v>
      </c>
      <c r="G73" s="836">
        <v>0</v>
      </c>
      <c r="H73" s="836">
        <v>0</v>
      </c>
      <c r="I73" s="836">
        <v>0</v>
      </c>
      <c r="J73" s="836">
        <v>0</v>
      </c>
      <c r="K73" s="836">
        <v>0</v>
      </c>
      <c r="L73" s="836">
        <v>0</v>
      </c>
      <c r="N73" s="838">
        <f>SUM(C73:L73)</f>
        <v>1</v>
      </c>
    </row>
    <row r="74" spans="1:16" s="137" customFormat="1">
      <c r="A74" s="1446">
        <f>'ANALÍTICO CIVIL '!$C$402</f>
        <v>6</v>
      </c>
      <c r="B74" s="1447" t="str">
        <f>'ANALÍTICO CIVIL '!$D$402</f>
        <v>PAREDES E PAINÉIS</v>
      </c>
      <c r="C74" s="1448"/>
      <c r="D74" s="1448"/>
      <c r="E74" s="1448"/>
      <c r="F74" s="1448"/>
      <c r="G74" s="1448"/>
      <c r="H74" s="1448"/>
      <c r="I74" s="1448"/>
      <c r="J74" s="1448"/>
      <c r="K74" s="1448"/>
      <c r="L74" s="1448"/>
      <c r="N74" s="1436">
        <f>N75+N77</f>
        <v>59514.909999999996</v>
      </c>
      <c r="P74" s="1437" t="e">
        <f>[1]RESUMO!C17</f>
        <v>#VALUE!</v>
      </c>
    </row>
    <row r="75" spans="1:16" s="827" customFormat="1" ht="24.9" customHeight="1">
      <c r="A75" s="759"/>
      <c r="B75" s="760" t="s">
        <v>2140</v>
      </c>
      <c r="C75" s="761">
        <f t="shared" ref="C75:L75" si="27">C76*$N75</f>
        <v>0</v>
      </c>
      <c r="D75" s="761">
        <f t="shared" si="27"/>
        <v>0</v>
      </c>
      <c r="E75" s="761">
        <f t="shared" si="27"/>
        <v>14741.454999999998</v>
      </c>
      <c r="F75" s="761">
        <f t="shared" si="27"/>
        <v>14741.454999999998</v>
      </c>
      <c r="G75" s="761">
        <f t="shared" si="27"/>
        <v>0</v>
      </c>
      <c r="H75" s="761">
        <f t="shared" si="27"/>
        <v>0</v>
      </c>
      <c r="I75" s="761">
        <f t="shared" si="27"/>
        <v>0</v>
      </c>
      <c r="J75" s="761">
        <f t="shared" si="27"/>
        <v>0</v>
      </c>
      <c r="K75" s="761">
        <f t="shared" si="27"/>
        <v>0</v>
      </c>
      <c r="L75" s="761">
        <f t="shared" si="27"/>
        <v>0</v>
      </c>
      <c r="N75" s="828">
        <f>'ANALÍTICO CIVIL '!$O$406+'ANALÍTICO CIVIL '!$O$414+'ANALÍTICO CIVIL '!$O$422</f>
        <v>29482.909999999996</v>
      </c>
    </row>
    <row r="76" spans="1:16" s="831" customFormat="1" ht="24.9" customHeight="1">
      <c r="A76" s="829"/>
      <c r="B76" s="829" t="s">
        <v>7</v>
      </c>
      <c r="C76" s="830">
        <v>0</v>
      </c>
      <c r="D76" s="830">
        <v>0</v>
      </c>
      <c r="E76" s="830">
        <v>0.5</v>
      </c>
      <c r="F76" s="830">
        <v>0.5</v>
      </c>
      <c r="G76" s="830">
        <v>0</v>
      </c>
      <c r="H76" s="830">
        <v>0</v>
      </c>
      <c r="I76" s="830">
        <v>0</v>
      </c>
      <c r="J76" s="830">
        <v>0</v>
      </c>
      <c r="K76" s="830">
        <v>0</v>
      </c>
      <c r="L76" s="830">
        <v>0</v>
      </c>
      <c r="N76" s="832">
        <f>SUM(C76:L76)</f>
        <v>1</v>
      </c>
    </row>
    <row r="77" spans="1:16" s="827" customFormat="1" ht="24.9" customHeight="1">
      <c r="A77" s="759"/>
      <c r="B77" s="760" t="s">
        <v>2141</v>
      </c>
      <c r="C77" s="761">
        <f t="shared" ref="C77:L77" si="28">C78*$N77</f>
        <v>0</v>
      </c>
      <c r="D77" s="761">
        <f t="shared" si="28"/>
        <v>0</v>
      </c>
      <c r="E77" s="761">
        <f t="shared" si="28"/>
        <v>0</v>
      </c>
      <c r="F77" s="761">
        <f t="shared" si="28"/>
        <v>15016</v>
      </c>
      <c r="G77" s="761">
        <f t="shared" si="28"/>
        <v>15016</v>
      </c>
      <c r="H77" s="761">
        <f t="shared" si="28"/>
        <v>0</v>
      </c>
      <c r="I77" s="761">
        <f t="shared" si="28"/>
        <v>0</v>
      </c>
      <c r="J77" s="761">
        <f t="shared" si="28"/>
        <v>0</v>
      </c>
      <c r="K77" s="761">
        <f t="shared" si="28"/>
        <v>0</v>
      </c>
      <c r="L77" s="761">
        <f t="shared" si="28"/>
        <v>0</v>
      </c>
      <c r="N77" s="828">
        <f>'ANALÍTICO CIVIL '!$O$431+'ANALÍTICO CIVIL '!$O$434+'ANALÍTICO CIVIL '!$O$437+'ANALÍTICO CIVIL '!$O$440+'ANALÍTICO CIVIL '!$O$449</f>
        <v>30032</v>
      </c>
    </row>
    <row r="78" spans="1:16" s="831" customFormat="1" ht="24.9" customHeight="1">
      <c r="A78" s="829"/>
      <c r="B78" s="829" t="s">
        <v>7</v>
      </c>
      <c r="C78" s="830">
        <v>0</v>
      </c>
      <c r="D78" s="830">
        <v>0</v>
      </c>
      <c r="E78" s="830">
        <v>0</v>
      </c>
      <c r="F78" s="830">
        <v>0.5</v>
      </c>
      <c r="G78" s="830">
        <v>0.5</v>
      </c>
      <c r="H78" s="830"/>
      <c r="I78" s="830"/>
      <c r="J78" s="830"/>
      <c r="K78" s="830">
        <v>0</v>
      </c>
      <c r="L78" s="830">
        <v>0</v>
      </c>
      <c r="N78" s="832">
        <f>SUM(C78:L78)</f>
        <v>1</v>
      </c>
    </row>
    <row r="79" spans="1:16" s="137" customFormat="1">
      <c r="A79" s="1446">
        <f>'ANALÍTICO CIVIL '!$C$452</f>
        <v>7</v>
      </c>
      <c r="B79" s="1447" t="str">
        <f>'ANALÍTICO CIVIL '!$D$452</f>
        <v>ESQUADRIAS</v>
      </c>
      <c r="C79" s="1448"/>
      <c r="D79" s="1448"/>
      <c r="E79" s="1448"/>
      <c r="F79" s="1448"/>
      <c r="G79" s="1448"/>
      <c r="H79" s="1448"/>
      <c r="I79" s="1448"/>
      <c r="J79" s="1448"/>
      <c r="K79" s="1448"/>
      <c r="L79" s="1448"/>
      <c r="N79" s="1436">
        <f>N80+N82+N84+N86+N88</f>
        <v>81400.830000000016</v>
      </c>
      <c r="P79" s="1437" t="e">
        <f>[1]RESUMO!C18</f>
        <v>#VALUE!</v>
      </c>
    </row>
    <row r="80" spans="1:16" s="827" customFormat="1" ht="24.9" customHeight="1">
      <c r="A80" s="759" t="s">
        <v>155</v>
      </c>
      <c r="B80" s="760" t="s">
        <v>2142</v>
      </c>
      <c r="C80" s="761">
        <f t="shared" ref="C80:L80" si="29">C81*$N80</f>
        <v>0</v>
      </c>
      <c r="D80" s="761">
        <f t="shared" si="29"/>
        <v>0</v>
      </c>
      <c r="E80" s="761">
        <f t="shared" si="29"/>
        <v>0</v>
      </c>
      <c r="F80" s="761">
        <f t="shared" si="29"/>
        <v>0</v>
      </c>
      <c r="G80" s="761">
        <f t="shared" si="29"/>
        <v>0</v>
      </c>
      <c r="H80" s="761">
        <f t="shared" si="29"/>
        <v>0</v>
      </c>
      <c r="I80" s="761">
        <f t="shared" si="29"/>
        <v>16034.91</v>
      </c>
      <c r="J80" s="761">
        <f t="shared" si="29"/>
        <v>0</v>
      </c>
      <c r="K80" s="761">
        <f t="shared" si="29"/>
        <v>0</v>
      </c>
      <c r="L80" s="761">
        <f t="shared" si="29"/>
        <v>0</v>
      </c>
      <c r="N80" s="828">
        <f>'ANALÍTICO CIVIL '!$O$456+'ANALÍTICO CIVIL '!$O$462+'ANALÍTICO CIVIL '!$O$468+'ANALÍTICO CIVIL '!$O$474+'ANALÍTICO CIVIL '!$O$480+'ANALÍTICO CIVIL '!$O$485</f>
        <v>16034.91</v>
      </c>
    </row>
    <row r="81" spans="1:16" s="831" customFormat="1" ht="24.9" customHeight="1">
      <c r="A81" s="829"/>
      <c r="B81" s="829" t="s">
        <v>7</v>
      </c>
      <c r="C81" s="830">
        <v>0</v>
      </c>
      <c r="D81" s="830">
        <v>0</v>
      </c>
      <c r="E81" s="830">
        <v>0</v>
      </c>
      <c r="F81" s="830">
        <v>0</v>
      </c>
      <c r="G81" s="830">
        <v>0</v>
      </c>
      <c r="H81" s="830">
        <v>0</v>
      </c>
      <c r="I81" s="830">
        <v>1</v>
      </c>
      <c r="J81" s="830"/>
      <c r="K81" s="830">
        <v>0</v>
      </c>
      <c r="L81" s="830">
        <v>0</v>
      </c>
      <c r="N81" s="832">
        <f>SUM(C81:L81)</f>
        <v>1</v>
      </c>
    </row>
    <row r="82" spans="1:16" s="827" customFormat="1" ht="24.9" customHeight="1">
      <c r="A82" s="759" t="s">
        <v>158</v>
      </c>
      <c r="B82" s="760" t="s">
        <v>2143</v>
      </c>
      <c r="C82" s="761">
        <f t="shared" ref="C82:L82" si="30">C83*$N82</f>
        <v>0</v>
      </c>
      <c r="D82" s="761">
        <f t="shared" si="30"/>
        <v>0</v>
      </c>
      <c r="E82" s="761">
        <f t="shared" si="30"/>
        <v>0</v>
      </c>
      <c r="F82" s="761">
        <f t="shared" si="30"/>
        <v>0</v>
      </c>
      <c r="G82" s="761">
        <f t="shared" si="30"/>
        <v>0</v>
      </c>
      <c r="H82" s="761">
        <f t="shared" si="30"/>
        <v>0</v>
      </c>
      <c r="I82" s="761">
        <f t="shared" si="30"/>
        <v>25029.985000000001</v>
      </c>
      <c r="J82" s="761">
        <f t="shared" si="30"/>
        <v>25029.985000000001</v>
      </c>
      <c r="K82" s="761">
        <f t="shared" si="30"/>
        <v>0</v>
      </c>
      <c r="L82" s="761">
        <f t="shared" si="30"/>
        <v>0</v>
      </c>
      <c r="N82" s="828">
        <f>'ANALÍTICO CIVIL '!$O$493+'ANALÍTICO CIVIL '!$O$501+'ANALÍTICO CIVIL '!$O$509+'ANALÍTICO CIVIL '!$O$516+'ANALÍTICO CIVIL '!$O$523+'ANALÍTICO CIVIL '!$O$530+'ANALÍTICO CIVIL '!$O$537+'ANALÍTICO CIVIL '!$O$544+'ANALÍTICO CIVIL '!$O$551+'ANALÍTICO CIVIL '!$O$558</f>
        <v>50059.97</v>
      </c>
    </row>
    <row r="83" spans="1:16" s="831" customFormat="1" ht="24.9" customHeight="1">
      <c r="A83" s="829"/>
      <c r="B83" s="829" t="s">
        <v>7</v>
      </c>
      <c r="C83" s="830">
        <v>0</v>
      </c>
      <c r="D83" s="830">
        <v>0</v>
      </c>
      <c r="E83" s="830">
        <v>0</v>
      </c>
      <c r="F83" s="830">
        <v>0</v>
      </c>
      <c r="G83" s="830">
        <v>0</v>
      </c>
      <c r="H83" s="830">
        <v>0</v>
      </c>
      <c r="I83" s="830">
        <v>0.5</v>
      </c>
      <c r="J83" s="830">
        <v>0.5</v>
      </c>
      <c r="K83" s="830">
        <v>0</v>
      </c>
      <c r="L83" s="830">
        <v>0</v>
      </c>
      <c r="N83" s="832">
        <f>SUM(C83:L83)</f>
        <v>1</v>
      </c>
    </row>
    <row r="84" spans="1:16" s="827" customFormat="1" ht="24.9" customHeight="1">
      <c r="A84" s="759" t="s">
        <v>163</v>
      </c>
      <c r="B84" s="760" t="s">
        <v>2144</v>
      </c>
      <c r="C84" s="761">
        <f t="shared" ref="C84:L84" si="31">C85*$N84</f>
        <v>0</v>
      </c>
      <c r="D84" s="761">
        <f t="shared" si="31"/>
        <v>0</v>
      </c>
      <c r="E84" s="761">
        <f t="shared" si="31"/>
        <v>0</v>
      </c>
      <c r="F84" s="761">
        <f t="shared" si="31"/>
        <v>0</v>
      </c>
      <c r="G84" s="761">
        <f t="shared" si="31"/>
        <v>0</v>
      </c>
      <c r="H84" s="761">
        <f t="shared" si="31"/>
        <v>0</v>
      </c>
      <c r="I84" s="761">
        <f t="shared" si="31"/>
        <v>844.85</v>
      </c>
      <c r="J84" s="761">
        <f t="shared" si="31"/>
        <v>0</v>
      </c>
      <c r="K84" s="761">
        <f t="shared" si="31"/>
        <v>0</v>
      </c>
      <c r="L84" s="761">
        <f t="shared" si="31"/>
        <v>0</v>
      </c>
      <c r="N84" s="828">
        <f>'ANALÍTICO CIVIL '!$O$568+'ANALÍTICO CIVIL '!$O$573</f>
        <v>844.85</v>
      </c>
    </row>
    <row r="85" spans="1:16" s="831" customFormat="1" ht="24.9" customHeight="1">
      <c r="A85" s="829"/>
      <c r="B85" s="829" t="s">
        <v>7</v>
      </c>
      <c r="C85" s="830">
        <v>0</v>
      </c>
      <c r="D85" s="830">
        <v>0</v>
      </c>
      <c r="E85" s="830">
        <v>0</v>
      </c>
      <c r="F85" s="830">
        <v>0</v>
      </c>
      <c r="G85" s="830">
        <v>0</v>
      </c>
      <c r="H85" s="830">
        <v>0</v>
      </c>
      <c r="I85" s="830">
        <v>1</v>
      </c>
      <c r="J85" s="830">
        <v>0</v>
      </c>
      <c r="K85" s="830">
        <v>0</v>
      </c>
      <c r="L85" s="830">
        <v>0</v>
      </c>
      <c r="N85" s="832">
        <f>SUM(C85:L85)</f>
        <v>1</v>
      </c>
    </row>
    <row r="86" spans="1:16" s="827" customFormat="1" ht="24.9" customHeight="1">
      <c r="A86" s="759" t="s">
        <v>164</v>
      </c>
      <c r="B86" s="760" t="s">
        <v>2145</v>
      </c>
      <c r="C86" s="761">
        <f t="shared" ref="C86:L88" si="32">C87*$N86</f>
        <v>0</v>
      </c>
      <c r="D86" s="761">
        <f t="shared" si="32"/>
        <v>0</v>
      </c>
      <c r="E86" s="761">
        <f t="shared" si="32"/>
        <v>0</v>
      </c>
      <c r="F86" s="761">
        <f t="shared" si="32"/>
        <v>0</v>
      </c>
      <c r="G86" s="761">
        <f t="shared" si="32"/>
        <v>0</v>
      </c>
      <c r="H86" s="761">
        <f t="shared" si="32"/>
        <v>0</v>
      </c>
      <c r="I86" s="761">
        <f t="shared" si="32"/>
        <v>0</v>
      </c>
      <c r="J86" s="761">
        <f t="shared" si="32"/>
        <v>0</v>
      </c>
      <c r="K86" s="761">
        <f t="shared" si="32"/>
        <v>11874.36</v>
      </c>
      <c r="L86" s="761">
        <f t="shared" si="32"/>
        <v>0</v>
      </c>
      <c r="N86" s="828">
        <f>'ANALÍTICO CIVIL '!$O$580+'ANALÍTICO CIVIL '!$O$591+'ANALÍTICO CIVIL '!$O$602+'ANALÍTICO CIVIL '!$O$613+'ANALÍTICO CIVIL '!$O$624+'ANALÍTICO CIVIL '!$O$635</f>
        <v>11874.36</v>
      </c>
    </row>
    <row r="87" spans="1:16" s="831" customFormat="1" ht="24.9" customHeight="1">
      <c r="A87" s="829"/>
      <c r="B87" s="829" t="s">
        <v>7</v>
      </c>
      <c r="C87" s="830">
        <v>0</v>
      </c>
      <c r="D87" s="830">
        <v>0</v>
      </c>
      <c r="E87" s="830">
        <v>0</v>
      </c>
      <c r="F87" s="830">
        <v>0</v>
      </c>
      <c r="G87" s="830">
        <v>0</v>
      </c>
      <c r="H87" s="830">
        <v>0</v>
      </c>
      <c r="I87" s="830">
        <v>0</v>
      </c>
      <c r="J87" s="830">
        <v>0</v>
      </c>
      <c r="K87" s="830">
        <v>1</v>
      </c>
      <c r="L87" s="830">
        <v>0</v>
      </c>
      <c r="N87" s="832">
        <f>SUM(C87:L87)</f>
        <v>1</v>
      </c>
    </row>
    <row r="88" spans="1:16" s="827" customFormat="1" ht="24.9" customHeight="1">
      <c r="A88" s="759" t="s">
        <v>165</v>
      </c>
      <c r="B88" s="760" t="s">
        <v>2146</v>
      </c>
      <c r="C88" s="761">
        <f t="shared" si="32"/>
        <v>0</v>
      </c>
      <c r="D88" s="761">
        <f t="shared" si="32"/>
        <v>0</v>
      </c>
      <c r="E88" s="761">
        <f t="shared" si="32"/>
        <v>0</v>
      </c>
      <c r="F88" s="761">
        <f t="shared" si="32"/>
        <v>0</v>
      </c>
      <c r="G88" s="761">
        <f t="shared" si="32"/>
        <v>0</v>
      </c>
      <c r="H88" s="761">
        <f t="shared" si="32"/>
        <v>0</v>
      </c>
      <c r="I88" s="761">
        <f t="shared" si="32"/>
        <v>0</v>
      </c>
      <c r="J88" s="761">
        <f t="shared" si="32"/>
        <v>0</v>
      </c>
      <c r="K88" s="761">
        <f t="shared" si="32"/>
        <v>2586.7399999999998</v>
      </c>
      <c r="L88" s="761">
        <f t="shared" si="32"/>
        <v>0</v>
      </c>
      <c r="N88" s="828">
        <f>'ANALÍTICO CIVIL '!$O$648+'ANALÍTICO CIVIL '!$O$659</f>
        <v>2586.7399999999998</v>
      </c>
    </row>
    <row r="89" spans="1:16" s="831" customFormat="1" ht="24.9" customHeight="1">
      <c r="A89" s="829"/>
      <c r="B89" s="829" t="s">
        <v>7</v>
      </c>
      <c r="C89" s="830">
        <v>0</v>
      </c>
      <c r="D89" s="830">
        <v>0</v>
      </c>
      <c r="E89" s="830">
        <v>0</v>
      </c>
      <c r="F89" s="830">
        <v>0</v>
      </c>
      <c r="G89" s="830">
        <v>0</v>
      </c>
      <c r="H89" s="830">
        <v>0</v>
      </c>
      <c r="I89" s="830">
        <v>0</v>
      </c>
      <c r="J89" s="830">
        <v>0</v>
      </c>
      <c r="K89" s="830">
        <v>1</v>
      </c>
      <c r="L89" s="830">
        <v>0</v>
      </c>
      <c r="N89" s="832">
        <f>SUM(C89:L89)</f>
        <v>1</v>
      </c>
    </row>
    <row r="90" spans="1:16" s="137" customFormat="1">
      <c r="A90" s="1446">
        <f>'ANALÍTICO CIVIL '!$C$670</f>
        <v>8</v>
      </c>
      <c r="B90" s="1447" t="str">
        <f>'ANALÍTICO CIVIL '!$D$670</f>
        <v>COBERTURA</v>
      </c>
      <c r="C90" s="1448"/>
      <c r="D90" s="1448"/>
      <c r="E90" s="1448"/>
      <c r="F90" s="1448"/>
      <c r="G90" s="1448"/>
      <c r="H90" s="1448"/>
      <c r="I90" s="1448"/>
      <c r="J90" s="1448"/>
      <c r="K90" s="1448"/>
      <c r="L90" s="1448"/>
      <c r="N90" s="1436">
        <f>N91+N93+N95</f>
        <v>242909.97563914518</v>
      </c>
      <c r="P90" s="1437" t="e">
        <f>[1]RESUMO!C19</f>
        <v>#VALUE!</v>
      </c>
    </row>
    <row r="91" spans="1:16" s="827" customFormat="1" ht="24.9" customHeight="1">
      <c r="A91" s="759" t="s">
        <v>188</v>
      </c>
      <c r="B91" s="760" t="s">
        <v>2147</v>
      </c>
      <c r="C91" s="761">
        <f t="shared" ref="C91:L91" si="33">C92*$N91</f>
        <v>0</v>
      </c>
      <c r="D91" s="761">
        <f t="shared" si="33"/>
        <v>0</v>
      </c>
      <c r="E91" s="761">
        <f t="shared" si="33"/>
        <v>0</v>
      </c>
      <c r="F91" s="761">
        <f t="shared" si="33"/>
        <v>0</v>
      </c>
      <c r="G91" s="761">
        <f t="shared" si="33"/>
        <v>117247.71</v>
      </c>
      <c r="H91" s="761">
        <f t="shared" si="33"/>
        <v>0</v>
      </c>
      <c r="I91" s="761">
        <f t="shared" si="33"/>
        <v>0</v>
      </c>
      <c r="J91" s="761">
        <f t="shared" si="33"/>
        <v>0</v>
      </c>
      <c r="K91" s="761">
        <f t="shared" si="33"/>
        <v>0</v>
      </c>
      <c r="L91" s="761">
        <f t="shared" si="33"/>
        <v>0</v>
      </c>
      <c r="N91" s="828">
        <f>'ANALÍTICO CIVIL '!$O$672</f>
        <v>117247.71</v>
      </c>
    </row>
    <row r="92" spans="1:16" s="831" customFormat="1" ht="24.9" customHeight="1">
      <c r="A92" s="829"/>
      <c r="B92" s="829" t="s">
        <v>7</v>
      </c>
      <c r="C92" s="830">
        <v>0</v>
      </c>
      <c r="D92" s="830">
        <v>0</v>
      </c>
      <c r="E92" s="830">
        <v>0</v>
      </c>
      <c r="F92" s="830">
        <v>0</v>
      </c>
      <c r="G92" s="830">
        <v>1</v>
      </c>
      <c r="H92" s="830">
        <v>0</v>
      </c>
      <c r="I92" s="830">
        <v>0</v>
      </c>
      <c r="J92" s="830">
        <v>0</v>
      </c>
      <c r="K92" s="830">
        <v>0</v>
      </c>
      <c r="L92" s="830">
        <v>0</v>
      </c>
      <c r="N92" s="832">
        <f>SUM(C92:L92)</f>
        <v>1</v>
      </c>
    </row>
    <row r="93" spans="1:16" s="827" customFormat="1" ht="24.9" customHeight="1">
      <c r="A93" s="759" t="s">
        <v>2149</v>
      </c>
      <c r="B93" s="760" t="s">
        <v>2148</v>
      </c>
      <c r="C93" s="761">
        <f t="shared" ref="C93:L93" si="34">C94*$N93</f>
        <v>0</v>
      </c>
      <c r="D93" s="761">
        <f t="shared" si="34"/>
        <v>0</v>
      </c>
      <c r="E93" s="761">
        <f t="shared" si="34"/>
        <v>0</v>
      </c>
      <c r="F93" s="761">
        <f t="shared" si="34"/>
        <v>0</v>
      </c>
      <c r="G93" s="761">
        <f t="shared" si="34"/>
        <v>72155.615750000012</v>
      </c>
      <c r="H93" s="761">
        <f t="shared" si="34"/>
        <v>0</v>
      </c>
      <c r="I93" s="761">
        <f t="shared" si="34"/>
        <v>0</v>
      </c>
      <c r="J93" s="761">
        <f t="shared" si="34"/>
        <v>0</v>
      </c>
      <c r="K93" s="761">
        <f t="shared" si="34"/>
        <v>0</v>
      </c>
      <c r="L93" s="761">
        <f t="shared" si="34"/>
        <v>0</v>
      </c>
      <c r="N93" s="828">
        <f>'ANALÍTICO CIVIL '!$O$685+'ANALÍTICO CIVIL '!$O$693</f>
        <v>72155.615750000012</v>
      </c>
    </row>
    <row r="94" spans="1:16" s="831" customFormat="1" ht="17.25" customHeight="1">
      <c r="A94" s="829"/>
      <c r="B94" s="829" t="s">
        <v>7</v>
      </c>
      <c r="C94" s="830">
        <v>0</v>
      </c>
      <c r="D94" s="830">
        <v>0</v>
      </c>
      <c r="E94" s="830">
        <v>0</v>
      </c>
      <c r="F94" s="830">
        <v>0</v>
      </c>
      <c r="G94" s="830">
        <v>1</v>
      </c>
      <c r="H94" s="830"/>
      <c r="I94" s="830">
        <v>0</v>
      </c>
      <c r="J94" s="830">
        <v>0</v>
      </c>
      <c r="K94" s="830">
        <v>0</v>
      </c>
      <c r="L94" s="830">
        <v>0</v>
      </c>
      <c r="N94" s="832">
        <f>SUM(C94:L94)</f>
        <v>1</v>
      </c>
    </row>
    <row r="95" spans="1:16" s="827" customFormat="1" ht="24.9" customHeight="1">
      <c r="A95" s="759"/>
      <c r="B95" s="760" t="s">
        <v>2150</v>
      </c>
      <c r="C95" s="761">
        <f t="shared" ref="C95:L95" si="35">C96*$N95</f>
        <v>0</v>
      </c>
      <c r="D95" s="761">
        <f t="shared" si="35"/>
        <v>0</v>
      </c>
      <c r="E95" s="761">
        <f t="shared" si="35"/>
        <v>0</v>
      </c>
      <c r="F95" s="761">
        <f t="shared" si="35"/>
        <v>0</v>
      </c>
      <c r="G95" s="761">
        <f t="shared" si="35"/>
        <v>0</v>
      </c>
      <c r="H95" s="761">
        <f t="shared" si="35"/>
        <v>53506.64988914517</v>
      </c>
      <c r="I95" s="761">
        <f t="shared" si="35"/>
        <v>0</v>
      </c>
      <c r="J95" s="761">
        <f t="shared" si="35"/>
        <v>0</v>
      </c>
      <c r="K95" s="761">
        <f t="shared" si="35"/>
        <v>0</v>
      </c>
      <c r="L95" s="761">
        <f t="shared" si="35"/>
        <v>0</v>
      </c>
      <c r="N95" s="828">
        <f>'ANALÍTICO CIVIL '!$O$696+'ANALÍTICO CIVIL '!$O$703+'ANALÍTICO CIVIL '!$O$714</f>
        <v>53506.64988914517</v>
      </c>
    </row>
    <row r="96" spans="1:16" s="831" customFormat="1" ht="18.75" customHeight="1">
      <c r="A96" s="829"/>
      <c r="B96" s="829" t="s">
        <v>7</v>
      </c>
      <c r="C96" s="830">
        <v>0</v>
      </c>
      <c r="D96" s="830">
        <v>0</v>
      </c>
      <c r="E96" s="830">
        <v>0</v>
      </c>
      <c r="F96" s="830">
        <v>0</v>
      </c>
      <c r="G96" s="830">
        <v>0</v>
      </c>
      <c r="H96" s="830">
        <v>1</v>
      </c>
      <c r="I96" s="830">
        <v>0</v>
      </c>
      <c r="J96" s="830">
        <v>0</v>
      </c>
      <c r="K96" s="830">
        <v>0</v>
      </c>
      <c r="L96" s="830">
        <v>0</v>
      </c>
      <c r="N96" s="832">
        <f>SUM(C96:L96)</f>
        <v>1</v>
      </c>
    </row>
    <row r="97" spans="1:16" s="137" customFormat="1">
      <c r="A97" s="1446">
        <f>'ANALÍTICO CIVIL '!$C$720</f>
        <v>9</v>
      </c>
      <c r="B97" s="1447" t="str">
        <f>'ANALÍTICO CIVIL '!$D$720</f>
        <v>IMPERMEABILIZAÇÃO e TRATAMENTOS</v>
      </c>
      <c r="C97" s="1448"/>
      <c r="D97" s="1448"/>
      <c r="E97" s="1448"/>
      <c r="F97" s="1448"/>
      <c r="G97" s="1448"/>
      <c r="H97" s="1448"/>
      <c r="I97" s="1448"/>
      <c r="J97" s="1448"/>
      <c r="K97" s="1448"/>
      <c r="L97" s="1448"/>
      <c r="N97" s="1436">
        <f>N98</f>
        <v>4983.8622644776315</v>
      </c>
      <c r="P97" s="1437">
        <f>[1]RESUMO!C20</f>
        <v>5067.3329999999996</v>
      </c>
    </row>
    <row r="98" spans="1:16" s="827" customFormat="1" ht="24.9" customHeight="1">
      <c r="A98" s="759" t="s">
        <v>202</v>
      </c>
      <c r="B98" s="760" t="s">
        <v>201</v>
      </c>
      <c r="C98" s="761">
        <f t="shared" ref="C98:L98" si="36">C99*$N98</f>
        <v>0</v>
      </c>
      <c r="D98" s="761">
        <f t="shared" si="36"/>
        <v>2491.9311322388157</v>
      </c>
      <c r="E98" s="761">
        <f t="shared" si="36"/>
        <v>2491.9311322388157</v>
      </c>
      <c r="F98" s="761">
        <f t="shared" si="36"/>
        <v>0</v>
      </c>
      <c r="G98" s="761">
        <f t="shared" si="36"/>
        <v>0</v>
      </c>
      <c r="H98" s="761">
        <f t="shared" si="36"/>
        <v>0</v>
      </c>
      <c r="I98" s="761">
        <f t="shared" si="36"/>
        <v>0</v>
      </c>
      <c r="J98" s="761">
        <f t="shared" si="36"/>
        <v>0</v>
      </c>
      <c r="K98" s="761">
        <f t="shared" si="36"/>
        <v>0</v>
      </c>
      <c r="L98" s="761">
        <f t="shared" si="36"/>
        <v>0</v>
      </c>
      <c r="N98" s="828">
        <f>'ANALÍTICO CIVIL '!$O$722</f>
        <v>4983.8622644776315</v>
      </c>
    </row>
    <row r="99" spans="1:16" s="831" customFormat="1" ht="24.9" customHeight="1">
      <c r="A99" s="829"/>
      <c r="B99" s="829" t="s">
        <v>7</v>
      </c>
      <c r="C99" s="830">
        <v>0</v>
      </c>
      <c r="D99" s="830">
        <v>0.5</v>
      </c>
      <c r="E99" s="830">
        <v>0.5</v>
      </c>
      <c r="F99" s="830">
        <v>0</v>
      </c>
      <c r="G99" s="830">
        <v>0</v>
      </c>
      <c r="H99" s="830">
        <v>0</v>
      </c>
      <c r="I99" s="830">
        <v>0</v>
      </c>
      <c r="J99" s="830">
        <v>0</v>
      </c>
      <c r="K99" s="830">
        <v>0</v>
      </c>
      <c r="L99" s="830">
        <v>0</v>
      </c>
      <c r="N99" s="832">
        <f>SUM(C99:L99)</f>
        <v>1</v>
      </c>
    </row>
    <row r="100" spans="1:16" s="137" customFormat="1" ht="26.25" customHeight="1">
      <c r="A100" s="1446">
        <v>10</v>
      </c>
      <c r="B100" s="1447" t="str">
        <f>'ANALÍTICO CIVIL '!$D$727</f>
        <v>REVESTIMENTOS  INTERNOS</v>
      </c>
      <c r="C100" s="1448"/>
      <c r="D100" s="1448"/>
      <c r="E100" s="1448"/>
      <c r="F100" s="1448"/>
      <c r="G100" s="1448"/>
      <c r="H100" s="1448"/>
      <c r="I100" s="1448"/>
      <c r="J100" s="1448"/>
      <c r="K100" s="1448"/>
      <c r="L100" s="1448"/>
      <c r="N100" s="1436">
        <f>N101</f>
        <v>25856.957279299662</v>
      </c>
      <c r="P100" s="1437" t="e">
        <f>[1]RESUMO!C21</f>
        <v>#VALUE!</v>
      </c>
    </row>
    <row r="101" spans="1:16" s="827" customFormat="1" ht="24.9" customHeight="1">
      <c r="A101" s="759"/>
      <c r="B101" s="760" t="s">
        <v>2151</v>
      </c>
      <c r="C101" s="761">
        <f t="shared" ref="C101:L101" si="37">C102*$N101</f>
        <v>0</v>
      </c>
      <c r="D101" s="761">
        <f t="shared" si="37"/>
        <v>0</v>
      </c>
      <c r="E101" s="761">
        <f t="shared" si="37"/>
        <v>0</v>
      </c>
      <c r="F101" s="761">
        <f t="shared" si="37"/>
        <v>0</v>
      </c>
      <c r="G101" s="761">
        <f t="shared" si="37"/>
        <v>0</v>
      </c>
      <c r="H101" s="761">
        <f t="shared" si="37"/>
        <v>12928.478639649831</v>
      </c>
      <c r="I101" s="761">
        <f t="shared" si="37"/>
        <v>12928.478639649831</v>
      </c>
      <c r="J101" s="761">
        <f t="shared" si="37"/>
        <v>0</v>
      </c>
      <c r="K101" s="761">
        <f t="shared" si="37"/>
        <v>0</v>
      </c>
      <c r="L101" s="761">
        <f t="shared" si="37"/>
        <v>0</v>
      </c>
      <c r="N101" s="828">
        <f>'ANALÍTICO CIVIL '!$O$729+'ANALÍTICO CIVIL '!$O$734+'ANALÍTICO CIVIL '!$O$739</f>
        <v>25856.957279299662</v>
      </c>
    </row>
    <row r="102" spans="1:16" s="831" customFormat="1" ht="24.9" customHeight="1">
      <c r="A102" s="829"/>
      <c r="B102" s="829" t="s">
        <v>7</v>
      </c>
      <c r="C102" s="830">
        <v>0</v>
      </c>
      <c r="D102" s="830">
        <v>0</v>
      </c>
      <c r="E102" s="830">
        <v>0</v>
      </c>
      <c r="F102" s="830">
        <v>0</v>
      </c>
      <c r="G102" s="830">
        <v>0</v>
      </c>
      <c r="H102" s="830">
        <v>0.5</v>
      </c>
      <c r="I102" s="830">
        <v>0.5</v>
      </c>
      <c r="J102" s="830">
        <v>0</v>
      </c>
      <c r="K102" s="830">
        <v>0</v>
      </c>
      <c r="L102" s="830">
        <v>0</v>
      </c>
      <c r="N102" s="832">
        <f>SUM(C102:L102)</f>
        <v>1</v>
      </c>
    </row>
    <row r="103" spans="1:16" s="137" customFormat="1" ht="21.75" customHeight="1">
      <c r="A103" s="1446">
        <v>11</v>
      </c>
      <c r="B103" s="1447" t="str">
        <f>'ANALÍTICO CIVIL '!$D$746</f>
        <v>REVESTIMENTOS EXTERNOS</v>
      </c>
      <c r="C103" s="1448"/>
      <c r="D103" s="1448"/>
      <c r="E103" s="1448"/>
      <c r="F103" s="1448"/>
      <c r="G103" s="1448"/>
      <c r="H103" s="1448"/>
      <c r="I103" s="1448"/>
      <c r="J103" s="1448"/>
      <c r="K103" s="1448"/>
      <c r="L103" s="1448"/>
      <c r="N103" s="1436">
        <f>N104</f>
        <v>12883.414780524143</v>
      </c>
      <c r="P103" s="1437" t="e">
        <f>[1]RESUMO!C22</f>
        <v>#VALUE!</v>
      </c>
    </row>
    <row r="104" spans="1:16" s="827" customFormat="1" ht="24.9" customHeight="1">
      <c r="A104" s="759"/>
      <c r="B104" s="760" t="s">
        <v>2158</v>
      </c>
      <c r="C104" s="761">
        <f t="shared" ref="C104:L104" si="38">C105*$N104</f>
        <v>0</v>
      </c>
      <c r="D104" s="761">
        <f t="shared" si="38"/>
        <v>0</v>
      </c>
      <c r="E104" s="761">
        <f t="shared" si="38"/>
        <v>0</v>
      </c>
      <c r="F104" s="761">
        <f t="shared" si="38"/>
        <v>6441.7073902620714</v>
      </c>
      <c r="G104" s="761">
        <f t="shared" si="38"/>
        <v>6441.7073902620714</v>
      </c>
      <c r="H104" s="761">
        <f t="shared" si="38"/>
        <v>0</v>
      </c>
      <c r="I104" s="761">
        <f t="shared" si="38"/>
        <v>0</v>
      </c>
      <c r="J104" s="761">
        <f t="shared" si="38"/>
        <v>0</v>
      </c>
      <c r="K104" s="761">
        <f t="shared" si="38"/>
        <v>0</v>
      </c>
      <c r="L104" s="761">
        <f t="shared" si="38"/>
        <v>0</v>
      </c>
      <c r="N104" s="828">
        <f>'ANALÍTICO CIVIL '!$O$748+'ANALÍTICO CIVIL '!$O$753</f>
        <v>12883.414780524143</v>
      </c>
    </row>
    <row r="105" spans="1:16" s="831" customFormat="1" ht="24.9" customHeight="1">
      <c r="A105" s="829"/>
      <c r="B105" s="829" t="s">
        <v>7</v>
      </c>
      <c r="C105" s="830">
        <v>0</v>
      </c>
      <c r="D105" s="830">
        <v>0</v>
      </c>
      <c r="E105" s="830">
        <v>0</v>
      </c>
      <c r="F105" s="830">
        <v>0.5</v>
      </c>
      <c r="G105" s="830">
        <v>0.5</v>
      </c>
      <c r="H105" s="830">
        <v>0</v>
      </c>
      <c r="I105" s="830">
        <v>0</v>
      </c>
      <c r="J105" s="830">
        <v>0</v>
      </c>
      <c r="K105" s="830">
        <v>0</v>
      </c>
      <c r="L105" s="830">
        <v>0</v>
      </c>
      <c r="N105" s="832">
        <f>SUM(C105:L105)</f>
        <v>1</v>
      </c>
    </row>
    <row r="106" spans="1:16" s="137" customFormat="1" ht="21.75" customHeight="1">
      <c r="A106" s="1446">
        <v>12</v>
      </c>
      <c r="B106" s="1447" t="str">
        <f>'ANALÍTICO CIVIL '!$D$758</f>
        <v>PISOS INTERNOS/EXTERNOS</v>
      </c>
      <c r="C106" s="1448"/>
      <c r="D106" s="1448"/>
      <c r="E106" s="1448"/>
      <c r="F106" s="1448"/>
      <c r="G106" s="1448"/>
      <c r="H106" s="1448"/>
      <c r="I106" s="1448"/>
      <c r="J106" s="1448"/>
      <c r="K106" s="1448"/>
      <c r="L106" s="1448"/>
      <c r="N106" s="1436">
        <f>N107+N109</f>
        <v>54089.347321395573</v>
      </c>
      <c r="P106" s="1437" t="e">
        <f>[1]RESUMO!C23</f>
        <v>#VALUE!</v>
      </c>
    </row>
    <row r="107" spans="1:16" s="827" customFormat="1" ht="21.75" customHeight="1">
      <c r="A107" s="759"/>
      <c r="B107" s="760" t="s">
        <v>2152</v>
      </c>
      <c r="C107" s="761">
        <f t="shared" ref="C107:L107" si="39">C108*$N107</f>
        <v>0</v>
      </c>
      <c r="D107" s="761">
        <f t="shared" si="39"/>
        <v>0</v>
      </c>
      <c r="E107" s="761">
        <f t="shared" si="39"/>
        <v>0</v>
      </c>
      <c r="F107" s="761">
        <f t="shared" si="39"/>
        <v>5896.6560518421866</v>
      </c>
      <c r="G107" s="761">
        <f t="shared" si="39"/>
        <v>5896.6560518421866</v>
      </c>
      <c r="H107" s="761">
        <f t="shared" si="39"/>
        <v>0</v>
      </c>
      <c r="I107" s="761">
        <f t="shared" si="39"/>
        <v>0</v>
      </c>
      <c r="J107" s="761">
        <f t="shared" si="39"/>
        <v>0</v>
      </c>
      <c r="K107" s="761">
        <f t="shared" si="39"/>
        <v>0</v>
      </c>
      <c r="L107" s="761">
        <f t="shared" si="39"/>
        <v>0</v>
      </c>
      <c r="N107" s="828">
        <f>'ANALÍTICO CIVIL '!$O$760+'ANALÍTICO CIVIL '!$O$767+'ANALÍTICO CIVIL '!$O$772</f>
        <v>11793.312103684373</v>
      </c>
    </row>
    <row r="108" spans="1:16" s="831" customFormat="1" ht="19.5" customHeight="1">
      <c r="A108" s="829"/>
      <c r="B108" s="829" t="s">
        <v>7</v>
      </c>
      <c r="C108" s="830">
        <v>0</v>
      </c>
      <c r="D108" s="830">
        <v>0</v>
      </c>
      <c r="E108" s="830">
        <v>0</v>
      </c>
      <c r="F108" s="830">
        <v>0.5</v>
      </c>
      <c r="G108" s="830">
        <v>0.5</v>
      </c>
      <c r="H108" s="830">
        <v>0</v>
      </c>
      <c r="I108" s="830">
        <v>0</v>
      </c>
      <c r="J108" s="830">
        <v>0</v>
      </c>
      <c r="K108" s="830">
        <v>0</v>
      </c>
      <c r="L108" s="830">
        <v>0</v>
      </c>
      <c r="N108" s="832">
        <f>SUM(C108:L108)</f>
        <v>1</v>
      </c>
    </row>
    <row r="109" spans="1:16" s="827" customFormat="1" ht="21.75" customHeight="1">
      <c r="A109" s="759"/>
      <c r="B109" s="760" t="s">
        <v>2153</v>
      </c>
      <c r="C109" s="761">
        <f t="shared" ref="C109:L109" si="40">C110*$N109</f>
        <v>0</v>
      </c>
      <c r="D109" s="761">
        <f t="shared" si="40"/>
        <v>0</v>
      </c>
      <c r="E109" s="761">
        <f t="shared" si="40"/>
        <v>0</v>
      </c>
      <c r="F109" s="761">
        <f t="shared" si="40"/>
        <v>21148.0176088556</v>
      </c>
      <c r="G109" s="761">
        <f t="shared" si="40"/>
        <v>21148.0176088556</v>
      </c>
      <c r="H109" s="761">
        <f t="shared" si="40"/>
        <v>0</v>
      </c>
      <c r="I109" s="761">
        <f t="shared" si="40"/>
        <v>0</v>
      </c>
      <c r="J109" s="761">
        <f t="shared" si="40"/>
        <v>0</v>
      </c>
      <c r="K109" s="761">
        <f t="shared" si="40"/>
        <v>0</v>
      </c>
      <c r="L109" s="761">
        <f t="shared" si="40"/>
        <v>0</v>
      </c>
      <c r="N109" s="828">
        <f>'ANALÍTICO CIVIL '!$O$779</f>
        <v>42296.0352177112</v>
      </c>
    </row>
    <row r="110" spans="1:16" s="831" customFormat="1" ht="18" customHeight="1">
      <c r="A110" s="829"/>
      <c r="B110" s="829" t="s">
        <v>7</v>
      </c>
      <c r="C110" s="830">
        <v>0</v>
      </c>
      <c r="D110" s="830">
        <v>0</v>
      </c>
      <c r="E110" s="830">
        <v>0</v>
      </c>
      <c r="F110" s="830">
        <v>0.5</v>
      </c>
      <c r="G110" s="830">
        <v>0.5</v>
      </c>
      <c r="H110" s="830">
        <v>0</v>
      </c>
      <c r="I110" s="830">
        <v>0</v>
      </c>
      <c r="J110" s="830">
        <v>0</v>
      </c>
      <c r="K110" s="830">
        <v>0</v>
      </c>
      <c r="L110" s="830">
        <v>0</v>
      </c>
      <c r="N110" s="832">
        <f>SUM(C110:L110)</f>
        <v>1</v>
      </c>
    </row>
    <row r="111" spans="1:16" s="137" customFormat="1" ht="21.75" customHeight="1">
      <c r="A111" s="1446">
        <v>13</v>
      </c>
      <c r="B111" s="1447" t="str">
        <f>'ANALÍTICO CIVIL '!$D$786</f>
        <v>RODAPÉS, SOLEIRAS E PEITORIS</v>
      </c>
      <c r="C111" s="1448"/>
      <c r="D111" s="1448"/>
      <c r="E111" s="1448"/>
      <c r="F111" s="1448"/>
      <c r="G111" s="1448"/>
      <c r="H111" s="1448"/>
      <c r="I111" s="1448"/>
      <c r="J111" s="1448"/>
      <c r="K111" s="1448"/>
      <c r="L111" s="1448"/>
      <c r="N111" s="1436">
        <f>N112+N114+N116</f>
        <v>19337.058985639629</v>
      </c>
      <c r="P111" s="1437"/>
    </row>
    <row r="112" spans="1:16" s="827" customFormat="1" ht="24.9" customHeight="1">
      <c r="A112" s="759" t="s">
        <v>223</v>
      </c>
      <c r="B112" s="760" t="s">
        <v>452</v>
      </c>
      <c r="C112" s="761">
        <f t="shared" ref="C112:L112" si="41">C113*$N112</f>
        <v>0</v>
      </c>
      <c r="D112" s="761">
        <f t="shared" si="41"/>
        <v>0</v>
      </c>
      <c r="E112" s="761">
        <f t="shared" si="41"/>
        <v>0</v>
      </c>
      <c r="F112" s="761">
        <f t="shared" si="41"/>
        <v>0</v>
      </c>
      <c r="G112" s="761">
        <f t="shared" si="41"/>
        <v>0</v>
      </c>
      <c r="H112" s="761">
        <f t="shared" si="41"/>
        <v>0</v>
      </c>
      <c r="I112" s="761">
        <f t="shared" si="41"/>
        <v>0</v>
      </c>
      <c r="J112" s="761">
        <f t="shared" si="41"/>
        <v>0</v>
      </c>
      <c r="K112" s="761">
        <f t="shared" si="41"/>
        <v>5785.3475395370369</v>
      </c>
      <c r="L112" s="761">
        <f t="shared" si="41"/>
        <v>0</v>
      </c>
      <c r="N112" s="828">
        <f>'ANALÍTICO CIVIL '!$O$788</f>
        <v>5785.3475395370369</v>
      </c>
    </row>
    <row r="113" spans="1:16" s="831" customFormat="1" ht="24.9" customHeight="1">
      <c r="A113" s="829"/>
      <c r="B113" s="829" t="s">
        <v>7</v>
      </c>
      <c r="C113" s="830">
        <v>0</v>
      </c>
      <c r="D113" s="830">
        <v>0</v>
      </c>
      <c r="E113" s="830"/>
      <c r="F113" s="830">
        <v>0</v>
      </c>
      <c r="G113" s="830">
        <v>0</v>
      </c>
      <c r="H113" s="830">
        <v>0</v>
      </c>
      <c r="I113" s="830">
        <v>0</v>
      </c>
      <c r="J113" s="830">
        <v>0</v>
      </c>
      <c r="K113" s="830">
        <v>1</v>
      </c>
      <c r="L113" s="830">
        <v>0</v>
      </c>
      <c r="N113" s="832">
        <f>SUM(C113:L113)</f>
        <v>1</v>
      </c>
    </row>
    <row r="114" spans="1:16" s="827" customFormat="1" ht="24.9" customHeight="1">
      <c r="A114" s="759" t="s">
        <v>226</v>
      </c>
      <c r="B114" s="760" t="s">
        <v>2155</v>
      </c>
      <c r="C114" s="761">
        <f t="shared" ref="C114:L116" si="42">C115*$N114</f>
        <v>0</v>
      </c>
      <c r="D114" s="761">
        <f t="shared" si="42"/>
        <v>0</v>
      </c>
      <c r="E114" s="761">
        <f t="shared" si="42"/>
        <v>0</v>
      </c>
      <c r="F114" s="761">
        <f t="shared" si="42"/>
        <v>0</v>
      </c>
      <c r="G114" s="761">
        <f t="shared" si="42"/>
        <v>0</v>
      </c>
      <c r="H114" s="761">
        <f t="shared" si="42"/>
        <v>6626.4729929965197</v>
      </c>
      <c r="I114" s="761">
        <f t="shared" si="42"/>
        <v>6626.4729929965197</v>
      </c>
      <c r="J114" s="761">
        <f t="shared" si="42"/>
        <v>0</v>
      </c>
      <c r="K114" s="761">
        <f t="shared" si="42"/>
        <v>0</v>
      </c>
      <c r="L114" s="761">
        <f t="shared" si="42"/>
        <v>0</v>
      </c>
      <c r="N114" s="828">
        <f>'ANALÍTICO CIVIL '!$O$796</f>
        <v>13252.945985993039</v>
      </c>
    </row>
    <row r="115" spans="1:16" s="831" customFormat="1" ht="24.9" customHeight="1">
      <c r="A115" s="829"/>
      <c r="B115" s="829" t="s">
        <v>7</v>
      </c>
      <c r="C115" s="830">
        <v>0</v>
      </c>
      <c r="D115" s="830">
        <v>0</v>
      </c>
      <c r="E115" s="830">
        <v>0</v>
      </c>
      <c r="F115" s="830">
        <v>0</v>
      </c>
      <c r="G115" s="830">
        <v>0</v>
      </c>
      <c r="H115" s="830">
        <v>0.5</v>
      </c>
      <c r="I115" s="830">
        <v>0.5</v>
      </c>
      <c r="J115" s="830">
        <v>0</v>
      </c>
      <c r="K115" s="830">
        <v>0</v>
      </c>
      <c r="L115" s="830">
        <v>0</v>
      </c>
      <c r="N115" s="832">
        <f>SUM(C115:L115)</f>
        <v>1</v>
      </c>
    </row>
    <row r="116" spans="1:16" s="827" customFormat="1" ht="24.9" customHeight="1">
      <c r="A116" s="759" t="s">
        <v>228</v>
      </c>
      <c r="B116" s="760" t="s">
        <v>2154</v>
      </c>
      <c r="C116" s="761">
        <f t="shared" si="42"/>
        <v>0</v>
      </c>
      <c r="D116" s="761">
        <f t="shared" si="42"/>
        <v>0</v>
      </c>
      <c r="E116" s="761">
        <f t="shared" si="42"/>
        <v>0</v>
      </c>
      <c r="F116" s="761">
        <f t="shared" si="42"/>
        <v>0</v>
      </c>
      <c r="G116" s="761">
        <f t="shared" si="42"/>
        <v>179.25927606573205</v>
      </c>
      <c r="H116" s="761">
        <f t="shared" si="42"/>
        <v>59.753092021910689</v>
      </c>
      <c r="I116" s="761">
        <f t="shared" si="42"/>
        <v>59.753092021910689</v>
      </c>
      <c r="J116" s="761">
        <f t="shared" si="42"/>
        <v>0</v>
      </c>
      <c r="K116" s="761">
        <f t="shared" si="42"/>
        <v>0</v>
      </c>
      <c r="L116" s="761">
        <f t="shared" si="42"/>
        <v>0</v>
      </c>
      <c r="N116" s="828">
        <f>'ANALÍTICO CIVIL '!$O$802</f>
        <v>298.76546010955343</v>
      </c>
    </row>
    <row r="117" spans="1:16" s="831" customFormat="1" ht="24.9" customHeight="1">
      <c r="A117" s="829"/>
      <c r="B117" s="829" t="s">
        <v>7</v>
      </c>
      <c r="C117" s="830">
        <v>0</v>
      </c>
      <c r="D117" s="830">
        <v>0</v>
      </c>
      <c r="E117" s="830">
        <v>0</v>
      </c>
      <c r="F117" s="830">
        <v>0</v>
      </c>
      <c r="G117" s="830">
        <v>0.6</v>
      </c>
      <c r="H117" s="830">
        <v>0.2</v>
      </c>
      <c r="I117" s="830">
        <v>0.2</v>
      </c>
      <c r="J117" s="830">
        <v>0</v>
      </c>
      <c r="K117" s="830">
        <v>0</v>
      </c>
      <c r="L117" s="830">
        <v>0</v>
      </c>
      <c r="N117" s="832">
        <f>SUM(C117:L117)</f>
        <v>1</v>
      </c>
    </row>
    <row r="118" spans="1:16" s="137" customFormat="1" ht="21.75" customHeight="1">
      <c r="A118" s="1446">
        <v>14</v>
      </c>
      <c r="B118" s="1447" t="str">
        <f>'ANALÍTICO CIVIL '!$D$808</f>
        <v>INSTALAÇÕES HIDROSSANITÁRIAS</v>
      </c>
      <c r="C118" s="1448"/>
      <c r="D118" s="1448"/>
      <c r="E118" s="1448"/>
      <c r="F118" s="1448"/>
      <c r="G118" s="1448"/>
      <c r="H118" s="1448"/>
      <c r="I118" s="1448"/>
      <c r="J118" s="1448"/>
      <c r="K118" s="1448"/>
      <c r="L118" s="1448"/>
      <c r="N118" s="1436">
        <f>N119+N121+N123+N125+N127+N129+N131</f>
        <v>60988.378311742643</v>
      </c>
      <c r="P118" s="1437"/>
    </row>
    <row r="119" spans="1:16" s="827" customFormat="1" ht="24.9" customHeight="1">
      <c r="A119" s="759" t="s">
        <v>232</v>
      </c>
      <c r="B119" s="760" t="s">
        <v>239</v>
      </c>
      <c r="C119" s="761">
        <f t="shared" ref="C119:L119" si="43">C120*$N119</f>
        <v>0</v>
      </c>
      <c r="D119" s="761">
        <f t="shared" si="43"/>
        <v>0</v>
      </c>
      <c r="E119" s="761">
        <f t="shared" si="43"/>
        <v>0</v>
      </c>
      <c r="F119" s="761">
        <f t="shared" si="43"/>
        <v>0</v>
      </c>
      <c r="G119" s="761">
        <f t="shared" si="43"/>
        <v>6947.8520390652666</v>
      </c>
      <c r="H119" s="761">
        <f t="shared" si="43"/>
        <v>6947.8520390652666</v>
      </c>
      <c r="I119" s="761">
        <f t="shared" si="43"/>
        <v>0</v>
      </c>
      <c r="J119" s="761">
        <f t="shared" si="43"/>
        <v>0</v>
      </c>
      <c r="K119" s="761">
        <f t="shared" si="43"/>
        <v>0</v>
      </c>
      <c r="L119" s="761">
        <f t="shared" si="43"/>
        <v>0</v>
      </c>
      <c r="N119" s="828">
        <f>'ANALÍTICO CIVIL '!$O$811+'ANALÍTICO CIVIL '!$O$819+'ANALÍTICO CIVIL '!$O$827+'ANALÍTICO CIVIL '!$O$835+'ANALÍTICO CIVIL '!$O$843+'ANALÍTICO CIVIL '!$O$853</f>
        <v>13895.704078130533</v>
      </c>
    </row>
    <row r="120" spans="1:16" s="831" customFormat="1" ht="24.9" customHeight="1">
      <c r="A120" s="829"/>
      <c r="B120" s="829" t="s">
        <v>7</v>
      </c>
      <c r="C120" s="830">
        <v>0</v>
      </c>
      <c r="D120" s="830">
        <v>0</v>
      </c>
      <c r="E120" s="830">
        <v>0</v>
      </c>
      <c r="F120" s="830">
        <v>0</v>
      </c>
      <c r="G120" s="830">
        <v>0.5</v>
      </c>
      <c r="H120" s="830">
        <v>0.5</v>
      </c>
      <c r="I120" s="830">
        <v>0</v>
      </c>
      <c r="J120" s="830">
        <v>0</v>
      </c>
      <c r="K120" s="830">
        <v>0</v>
      </c>
      <c r="L120" s="830">
        <v>0</v>
      </c>
      <c r="N120" s="832">
        <f>SUM(C120:L120)</f>
        <v>1</v>
      </c>
    </row>
    <row r="121" spans="1:16" s="827" customFormat="1" ht="24.9" customHeight="1">
      <c r="A121" s="759" t="s">
        <v>234</v>
      </c>
      <c r="B121" s="760" t="str">
        <f>'ANALÍTICO CIVIL '!$D$863</f>
        <v>REGISTROS - GAVETA , PRESSÃO E ESFERA</v>
      </c>
      <c r="C121" s="761">
        <f t="shared" ref="C121:L121" si="44">C122*$N121</f>
        <v>0</v>
      </c>
      <c r="D121" s="761">
        <f t="shared" si="44"/>
        <v>0</v>
      </c>
      <c r="E121" s="761">
        <f t="shared" si="44"/>
        <v>0</v>
      </c>
      <c r="F121" s="761">
        <f t="shared" si="44"/>
        <v>0</v>
      </c>
      <c r="G121" s="761">
        <f t="shared" si="44"/>
        <v>0</v>
      </c>
      <c r="H121" s="761">
        <f t="shared" si="44"/>
        <v>0</v>
      </c>
      <c r="I121" s="761">
        <f t="shared" si="44"/>
        <v>779.67516348951256</v>
      </c>
      <c r="J121" s="761">
        <f t="shared" si="44"/>
        <v>779.67516348951256</v>
      </c>
      <c r="K121" s="761">
        <f t="shared" si="44"/>
        <v>0</v>
      </c>
      <c r="L121" s="761">
        <f t="shared" si="44"/>
        <v>0</v>
      </c>
      <c r="N121" s="828">
        <f>'ANALÍTICO CIVIL '!$O$864+'ANALÍTICO CIVIL '!$O$870+'ANALÍTICO CIVIL '!$O$876+'ANALÍTICO CIVIL '!$O$884+'ANALÍTICO CIVIL '!$O$890+'ANALÍTICO CIVIL '!$O$896+'ANALÍTICO CIVIL '!$O$902</f>
        <v>1559.3503269790251</v>
      </c>
    </row>
    <row r="122" spans="1:16" s="831" customFormat="1" ht="24.9" customHeight="1">
      <c r="A122" s="829"/>
      <c r="B122" s="829" t="s">
        <v>7</v>
      </c>
      <c r="C122" s="830">
        <v>0</v>
      </c>
      <c r="D122" s="830">
        <v>0</v>
      </c>
      <c r="E122" s="830">
        <v>0</v>
      </c>
      <c r="F122" s="830">
        <v>0</v>
      </c>
      <c r="G122" s="830">
        <v>0</v>
      </c>
      <c r="H122" s="830">
        <v>0</v>
      </c>
      <c r="I122" s="830">
        <v>0.5</v>
      </c>
      <c r="J122" s="830">
        <v>0.5</v>
      </c>
      <c r="K122" s="830">
        <v>0</v>
      </c>
      <c r="L122" s="830">
        <v>0</v>
      </c>
      <c r="N122" s="832">
        <f>SUM(C122:L122)</f>
        <v>1</v>
      </c>
    </row>
    <row r="123" spans="1:16" s="827" customFormat="1" ht="24.9" customHeight="1">
      <c r="A123" s="759" t="s">
        <v>1308</v>
      </c>
      <c r="B123" s="760" t="str">
        <f>'ANALÍTICO CIVIL '!$D$910</f>
        <v>LOUÇAS</v>
      </c>
      <c r="C123" s="761">
        <f t="shared" ref="C123:L123" si="45">C124*$N123</f>
        <v>0</v>
      </c>
      <c r="D123" s="761">
        <f t="shared" si="45"/>
        <v>0</v>
      </c>
      <c r="E123" s="761">
        <f t="shared" si="45"/>
        <v>0</v>
      </c>
      <c r="F123" s="761">
        <f t="shared" si="45"/>
        <v>0</v>
      </c>
      <c r="G123" s="761">
        <f t="shared" si="45"/>
        <v>0</v>
      </c>
      <c r="H123" s="761">
        <f t="shared" si="45"/>
        <v>0</v>
      </c>
      <c r="I123" s="761">
        <f t="shared" si="45"/>
        <v>8834.4417209509265</v>
      </c>
      <c r="J123" s="761">
        <f t="shared" si="45"/>
        <v>8834.4417209509265</v>
      </c>
      <c r="K123" s="761">
        <f t="shared" si="45"/>
        <v>0</v>
      </c>
      <c r="L123" s="761">
        <f t="shared" si="45"/>
        <v>0</v>
      </c>
      <c r="N123" s="828">
        <f>'ANALÍTICO CIVIL '!$O$911+'ANALÍTICO CIVIL '!$O$920+'ANALÍTICO CIVIL '!$O$929+'ANALÍTICO CIVIL '!$O$933+'ANALÍTICO CIVIL '!$O$939+'ANALÍTICO CIVIL '!$O$946</f>
        <v>17668.883441901853</v>
      </c>
    </row>
    <row r="124" spans="1:16" s="831" customFormat="1" ht="24.9" customHeight="1">
      <c r="A124" s="829"/>
      <c r="B124" s="829" t="s">
        <v>7</v>
      </c>
      <c r="C124" s="830">
        <v>0</v>
      </c>
      <c r="D124" s="830">
        <v>0</v>
      </c>
      <c r="E124" s="830">
        <v>0</v>
      </c>
      <c r="F124" s="830">
        <v>0</v>
      </c>
      <c r="G124" s="830">
        <v>0</v>
      </c>
      <c r="H124" s="830">
        <v>0</v>
      </c>
      <c r="I124" s="830">
        <v>0.5</v>
      </c>
      <c r="J124" s="830">
        <v>0.5</v>
      </c>
      <c r="K124" s="830">
        <v>0</v>
      </c>
      <c r="L124" s="830">
        <v>0</v>
      </c>
      <c r="N124" s="832">
        <f>SUM(C124:L124)</f>
        <v>1</v>
      </c>
    </row>
    <row r="125" spans="1:16" s="827" customFormat="1" ht="24.9" customHeight="1">
      <c r="A125" s="759" t="s">
        <v>236</v>
      </c>
      <c r="B125" s="760" t="str">
        <f>'ANALÍTICO CIVIL '!$D$952</f>
        <v>METAIS</v>
      </c>
      <c r="C125" s="761">
        <f t="shared" ref="C125:L125" si="46">C126*$N125</f>
        <v>0</v>
      </c>
      <c r="D125" s="761">
        <f t="shared" si="46"/>
        <v>0</v>
      </c>
      <c r="E125" s="761">
        <f t="shared" si="46"/>
        <v>0</v>
      </c>
      <c r="F125" s="761">
        <f t="shared" si="46"/>
        <v>0</v>
      </c>
      <c r="G125" s="761">
        <f t="shared" si="46"/>
        <v>0</v>
      </c>
      <c r="H125" s="761">
        <f t="shared" si="46"/>
        <v>0</v>
      </c>
      <c r="I125" s="761">
        <f t="shared" si="46"/>
        <v>0</v>
      </c>
      <c r="J125" s="761">
        <f t="shared" si="46"/>
        <v>11968.92126162193</v>
      </c>
      <c r="K125" s="761">
        <f t="shared" si="46"/>
        <v>0</v>
      </c>
      <c r="L125" s="761">
        <f t="shared" si="46"/>
        <v>0</v>
      </c>
      <c r="N125" s="828">
        <f>'ANALÍTICO CIVIL '!$O$953+'ANALÍTICO CIVIL '!$O$958+'ANALÍTICO CIVIL '!$O$963+'ANALÍTICO CIVIL '!$O$968+'ANALÍTICO CIVIL '!$O$973+'ANALÍTICO CIVIL '!$O$981+'ANALÍTICO CIVIL '!$O$987+'ANALÍTICO CIVIL '!$O$993+'ANALÍTICO CIVIL '!$O$999+'ANALÍTICO CIVIL '!$O$1005+'ANALÍTICO CIVIL '!$O$1011+'ANALÍTICO CIVIL '!$O$1017+'ANALÍTICO CIVIL '!$O$1022</f>
        <v>11968.92126162193</v>
      </c>
    </row>
    <row r="126" spans="1:16" s="831" customFormat="1" ht="24.9" customHeight="1">
      <c r="A126" s="829"/>
      <c r="B126" s="829" t="s">
        <v>7</v>
      </c>
      <c r="C126" s="830">
        <v>0</v>
      </c>
      <c r="D126" s="830">
        <v>0</v>
      </c>
      <c r="E126" s="830">
        <v>0</v>
      </c>
      <c r="F126" s="830">
        <v>0</v>
      </c>
      <c r="G126" s="830">
        <v>0</v>
      </c>
      <c r="H126" s="830">
        <v>0</v>
      </c>
      <c r="I126" s="830">
        <v>0</v>
      </c>
      <c r="J126" s="830">
        <v>1</v>
      </c>
      <c r="K126" s="830">
        <v>0</v>
      </c>
      <c r="L126" s="830">
        <v>0</v>
      </c>
      <c r="N126" s="832">
        <f>SUM(C126:L126)</f>
        <v>1</v>
      </c>
    </row>
    <row r="127" spans="1:16" s="827" customFormat="1" ht="24.9" customHeight="1">
      <c r="A127" s="759" t="s">
        <v>1328</v>
      </c>
      <c r="B127" s="760" t="str">
        <f>'ANALÍTICO CIVIL '!$D$1028</f>
        <v>ALIMENTAÇÃOE DISTRIBUIÇÃO DE  ÁGUA FRIA</v>
      </c>
      <c r="C127" s="761">
        <f t="shared" ref="C127:L127" si="47">C128*$N127</f>
        <v>0</v>
      </c>
      <c r="D127" s="761">
        <f t="shared" si="47"/>
        <v>0</v>
      </c>
      <c r="E127" s="761">
        <f t="shared" si="47"/>
        <v>0</v>
      </c>
      <c r="F127" s="761">
        <f t="shared" si="47"/>
        <v>0</v>
      </c>
      <c r="G127" s="761">
        <f t="shared" si="47"/>
        <v>2409.0941690297709</v>
      </c>
      <c r="H127" s="761">
        <f t="shared" si="47"/>
        <v>2409.0941690297709</v>
      </c>
      <c r="I127" s="761">
        <f t="shared" si="47"/>
        <v>0</v>
      </c>
      <c r="J127" s="761">
        <f t="shared" si="47"/>
        <v>0</v>
      </c>
      <c r="K127" s="761">
        <f t="shared" si="47"/>
        <v>0</v>
      </c>
      <c r="L127" s="761">
        <f t="shared" si="47"/>
        <v>0</v>
      </c>
      <c r="N127" s="828">
        <f>'ANALÍTICO CIVIL '!$O$1031+'ANALÍTICO CIVIL '!$O$1037+'ANALÍTICO CIVIL '!$O$1043+'ANALÍTICO CIVIL '!$O$1051+'ANALÍTICO CIVIL '!$O$1062+'ANALÍTICO CIVIL '!$O$1073+'ANALÍTICO CIVIL '!$O$1078+'ANALÍTICO CIVIL '!O1083</f>
        <v>4818.1883380595418</v>
      </c>
    </row>
    <row r="128" spans="1:16" s="831" customFormat="1" ht="24.9" customHeight="1">
      <c r="A128" s="829"/>
      <c r="B128" s="829" t="s">
        <v>7</v>
      </c>
      <c r="C128" s="830">
        <v>0</v>
      </c>
      <c r="D128" s="830">
        <v>0</v>
      </c>
      <c r="E128" s="830">
        <v>0</v>
      </c>
      <c r="F128" s="830">
        <v>0</v>
      </c>
      <c r="G128" s="830">
        <v>0.5</v>
      </c>
      <c r="H128" s="830">
        <v>0.5</v>
      </c>
      <c r="I128" s="830">
        <v>0</v>
      </c>
      <c r="J128" s="830">
        <v>0</v>
      </c>
      <c r="K128" s="830">
        <v>0</v>
      </c>
      <c r="L128" s="830">
        <v>0</v>
      </c>
      <c r="N128" s="832">
        <f>SUM(C128:L128)</f>
        <v>1</v>
      </c>
    </row>
    <row r="129" spans="1:16" s="827" customFormat="1" ht="37.5" customHeight="1">
      <c r="A129" s="759" t="s">
        <v>1334</v>
      </c>
      <c r="B129" s="760" t="str">
        <f>'ANALÍTICO CIVIL '!$D$1092</f>
        <v>REDE DE DRENAGEM  - CAPTAÇÃO DE ÁGUAS PLUVIAIS 
SISTEMA APROVEITAMENTO ÁGUA CHUVA</v>
      </c>
      <c r="C129" s="761">
        <f t="shared" ref="C129:L129" si="48">C130*$N129</f>
        <v>0</v>
      </c>
      <c r="D129" s="761">
        <f t="shared" si="48"/>
        <v>0</v>
      </c>
      <c r="E129" s="761">
        <f t="shared" si="48"/>
        <v>0</v>
      </c>
      <c r="F129" s="761">
        <f t="shared" si="48"/>
        <v>0</v>
      </c>
      <c r="G129" s="761">
        <f t="shared" si="48"/>
        <v>0</v>
      </c>
      <c r="H129" s="761">
        <f t="shared" si="48"/>
        <v>0</v>
      </c>
      <c r="I129" s="761">
        <f t="shared" si="48"/>
        <v>0</v>
      </c>
      <c r="J129" s="761">
        <f t="shared" si="48"/>
        <v>8573.8076309545522</v>
      </c>
      <c r="K129" s="761">
        <f t="shared" si="48"/>
        <v>0</v>
      </c>
      <c r="L129" s="761">
        <f t="shared" si="48"/>
        <v>0</v>
      </c>
      <c r="N129" s="828">
        <f>'ANALÍTICO CIVIL '!$O$1095+'ANALÍTICO CIVIL '!$O$1103+'ANALÍTICO CIVIL '!$O$1111+'ANALÍTICO CIVIL '!$O$1120+'ANALÍTICO CIVIL '!$O$1129</f>
        <v>8573.8076309545522</v>
      </c>
    </row>
    <row r="130" spans="1:16" s="831" customFormat="1" ht="24.9" customHeight="1">
      <c r="A130" s="829"/>
      <c r="B130" s="829" t="s">
        <v>7</v>
      </c>
      <c r="C130" s="830">
        <v>0</v>
      </c>
      <c r="D130" s="830">
        <v>0</v>
      </c>
      <c r="E130" s="830">
        <v>0</v>
      </c>
      <c r="F130" s="830">
        <v>0</v>
      </c>
      <c r="G130" s="830">
        <v>0</v>
      </c>
      <c r="H130" s="830">
        <v>0</v>
      </c>
      <c r="I130" s="830">
        <v>0</v>
      </c>
      <c r="J130" s="830">
        <v>1</v>
      </c>
      <c r="K130" s="830">
        <v>0</v>
      </c>
      <c r="L130" s="830">
        <v>0</v>
      </c>
      <c r="N130" s="832">
        <f>SUM(C130:L130)</f>
        <v>1</v>
      </c>
    </row>
    <row r="131" spans="1:16" s="827" customFormat="1" ht="24.9" customHeight="1">
      <c r="A131" s="759" t="s">
        <v>1340</v>
      </c>
      <c r="B131" s="760" t="str">
        <f>'ANALÍTICO CIVIL '!$D$1150</f>
        <v>REDE DE COLETA ESGOTO SANITÁRIO  (PONTOS DE SEGOTO ITEM 15.1)</v>
      </c>
      <c r="C131" s="761">
        <f t="shared" ref="C131:L131" si="49">C132*$N131</f>
        <v>0</v>
      </c>
      <c r="D131" s="761">
        <f t="shared" si="49"/>
        <v>0</v>
      </c>
      <c r="E131" s="761">
        <f t="shared" si="49"/>
        <v>0</v>
      </c>
      <c r="F131" s="761">
        <f t="shared" si="49"/>
        <v>0</v>
      </c>
      <c r="G131" s="761">
        <f t="shared" si="49"/>
        <v>0</v>
      </c>
      <c r="H131" s="761">
        <f t="shared" si="49"/>
        <v>0</v>
      </c>
      <c r="I131" s="761">
        <f t="shared" si="49"/>
        <v>1251.761617047606</v>
      </c>
      <c r="J131" s="761">
        <f t="shared" si="49"/>
        <v>1251.761617047606</v>
      </c>
      <c r="K131" s="761">
        <f t="shared" si="49"/>
        <v>0</v>
      </c>
      <c r="L131" s="761">
        <f t="shared" si="49"/>
        <v>0</v>
      </c>
      <c r="N131" s="828">
        <f>'ANALÍTICO CIVIL '!$O$1153+'ANALÍTICO CIVIL '!$O$1162</f>
        <v>2503.523234095212</v>
      </c>
    </row>
    <row r="132" spans="1:16" s="831" customFormat="1" ht="24.9" customHeight="1">
      <c r="A132" s="829"/>
      <c r="B132" s="829" t="s">
        <v>7</v>
      </c>
      <c r="C132" s="830">
        <v>0</v>
      </c>
      <c r="D132" s="830">
        <v>0</v>
      </c>
      <c r="E132" s="830">
        <v>0</v>
      </c>
      <c r="F132" s="830">
        <v>0</v>
      </c>
      <c r="G132" s="830">
        <v>0</v>
      </c>
      <c r="H132" s="830">
        <v>0</v>
      </c>
      <c r="I132" s="830">
        <v>0.5</v>
      </c>
      <c r="J132" s="830">
        <v>0.5</v>
      </c>
      <c r="K132" s="830">
        <v>0</v>
      </c>
      <c r="L132" s="830">
        <v>0</v>
      </c>
      <c r="N132" s="832">
        <f>SUM(C132:L132)</f>
        <v>1</v>
      </c>
    </row>
    <row r="133" spans="1:16" s="137" customFormat="1" ht="21.75" customHeight="1">
      <c r="A133" s="1446">
        <v>15</v>
      </c>
      <c r="B133" s="1447" t="str">
        <f>'ANALÍTICO CIVIL '!$D$1168</f>
        <v>CLIMATIZAÇÃO</v>
      </c>
      <c r="C133" s="1448"/>
      <c r="D133" s="1448"/>
      <c r="E133" s="1448"/>
      <c r="F133" s="1448"/>
      <c r="G133" s="1448"/>
      <c r="H133" s="1448"/>
      <c r="I133" s="1448"/>
      <c r="J133" s="1448"/>
      <c r="K133" s="1448"/>
      <c r="L133" s="1448"/>
      <c r="N133" s="1436">
        <f>N135+N137+N139</f>
        <v>53701.530000000006</v>
      </c>
      <c r="P133" s="1437"/>
    </row>
    <row r="134" spans="1:16" s="137" customFormat="1" ht="15.75" customHeight="1">
      <c r="A134" s="1438"/>
      <c r="B134" s="1439"/>
      <c r="C134" s="1440"/>
      <c r="D134" s="1440"/>
      <c r="E134" s="1440"/>
      <c r="F134" s="1440"/>
      <c r="G134" s="1440"/>
      <c r="H134" s="1440"/>
      <c r="I134" s="1440"/>
      <c r="J134" s="1440"/>
      <c r="K134" s="1440"/>
      <c r="L134" s="1440"/>
      <c r="N134" s="1441"/>
    </row>
    <row r="135" spans="1:16" s="827" customFormat="1" ht="24.9" customHeight="1">
      <c r="A135" s="759" t="s">
        <v>238</v>
      </c>
      <c r="B135" s="760" t="s">
        <v>328</v>
      </c>
      <c r="C135" s="761">
        <f t="shared" ref="C135:L135" si="50">C136*$N135</f>
        <v>0</v>
      </c>
      <c r="D135" s="761">
        <f t="shared" si="50"/>
        <v>0</v>
      </c>
      <c r="E135" s="761">
        <f t="shared" si="50"/>
        <v>0</v>
      </c>
      <c r="F135" s="761">
        <f t="shared" si="50"/>
        <v>0</v>
      </c>
      <c r="G135" s="761">
        <f t="shared" si="50"/>
        <v>9908.505000000001</v>
      </c>
      <c r="H135" s="761">
        <f t="shared" si="50"/>
        <v>9908.505000000001</v>
      </c>
      <c r="I135" s="761">
        <f t="shared" si="50"/>
        <v>0</v>
      </c>
      <c r="J135" s="761">
        <f t="shared" si="50"/>
        <v>0</v>
      </c>
      <c r="K135" s="761">
        <f t="shared" si="50"/>
        <v>0</v>
      </c>
      <c r="L135" s="761">
        <f t="shared" si="50"/>
        <v>0</v>
      </c>
      <c r="N135" s="828">
        <f>'ANALÍTICO CIVIL '!$O$1170+'ANALÍTICO CIVIL '!$O$1176+'ANALÍTICO CIVIL '!$O$1182+'ANALÍTICO CIVIL '!$O$1188</f>
        <v>19817.010000000002</v>
      </c>
    </row>
    <row r="136" spans="1:16" s="831" customFormat="1" ht="24.9" customHeight="1">
      <c r="A136" s="829"/>
      <c r="B136" s="829" t="s">
        <v>7</v>
      </c>
      <c r="C136" s="830">
        <v>0</v>
      </c>
      <c r="D136" s="830">
        <v>0</v>
      </c>
      <c r="E136" s="830">
        <v>0</v>
      </c>
      <c r="F136" s="830">
        <v>0</v>
      </c>
      <c r="G136" s="830">
        <v>0.5</v>
      </c>
      <c r="H136" s="830">
        <v>0.5</v>
      </c>
      <c r="I136" s="830">
        <v>0</v>
      </c>
      <c r="J136" s="830">
        <v>0</v>
      </c>
      <c r="K136" s="830">
        <v>0</v>
      </c>
      <c r="L136" s="830">
        <v>0</v>
      </c>
      <c r="N136" s="832">
        <f>SUM(C136:L136)</f>
        <v>1</v>
      </c>
    </row>
    <row r="137" spans="1:16" s="827" customFormat="1" ht="24.9" customHeight="1">
      <c r="A137" s="759" t="s">
        <v>261</v>
      </c>
      <c r="B137" s="760" t="s">
        <v>2156</v>
      </c>
      <c r="C137" s="761">
        <f t="shared" ref="C137:L137" si="51">C138*$N137</f>
        <v>0</v>
      </c>
      <c r="D137" s="761">
        <f t="shared" si="51"/>
        <v>0</v>
      </c>
      <c r="E137" s="761">
        <f t="shared" si="51"/>
        <v>0</v>
      </c>
      <c r="F137" s="761">
        <f t="shared" si="51"/>
        <v>0</v>
      </c>
      <c r="G137" s="761">
        <f t="shared" si="51"/>
        <v>0</v>
      </c>
      <c r="H137" s="761">
        <f t="shared" si="51"/>
        <v>0</v>
      </c>
      <c r="I137" s="761">
        <f t="shared" si="51"/>
        <v>0</v>
      </c>
      <c r="J137" s="761">
        <f t="shared" si="51"/>
        <v>0</v>
      </c>
      <c r="K137" s="761">
        <f t="shared" si="51"/>
        <v>16453.600000000002</v>
      </c>
      <c r="L137" s="761">
        <f t="shared" si="51"/>
        <v>16453.600000000002</v>
      </c>
      <c r="N137" s="828">
        <f>'ANALÍTICO CIVIL '!$O$1195+'ANALÍTICO CIVIL '!$O$1198+'ANALÍTICO CIVIL '!$O$1201+'ANALÍTICO CIVIL '!$O$1204+'ANALÍTICO CIVIL '!$O$1207</f>
        <v>32907.200000000004</v>
      </c>
    </row>
    <row r="138" spans="1:16" s="831" customFormat="1" ht="24.9" customHeight="1">
      <c r="A138" s="829"/>
      <c r="B138" s="829" t="s">
        <v>7</v>
      </c>
      <c r="C138" s="830">
        <v>0</v>
      </c>
      <c r="D138" s="830">
        <v>0</v>
      </c>
      <c r="E138" s="830">
        <v>0</v>
      </c>
      <c r="F138" s="830">
        <v>0</v>
      </c>
      <c r="G138" s="830">
        <v>0</v>
      </c>
      <c r="H138" s="830">
        <v>0</v>
      </c>
      <c r="I138" s="830">
        <v>0</v>
      </c>
      <c r="J138" s="830">
        <v>0</v>
      </c>
      <c r="K138" s="830">
        <v>0.5</v>
      </c>
      <c r="L138" s="830">
        <v>0.5</v>
      </c>
      <c r="N138" s="832">
        <f>SUM(C138:L138)</f>
        <v>1</v>
      </c>
    </row>
    <row r="139" spans="1:16" s="827" customFormat="1" ht="24.9" customHeight="1">
      <c r="A139" s="759" t="s">
        <v>266</v>
      </c>
      <c r="B139" s="760" t="s">
        <v>2157</v>
      </c>
      <c r="C139" s="761">
        <f t="shared" ref="C139:L139" si="52">C140*$N139</f>
        <v>0</v>
      </c>
      <c r="D139" s="761">
        <f t="shared" si="52"/>
        <v>0</v>
      </c>
      <c r="E139" s="761">
        <f t="shared" si="52"/>
        <v>0</v>
      </c>
      <c r="F139" s="761">
        <f t="shared" si="52"/>
        <v>0</v>
      </c>
      <c r="G139" s="761">
        <f t="shared" si="52"/>
        <v>0</v>
      </c>
      <c r="H139" s="761">
        <f t="shared" si="52"/>
        <v>0</v>
      </c>
      <c r="I139" s="761">
        <f t="shared" si="52"/>
        <v>0</v>
      </c>
      <c r="J139" s="761">
        <f t="shared" si="52"/>
        <v>0</v>
      </c>
      <c r="K139" s="761">
        <f t="shared" si="52"/>
        <v>488.66</v>
      </c>
      <c r="L139" s="761">
        <f t="shared" si="52"/>
        <v>488.66</v>
      </c>
      <c r="N139" s="828">
        <f>'ANALÍTICO CIVIL '!$O$1216</f>
        <v>977.32</v>
      </c>
    </row>
    <row r="140" spans="1:16" s="831" customFormat="1" ht="24.9" customHeight="1">
      <c r="A140" s="829"/>
      <c r="B140" s="829" t="s">
        <v>7</v>
      </c>
      <c r="C140" s="830">
        <v>0</v>
      </c>
      <c r="D140" s="830">
        <v>0</v>
      </c>
      <c r="E140" s="830">
        <v>0</v>
      </c>
      <c r="F140" s="830">
        <v>0</v>
      </c>
      <c r="G140" s="830">
        <v>0</v>
      </c>
      <c r="H140" s="830">
        <v>0</v>
      </c>
      <c r="I140" s="830">
        <v>0</v>
      </c>
      <c r="J140" s="830"/>
      <c r="K140" s="830">
        <v>0.5</v>
      </c>
      <c r="L140" s="830">
        <v>0.5</v>
      </c>
      <c r="N140" s="832">
        <f>SUM(C140:L140)</f>
        <v>1</v>
      </c>
    </row>
    <row r="141" spans="1:16" s="137" customFormat="1" ht="21.75" customHeight="1">
      <c r="A141" s="1446">
        <f>'ANALÍTICO CIVIL '!$C$1224</f>
        <v>16</v>
      </c>
      <c r="B141" s="1447" t="str">
        <f>'ANALÍTICO CIVIL '!$D$1224</f>
        <v>INSTALAÇÕES DE PREVENÇÃO CONTRA INCÊNDIOS</v>
      </c>
      <c r="C141" s="1448"/>
      <c r="D141" s="1448"/>
      <c r="E141" s="1448"/>
      <c r="F141" s="1448"/>
      <c r="G141" s="1448"/>
      <c r="H141" s="1448"/>
      <c r="I141" s="1448"/>
      <c r="J141" s="1448"/>
      <c r="K141" s="1448"/>
      <c r="L141" s="1448"/>
      <c r="N141" s="1436">
        <f>N142</f>
        <v>2481.6</v>
      </c>
      <c r="P141" s="1437"/>
    </row>
    <row r="142" spans="1:16" s="827" customFormat="1" ht="24.9" customHeight="1">
      <c r="A142" s="759"/>
      <c r="B142" s="760" t="s">
        <v>599</v>
      </c>
      <c r="C142" s="761">
        <f t="shared" ref="C142:L142" si="53">C143*$N142</f>
        <v>0</v>
      </c>
      <c r="D142" s="761">
        <f t="shared" si="53"/>
        <v>0</v>
      </c>
      <c r="E142" s="761">
        <f t="shared" si="53"/>
        <v>0</v>
      </c>
      <c r="F142" s="761">
        <f t="shared" si="53"/>
        <v>0</v>
      </c>
      <c r="G142" s="761">
        <f t="shared" si="53"/>
        <v>0</v>
      </c>
      <c r="H142" s="761">
        <f t="shared" si="53"/>
        <v>0</v>
      </c>
      <c r="I142" s="761">
        <f t="shared" si="53"/>
        <v>0</v>
      </c>
      <c r="J142" s="761">
        <f t="shared" si="53"/>
        <v>0</v>
      </c>
      <c r="K142" s="761">
        <f t="shared" si="53"/>
        <v>0</v>
      </c>
      <c r="L142" s="761">
        <f t="shared" si="53"/>
        <v>2481.6</v>
      </c>
      <c r="N142" s="828">
        <f>'ANALÍTICO CIVIL '!$O$1226+'ANALÍTICO CIVIL '!$O$1232</f>
        <v>2481.6</v>
      </c>
    </row>
    <row r="143" spans="1:16" s="831" customFormat="1" ht="24.9" customHeight="1">
      <c r="A143" s="829"/>
      <c r="B143" s="829" t="s">
        <v>7</v>
      </c>
      <c r="C143" s="830">
        <v>0</v>
      </c>
      <c r="D143" s="830">
        <v>0</v>
      </c>
      <c r="E143" s="830">
        <v>0</v>
      </c>
      <c r="F143" s="830">
        <v>0</v>
      </c>
      <c r="G143" s="830">
        <v>0</v>
      </c>
      <c r="H143" s="830">
        <v>0</v>
      </c>
      <c r="I143" s="830">
        <v>0</v>
      </c>
      <c r="J143" s="830">
        <v>0</v>
      </c>
      <c r="K143" s="830">
        <v>0</v>
      </c>
      <c r="L143" s="830">
        <v>1</v>
      </c>
      <c r="N143" s="832">
        <f>SUM(C143:L143)</f>
        <v>1</v>
      </c>
    </row>
    <row r="144" spans="1:16" s="137" customFormat="1" ht="21.75" customHeight="1">
      <c r="A144" s="1446">
        <f>'ANALÍTICO CIVIL '!$C$1235</f>
        <v>17</v>
      </c>
      <c r="B144" s="1447" t="str">
        <f>'ANALÍTICO CIVIL '!$D$1235</f>
        <v>PAISAGISMO E SERVIÇOS EXTERNOS</v>
      </c>
      <c r="C144" s="1448"/>
      <c r="D144" s="1448"/>
      <c r="E144" s="1448"/>
      <c r="F144" s="1448"/>
      <c r="G144" s="1448"/>
      <c r="H144" s="1448"/>
      <c r="I144" s="1448"/>
      <c r="J144" s="1448"/>
      <c r="K144" s="1448"/>
      <c r="L144" s="1448"/>
      <c r="N144" s="1436">
        <f>N145+N147+N149+N151+N153</f>
        <v>52651.565312160266</v>
      </c>
      <c r="P144" s="1437"/>
    </row>
    <row r="145" spans="1:16" s="827" customFormat="1" ht="24.9" customHeight="1">
      <c r="A145" s="759"/>
      <c r="B145" s="760" t="str">
        <f>'ANALÍTICO CIVIL '!$D$1239</f>
        <v>PAISAGISMO</v>
      </c>
      <c r="C145" s="761">
        <f t="shared" ref="C145:L145" si="54">C146*$N145</f>
        <v>0</v>
      </c>
      <c r="D145" s="761">
        <f t="shared" si="54"/>
        <v>0</v>
      </c>
      <c r="E145" s="761">
        <f t="shared" si="54"/>
        <v>0</v>
      </c>
      <c r="F145" s="761">
        <f t="shared" si="54"/>
        <v>0</v>
      </c>
      <c r="G145" s="761">
        <f t="shared" si="54"/>
        <v>0</v>
      </c>
      <c r="H145" s="761">
        <f t="shared" si="54"/>
        <v>0</v>
      </c>
      <c r="I145" s="761">
        <f t="shared" si="54"/>
        <v>0</v>
      </c>
      <c r="J145" s="761">
        <f t="shared" si="54"/>
        <v>592.72499999999991</v>
      </c>
      <c r="K145" s="761">
        <f t="shared" si="54"/>
        <v>254.02499999999998</v>
      </c>
      <c r="L145" s="761">
        <f t="shared" si="54"/>
        <v>0</v>
      </c>
      <c r="N145" s="828">
        <f>'ANALÍTICO CIVIL '!$O$1240</f>
        <v>846.75</v>
      </c>
    </row>
    <row r="146" spans="1:16" s="831" customFormat="1" ht="24.9" customHeight="1">
      <c r="A146" s="829"/>
      <c r="B146" s="829" t="s">
        <v>7</v>
      </c>
      <c r="C146" s="830">
        <v>0</v>
      </c>
      <c r="D146" s="830">
        <v>0</v>
      </c>
      <c r="E146" s="830">
        <v>0</v>
      </c>
      <c r="F146" s="830">
        <v>0</v>
      </c>
      <c r="G146" s="830">
        <v>0</v>
      </c>
      <c r="H146" s="830">
        <v>0</v>
      </c>
      <c r="I146" s="830">
        <v>0</v>
      </c>
      <c r="J146" s="830">
        <v>0.7</v>
      </c>
      <c r="K146" s="830">
        <v>0.3</v>
      </c>
      <c r="L146" s="830">
        <v>0</v>
      </c>
      <c r="N146" s="832">
        <f>SUM(C146:L146)</f>
        <v>1</v>
      </c>
    </row>
    <row r="147" spans="1:16" s="827" customFormat="1" ht="24.9" customHeight="1">
      <c r="A147" s="759"/>
      <c r="B147" s="760" t="str">
        <f>'ANALÍTICO CIVIL '!$D$1246</f>
        <v>ESTACIONAMENTO INTERNO E ACESSOS DE VEÍCULOS e CALÇADAS  INTERNAS</v>
      </c>
      <c r="C147" s="761">
        <f t="shared" ref="C147:L147" si="55">C148*$N147</f>
        <v>0</v>
      </c>
      <c r="D147" s="761">
        <f t="shared" si="55"/>
        <v>0</v>
      </c>
      <c r="E147" s="761">
        <f t="shared" si="55"/>
        <v>0</v>
      </c>
      <c r="F147" s="761">
        <f t="shared" si="55"/>
        <v>0</v>
      </c>
      <c r="G147" s="761">
        <f t="shared" si="55"/>
        <v>0</v>
      </c>
      <c r="H147" s="761">
        <f t="shared" si="55"/>
        <v>0</v>
      </c>
      <c r="I147" s="761">
        <f t="shared" si="55"/>
        <v>0</v>
      </c>
      <c r="J147" s="761">
        <f t="shared" si="55"/>
        <v>8378.2049999999999</v>
      </c>
      <c r="K147" s="761">
        <f t="shared" si="55"/>
        <v>8378.2049999999999</v>
      </c>
      <c r="L147" s="761">
        <f t="shared" si="55"/>
        <v>0</v>
      </c>
      <c r="N147" s="828">
        <f>'ANALÍTICO CIVIL '!$O$1247</f>
        <v>16756.41</v>
      </c>
    </row>
    <row r="148" spans="1:16" s="831" customFormat="1" ht="24.9" customHeight="1">
      <c r="A148" s="829"/>
      <c r="B148" s="829" t="s">
        <v>7</v>
      </c>
      <c r="C148" s="830">
        <v>0</v>
      </c>
      <c r="D148" s="830">
        <v>0</v>
      </c>
      <c r="E148" s="830">
        <v>0</v>
      </c>
      <c r="F148" s="830">
        <v>0</v>
      </c>
      <c r="G148" s="830">
        <v>0</v>
      </c>
      <c r="H148" s="830">
        <v>0</v>
      </c>
      <c r="I148" s="830">
        <v>0</v>
      </c>
      <c r="J148" s="830">
        <v>0.5</v>
      </c>
      <c r="K148" s="830">
        <v>0.5</v>
      </c>
      <c r="L148" s="830">
        <v>0</v>
      </c>
      <c r="N148" s="832">
        <f>SUM(C148:L148)</f>
        <v>1</v>
      </c>
    </row>
    <row r="149" spans="1:16" s="827" customFormat="1" ht="24.9" customHeight="1">
      <c r="A149" s="759"/>
      <c r="B149" s="760" t="str">
        <f>'ANALÍTICO CIVIL '!$D$1258</f>
        <v>CALÇADAS EXTERNA MEIO FIO  -VERIFICAR AS CONDIÇOES DA CALÇADA EXISTENTE</v>
      </c>
      <c r="C149" s="761">
        <f t="shared" ref="C149:L149" si="56">C150*$N149</f>
        <v>0</v>
      </c>
      <c r="D149" s="761">
        <f t="shared" si="56"/>
        <v>0</v>
      </c>
      <c r="E149" s="761">
        <f t="shared" si="56"/>
        <v>0</v>
      </c>
      <c r="F149" s="761">
        <f t="shared" si="56"/>
        <v>0</v>
      </c>
      <c r="G149" s="761">
        <f t="shared" si="56"/>
        <v>0</v>
      </c>
      <c r="H149" s="761">
        <f t="shared" si="56"/>
        <v>0</v>
      </c>
      <c r="I149" s="761">
        <f t="shared" si="56"/>
        <v>0</v>
      </c>
      <c r="J149" s="761">
        <f t="shared" si="56"/>
        <v>2876.7649999999999</v>
      </c>
      <c r="K149" s="761">
        <f t="shared" si="56"/>
        <v>2876.7649999999999</v>
      </c>
      <c r="L149" s="761">
        <f t="shared" si="56"/>
        <v>0</v>
      </c>
      <c r="N149" s="828">
        <f>'ANALÍTICO CIVIL '!$O$1260+'ANALÍTICO CIVIL '!$O$1271+'ANALÍTICO CIVIL '!$O$1281</f>
        <v>5753.53</v>
      </c>
    </row>
    <row r="150" spans="1:16" s="831" customFormat="1" ht="24.9" customHeight="1">
      <c r="A150" s="829"/>
      <c r="B150" s="829" t="s">
        <v>7</v>
      </c>
      <c r="C150" s="830">
        <v>0</v>
      </c>
      <c r="D150" s="830">
        <v>0</v>
      </c>
      <c r="E150" s="830">
        <v>0</v>
      </c>
      <c r="F150" s="830">
        <v>0</v>
      </c>
      <c r="G150" s="830">
        <v>0</v>
      </c>
      <c r="H150" s="830">
        <v>0</v>
      </c>
      <c r="I150" s="830">
        <v>0</v>
      </c>
      <c r="J150" s="830">
        <v>0.5</v>
      </c>
      <c r="K150" s="830">
        <v>0.5</v>
      </c>
      <c r="L150" s="830"/>
      <c r="N150" s="832">
        <f>SUM(C150:L150)</f>
        <v>1</v>
      </c>
    </row>
    <row r="151" spans="1:16" s="827" customFormat="1" ht="24.9" customHeight="1">
      <c r="A151" s="759"/>
      <c r="B151" s="760" t="str">
        <f>'ANALÍTICO CIVIL '!$D$1288</f>
        <v>GRADIL DE FECHAMENTO DO TERRENO</v>
      </c>
      <c r="C151" s="761">
        <f t="shared" ref="C151:L151" si="57">C152*$N151</f>
        <v>0</v>
      </c>
      <c r="D151" s="761">
        <f t="shared" si="57"/>
        <v>0</v>
      </c>
      <c r="E151" s="761">
        <f t="shared" si="57"/>
        <v>0</v>
      </c>
      <c r="F151" s="761">
        <f t="shared" si="57"/>
        <v>0</v>
      </c>
      <c r="G151" s="761">
        <f t="shared" si="57"/>
        <v>0</v>
      </c>
      <c r="H151" s="761">
        <f t="shared" si="57"/>
        <v>0</v>
      </c>
      <c r="I151" s="761">
        <f t="shared" si="57"/>
        <v>7526.9106000000002</v>
      </c>
      <c r="J151" s="761">
        <f t="shared" si="57"/>
        <v>7526.9106000000002</v>
      </c>
      <c r="K151" s="761">
        <f t="shared" si="57"/>
        <v>7754.9988000000003</v>
      </c>
      <c r="L151" s="761">
        <f t="shared" si="57"/>
        <v>0</v>
      </c>
      <c r="N151" s="828">
        <f>'ANALÍTICO CIVIL '!$O$1290+'ANALÍTICO CIVIL '!$O$1293+'ANALÍTICO CIVIL '!$O$1299+'ANALÍTICO CIVIL '!$O$1305+'ANALÍTICO CIVIL '!$O$1310+'ANALÍTICO CIVIL '!$O$1322+'ANALÍTICO CIVIL '!$O$1330+'ANALÍTICO CIVIL '!$O$1337+'ANALÍTICO CIVIL '!$O$1348+'ANALÍTICO CIVIL '!$O$1354</f>
        <v>22808.82</v>
      </c>
    </row>
    <row r="152" spans="1:16" s="831" customFormat="1" ht="24.9" customHeight="1">
      <c r="A152" s="829"/>
      <c r="B152" s="829" t="s">
        <v>7</v>
      </c>
      <c r="C152" s="830">
        <v>0</v>
      </c>
      <c r="D152" s="830">
        <v>0</v>
      </c>
      <c r="E152" s="830">
        <v>0</v>
      </c>
      <c r="F152" s="830">
        <v>0</v>
      </c>
      <c r="G152" s="830">
        <v>0</v>
      </c>
      <c r="H152" s="830">
        <v>0</v>
      </c>
      <c r="I152" s="830">
        <v>0.33</v>
      </c>
      <c r="J152" s="830">
        <v>0.33</v>
      </c>
      <c r="K152" s="830">
        <v>0.34</v>
      </c>
      <c r="L152" s="830">
        <v>0</v>
      </c>
      <c r="N152" s="832">
        <f>SUM(C152:L152)</f>
        <v>1</v>
      </c>
    </row>
    <row r="153" spans="1:16" s="827" customFormat="1" ht="24.9" customHeight="1">
      <c r="A153" s="759"/>
      <c r="B153" s="760" t="str">
        <f>'ANALÍTICO CIVIL '!$D$1359</f>
        <v>MURO DE DIVISA</v>
      </c>
      <c r="C153" s="761">
        <f t="shared" ref="C153:L153" si="58">C154*$N153</f>
        <v>0</v>
      </c>
      <c r="D153" s="761">
        <f t="shared" si="58"/>
        <v>3243.0276560801367</v>
      </c>
      <c r="E153" s="761">
        <f t="shared" si="58"/>
        <v>3243.0276560801367</v>
      </c>
      <c r="F153" s="761">
        <f t="shared" si="58"/>
        <v>0</v>
      </c>
      <c r="G153" s="761">
        <f t="shared" si="58"/>
        <v>0</v>
      </c>
      <c r="H153" s="761">
        <f t="shared" si="58"/>
        <v>0</v>
      </c>
      <c r="I153" s="761">
        <f t="shared" si="58"/>
        <v>0</v>
      </c>
      <c r="J153" s="761">
        <f t="shared" si="58"/>
        <v>0</v>
      </c>
      <c r="K153" s="761">
        <f t="shared" si="58"/>
        <v>0</v>
      </c>
      <c r="L153" s="761">
        <f t="shared" si="58"/>
        <v>0</v>
      </c>
      <c r="N153" s="828">
        <f>'ANALÍTICO CIVIL '!$O$1361+'ANALÍTICO CIVIL '!$O$1364+'ANALÍTICO CIVIL '!$O$1370+'ANALÍTICO CIVIL '!$O$1376+'ANALÍTICO CIVIL '!$O$1381+'ANALÍTICO CIVIL '!$O$1393+'ANALÍTICO CIVIL '!$O$1401+'ANALÍTICO CIVIL '!$O$1408+'ANALÍTICO CIVIL '!$O$1420+'ANALÍTICO CIVIL '!$O$1428+'ANALÍTICO CIVIL '!$O$1435+'ANALÍTICO CIVIL '!$O$1443+'ANALÍTICO CIVIL '!$O$1448</f>
        <v>6486.0553121602734</v>
      </c>
    </row>
    <row r="154" spans="1:16" s="831" customFormat="1" ht="24.9" customHeight="1">
      <c r="A154" s="829"/>
      <c r="B154" s="829" t="s">
        <v>7</v>
      </c>
      <c r="C154" s="830">
        <v>0</v>
      </c>
      <c r="D154" s="830">
        <v>0.5</v>
      </c>
      <c r="E154" s="830">
        <v>0.5</v>
      </c>
      <c r="F154" s="830">
        <v>0</v>
      </c>
      <c r="G154" s="830">
        <v>0</v>
      </c>
      <c r="H154" s="830">
        <v>0</v>
      </c>
      <c r="I154" s="830">
        <v>0</v>
      </c>
      <c r="J154" s="830">
        <v>0</v>
      </c>
      <c r="K154" s="830">
        <v>0</v>
      </c>
      <c r="L154" s="830">
        <v>0</v>
      </c>
      <c r="N154" s="832">
        <f>SUM(C154:L154)</f>
        <v>1</v>
      </c>
    </row>
    <row r="155" spans="1:16" s="137" customFormat="1" ht="21.75" customHeight="1">
      <c r="A155" s="1446">
        <f>'ANALÍTICO CIVIL '!$C$1454</f>
        <v>18</v>
      </c>
      <c r="B155" s="1447" t="str">
        <f>'ANALÍTICO CIVIL '!$D$1454</f>
        <v>PINTURAS</v>
      </c>
      <c r="C155" s="1448"/>
      <c r="D155" s="1448"/>
      <c r="E155" s="1448"/>
      <c r="F155" s="1448"/>
      <c r="G155" s="1448"/>
      <c r="H155" s="1448"/>
      <c r="I155" s="1448"/>
      <c r="J155" s="1448"/>
      <c r="K155" s="1448"/>
      <c r="L155" s="1448"/>
      <c r="N155" s="1436">
        <f>N156+N158+N160+N162+N164</f>
        <v>46540.75</v>
      </c>
      <c r="P155" s="1437"/>
    </row>
    <row r="156" spans="1:16" s="827" customFormat="1" ht="24.9" customHeight="1">
      <c r="A156" s="759"/>
      <c r="B156" s="760" t="str">
        <f>'ANALÍTICO CIVIL '!$D$1458</f>
        <v>PINTURA EM MUROS</v>
      </c>
      <c r="C156" s="761">
        <f t="shared" ref="C156:L156" si="59">C157*$N156</f>
        <v>0</v>
      </c>
      <c r="D156" s="761">
        <f t="shared" si="59"/>
        <v>0</v>
      </c>
      <c r="E156" s="761">
        <f t="shared" si="59"/>
        <v>0</v>
      </c>
      <c r="F156" s="761">
        <f t="shared" si="59"/>
        <v>0</v>
      </c>
      <c r="G156" s="761">
        <f t="shared" si="59"/>
        <v>0</v>
      </c>
      <c r="H156" s="761">
        <f t="shared" si="59"/>
        <v>0</v>
      </c>
      <c r="I156" s="761">
        <f t="shared" si="59"/>
        <v>0</v>
      </c>
      <c r="J156" s="761">
        <f t="shared" si="59"/>
        <v>1740.1949999999999</v>
      </c>
      <c r="K156" s="761">
        <f t="shared" si="59"/>
        <v>1740.1949999999999</v>
      </c>
      <c r="L156" s="761">
        <f t="shared" si="59"/>
        <v>0</v>
      </c>
      <c r="N156" s="828">
        <f>'ANALÍTICO CIVIL '!$O$1459</f>
        <v>3480.39</v>
      </c>
    </row>
    <row r="157" spans="1:16" s="831" customFormat="1" ht="24.9" customHeight="1">
      <c r="A157" s="829"/>
      <c r="B157" s="829" t="s">
        <v>7</v>
      </c>
      <c r="C157" s="830">
        <v>0</v>
      </c>
      <c r="D157" s="830">
        <v>0</v>
      </c>
      <c r="E157" s="830">
        <v>0</v>
      </c>
      <c r="F157" s="830">
        <v>0</v>
      </c>
      <c r="G157" s="830">
        <v>0</v>
      </c>
      <c r="H157" s="830">
        <v>0</v>
      </c>
      <c r="I157" s="830">
        <v>0</v>
      </c>
      <c r="J157" s="830">
        <v>0.5</v>
      </c>
      <c r="K157" s="830">
        <v>0.5</v>
      </c>
      <c r="L157" s="830">
        <v>0</v>
      </c>
      <c r="N157" s="832">
        <f>SUM(C157:L157)</f>
        <v>1</v>
      </c>
    </row>
    <row r="158" spans="1:16" s="827" customFormat="1" ht="24.9" customHeight="1">
      <c r="A158" s="759"/>
      <c r="B158" s="760" t="str">
        <f>'ANALÍTICO CIVIL '!$D$1464</f>
        <v>PINTURA EM PISO</v>
      </c>
      <c r="C158" s="761">
        <f t="shared" ref="C158:L158" si="60">C159*$N158</f>
        <v>0</v>
      </c>
      <c r="D158" s="761">
        <f t="shared" si="60"/>
        <v>0</v>
      </c>
      <c r="E158" s="761">
        <f t="shared" si="60"/>
        <v>0</v>
      </c>
      <c r="F158" s="761">
        <f t="shared" si="60"/>
        <v>0</v>
      </c>
      <c r="G158" s="761">
        <f t="shared" si="60"/>
        <v>0</v>
      </c>
      <c r="H158" s="761">
        <f t="shared" si="60"/>
        <v>0</v>
      </c>
      <c r="I158" s="761">
        <f t="shared" si="60"/>
        <v>0</v>
      </c>
      <c r="J158" s="761">
        <f t="shared" si="60"/>
        <v>0</v>
      </c>
      <c r="K158" s="761">
        <f t="shared" si="60"/>
        <v>87.92</v>
      </c>
      <c r="L158" s="761">
        <f t="shared" si="60"/>
        <v>87.92</v>
      </c>
      <c r="N158" s="828">
        <f>'ANALÍTICO CIVIL '!$O$1465+'ANALÍTICO CIVIL '!$O$1472</f>
        <v>175.84</v>
      </c>
    </row>
    <row r="159" spans="1:16" s="831" customFormat="1" ht="24.9" customHeight="1">
      <c r="A159" s="829"/>
      <c r="B159" s="829" t="s">
        <v>7</v>
      </c>
      <c r="C159" s="830">
        <v>0</v>
      </c>
      <c r="D159" s="830">
        <v>0</v>
      </c>
      <c r="E159" s="830">
        <v>0</v>
      </c>
      <c r="F159" s="830">
        <v>0</v>
      </c>
      <c r="G159" s="830">
        <v>0</v>
      </c>
      <c r="H159" s="830">
        <v>0</v>
      </c>
      <c r="I159" s="830">
        <v>0</v>
      </c>
      <c r="J159" s="830">
        <v>0</v>
      </c>
      <c r="K159" s="830">
        <v>0.5</v>
      </c>
      <c r="L159" s="830">
        <v>0.5</v>
      </c>
      <c r="N159" s="832">
        <f>SUM(C159:L159)</f>
        <v>1</v>
      </c>
    </row>
    <row r="160" spans="1:16" s="827" customFormat="1" ht="24.9" customHeight="1">
      <c r="A160" s="759"/>
      <c r="B160" s="760" t="str">
        <f>'ANALÍTICO CIVIL '!$D$1478</f>
        <v>PINTURA EM PAREDES EXTERNAS</v>
      </c>
      <c r="C160" s="761">
        <f t="shared" ref="C160:L160" si="61">C161*$N160</f>
        <v>0</v>
      </c>
      <c r="D160" s="761">
        <f t="shared" si="61"/>
        <v>0</v>
      </c>
      <c r="E160" s="761">
        <f t="shared" si="61"/>
        <v>0</v>
      </c>
      <c r="F160" s="761">
        <f t="shared" si="61"/>
        <v>0</v>
      </c>
      <c r="G160" s="761">
        <f t="shared" si="61"/>
        <v>0</v>
      </c>
      <c r="H160" s="761">
        <f t="shared" si="61"/>
        <v>0</v>
      </c>
      <c r="I160" s="761">
        <f t="shared" si="61"/>
        <v>0</v>
      </c>
      <c r="J160" s="761">
        <f t="shared" si="61"/>
        <v>0</v>
      </c>
      <c r="K160" s="761">
        <f t="shared" si="61"/>
        <v>0</v>
      </c>
      <c r="L160" s="761">
        <f t="shared" si="61"/>
        <v>24567.62</v>
      </c>
      <c r="N160" s="828">
        <f>'ANALÍTICO CIVIL '!$O$1479+'ANALÍTICO CIVIL '!$O$1485+'ANALÍTICO CIVIL '!$O$1491</f>
        <v>24567.62</v>
      </c>
    </row>
    <row r="161" spans="1:16" s="831" customFormat="1" ht="24.9" customHeight="1">
      <c r="A161" s="829"/>
      <c r="B161" s="829" t="s">
        <v>7</v>
      </c>
      <c r="C161" s="830">
        <v>0</v>
      </c>
      <c r="D161" s="830">
        <v>0</v>
      </c>
      <c r="E161" s="830">
        <v>0</v>
      </c>
      <c r="F161" s="830">
        <v>0</v>
      </c>
      <c r="G161" s="830">
        <v>0</v>
      </c>
      <c r="H161" s="830">
        <v>0</v>
      </c>
      <c r="I161" s="830">
        <v>0</v>
      </c>
      <c r="J161" s="830">
        <v>0</v>
      </c>
      <c r="K161" s="830">
        <v>0</v>
      </c>
      <c r="L161" s="830">
        <v>1</v>
      </c>
      <c r="N161" s="832">
        <f>SUM(C161:L161)</f>
        <v>1</v>
      </c>
    </row>
    <row r="162" spans="1:16" s="827" customFormat="1" ht="24.9" customHeight="1">
      <c r="A162" s="759"/>
      <c r="B162" s="760" t="str">
        <f>'ANALÍTICO CIVIL '!$D$1499</f>
        <v>PINTURA EM PAREDES INTERNAS</v>
      </c>
      <c r="C162" s="761">
        <f t="shared" ref="C162:L162" si="62">C163*$N162</f>
        <v>0</v>
      </c>
      <c r="D162" s="761">
        <f t="shared" si="62"/>
        <v>0</v>
      </c>
      <c r="E162" s="761">
        <f t="shared" si="62"/>
        <v>0</v>
      </c>
      <c r="F162" s="761">
        <f t="shared" si="62"/>
        <v>0</v>
      </c>
      <c r="G162" s="761">
        <f t="shared" si="62"/>
        <v>0</v>
      </c>
      <c r="H162" s="761">
        <f t="shared" si="62"/>
        <v>0</v>
      </c>
      <c r="I162" s="761">
        <f t="shared" si="62"/>
        <v>0</v>
      </c>
      <c r="J162" s="761">
        <f t="shared" si="62"/>
        <v>0</v>
      </c>
      <c r="K162" s="761">
        <f t="shared" si="62"/>
        <v>8091.3250000000007</v>
      </c>
      <c r="L162" s="761">
        <f t="shared" si="62"/>
        <v>8091.3250000000007</v>
      </c>
      <c r="N162" s="828">
        <f>'ANALÍTICO CIVIL '!$O$1500+'ANALÍTICO CIVIL '!$O$1506</f>
        <v>16182.650000000001</v>
      </c>
    </row>
    <row r="163" spans="1:16" s="831" customFormat="1" ht="24.9" customHeight="1">
      <c r="A163" s="829"/>
      <c r="B163" s="829" t="s">
        <v>7</v>
      </c>
      <c r="C163" s="830">
        <v>0</v>
      </c>
      <c r="D163" s="830">
        <v>0</v>
      </c>
      <c r="E163" s="830">
        <v>0</v>
      </c>
      <c r="F163" s="830">
        <v>0</v>
      </c>
      <c r="G163" s="830">
        <v>0</v>
      </c>
      <c r="H163" s="830">
        <v>0</v>
      </c>
      <c r="I163" s="830">
        <v>0</v>
      </c>
      <c r="J163" s="830">
        <v>0</v>
      </c>
      <c r="K163" s="830">
        <v>0.5</v>
      </c>
      <c r="L163" s="830">
        <v>0.5</v>
      </c>
      <c r="N163" s="832">
        <f>SUM(C163:L163)</f>
        <v>1</v>
      </c>
    </row>
    <row r="164" spans="1:16" s="827" customFormat="1" ht="24.9" customHeight="1">
      <c r="A164" s="759"/>
      <c r="B164" s="760" t="str">
        <f>'ANALÍTICO CIVIL '!$D$1511</f>
        <v>PINTURA EM PORTAS DE MADEIRA</v>
      </c>
      <c r="C164" s="761">
        <f t="shared" ref="C164:L164" si="63">C165*$N164</f>
        <v>0</v>
      </c>
      <c r="D164" s="761">
        <f t="shared" si="63"/>
        <v>0</v>
      </c>
      <c r="E164" s="761">
        <f t="shared" si="63"/>
        <v>0</v>
      </c>
      <c r="F164" s="761">
        <f t="shared" si="63"/>
        <v>0</v>
      </c>
      <c r="G164" s="761">
        <f t="shared" si="63"/>
        <v>0</v>
      </c>
      <c r="H164" s="761">
        <f t="shared" si="63"/>
        <v>0</v>
      </c>
      <c r="I164" s="761">
        <f t="shared" si="63"/>
        <v>0</v>
      </c>
      <c r="J164" s="761">
        <f t="shared" si="63"/>
        <v>0</v>
      </c>
      <c r="K164" s="761">
        <f t="shared" si="63"/>
        <v>1493.9749999999999</v>
      </c>
      <c r="L164" s="761">
        <f t="shared" si="63"/>
        <v>640.27499999999998</v>
      </c>
      <c r="N164" s="828">
        <f>'ANALÍTICO CIVIL '!$O$1512</f>
        <v>2134.25</v>
      </c>
    </row>
    <row r="165" spans="1:16" s="831" customFormat="1" ht="24.9" customHeight="1">
      <c r="A165" s="829"/>
      <c r="B165" s="829" t="s">
        <v>7</v>
      </c>
      <c r="C165" s="830">
        <v>0</v>
      </c>
      <c r="D165" s="830">
        <v>0</v>
      </c>
      <c r="E165" s="830">
        <v>0</v>
      </c>
      <c r="F165" s="830">
        <v>0</v>
      </c>
      <c r="G165" s="830">
        <v>0</v>
      </c>
      <c r="H165" s="830">
        <v>0</v>
      </c>
      <c r="I165" s="830">
        <v>0</v>
      </c>
      <c r="J165" s="830">
        <v>0</v>
      </c>
      <c r="K165" s="830">
        <v>0.7</v>
      </c>
      <c r="L165" s="830">
        <v>0.3</v>
      </c>
      <c r="N165" s="832">
        <f>SUM(C165:L165)</f>
        <v>1</v>
      </c>
    </row>
    <row r="166" spans="1:16" s="137" customFormat="1" ht="21.75" customHeight="1">
      <c r="A166" s="1446">
        <f>'ANALÍTICO CIVIL '!$C$1517</f>
        <v>19</v>
      </c>
      <c r="B166" s="1447" t="str">
        <f>'ANALÍTICO CIVIL '!$D$1517</f>
        <v>SERVIÇOS COMPLEMENTARES</v>
      </c>
      <c r="C166" s="1448"/>
      <c r="D166" s="1448"/>
      <c r="E166" s="1448"/>
      <c r="F166" s="1448"/>
      <c r="G166" s="1448"/>
      <c r="H166" s="1448"/>
      <c r="I166" s="1448"/>
      <c r="J166" s="1448"/>
      <c r="K166" s="1448"/>
      <c r="L166" s="1448"/>
      <c r="N166" s="1436">
        <f>N167+N169</f>
        <v>2737.0899999999997</v>
      </c>
      <c r="P166" s="1437"/>
    </row>
    <row r="167" spans="1:16" s="827" customFormat="1" ht="24.9" customHeight="1">
      <c r="A167" s="759"/>
      <c r="B167" s="760" t="str">
        <f>'ANALÍTICO CIVIL '!$D$1519</f>
        <v>ESCADA MARINHEIRO</v>
      </c>
      <c r="C167" s="761">
        <f t="shared" ref="C167:L167" si="64">C168*$N167</f>
        <v>0</v>
      </c>
      <c r="D167" s="761">
        <f t="shared" si="64"/>
        <v>0</v>
      </c>
      <c r="E167" s="761">
        <f t="shared" si="64"/>
        <v>0</v>
      </c>
      <c r="F167" s="761">
        <f t="shared" si="64"/>
        <v>0</v>
      </c>
      <c r="G167" s="761">
        <f t="shared" si="64"/>
        <v>0</v>
      </c>
      <c r="H167" s="761">
        <f t="shared" si="64"/>
        <v>0</v>
      </c>
      <c r="I167" s="761">
        <f t="shared" si="64"/>
        <v>0</v>
      </c>
      <c r="J167" s="761">
        <f t="shared" si="64"/>
        <v>0</v>
      </c>
      <c r="K167" s="761">
        <f t="shared" si="64"/>
        <v>0</v>
      </c>
      <c r="L167" s="761">
        <f t="shared" si="64"/>
        <v>2446.16</v>
      </c>
      <c r="N167" s="828">
        <f>'ANALÍTICO CIVIL '!$O$1520+'ANALÍTICO CIVIL '!$O$1526</f>
        <v>2446.16</v>
      </c>
    </row>
    <row r="168" spans="1:16" s="831" customFormat="1" ht="24.9" customHeight="1">
      <c r="A168" s="829"/>
      <c r="B168" s="829" t="s">
        <v>7</v>
      </c>
      <c r="C168" s="830">
        <v>0</v>
      </c>
      <c r="D168" s="830">
        <v>0</v>
      </c>
      <c r="E168" s="830">
        <v>0</v>
      </c>
      <c r="F168" s="830">
        <v>0</v>
      </c>
      <c r="G168" s="830">
        <v>0</v>
      </c>
      <c r="H168" s="830">
        <v>0</v>
      </c>
      <c r="I168" s="830">
        <v>0</v>
      </c>
      <c r="J168" s="830">
        <v>0</v>
      </c>
      <c r="K168" s="830">
        <v>0</v>
      </c>
      <c r="L168" s="830">
        <v>1</v>
      </c>
      <c r="N168" s="832">
        <f>SUM(C168:L168)</f>
        <v>1</v>
      </c>
    </row>
    <row r="169" spans="1:16" s="827" customFormat="1" ht="24.9" customHeight="1">
      <c r="A169" s="759"/>
      <c r="B169" s="760" t="str">
        <f>'ANALÍTICO CIVIL '!$D$1531</f>
        <v>BATE CADEIRA</v>
      </c>
      <c r="C169" s="761">
        <f t="shared" ref="C169:L169" si="65">C170*$N169</f>
        <v>0</v>
      </c>
      <c r="D169" s="761">
        <f t="shared" si="65"/>
        <v>0</v>
      </c>
      <c r="E169" s="761">
        <f t="shared" si="65"/>
        <v>0</v>
      </c>
      <c r="F169" s="761">
        <f t="shared" si="65"/>
        <v>0</v>
      </c>
      <c r="G169" s="761">
        <f t="shared" si="65"/>
        <v>0</v>
      </c>
      <c r="H169" s="761">
        <f t="shared" si="65"/>
        <v>0</v>
      </c>
      <c r="I169" s="761">
        <f t="shared" si="65"/>
        <v>0</v>
      </c>
      <c r="J169" s="761">
        <f t="shared" si="65"/>
        <v>0</v>
      </c>
      <c r="K169" s="761">
        <f t="shared" si="65"/>
        <v>0</v>
      </c>
      <c r="L169" s="761">
        <f t="shared" si="65"/>
        <v>290.93</v>
      </c>
      <c r="N169" s="828">
        <f>'ANALÍTICO CIVIL '!$O$1532</f>
        <v>290.93</v>
      </c>
    </row>
    <row r="170" spans="1:16" s="831" customFormat="1" ht="24.9" customHeight="1">
      <c r="A170" s="829"/>
      <c r="B170" s="829" t="s">
        <v>7</v>
      </c>
      <c r="C170" s="830">
        <v>0</v>
      </c>
      <c r="D170" s="830">
        <v>0</v>
      </c>
      <c r="E170" s="830">
        <v>0</v>
      </c>
      <c r="F170" s="830">
        <v>0</v>
      </c>
      <c r="G170" s="830">
        <v>0</v>
      </c>
      <c r="H170" s="830">
        <v>0</v>
      </c>
      <c r="I170" s="830">
        <v>0</v>
      </c>
      <c r="J170" s="830">
        <v>0</v>
      </c>
      <c r="K170" s="830">
        <v>0</v>
      </c>
      <c r="L170" s="830">
        <v>1</v>
      </c>
      <c r="N170" s="832">
        <f>SUM(C170:L170)</f>
        <v>1</v>
      </c>
    </row>
    <row r="171" spans="1:16" s="137" customFormat="1" ht="21.75" customHeight="1">
      <c r="A171" s="1446">
        <f>'ANALÍTICO CIVIL '!$C$1538</f>
        <v>20</v>
      </c>
      <c r="B171" s="1447" t="str">
        <f>'ANALÍTICO CIVIL '!$D$1538</f>
        <v>LIMPEZA DA OBRA</v>
      </c>
      <c r="C171" s="1448"/>
      <c r="D171" s="1448"/>
      <c r="E171" s="1448"/>
      <c r="F171" s="1448"/>
      <c r="G171" s="1448"/>
      <c r="H171" s="1448"/>
      <c r="I171" s="1448"/>
      <c r="J171" s="1448"/>
      <c r="K171" s="1448"/>
      <c r="L171" s="1448"/>
      <c r="N171" s="1436">
        <f>N172</f>
        <v>1910.49</v>
      </c>
      <c r="P171" s="1437"/>
    </row>
    <row r="172" spans="1:16" s="827" customFormat="1" ht="24.9" customHeight="1">
      <c r="A172" s="759"/>
      <c r="B172" s="760" t="str">
        <f>'ANALÍTICO CIVIL '!$D$1538</f>
        <v>LIMPEZA DA OBRA</v>
      </c>
      <c r="C172" s="761">
        <f t="shared" ref="C172:L172" si="66">C173*$N172</f>
        <v>0</v>
      </c>
      <c r="D172" s="761">
        <f t="shared" si="66"/>
        <v>0</v>
      </c>
      <c r="E172" s="761">
        <f t="shared" si="66"/>
        <v>0</v>
      </c>
      <c r="F172" s="761">
        <f t="shared" si="66"/>
        <v>0</v>
      </c>
      <c r="G172" s="761">
        <f t="shared" si="66"/>
        <v>0</v>
      </c>
      <c r="H172" s="761">
        <f t="shared" si="66"/>
        <v>0</v>
      </c>
      <c r="I172" s="761">
        <f t="shared" si="66"/>
        <v>0</v>
      </c>
      <c r="J172" s="761">
        <f t="shared" si="66"/>
        <v>0</v>
      </c>
      <c r="K172" s="761">
        <f t="shared" si="66"/>
        <v>0</v>
      </c>
      <c r="L172" s="761">
        <f t="shared" si="66"/>
        <v>1910.49</v>
      </c>
      <c r="N172" s="828">
        <f>'ANALÍTICO CIVIL '!$O$1540</f>
        <v>1910.49</v>
      </c>
    </row>
    <row r="173" spans="1:16" s="831" customFormat="1" ht="24.9" customHeight="1">
      <c r="A173" s="829"/>
      <c r="B173" s="829" t="s">
        <v>7</v>
      </c>
      <c r="C173" s="830">
        <v>0</v>
      </c>
      <c r="D173" s="830">
        <v>0</v>
      </c>
      <c r="E173" s="830">
        <v>0</v>
      </c>
      <c r="F173" s="830">
        <v>0</v>
      </c>
      <c r="G173" s="830">
        <v>0</v>
      </c>
      <c r="H173" s="830">
        <v>0</v>
      </c>
      <c r="I173" s="830">
        <v>0</v>
      </c>
      <c r="J173" s="830">
        <v>0</v>
      </c>
      <c r="K173" s="830">
        <v>0</v>
      </c>
      <c r="L173" s="830">
        <v>1</v>
      </c>
      <c r="N173" s="832">
        <f>SUM(C173:L173)</f>
        <v>1</v>
      </c>
      <c r="O173" s="1443">
        <f>SUMIF(N11:N174,"&gt;1")/2</f>
        <v>984365.33989438461</v>
      </c>
    </row>
    <row r="174" spans="1:16" s="608" customFormat="1">
      <c r="A174" s="605"/>
      <c r="B174" s="606"/>
      <c r="C174" s="607"/>
      <c r="D174" s="607"/>
      <c r="E174" s="607"/>
      <c r="F174" s="607"/>
      <c r="G174" s="607"/>
      <c r="H174" s="607"/>
      <c r="I174" s="607"/>
      <c r="J174" s="607"/>
      <c r="K174" s="607"/>
      <c r="L174" s="607"/>
      <c r="N174" s="609"/>
    </row>
    <row r="175" spans="1:16" s="776" customFormat="1">
      <c r="A175" s="590">
        <f>'ANALÍTICO ELÉTRICA'!C11</f>
        <v>21</v>
      </c>
      <c r="B175" s="604" t="str">
        <f>'ANALÍTICO ELÉTRICA'!D11</f>
        <v>INSTALAÇÕES ELÉTRICAS</v>
      </c>
      <c r="C175" s="591"/>
      <c r="D175" s="591"/>
      <c r="E175" s="591"/>
      <c r="F175" s="591"/>
      <c r="G175" s="591"/>
      <c r="H175" s="591"/>
      <c r="I175" s="591"/>
      <c r="J175" s="591"/>
      <c r="K175" s="591"/>
      <c r="L175" s="591"/>
      <c r="N175" s="592">
        <f>N177+N179+N181+N183+N185+N187+N189+N191+N193+N195+N197</f>
        <v>218080.10849807539</v>
      </c>
    </row>
    <row r="176" spans="1:16" s="776" customFormat="1" ht="24.9" customHeight="1">
      <c r="A176" s="593"/>
      <c r="B176" s="594"/>
      <c r="C176" s="595"/>
      <c r="D176" s="595"/>
      <c r="E176" s="595"/>
      <c r="F176" s="595"/>
      <c r="G176" s="595"/>
      <c r="H176" s="595"/>
      <c r="I176" s="595"/>
      <c r="J176" s="595"/>
      <c r="K176" s="595"/>
      <c r="L176" s="595"/>
      <c r="N176" s="596"/>
    </row>
    <row r="177" spans="1:15" s="374" customFormat="1" ht="24.9" customHeight="1">
      <c r="A177" s="597" t="str">
        <f>'ANALÍTICO ELÉTRICA'!C13</f>
        <v>21.1</v>
      </c>
      <c r="B177" s="598" t="str">
        <f>'ANALÍTICO ELÉTRICA'!D13</f>
        <v>RETIRADA DE REDE EXISTENTE</v>
      </c>
      <c r="C177" s="599">
        <f t="shared" ref="C177:L177" si="67">C178*$N177</f>
        <v>942.90027483069377</v>
      </c>
      <c r="D177" s="599">
        <f t="shared" si="67"/>
        <v>942.90027483069377</v>
      </c>
      <c r="E177" s="599">
        <f t="shared" si="67"/>
        <v>942.90027483069377</v>
      </c>
      <c r="F177" s="599">
        <f t="shared" si="67"/>
        <v>314.30009161023128</v>
      </c>
      <c r="G177" s="599">
        <f t="shared" si="67"/>
        <v>0</v>
      </c>
      <c r="H177" s="599">
        <f t="shared" si="67"/>
        <v>0</v>
      </c>
      <c r="I177" s="599">
        <f t="shared" si="67"/>
        <v>0</v>
      </c>
      <c r="J177" s="599">
        <f t="shared" si="67"/>
        <v>0</v>
      </c>
      <c r="K177" s="599">
        <f t="shared" si="67"/>
        <v>0</v>
      </c>
      <c r="L177" s="599">
        <f t="shared" si="67"/>
        <v>0</v>
      </c>
      <c r="N177" s="600">
        <f>'ANALÍTICO ELÉTRICA'!P13</f>
        <v>3143.0009161023127</v>
      </c>
    </row>
    <row r="178" spans="1:15" s="460" customFormat="1" ht="24.9" customHeight="1">
      <c r="A178" s="601"/>
      <c r="B178" s="601" t="s">
        <v>7</v>
      </c>
      <c r="C178" s="602">
        <v>0.3</v>
      </c>
      <c r="D178" s="602">
        <v>0.3</v>
      </c>
      <c r="E178" s="602">
        <v>0.3</v>
      </c>
      <c r="F178" s="602">
        <v>0.1</v>
      </c>
      <c r="G178" s="602">
        <v>0</v>
      </c>
      <c r="H178" s="602">
        <v>0</v>
      </c>
      <c r="I178" s="602">
        <v>0</v>
      </c>
      <c r="J178" s="602">
        <v>0</v>
      </c>
      <c r="K178" s="602">
        <v>0</v>
      </c>
      <c r="L178" s="602">
        <v>0</v>
      </c>
      <c r="N178" s="603">
        <f>SUM(C178:L178)</f>
        <v>0.99999999999999989</v>
      </c>
      <c r="O178" s="374"/>
    </row>
    <row r="179" spans="1:15" s="374" customFormat="1" ht="24.9" customHeight="1">
      <c r="A179" s="597" t="str">
        <f>'ANALÍTICO ELÉTRICA'!C20</f>
        <v>21.2</v>
      </c>
      <c r="B179" s="598" t="str">
        <f>'ANALÍTICO ELÉTRICA'!D20</f>
        <v>RETIRADA E REINSTALAÇÃO DE NOBREAK</v>
      </c>
      <c r="C179" s="599">
        <f t="shared" ref="C179:L179" si="68">C180*$N179</f>
        <v>0</v>
      </c>
      <c r="D179" s="599">
        <f t="shared" si="68"/>
        <v>0</v>
      </c>
      <c r="E179" s="599">
        <f t="shared" si="68"/>
        <v>0</v>
      </c>
      <c r="F179" s="599">
        <f t="shared" si="68"/>
        <v>0</v>
      </c>
      <c r="G179" s="599">
        <f t="shared" si="68"/>
        <v>0</v>
      </c>
      <c r="H179" s="599">
        <f t="shared" si="68"/>
        <v>0</v>
      </c>
      <c r="I179" s="599">
        <f t="shared" si="68"/>
        <v>0</v>
      </c>
      <c r="J179" s="599">
        <f t="shared" si="68"/>
        <v>0</v>
      </c>
      <c r="K179" s="599">
        <f t="shared" si="68"/>
        <v>0</v>
      </c>
      <c r="L179" s="599">
        <f t="shared" si="68"/>
        <v>439.20844939507208</v>
      </c>
      <c r="N179" s="600">
        <f>'ANALÍTICO ELÉTRICA'!P20</f>
        <v>439.20844939507208</v>
      </c>
    </row>
    <row r="180" spans="1:15" s="460" customFormat="1" ht="24.9" customHeight="1">
      <c r="A180" s="601"/>
      <c r="B180" s="601" t="s">
        <v>7</v>
      </c>
      <c r="C180" s="602">
        <v>0</v>
      </c>
      <c r="D180" s="602">
        <v>0</v>
      </c>
      <c r="E180" s="602">
        <v>0</v>
      </c>
      <c r="F180" s="602">
        <v>0</v>
      </c>
      <c r="G180" s="602">
        <v>0</v>
      </c>
      <c r="H180" s="602">
        <v>0</v>
      </c>
      <c r="I180" s="602">
        <v>0</v>
      </c>
      <c r="J180" s="602">
        <v>0</v>
      </c>
      <c r="K180" s="602">
        <v>0</v>
      </c>
      <c r="L180" s="602">
        <v>1</v>
      </c>
      <c r="N180" s="603">
        <f>SUM(C180:L180)</f>
        <v>1</v>
      </c>
      <c r="O180" s="374"/>
    </row>
    <row r="181" spans="1:15" s="374" customFormat="1" ht="24.9" customHeight="1">
      <c r="A181" s="597" t="str">
        <f>'ANALÍTICO ELÉTRICA'!C26</f>
        <v>21.3</v>
      </c>
      <c r="B181" s="598" t="str">
        <f>'ANALÍTICO ELÉTRICA'!D26</f>
        <v>ENTRADA DE ENERGIA (CONFORME PROJETO)</v>
      </c>
      <c r="C181" s="599">
        <f t="shared" ref="C181:L181" si="69">C182*$N181</f>
        <v>0</v>
      </c>
      <c r="D181" s="599">
        <f t="shared" si="69"/>
        <v>3010.0847451273539</v>
      </c>
      <c r="E181" s="599">
        <f t="shared" si="69"/>
        <v>3010.0847451273539</v>
      </c>
      <c r="F181" s="599">
        <f t="shared" si="69"/>
        <v>4013.4463268364725</v>
      </c>
      <c r="G181" s="599">
        <f t="shared" si="69"/>
        <v>0</v>
      </c>
      <c r="H181" s="599">
        <f t="shared" si="69"/>
        <v>0</v>
      </c>
      <c r="I181" s="599">
        <f t="shared" si="69"/>
        <v>0</v>
      </c>
      <c r="J181" s="599">
        <f t="shared" si="69"/>
        <v>0</v>
      </c>
      <c r="K181" s="599">
        <f t="shared" si="69"/>
        <v>0</v>
      </c>
      <c r="L181" s="599">
        <f t="shared" si="69"/>
        <v>0</v>
      </c>
      <c r="N181" s="600">
        <f>'ANALÍTICO ELÉTRICA'!P26</f>
        <v>10033.61581709118</v>
      </c>
    </row>
    <row r="182" spans="1:15" s="460" customFormat="1" ht="24.9" customHeight="1">
      <c r="A182" s="601"/>
      <c r="B182" s="601" t="s">
        <v>7</v>
      </c>
      <c r="C182" s="602">
        <v>0</v>
      </c>
      <c r="D182" s="602">
        <v>0.3</v>
      </c>
      <c r="E182" s="602">
        <v>0.3</v>
      </c>
      <c r="F182" s="602">
        <v>0.4</v>
      </c>
      <c r="G182" s="602">
        <v>0</v>
      </c>
      <c r="H182" s="602">
        <v>0</v>
      </c>
      <c r="I182" s="602">
        <v>0</v>
      </c>
      <c r="J182" s="602">
        <v>0</v>
      </c>
      <c r="K182" s="602">
        <v>0</v>
      </c>
      <c r="L182" s="602">
        <v>0</v>
      </c>
      <c r="N182" s="603">
        <f>SUM(C182:L182)</f>
        <v>1</v>
      </c>
      <c r="O182" s="374"/>
    </row>
    <row r="183" spans="1:15" s="374" customFormat="1" ht="24.9" customHeight="1">
      <c r="A183" s="597" t="str">
        <f>'ANALÍTICO ELÉTRICA'!C116</f>
        <v>21.4</v>
      </c>
      <c r="B183" s="598" t="str">
        <f>'ANALÍTICO ELÉTRICA'!D116</f>
        <v>INFRAESTRUTURA EXTERNA (PARA RAMAIS ALIMENTADORES E ILUMINAÇÃO)</v>
      </c>
      <c r="C183" s="599">
        <f t="shared" ref="C183:L183" si="70">C184*$N183</f>
        <v>0</v>
      </c>
      <c r="D183" s="599">
        <f t="shared" si="70"/>
        <v>0</v>
      </c>
      <c r="E183" s="599">
        <f t="shared" si="70"/>
        <v>0</v>
      </c>
      <c r="F183" s="599">
        <f t="shared" si="70"/>
        <v>0</v>
      </c>
      <c r="G183" s="599">
        <f t="shared" si="70"/>
        <v>0</v>
      </c>
      <c r="H183" s="599">
        <f t="shared" si="70"/>
        <v>0</v>
      </c>
      <c r="I183" s="599">
        <f t="shared" si="70"/>
        <v>917.08287467049615</v>
      </c>
      <c r="J183" s="599">
        <f t="shared" si="70"/>
        <v>917.08287467049615</v>
      </c>
      <c r="K183" s="599">
        <f t="shared" si="70"/>
        <v>1222.7771662273283</v>
      </c>
      <c r="L183" s="599">
        <f t="shared" si="70"/>
        <v>0</v>
      </c>
      <c r="N183" s="600">
        <f>'ANALÍTICO ELÉTRICA'!P116</f>
        <v>3056.9429155683206</v>
      </c>
    </row>
    <row r="184" spans="1:15" s="460" customFormat="1" ht="24.9" customHeight="1">
      <c r="A184" s="601"/>
      <c r="B184" s="601" t="s">
        <v>7</v>
      </c>
      <c r="C184" s="602">
        <v>0</v>
      </c>
      <c r="D184" s="602">
        <v>0</v>
      </c>
      <c r="E184" s="602">
        <v>0</v>
      </c>
      <c r="F184" s="602">
        <v>0</v>
      </c>
      <c r="G184" s="602">
        <v>0</v>
      </c>
      <c r="H184" s="602">
        <v>0</v>
      </c>
      <c r="I184" s="602">
        <v>0.3</v>
      </c>
      <c r="J184" s="602">
        <v>0.3</v>
      </c>
      <c r="K184" s="602">
        <v>0.4</v>
      </c>
      <c r="L184" s="602">
        <v>0</v>
      </c>
      <c r="N184" s="603">
        <f>SUM(C184:L184)</f>
        <v>1</v>
      </c>
      <c r="O184" s="374"/>
    </row>
    <row r="185" spans="1:15" s="374" customFormat="1" ht="25.5" customHeight="1">
      <c r="A185" s="597" t="str">
        <f>'ANALÍTICO ELÉTRICA'!C138</f>
        <v>21.5</v>
      </c>
      <c r="B185" s="598" t="str">
        <f>'ANALÍTICO ELÉTRICA'!D138</f>
        <v>INFRAESTRUTURA INTERNA</v>
      </c>
      <c r="C185" s="599">
        <f t="shared" ref="C185:L185" si="71">C186*$N185</f>
        <v>0</v>
      </c>
      <c r="D185" s="599">
        <f t="shared" si="71"/>
        <v>0</v>
      </c>
      <c r="E185" s="599">
        <f t="shared" si="71"/>
        <v>0</v>
      </c>
      <c r="F185" s="599">
        <f t="shared" si="71"/>
        <v>4452.9879653929056</v>
      </c>
      <c r="G185" s="599">
        <f t="shared" si="71"/>
        <v>8905.9759307858112</v>
      </c>
      <c r="H185" s="599">
        <f t="shared" si="71"/>
        <v>13358.963896178717</v>
      </c>
      <c r="I185" s="599">
        <f t="shared" si="71"/>
        <v>8905.9759307858112</v>
      </c>
      <c r="J185" s="599">
        <f t="shared" si="71"/>
        <v>4452.9879653929056</v>
      </c>
      <c r="K185" s="599">
        <f t="shared" si="71"/>
        <v>4452.9879653929056</v>
      </c>
      <c r="L185" s="599">
        <f t="shared" si="71"/>
        <v>0</v>
      </c>
      <c r="N185" s="600">
        <f>'ANALÍTICO ELÉTRICA'!P138</f>
        <v>44529.879653929056</v>
      </c>
    </row>
    <row r="186" spans="1:15" s="460" customFormat="1" ht="24.9" customHeight="1">
      <c r="A186" s="601"/>
      <c r="B186" s="601" t="s">
        <v>7</v>
      </c>
      <c r="C186" s="602">
        <v>0</v>
      </c>
      <c r="D186" s="602">
        <v>0</v>
      </c>
      <c r="E186" s="602">
        <v>0</v>
      </c>
      <c r="F186" s="602">
        <v>0.1</v>
      </c>
      <c r="G186" s="602">
        <v>0.2</v>
      </c>
      <c r="H186" s="602">
        <v>0.3</v>
      </c>
      <c r="I186" s="602">
        <v>0.2</v>
      </c>
      <c r="J186" s="602">
        <v>0.1</v>
      </c>
      <c r="K186" s="602">
        <v>0.1</v>
      </c>
      <c r="L186" s="602">
        <v>0</v>
      </c>
      <c r="N186" s="603">
        <f>SUM(C186:L186)</f>
        <v>1</v>
      </c>
      <c r="O186" s="374"/>
    </row>
    <row r="187" spans="1:15" s="374" customFormat="1" ht="24.9" customHeight="1">
      <c r="A187" s="597" t="str">
        <f>'ANALÍTICO ELÉTRICA'!C295</f>
        <v>21.6</v>
      </c>
      <c r="B187" s="598" t="str">
        <f>'ANALÍTICO ELÉTRICA'!D295</f>
        <v>CABEAMENTO ELÉTRICO</v>
      </c>
      <c r="C187" s="599">
        <f t="shared" ref="C187:L187" si="72">C188*$N187</f>
        <v>0</v>
      </c>
      <c r="D187" s="599">
        <f t="shared" si="72"/>
        <v>0</v>
      </c>
      <c r="E187" s="599">
        <f t="shared" si="72"/>
        <v>0</v>
      </c>
      <c r="F187" s="599">
        <f t="shared" si="72"/>
        <v>0</v>
      </c>
      <c r="G187" s="599">
        <f t="shared" si="72"/>
        <v>0</v>
      </c>
      <c r="H187" s="599">
        <f t="shared" si="72"/>
        <v>9342.4387010767441</v>
      </c>
      <c r="I187" s="599">
        <f t="shared" si="72"/>
        <v>28027.316103230234</v>
      </c>
      <c r="J187" s="599">
        <f t="shared" si="72"/>
        <v>28027.316103230234</v>
      </c>
      <c r="K187" s="599">
        <f t="shared" si="72"/>
        <v>28027.316103230234</v>
      </c>
      <c r="L187" s="599">
        <f t="shared" si="72"/>
        <v>0</v>
      </c>
      <c r="N187" s="600">
        <f>'ANALÍTICO ELÉTRICA'!P295</f>
        <v>93424.387010767445</v>
      </c>
    </row>
    <row r="188" spans="1:15" s="460" customFormat="1" ht="24.9" customHeight="1">
      <c r="A188" s="601"/>
      <c r="B188" s="601" t="s">
        <v>7</v>
      </c>
      <c r="C188" s="602">
        <v>0</v>
      </c>
      <c r="D188" s="602">
        <v>0</v>
      </c>
      <c r="E188" s="602">
        <v>0</v>
      </c>
      <c r="F188" s="602">
        <v>0</v>
      </c>
      <c r="G188" s="602">
        <v>0</v>
      </c>
      <c r="H188" s="602">
        <v>0.1</v>
      </c>
      <c r="I188" s="602">
        <v>0.3</v>
      </c>
      <c r="J188" s="602">
        <v>0.3</v>
      </c>
      <c r="K188" s="602">
        <v>0.3</v>
      </c>
      <c r="L188" s="602">
        <v>0</v>
      </c>
      <c r="N188" s="603">
        <f>SUM(C188:L188)</f>
        <v>1</v>
      </c>
      <c r="O188" s="374"/>
    </row>
    <row r="189" spans="1:15" s="374" customFormat="1" ht="24.9" customHeight="1">
      <c r="A189" s="597" t="str">
        <f>'ANALÍTICO ELÉTRICA'!C333</f>
        <v>21.7</v>
      </c>
      <c r="B189" s="598" t="str">
        <f>'ANALÍTICO ELÉTRICA'!D333</f>
        <v>INTERRUPTORES, TOMADAS E ACESSÓRIOS</v>
      </c>
      <c r="C189" s="599">
        <f t="shared" ref="C189:L189" si="73">C190*$N189</f>
        <v>0</v>
      </c>
      <c r="D189" s="599">
        <f t="shared" si="73"/>
        <v>0</v>
      </c>
      <c r="E189" s="599">
        <f t="shared" si="73"/>
        <v>0</v>
      </c>
      <c r="F189" s="599">
        <f t="shared" si="73"/>
        <v>0</v>
      </c>
      <c r="G189" s="599">
        <f t="shared" si="73"/>
        <v>0</v>
      </c>
      <c r="H189" s="599">
        <f t="shared" si="73"/>
        <v>0</v>
      </c>
      <c r="I189" s="599">
        <f t="shared" si="73"/>
        <v>0</v>
      </c>
      <c r="J189" s="599">
        <f t="shared" si="73"/>
        <v>2119.9623850105022</v>
      </c>
      <c r="K189" s="599">
        <f t="shared" si="73"/>
        <v>2119.9623850105022</v>
      </c>
      <c r="L189" s="599">
        <f t="shared" si="73"/>
        <v>2826.6165133473369</v>
      </c>
      <c r="N189" s="600">
        <f>'ANALÍTICO ELÉTRICA'!P333</f>
        <v>7066.5412833683413</v>
      </c>
    </row>
    <row r="190" spans="1:15" s="460" customFormat="1" ht="24.9" customHeight="1">
      <c r="A190" s="601"/>
      <c r="B190" s="601" t="s">
        <v>7</v>
      </c>
      <c r="C190" s="602">
        <v>0</v>
      </c>
      <c r="D190" s="602">
        <v>0</v>
      </c>
      <c r="E190" s="602">
        <v>0</v>
      </c>
      <c r="F190" s="602">
        <v>0</v>
      </c>
      <c r="G190" s="602">
        <v>0</v>
      </c>
      <c r="H190" s="602">
        <v>0</v>
      </c>
      <c r="I190" s="602">
        <v>0</v>
      </c>
      <c r="J190" s="602">
        <v>0.3</v>
      </c>
      <c r="K190" s="602">
        <v>0.3</v>
      </c>
      <c r="L190" s="602">
        <v>0.4</v>
      </c>
      <c r="N190" s="603">
        <f>SUM(C190:L190)</f>
        <v>1</v>
      </c>
      <c r="O190" s="374"/>
    </row>
    <row r="191" spans="1:15" s="374" customFormat="1" ht="24.9" customHeight="1">
      <c r="A191" s="597" t="str">
        <f>'ANALÍTICO ELÉTRICA'!C414</f>
        <v>21.8</v>
      </c>
      <c r="B191" s="598" t="str">
        <f>'ANALÍTICO ELÉTRICA'!D414</f>
        <v>COLUNAS TÉCNICAS E TOTENS</v>
      </c>
      <c r="C191" s="599">
        <f t="shared" ref="C191:L191" si="74">C192*$N191</f>
        <v>0</v>
      </c>
      <c r="D191" s="599">
        <f t="shared" si="74"/>
        <v>0</v>
      </c>
      <c r="E191" s="599">
        <f t="shared" si="74"/>
        <v>0</v>
      </c>
      <c r="F191" s="599">
        <f t="shared" si="74"/>
        <v>0</v>
      </c>
      <c r="G191" s="599">
        <f t="shared" si="74"/>
        <v>0</v>
      </c>
      <c r="H191" s="599">
        <f t="shared" si="74"/>
        <v>0</v>
      </c>
      <c r="I191" s="599">
        <f t="shared" si="74"/>
        <v>0</v>
      </c>
      <c r="J191" s="599">
        <f t="shared" si="74"/>
        <v>0</v>
      </c>
      <c r="K191" s="599">
        <f t="shared" si="74"/>
        <v>4806.0407121690732</v>
      </c>
      <c r="L191" s="599">
        <f t="shared" si="74"/>
        <v>4806.0407121690732</v>
      </c>
      <c r="N191" s="600">
        <f>'ANALÍTICO ELÉTRICA'!P414</f>
        <v>9612.0814243381465</v>
      </c>
    </row>
    <row r="192" spans="1:15" s="460" customFormat="1" ht="24.9" customHeight="1">
      <c r="A192" s="601"/>
      <c r="B192" s="601" t="s">
        <v>7</v>
      </c>
      <c r="C192" s="602">
        <v>0</v>
      </c>
      <c r="D192" s="602">
        <v>0</v>
      </c>
      <c r="E192" s="602">
        <v>0</v>
      </c>
      <c r="F192" s="602">
        <v>0</v>
      </c>
      <c r="G192" s="602">
        <v>0</v>
      </c>
      <c r="H192" s="602">
        <v>0</v>
      </c>
      <c r="I192" s="602">
        <v>0</v>
      </c>
      <c r="J192" s="602"/>
      <c r="K192" s="602">
        <v>0.5</v>
      </c>
      <c r="L192" s="602">
        <v>0.5</v>
      </c>
      <c r="N192" s="603">
        <f>SUM(C192:L192)</f>
        <v>1</v>
      </c>
      <c r="O192" s="374"/>
    </row>
    <row r="193" spans="1:15" s="374" customFormat="1" ht="24.9" customHeight="1">
      <c r="A193" s="597" t="str">
        <f>'ANALÍTICO ELÉTRICA'!C442</f>
        <v>21.9</v>
      </c>
      <c r="B193" s="598" t="str">
        <f>'ANALÍTICO ELÉTRICA'!D442</f>
        <v>ILUMINAÇÃO INTERNA E ACESSÓRIOS</v>
      </c>
      <c r="C193" s="599">
        <f t="shared" ref="C193:L193" si="75">C194*$N193</f>
        <v>0</v>
      </c>
      <c r="D193" s="599">
        <f t="shared" si="75"/>
        <v>0</v>
      </c>
      <c r="E193" s="599">
        <f t="shared" si="75"/>
        <v>0</v>
      </c>
      <c r="F193" s="599">
        <f t="shared" si="75"/>
        <v>0</v>
      </c>
      <c r="G193" s="599">
        <f t="shared" si="75"/>
        <v>0</v>
      </c>
      <c r="H193" s="599">
        <f t="shared" si="75"/>
        <v>0</v>
      </c>
      <c r="I193" s="599">
        <f t="shared" si="75"/>
        <v>0</v>
      </c>
      <c r="J193" s="599">
        <f t="shared" si="75"/>
        <v>12792.795345215694</v>
      </c>
      <c r="K193" s="599">
        <f t="shared" si="75"/>
        <v>12792.795345215694</v>
      </c>
      <c r="L193" s="599">
        <f t="shared" si="75"/>
        <v>6396.3976726078472</v>
      </c>
      <c r="N193" s="600">
        <f>'ANALÍTICO ELÉTRICA'!P442</f>
        <v>31981.988363039232</v>
      </c>
    </row>
    <row r="194" spans="1:15" s="460" customFormat="1" ht="24.9" customHeight="1">
      <c r="A194" s="601"/>
      <c r="B194" s="601" t="s">
        <v>7</v>
      </c>
      <c r="C194" s="602">
        <v>0</v>
      </c>
      <c r="D194" s="602">
        <v>0</v>
      </c>
      <c r="E194" s="602">
        <v>0</v>
      </c>
      <c r="F194" s="602">
        <v>0</v>
      </c>
      <c r="G194" s="602">
        <v>0</v>
      </c>
      <c r="H194" s="602">
        <v>0</v>
      </c>
      <c r="I194" s="602">
        <v>0</v>
      </c>
      <c r="J194" s="602">
        <v>0.4</v>
      </c>
      <c r="K194" s="602">
        <v>0.4</v>
      </c>
      <c r="L194" s="602">
        <v>0.2</v>
      </c>
      <c r="N194" s="603">
        <f>SUM(C194:L194)</f>
        <v>1</v>
      </c>
      <c r="O194" s="374"/>
    </row>
    <row r="195" spans="1:15" s="374" customFormat="1" ht="24.9" customHeight="1">
      <c r="A195" s="597" t="str">
        <f>'ANALÍTICO ELÉTRICA'!C481</f>
        <v>21.10</v>
      </c>
      <c r="B195" s="598" t="str">
        <f>'ANALÍTICO ELÉTRICA'!D481</f>
        <v>ILUMINAÇÃO EXTERNA E ACESSÓRIOS</v>
      </c>
      <c r="C195" s="599">
        <f t="shared" ref="C195:L197" si="76">C196*$N195</f>
        <v>0</v>
      </c>
      <c r="D195" s="599">
        <f t="shared" si="76"/>
        <v>0</v>
      </c>
      <c r="E195" s="599">
        <f t="shared" si="76"/>
        <v>0</v>
      </c>
      <c r="F195" s="599">
        <f t="shared" si="76"/>
        <v>0</v>
      </c>
      <c r="G195" s="599">
        <f t="shared" si="76"/>
        <v>0</v>
      </c>
      <c r="H195" s="599">
        <f t="shared" si="76"/>
        <v>0</v>
      </c>
      <c r="I195" s="599">
        <f t="shared" si="76"/>
        <v>0</v>
      </c>
      <c r="J195" s="599">
        <f t="shared" si="76"/>
        <v>995.34024053801375</v>
      </c>
      <c r="K195" s="599">
        <f t="shared" si="76"/>
        <v>995.34024053801375</v>
      </c>
      <c r="L195" s="599">
        <f t="shared" si="76"/>
        <v>497.67012026900687</v>
      </c>
      <c r="N195" s="600">
        <f>'ANALÍTICO ELÉTRICA'!P481</f>
        <v>2488.3506013450342</v>
      </c>
    </row>
    <row r="196" spans="1:15" s="460" customFormat="1" ht="24.9" customHeight="1">
      <c r="A196" s="601"/>
      <c r="B196" s="601" t="s">
        <v>7</v>
      </c>
      <c r="C196" s="602">
        <v>0</v>
      </c>
      <c r="D196" s="602">
        <v>0</v>
      </c>
      <c r="E196" s="602">
        <v>0</v>
      </c>
      <c r="F196" s="602">
        <v>0</v>
      </c>
      <c r="G196" s="602">
        <v>0</v>
      </c>
      <c r="H196" s="602">
        <v>0</v>
      </c>
      <c r="I196" s="602">
        <v>0</v>
      </c>
      <c r="J196" s="602">
        <v>0.4</v>
      </c>
      <c r="K196" s="602">
        <v>0.4</v>
      </c>
      <c r="L196" s="602">
        <v>0.2</v>
      </c>
      <c r="N196" s="603">
        <f>SUM(C196:L196)</f>
        <v>1</v>
      </c>
      <c r="O196" s="374"/>
    </row>
    <row r="197" spans="1:15" s="374" customFormat="1" ht="24.9" customHeight="1">
      <c r="A197" s="597" t="str">
        <f>'ANALÍTICO ELÉTRICA'!C516</f>
        <v>21.11</v>
      </c>
      <c r="B197" s="598" t="str">
        <f>'ANALÍTICO ELÉTRICA'!D516</f>
        <v>QUADROS ELÉTRICOS</v>
      </c>
      <c r="C197" s="599">
        <f t="shared" si="76"/>
        <v>0</v>
      </c>
      <c r="D197" s="599">
        <f t="shared" si="76"/>
        <v>0</v>
      </c>
      <c r="E197" s="599">
        <f t="shared" si="76"/>
        <v>0</v>
      </c>
      <c r="F197" s="599">
        <f t="shared" si="76"/>
        <v>0</v>
      </c>
      <c r="G197" s="599">
        <f t="shared" si="76"/>
        <v>0</v>
      </c>
      <c r="H197" s="599">
        <f t="shared" si="76"/>
        <v>2460.8224126262467</v>
      </c>
      <c r="I197" s="599">
        <f t="shared" si="76"/>
        <v>2460.8224126262467</v>
      </c>
      <c r="J197" s="599">
        <f t="shared" si="76"/>
        <v>3691.23361893937</v>
      </c>
      <c r="K197" s="599">
        <f t="shared" si="76"/>
        <v>3691.23361893937</v>
      </c>
      <c r="L197" s="599">
        <f t="shared" si="76"/>
        <v>0</v>
      </c>
      <c r="N197" s="600">
        <f>'ANALÍTICO ELÉTRICA'!P516</f>
        <v>12304.112063131233</v>
      </c>
    </row>
    <row r="198" spans="1:15" s="460" customFormat="1" ht="24.9" customHeight="1">
      <c r="A198" s="601"/>
      <c r="B198" s="601" t="s">
        <v>7</v>
      </c>
      <c r="C198" s="602">
        <v>0</v>
      </c>
      <c r="D198" s="602">
        <v>0</v>
      </c>
      <c r="E198" s="602">
        <v>0</v>
      </c>
      <c r="F198" s="602">
        <v>0</v>
      </c>
      <c r="G198" s="602">
        <v>0</v>
      </c>
      <c r="H198" s="602">
        <v>0.2</v>
      </c>
      <c r="I198" s="602">
        <v>0.2</v>
      </c>
      <c r="J198" s="602">
        <v>0.3</v>
      </c>
      <c r="K198" s="602">
        <v>0.3</v>
      </c>
      <c r="L198" s="602">
        <v>0</v>
      </c>
      <c r="N198" s="603">
        <f>SUM(C198:L198)</f>
        <v>1</v>
      </c>
      <c r="O198" s="374"/>
    </row>
    <row r="199" spans="1:15" s="460" customFormat="1" ht="24.9" customHeight="1">
      <c r="A199" s="1417"/>
      <c r="B199" s="1418"/>
      <c r="C199" s="1419"/>
      <c r="D199" s="1419"/>
      <c r="E199" s="1419"/>
      <c r="F199" s="1419"/>
      <c r="G199" s="1419"/>
      <c r="H199" s="1419"/>
      <c r="I199" s="1419"/>
      <c r="J199" s="1419"/>
      <c r="K199" s="1419"/>
      <c r="L199" s="1419"/>
      <c r="N199" s="1420"/>
      <c r="O199" s="374"/>
    </row>
    <row r="200" spans="1:15" s="776" customFormat="1">
      <c r="A200" s="590">
        <f>'ANALÍTICO ELÉTRICA'!C560</f>
        <v>22</v>
      </c>
      <c r="B200" s="604" t="str">
        <f>'ANALÍTICO ELÉTRICA'!D560</f>
        <v>INSTALAÇÕES LÓGICAS, CFTV, TELEFONIA E ALARME</v>
      </c>
      <c r="C200" s="591"/>
      <c r="D200" s="591"/>
      <c r="E200" s="591"/>
      <c r="F200" s="591"/>
      <c r="G200" s="591"/>
      <c r="H200" s="591"/>
      <c r="I200" s="591"/>
      <c r="J200" s="591"/>
      <c r="K200" s="591"/>
      <c r="L200" s="591"/>
      <c r="N200" s="592">
        <f>N202+N204+N206+N208+N210+N212</f>
        <v>50587.458019904931</v>
      </c>
    </row>
    <row r="201" spans="1:15" s="776" customFormat="1" ht="24.9" customHeight="1">
      <c r="A201" s="593"/>
      <c r="B201" s="594"/>
      <c r="C201" s="595"/>
      <c r="D201" s="595"/>
      <c r="E201" s="595"/>
      <c r="F201" s="595"/>
      <c r="G201" s="595"/>
      <c r="H201" s="595"/>
      <c r="I201" s="595"/>
      <c r="J201" s="595"/>
      <c r="K201" s="595"/>
      <c r="L201" s="595"/>
      <c r="N201" s="596"/>
    </row>
    <row r="202" spans="1:15" s="374" customFormat="1" ht="24.9" customHeight="1">
      <c r="A202" s="597" t="str">
        <f>'ANALÍTICO ELÉTRICA'!C562</f>
        <v>22.1</v>
      </c>
      <c r="B202" s="598" t="str">
        <f>'ANALÍTICO ELÉTRICA'!D562</f>
        <v>INFRAESTRUTURA EXTERNA</v>
      </c>
      <c r="C202" s="599">
        <f t="shared" ref="C202:L202" si="77">C203*$N202</f>
        <v>0</v>
      </c>
      <c r="D202" s="599">
        <f t="shared" si="77"/>
        <v>0</v>
      </c>
      <c r="E202" s="599">
        <f t="shared" si="77"/>
        <v>0</v>
      </c>
      <c r="F202" s="599">
        <f t="shared" si="77"/>
        <v>0</v>
      </c>
      <c r="G202" s="599">
        <f t="shared" si="77"/>
        <v>0</v>
      </c>
      <c r="H202" s="599">
        <f t="shared" si="77"/>
        <v>976.81943249342214</v>
      </c>
      <c r="I202" s="599">
        <f t="shared" si="77"/>
        <v>0</v>
      </c>
      <c r="J202" s="599">
        <f t="shared" si="77"/>
        <v>0</v>
      </c>
      <c r="K202" s="599">
        <f t="shared" si="77"/>
        <v>0</v>
      </c>
      <c r="L202" s="599">
        <f t="shared" si="77"/>
        <v>0</v>
      </c>
      <c r="N202" s="600">
        <f>'ANALÍTICO ELÉTRICA'!P562</f>
        <v>976.81943249342214</v>
      </c>
    </row>
    <row r="203" spans="1:15" s="460" customFormat="1" ht="24.9" customHeight="1">
      <c r="A203" s="601"/>
      <c r="B203" s="601" t="s">
        <v>7</v>
      </c>
      <c r="C203" s="602">
        <v>0</v>
      </c>
      <c r="D203" s="602">
        <v>0</v>
      </c>
      <c r="E203" s="602">
        <v>0</v>
      </c>
      <c r="F203" s="602">
        <v>0</v>
      </c>
      <c r="G203" s="602">
        <v>0</v>
      </c>
      <c r="H203" s="602">
        <v>1</v>
      </c>
      <c r="I203" s="602">
        <v>0</v>
      </c>
      <c r="J203" s="602">
        <v>0</v>
      </c>
      <c r="K203" s="602">
        <v>0</v>
      </c>
      <c r="L203" s="602">
        <v>0</v>
      </c>
      <c r="N203" s="603">
        <f>SUM(C203:L203)</f>
        <v>1</v>
      </c>
      <c r="O203" s="374"/>
    </row>
    <row r="204" spans="1:15" s="374" customFormat="1" ht="24.9" customHeight="1">
      <c r="A204" s="597" t="str">
        <f>'ANALÍTICO ELÉTRICA'!C576</f>
        <v>22.2</v>
      </c>
      <c r="B204" s="598" t="str">
        <f>'ANALÍTICO ELÉTRICA'!D576</f>
        <v>INFRAESTRUTURA INTERNA</v>
      </c>
      <c r="C204" s="599">
        <f t="shared" ref="C204:L204" si="78">C205*$N204</f>
        <v>0</v>
      </c>
      <c r="D204" s="599">
        <f t="shared" si="78"/>
        <v>0</v>
      </c>
      <c r="E204" s="599">
        <f t="shared" si="78"/>
        <v>0</v>
      </c>
      <c r="F204" s="599">
        <f t="shared" si="78"/>
        <v>0</v>
      </c>
      <c r="G204" s="599">
        <f t="shared" si="78"/>
        <v>0</v>
      </c>
      <c r="H204" s="599">
        <f t="shared" si="78"/>
        <v>1796.4106575138007</v>
      </c>
      <c r="I204" s="599">
        <f t="shared" si="78"/>
        <v>1796.4106575138007</v>
      </c>
      <c r="J204" s="599">
        <f t="shared" si="78"/>
        <v>1197.6071050092005</v>
      </c>
      <c r="K204" s="599">
        <f t="shared" si="78"/>
        <v>1197.6071050092005</v>
      </c>
      <c r="L204" s="599">
        <f t="shared" si="78"/>
        <v>0</v>
      </c>
      <c r="N204" s="600">
        <f>'ANALÍTICO ELÉTRICA'!P576</f>
        <v>5988.0355250460025</v>
      </c>
    </row>
    <row r="205" spans="1:15" s="460" customFormat="1" ht="24.9" customHeight="1">
      <c r="A205" s="601"/>
      <c r="B205" s="601" t="s">
        <v>7</v>
      </c>
      <c r="C205" s="602">
        <v>0</v>
      </c>
      <c r="D205" s="602">
        <v>0</v>
      </c>
      <c r="E205" s="602">
        <v>0</v>
      </c>
      <c r="F205" s="602">
        <v>0</v>
      </c>
      <c r="G205" s="602">
        <v>0</v>
      </c>
      <c r="H205" s="602">
        <v>0.3</v>
      </c>
      <c r="I205" s="602">
        <v>0.3</v>
      </c>
      <c r="J205" s="602">
        <v>0.2</v>
      </c>
      <c r="K205" s="602">
        <v>0.2</v>
      </c>
      <c r="L205" s="602">
        <v>0</v>
      </c>
      <c r="N205" s="603">
        <f>SUM(C205:L205)</f>
        <v>1</v>
      </c>
      <c r="O205" s="374"/>
    </row>
    <row r="206" spans="1:15" s="374" customFormat="1" ht="24.9" customHeight="1">
      <c r="A206" s="597" t="str">
        <f>'ANALÍTICO ELÉTRICA'!C646</f>
        <v>22.3</v>
      </c>
      <c r="B206" s="598" t="str">
        <f>'ANALÍTICO ELÉTRICA'!D646</f>
        <v>CABEAMENTO LÓGICO, DE ALARME E DE SONORIZAÇÃO</v>
      </c>
      <c r="C206" s="599">
        <f t="shared" ref="C206:L206" si="79">C207*$N206</f>
        <v>0</v>
      </c>
      <c r="D206" s="599">
        <f t="shared" si="79"/>
        <v>0</v>
      </c>
      <c r="E206" s="599">
        <f t="shared" si="79"/>
        <v>0</v>
      </c>
      <c r="F206" s="599">
        <f t="shared" si="79"/>
        <v>0</v>
      </c>
      <c r="G206" s="599">
        <f t="shared" si="79"/>
        <v>0</v>
      </c>
      <c r="H206" s="599">
        <f t="shared" si="79"/>
        <v>2510.3987051730401</v>
      </c>
      <c r="I206" s="599">
        <f t="shared" si="79"/>
        <v>7531.1961155191184</v>
      </c>
      <c r="J206" s="599">
        <f t="shared" si="79"/>
        <v>7531.1961155191184</v>
      </c>
      <c r="K206" s="599">
        <f t="shared" si="79"/>
        <v>7531.1961155191184</v>
      </c>
      <c r="L206" s="599">
        <f t="shared" si="79"/>
        <v>0</v>
      </c>
      <c r="N206" s="600">
        <f>'ANALÍTICO ELÉTRICA'!P646</f>
        <v>25103.987051730397</v>
      </c>
    </row>
    <row r="207" spans="1:15" s="460" customFormat="1" ht="24.9" customHeight="1">
      <c r="A207" s="601"/>
      <c r="B207" s="601" t="s">
        <v>7</v>
      </c>
      <c r="C207" s="602">
        <v>0</v>
      </c>
      <c r="D207" s="602">
        <v>0</v>
      </c>
      <c r="E207" s="602">
        <v>0</v>
      </c>
      <c r="F207" s="602">
        <v>0</v>
      </c>
      <c r="G207" s="602">
        <v>0</v>
      </c>
      <c r="H207" s="602">
        <v>0.1</v>
      </c>
      <c r="I207" s="602">
        <v>0.3</v>
      </c>
      <c r="J207" s="602">
        <v>0.3</v>
      </c>
      <c r="K207" s="602">
        <v>0.3</v>
      </c>
      <c r="L207" s="602">
        <v>0</v>
      </c>
      <c r="N207" s="603">
        <f>SUM(C207:L207)</f>
        <v>1</v>
      </c>
      <c r="O207" s="374"/>
    </row>
    <row r="208" spans="1:15" s="374" customFormat="1" ht="24.9" customHeight="1">
      <c r="A208" s="597" t="str">
        <f>'ANALÍTICO ELÉTRICA'!C670</f>
        <v>22.4</v>
      </c>
      <c r="B208" s="598" t="str">
        <f>'ANALÍTICO ELÉTRICA'!D670</f>
        <v>TOMADAS LÓGICAS E TELEFÔNICAS</v>
      </c>
      <c r="C208" s="599">
        <f t="shared" ref="C208:L208" si="80">C209*$N208</f>
        <v>0</v>
      </c>
      <c r="D208" s="599">
        <f t="shared" si="80"/>
        <v>0</v>
      </c>
      <c r="E208" s="599">
        <f t="shared" si="80"/>
        <v>0</v>
      </c>
      <c r="F208" s="599">
        <f t="shared" si="80"/>
        <v>0</v>
      </c>
      <c r="G208" s="599">
        <f t="shared" si="80"/>
        <v>0</v>
      </c>
      <c r="H208" s="599">
        <f t="shared" si="80"/>
        <v>0</v>
      </c>
      <c r="I208" s="599">
        <f t="shared" si="80"/>
        <v>0</v>
      </c>
      <c r="J208" s="599">
        <f t="shared" si="80"/>
        <v>1203.8024192651555</v>
      </c>
      <c r="K208" s="599">
        <f t="shared" si="80"/>
        <v>1203.8024192651555</v>
      </c>
      <c r="L208" s="599">
        <f t="shared" si="80"/>
        <v>1605.0698923535408</v>
      </c>
      <c r="N208" s="600">
        <f>'ANALÍTICO ELÉTRICA'!P670</f>
        <v>4012.6747308838517</v>
      </c>
    </row>
    <row r="209" spans="1:18" s="460" customFormat="1" ht="24.9" customHeight="1">
      <c r="A209" s="601"/>
      <c r="B209" s="601" t="s">
        <v>7</v>
      </c>
      <c r="C209" s="602">
        <v>0</v>
      </c>
      <c r="D209" s="602">
        <v>0</v>
      </c>
      <c r="E209" s="602">
        <v>0</v>
      </c>
      <c r="F209" s="602">
        <v>0</v>
      </c>
      <c r="G209" s="602">
        <v>0</v>
      </c>
      <c r="H209" s="602">
        <v>0</v>
      </c>
      <c r="I209" s="602">
        <v>0</v>
      </c>
      <c r="J209" s="602">
        <v>0.3</v>
      </c>
      <c r="K209" s="602">
        <v>0.3</v>
      </c>
      <c r="L209" s="602">
        <v>0.4</v>
      </c>
      <c r="N209" s="603">
        <f>SUM(C209:L209)</f>
        <v>1</v>
      </c>
      <c r="O209" s="374"/>
    </row>
    <row r="210" spans="1:18" s="374" customFormat="1" ht="24.9" customHeight="1">
      <c r="A210" s="597" t="str">
        <f>'ANALÍTICO ELÉTRICA'!C712</f>
        <v>22.5</v>
      </c>
      <c r="B210" s="598" t="str">
        <f>'ANALÍTICO ELÉTRICA'!D712</f>
        <v>ACESSÓRIOS DE SONORIZAÇÃO</v>
      </c>
      <c r="C210" s="599">
        <f t="shared" ref="C210:L212" si="81">C211*$N210</f>
        <v>0</v>
      </c>
      <c r="D210" s="599">
        <f t="shared" si="81"/>
        <v>0</v>
      </c>
      <c r="E210" s="599">
        <f t="shared" si="81"/>
        <v>0</v>
      </c>
      <c r="F210" s="599">
        <f t="shared" si="81"/>
        <v>0</v>
      </c>
      <c r="G210" s="599">
        <f t="shared" si="81"/>
        <v>0</v>
      </c>
      <c r="H210" s="599">
        <f t="shared" si="81"/>
        <v>0</v>
      </c>
      <c r="I210" s="599">
        <f t="shared" si="81"/>
        <v>0</v>
      </c>
      <c r="J210" s="599">
        <f t="shared" si="81"/>
        <v>0</v>
      </c>
      <c r="K210" s="599">
        <f t="shared" si="81"/>
        <v>345.90295830609506</v>
      </c>
      <c r="L210" s="599">
        <f t="shared" si="81"/>
        <v>345.90295830609506</v>
      </c>
      <c r="N210" s="600">
        <f>'ANALÍTICO ELÉTRICA'!P712</f>
        <v>691.80591661219012</v>
      </c>
    </row>
    <row r="211" spans="1:18" s="460" customFormat="1" ht="24.9" customHeight="1">
      <c r="A211" s="601"/>
      <c r="B211" s="601" t="s">
        <v>7</v>
      </c>
      <c r="C211" s="602">
        <v>0</v>
      </c>
      <c r="D211" s="602">
        <v>0</v>
      </c>
      <c r="E211" s="602">
        <v>0</v>
      </c>
      <c r="F211" s="602">
        <v>0</v>
      </c>
      <c r="G211" s="602">
        <v>0</v>
      </c>
      <c r="H211" s="602">
        <v>0</v>
      </c>
      <c r="I211" s="602">
        <v>0</v>
      </c>
      <c r="J211" s="602">
        <v>0</v>
      </c>
      <c r="K211" s="602">
        <v>0.5</v>
      </c>
      <c r="L211" s="602">
        <v>0.5</v>
      </c>
      <c r="N211" s="603">
        <f>SUM(C211:L211)</f>
        <v>1</v>
      </c>
      <c r="O211" s="374"/>
    </row>
    <row r="212" spans="1:18" s="374" customFormat="1" ht="24.9" customHeight="1">
      <c r="A212" s="597" t="str">
        <f>'ANALÍTICO ELÉTRICA'!C722</f>
        <v>22.6</v>
      </c>
      <c r="B212" s="598" t="str">
        <f>'ANALÍTICO ELÉTRICA'!D722</f>
        <v>QUADROS, RACK E ACESSÓRIOS</v>
      </c>
      <c r="C212" s="599">
        <f t="shared" si="81"/>
        <v>0</v>
      </c>
      <c r="D212" s="599">
        <f t="shared" si="81"/>
        <v>0</v>
      </c>
      <c r="E212" s="599">
        <f t="shared" si="81"/>
        <v>0</v>
      </c>
      <c r="F212" s="599">
        <f t="shared" si="81"/>
        <v>0</v>
      </c>
      <c r="G212" s="599">
        <f t="shared" si="81"/>
        <v>0</v>
      </c>
      <c r="H212" s="599">
        <f t="shared" si="81"/>
        <v>0</v>
      </c>
      <c r="I212" s="599">
        <f t="shared" si="81"/>
        <v>4144.24060894172</v>
      </c>
      <c r="J212" s="599">
        <f t="shared" si="81"/>
        <v>4144.24060894172</v>
      </c>
      <c r="K212" s="599">
        <f t="shared" si="81"/>
        <v>4144.24060894172</v>
      </c>
      <c r="L212" s="599">
        <f t="shared" si="81"/>
        <v>1381.4135363139069</v>
      </c>
      <c r="N212" s="600">
        <f>'ANALÍTICO ELÉTRICA'!P722</f>
        <v>13814.135363139068</v>
      </c>
    </row>
    <row r="213" spans="1:18" s="460" customFormat="1" ht="24.9" customHeight="1">
      <c r="A213" s="601"/>
      <c r="B213" s="601" t="s">
        <v>7</v>
      </c>
      <c r="C213" s="602">
        <v>0</v>
      </c>
      <c r="D213" s="602">
        <v>0</v>
      </c>
      <c r="E213" s="602">
        <v>0</v>
      </c>
      <c r="F213" s="602">
        <v>0</v>
      </c>
      <c r="G213" s="602">
        <v>0</v>
      </c>
      <c r="H213" s="602">
        <v>0</v>
      </c>
      <c r="I213" s="602">
        <v>0.3</v>
      </c>
      <c r="J213" s="602">
        <v>0.3</v>
      </c>
      <c r="K213" s="602">
        <v>0.3</v>
      </c>
      <c r="L213" s="602">
        <v>0.1</v>
      </c>
      <c r="N213" s="603">
        <f>SUM(C213:L213)</f>
        <v>0.99999999999999989</v>
      </c>
      <c r="O213" s="374"/>
    </row>
    <row r="214" spans="1:18" s="460" customFormat="1" ht="24.9" customHeight="1">
      <c r="A214" s="1417"/>
      <c r="B214" s="1418"/>
      <c r="C214" s="1419"/>
      <c r="D214" s="1419"/>
      <c r="E214" s="1419"/>
      <c r="F214" s="1419"/>
      <c r="G214" s="1419"/>
      <c r="H214" s="1419"/>
      <c r="I214" s="1419"/>
      <c r="J214" s="1419"/>
      <c r="K214" s="1419"/>
      <c r="L214" s="1419"/>
      <c r="N214" s="1420"/>
      <c r="O214" s="374"/>
    </row>
    <row r="215" spans="1:18">
      <c r="A215"/>
      <c r="B215"/>
      <c r="C215"/>
      <c r="D215"/>
      <c r="E215"/>
      <c r="F215"/>
      <c r="G215"/>
      <c r="H215"/>
      <c r="I215"/>
      <c r="J215"/>
      <c r="K215"/>
      <c r="L215"/>
      <c r="N215"/>
      <c r="O215" s="374"/>
    </row>
    <row r="216" spans="1:18" ht="30.75" customHeight="1">
      <c r="A216" s="1593" t="s">
        <v>600</v>
      </c>
      <c r="B216" s="1593"/>
      <c r="C216" s="610">
        <f t="shared" ref="C216:L216" si="82">SUMIF(C11:C215,"&gt;1")</f>
        <v>60704.430274830695</v>
      </c>
      <c r="D216" s="610">
        <f t="shared" si="82"/>
        <v>37876.060474943668</v>
      </c>
      <c r="E216" s="610">
        <f t="shared" si="82"/>
        <v>102213.64047494368</v>
      </c>
      <c r="F216" s="610">
        <f t="shared" si="82"/>
        <v>102407.97210146615</v>
      </c>
      <c r="G216" s="610">
        <f t="shared" si="82"/>
        <v>277325.02488257311</v>
      </c>
      <c r="H216" s="610">
        <f t="shared" si="82"/>
        <v>133870.99129363714</v>
      </c>
      <c r="I216" s="610">
        <f t="shared" si="82"/>
        <v>144738.61519611039</v>
      </c>
      <c r="J216" s="610">
        <f t="shared" si="82"/>
        <v>155665.2894424636</v>
      </c>
      <c r="K216" s="610">
        <f t="shared" si="82"/>
        <v>151435.65074996813</v>
      </c>
      <c r="L216" s="610">
        <f t="shared" si="82"/>
        <v>86795.231521428548</v>
      </c>
      <c r="N216" s="611">
        <f>SUM(C216:L216)</f>
        <v>1253032.9064123651</v>
      </c>
      <c r="O216" s="374"/>
      <c r="R216" s="20"/>
    </row>
    <row r="217" spans="1:18" s="613" customFormat="1" ht="33.75" customHeight="1">
      <c r="A217" s="1594" t="s">
        <v>601</v>
      </c>
      <c r="B217" s="1594"/>
      <c r="C217" s="612">
        <f t="shared" ref="C217:L217" si="83">C216/$N$216</f>
        <v>4.8445998476318745E-2</v>
      </c>
      <c r="D217" s="612">
        <f t="shared" si="83"/>
        <v>3.0227506621026357E-2</v>
      </c>
      <c r="E217" s="612">
        <f t="shared" si="83"/>
        <v>8.1572989784919364E-2</v>
      </c>
      <c r="F217" s="612">
        <f t="shared" si="83"/>
        <v>8.1728078789787453E-2</v>
      </c>
      <c r="G217" s="612">
        <f t="shared" si="83"/>
        <v>0.22132301830492168</v>
      </c>
      <c r="H217" s="612">
        <f t="shared" si="83"/>
        <v>0.10683757035314526</v>
      </c>
      <c r="I217" s="612">
        <f t="shared" si="83"/>
        <v>0.11551062582268516</v>
      </c>
      <c r="J217" s="612">
        <f t="shared" si="83"/>
        <v>0.12423080722449531</v>
      </c>
      <c r="K217" s="612">
        <f t="shared" si="83"/>
        <v>0.12085528638154665</v>
      </c>
      <c r="L217" s="612">
        <f t="shared" si="83"/>
        <v>6.9268118241153989E-2</v>
      </c>
      <c r="N217" s="614">
        <f>SUM(C217:L217)</f>
        <v>0.99999999999999989</v>
      </c>
      <c r="O217" s="374"/>
    </row>
    <row r="218" spans="1:18">
      <c r="A218"/>
      <c r="B218"/>
      <c r="C218"/>
      <c r="D218"/>
      <c r="E218"/>
      <c r="F218"/>
      <c r="G218"/>
      <c r="H218"/>
      <c r="I218"/>
      <c r="J218"/>
      <c r="K218"/>
      <c r="L218"/>
      <c r="N218"/>
      <c r="O218" s="374"/>
    </row>
    <row r="219" spans="1:18" s="374" customFormat="1" ht="32.25" customHeight="1">
      <c r="A219" s="1595" t="s">
        <v>602</v>
      </c>
      <c r="B219" s="1595"/>
      <c r="C219" s="599">
        <f>C216</f>
        <v>60704.430274830695</v>
      </c>
      <c r="D219" s="599">
        <f t="shared" ref="D219:L219" si="84">C219+D216</f>
        <v>98580.490749774355</v>
      </c>
      <c r="E219" s="599">
        <f t="shared" si="84"/>
        <v>200794.13122471803</v>
      </c>
      <c r="F219" s="599">
        <f t="shared" si="84"/>
        <v>303202.10332618421</v>
      </c>
      <c r="G219" s="599">
        <f t="shared" si="84"/>
        <v>580527.12820875738</v>
      </c>
      <c r="H219" s="599">
        <f t="shared" si="84"/>
        <v>714398.11950239446</v>
      </c>
      <c r="I219" s="599">
        <f t="shared" si="84"/>
        <v>859136.73469850491</v>
      </c>
      <c r="J219" s="599">
        <f t="shared" si="84"/>
        <v>1014802.0241409685</v>
      </c>
      <c r="K219" s="599">
        <f t="shared" si="84"/>
        <v>1166237.6748909366</v>
      </c>
      <c r="L219" s="599">
        <f t="shared" si="84"/>
        <v>1253032.9064123651</v>
      </c>
      <c r="N219" s="367"/>
    </row>
    <row r="220" spans="1:18" s="613" customFormat="1" ht="31.5" customHeight="1">
      <c r="A220" s="1596" t="s">
        <v>603</v>
      </c>
      <c r="B220" s="1596"/>
      <c r="C220" s="615">
        <f>C217</f>
        <v>4.8445998476318745E-2</v>
      </c>
      <c r="D220" s="615">
        <f t="shared" ref="D220:L220" si="85">C220+D217</f>
        <v>7.8673505097345109E-2</v>
      </c>
      <c r="E220" s="615">
        <f t="shared" si="85"/>
        <v>0.16024649488226447</v>
      </c>
      <c r="F220" s="615">
        <f t="shared" si="85"/>
        <v>0.24197457367205194</v>
      </c>
      <c r="G220" s="615">
        <f t="shared" si="85"/>
        <v>0.46329759197697362</v>
      </c>
      <c r="H220" s="615">
        <f t="shared" si="85"/>
        <v>0.57013516233011885</v>
      </c>
      <c r="I220" s="615">
        <f t="shared" si="85"/>
        <v>0.68564578815280397</v>
      </c>
      <c r="J220" s="615">
        <f t="shared" si="85"/>
        <v>0.80987659537729928</v>
      </c>
      <c r="K220" s="615">
        <f t="shared" si="85"/>
        <v>0.93073188175884591</v>
      </c>
      <c r="L220" s="615">
        <f t="shared" si="85"/>
        <v>0.99999999999999989</v>
      </c>
      <c r="N220" s="616"/>
    </row>
  </sheetData>
  <mergeCells count="5">
    <mergeCell ref="A1:N6"/>
    <mergeCell ref="A216:B216"/>
    <mergeCell ref="A217:B217"/>
    <mergeCell ref="A219:B219"/>
    <mergeCell ref="A220:B220"/>
  </mergeCells>
  <printOptions horizontalCentered="1"/>
  <pageMargins left="0.39370078740157483" right="0.39370078740157483" top="0.39370078740157483" bottom="0.78740157480314965" header="0.51181102362204722" footer="0.51181102362204722"/>
  <pageSetup paperSize="9" scale="49" firstPageNumber="0" fitToHeight="50" orientation="portrait" verticalDpi="0" r:id="rId1"/>
  <headerFooter>
    <oddFooter>&amp;CCronograma Dois Vizinhos&amp;R&amp;P</oddFooter>
  </headerFooter>
  <ignoredErrors>
    <ignoredError sqref="N12 N14 N169:N170 N168 N77:N78 N59:N60 N138 N188 D18:L18 N19:N48 N52:N54 N64:N72 N81 N90:N93 N99:N100 N94:N97 N102 N105:N106 N108:N109 N110 N113 N115 N114 N116 N120 N122 N121 N123:N124 N125:N126 N140 N156:N157 N154 N152 N150 N148 N147 N149 N151 N153 N162:N165 N161 N159 N158 N160 N186 N184 N182 N180 N179 N181 N183 N185 N187 N194 N192 N190 N189 N191 N193 N195:N197 N204:N213 N128:N131 N83:N88" formula="1"/>
  </ignoredErrors>
</worksheet>
</file>

<file path=xl/worksheets/sheet7.xml><?xml version="1.0" encoding="utf-8"?>
<worksheet xmlns="http://schemas.openxmlformats.org/spreadsheetml/2006/main" xmlns:r="http://schemas.openxmlformats.org/officeDocument/2006/relationships">
  <sheetPr>
    <pageSetUpPr fitToPage="1"/>
  </sheetPr>
  <dimension ref="A1:AMI29"/>
  <sheetViews>
    <sheetView topLeftCell="I19" zoomScale="90" zoomScaleNormal="90" workbookViewId="0">
      <selection activeCell="P38" sqref="P38"/>
    </sheetView>
  </sheetViews>
  <sheetFormatPr defaultRowHeight="14.4"/>
  <cols>
    <col min="1" max="1" width="68.33203125" style="342"/>
    <col min="2" max="2" width="0" style="617" hidden="1"/>
    <col min="3" max="3" width="0" style="343" hidden="1"/>
    <col min="4" max="4" width="0" style="617" hidden="1"/>
    <col min="5" max="5" width="0" style="343" hidden="1"/>
    <col min="6" max="6" width="0" style="617" hidden="1"/>
    <col min="7" max="7" width="0" style="343" hidden="1"/>
    <col min="8" max="8" width="0" style="342" hidden="1"/>
    <col min="9" max="9" width="4" style="342"/>
    <col min="10" max="10" width="22.88671875" style="617" customWidth="1"/>
    <col min="11" max="11" width="14.5546875" style="343"/>
    <col min="12" max="12" width="14.5546875" style="617"/>
    <col min="13" max="13" width="14.5546875" style="343"/>
    <col min="14" max="14" width="22.88671875" style="617" customWidth="1"/>
    <col min="15" max="15" width="14.5546875" style="343"/>
    <col min="16" max="16" width="6.6640625" style="343" customWidth="1"/>
    <col min="17" max="17" width="15.44140625" style="916"/>
    <col min="18" max="18" width="15.44140625" style="342" customWidth="1"/>
    <col min="19" max="19" width="22.88671875" style="342" customWidth="1"/>
    <col min="20" max="1023" width="9" style="342"/>
  </cols>
  <sheetData>
    <row r="1" spans="1:1023" ht="24.75" customHeight="1">
      <c r="A1" s="1597" t="s">
        <v>652</v>
      </c>
      <c r="B1" s="1597"/>
      <c r="C1" s="1597"/>
      <c r="D1" s="1597"/>
      <c r="E1" s="1597"/>
      <c r="F1" s="1597"/>
      <c r="G1" s="1597"/>
      <c r="H1" s="1597"/>
      <c r="I1" s="1597"/>
      <c r="J1" s="1597"/>
      <c r="K1" s="1597"/>
      <c r="L1" s="1597"/>
      <c r="M1" s="1597"/>
      <c r="N1" s="1597"/>
      <c r="O1" s="1597"/>
      <c r="P1" s="1597"/>
      <c r="Q1" s="1597"/>
      <c r="R1" s="1597"/>
    </row>
    <row r="2" spans="1:1023" ht="18" thickBot="1">
      <c r="A2"/>
      <c r="B2" s="1598">
        <v>2014</v>
      </c>
      <c r="C2" s="1598"/>
      <c r="D2" s="1598"/>
      <c r="E2" s="1598"/>
      <c r="F2" s="1598"/>
      <c r="G2" s="1598"/>
      <c r="H2" s="1598"/>
      <c r="J2" s="1599"/>
      <c r="K2" s="1599"/>
      <c r="L2" s="1599"/>
      <c r="M2" s="1599"/>
      <c r="N2" s="1599"/>
      <c r="O2" s="1599"/>
      <c r="P2" s="1599"/>
      <c r="Q2" s="1599"/>
      <c r="R2"/>
    </row>
    <row r="3" spans="1:1023" ht="36" customHeight="1" thickBot="1">
      <c r="A3" s="618" t="s">
        <v>22</v>
      </c>
      <c r="B3" s="1600" t="s">
        <v>604</v>
      </c>
      <c r="C3" s="1600"/>
      <c r="D3" s="1601" t="s">
        <v>605</v>
      </c>
      <c r="E3" s="1601"/>
      <c r="F3" s="1601" t="s">
        <v>606</v>
      </c>
      <c r="G3" s="1601"/>
      <c r="H3" s="619" t="s">
        <v>607</v>
      </c>
      <c r="J3" s="1602" t="s">
        <v>604</v>
      </c>
      <c r="K3" s="1602"/>
      <c r="L3" s="1602" t="s">
        <v>605</v>
      </c>
      <c r="M3" s="1602"/>
      <c r="N3" s="1602" t="s">
        <v>606</v>
      </c>
      <c r="O3" s="1602"/>
      <c r="P3" s="1076"/>
      <c r="Q3" s="1037" t="s">
        <v>607</v>
      </c>
      <c r="R3" s="1076" t="s">
        <v>1132</v>
      </c>
      <c r="S3" s="918" t="s">
        <v>1133</v>
      </c>
    </row>
    <row r="4" spans="1:1023" s="137" customFormat="1" ht="35.1" customHeight="1">
      <c r="A4" s="620" t="s">
        <v>610</v>
      </c>
      <c r="B4" s="1086" t="s">
        <v>611</v>
      </c>
      <c r="C4" s="1087">
        <v>98.08</v>
      </c>
      <c r="D4" s="1088"/>
      <c r="E4" s="1087"/>
      <c r="F4" s="1088"/>
      <c r="G4" s="1087"/>
      <c r="H4" s="630">
        <f>MEDIAN(C4,E4,G4)</f>
        <v>98.08</v>
      </c>
      <c r="I4" s="631"/>
      <c r="J4" s="1082" t="s">
        <v>621</v>
      </c>
      <c r="K4" s="1143">
        <v>189.99</v>
      </c>
      <c r="L4" s="1137" t="s">
        <v>612</v>
      </c>
      <c r="M4" s="1143">
        <v>169.8</v>
      </c>
      <c r="N4" s="1138" t="s">
        <v>1145</v>
      </c>
      <c r="O4" s="1143">
        <v>186.19</v>
      </c>
      <c r="P4" s="1090"/>
      <c r="Q4" s="1079">
        <f t="shared" ref="Q4:Q13" si="0">MEDIAN(K4,M4,O4)</f>
        <v>186.19</v>
      </c>
      <c r="R4" s="1084">
        <f t="shared" ref="R4:R20" si="1">(K4+M4+O4)/3</f>
        <v>181.99333333333334</v>
      </c>
      <c r="S4" s="1078"/>
      <c r="T4" s="631"/>
      <c r="U4" s="631"/>
      <c r="V4" s="631"/>
      <c r="W4" s="631"/>
      <c r="X4" s="631"/>
      <c r="Y4" s="631"/>
      <c r="Z4" s="631"/>
      <c r="AA4" s="631"/>
      <c r="AB4" s="631"/>
      <c r="AC4" s="631"/>
      <c r="AD4" s="631"/>
      <c r="AE4" s="631"/>
      <c r="AF4" s="631"/>
      <c r="AG4" s="631"/>
      <c r="AH4" s="631"/>
      <c r="AI4" s="631"/>
      <c r="AJ4" s="631"/>
      <c r="AK4" s="631"/>
      <c r="AL4" s="631"/>
      <c r="AM4" s="631"/>
      <c r="AN4" s="631"/>
      <c r="AO4" s="631"/>
      <c r="AP4" s="631"/>
      <c r="AQ4" s="631"/>
      <c r="AR4" s="631"/>
      <c r="AS4" s="631"/>
      <c r="AT4" s="631"/>
      <c r="AU4" s="631"/>
      <c r="AV4" s="631"/>
      <c r="AW4" s="631"/>
      <c r="AX4" s="631"/>
      <c r="AY4" s="631"/>
      <c r="AZ4" s="631"/>
      <c r="BA4" s="631"/>
      <c r="BB4" s="631"/>
      <c r="BC4" s="631"/>
      <c r="BD4" s="631"/>
      <c r="BE4" s="631"/>
      <c r="BF4" s="631"/>
      <c r="BG4" s="631"/>
      <c r="BH4" s="631"/>
      <c r="BI4" s="631"/>
      <c r="BJ4" s="631"/>
      <c r="BK4" s="631"/>
      <c r="BL4" s="631"/>
      <c r="BM4" s="631"/>
      <c r="BN4" s="631"/>
      <c r="BO4" s="631"/>
      <c r="BP4" s="631"/>
      <c r="BQ4" s="631"/>
      <c r="BR4" s="631"/>
      <c r="BS4" s="631"/>
      <c r="BT4" s="631"/>
      <c r="BU4" s="631"/>
      <c r="BV4" s="631"/>
      <c r="BW4" s="631"/>
      <c r="BX4" s="631"/>
      <c r="BY4" s="631"/>
      <c r="BZ4" s="631"/>
      <c r="CA4" s="631"/>
      <c r="CB4" s="631"/>
      <c r="CC4" s="631"/>
      <c r="CD4" s="631"/>
      <c r="CE4" s="631"/>
      <c r="CF4" s="631"/>
      <c r="CG4" s="631"/>
      <c r="CH4" s="631"/>
      <c r="CI4" s="631"/>
      <c r="CJ4" s="631"/>
      <c r="CK4" s="631"/>
      <c r="CL4" s="631"/>
      <c r="CM4" s="631"/>
      <c r="CN4" s="631"/>
      <c r="CO4" s="631"/>
      <c r="CP4" s="631"/>
      <c r="CQ4" s="631"/>
      <c r="CR4" s="631"/>
      <c r="CS4" s="631"/>
      <c r="CT4" s="631"/>
      <c r="CU4" s="631"/>
      <c r="CV4" s="631"/>
      <c r="CW4" s="631"/>
      <c r="CX4" s="631"/>
      <c r="CY4" s="631"/>
      <c r="CZ4" s="631"/>
      <c r="DA4" s="631"/>
      <c r="DB4" s="631"/>
      <c r="DC4" s="631"/>
      <c r="DD4" s="631"/>
      <c r="DE4" s="631"/>
      <c r="DF4" s="631"/>
      <c r="DG4" s="631"/>
      <c r="DH4" s="631"/>
      <c r="DI4" s="631"/>
      <c r="DJ4" s="631"/>
      <c r="DK4" s="631"/>
      <c r="DL4" s="631"/>
      <c r="DM4" s="631"/>
      <c r="DN4" s="631"/>
      <c r="DO4" s="631"/>
      <c r="DP4" s="631"/>
      <c r="DQ4" s="631"/>
      <c r="DR4" s="631"/>
      <c r="DS4" s="631"/>
      <c r="DT4" s="631"/>
      <c r="DU4" s="631"/>
      <c r="DV4" s="631"/>
      <c r="DW4" s="631"/>
      <c r="DX4" s="631"/>
      <c r="DY4" s="631"/>
      <c r="DZ4" s="631"/>
      <c r="EA4" s="631"/>
      <c r="EB4" s="631"/>
      <c r="EC4" s="631"/>
      <c r="ED4" s="631"/>
      <c r="EE4" s="631"/>
      <c r="EF4" s="631"/>
      <c r="EG4" s="631"/>
      <c r="EH4" s="631"/>
      <c r="EI4" s="631"/>
      <c r="EJ4" s="631"/>
      <c r="EK4" s="631"/>
      <c r="EL4" s="631"/>
      <c r="EM4" s="631"/>
      <c r="EN4" s="631"/>
      <c r="EO4" s="631"/>
      <c r="EP4" s="631"/>
      <c r="EQ4" s="631"/>
      <c r="ER4" s="631"/>
      <c r="ES4" s="631"/>
      <c r="ET4" s="631"/>
      <c r="EU4" s="631"/>
      <c r="EV4" s="631"/>
      <c r="EW4" s="631"/>
      <c r="EX4" s="631"/>
      <c r="EY4" s="631"/>
      <c r="EZ4" s="631"/>
      <c r="FA4" s="631"/>
      <c r="FB4" s="631"/>
      <c r="FC4" s="631"/>
      <c r="FD4" s="631"/>
      <c r="FE4" s="631"/>
      <c r="FF4" s="631"/>
      <c r="FG4" s="631"/>
      <c r="FH4" s="631"/>
      <c r="FI4" s="631"/>
      <c r="FJ4" s="631"/>
      <c r="FK4" s="631"/>
      <c r="FL4" s="631"/>
      <c r="FM4" s="631"/>
      <c r="FN4" s="631"/>
      <c r="FO4" s="631"/>
      <c r="FP4" s="631"/>
      <c r="FQ4" s="631"/>
      <c r="FR4" s="631"/>
      <c r="FS4" s="631"/>
      <c r="FT4" s="631"/>
      <c r="FU4" s="631"/>
      <c r="FV4" s="631"/>
      <c r="FW4" s="631"/>
      <c r="FX4" s="631"/>
      <c r="FY4" s="631"/>
      <c r="FZ4" s="631"/>
      <c r="GA4" s="631"/>
      <c r="GB4" s="631"/>
      <c r="GC4" s="631"/>
      <c r="GD4" s="631"/>
      <c r="GE4" s="631"/>
      <c r="GF4" s="631"/>
      <c r="GG4" s="631"/>
      <c r="GH4" s="631"/>
      <c r="GI4" s="631"/>
      <c r="GJ4" s="631"/>
      <c r="GK4" s="631"/>
      <c r="GL4" s="631"/>
      <c r="GM4" s="631"/>
      <c r="GN4" s="631"/>
      <c r="GO4" s="631"/>
      <c r="GP4" s="631"/>
      <c r="GQ4" s="631"/>
      <c r="GR4" s="631"/>
      <c r="GS4" s="631"/>
      <c r="GT4" s="631"/>
      <c r="GU4" s="631"/>
      <c r="GV4" s="631"/>
      <c r="GW4" s="631"/>
      <c r="GX4" s="631"/>
      <c r="GY4" s="631"/>
      <c r="GZ4" s="631"/>
      <c r="HA4" s="631"/>
      <c r="HB4" s="631"/>
      <c r="HC4" s="631"/>
      <c r="HD4" s="631"/>
      <c r="HE4" s="631"/>
      <c r="HF4" s="631"/>
      <c r="HG4" s="631"/>
      <c r="HH4" s="631"/>
      <c r="HI4" s="631"/>
      <c r="HJ4" s="631"/>
      <c r="HK4" s="631"/>
      <c r="HL4" s="631"/>
      <c r="HM4" s="631"/>
      <c r="HN4" s="631"/>
      <c r="HO4" s="631"/>
      <c r="HP4" s="631"/>
      <c r="HQ4" s="631"/>
      <c r="HR4" s="631"/>
      <c r="HS4" s="631"/>
      <c r="HT4" s="631"/>
      <c r="HU4" s="631"/>
      <c r="HV4" s="631"/>
      <c r="HW4" s="631"/>
      <c r="HX4" s="631"/>
      <c r="HY4" s="631"/>
      <c r="HZ4" s="631"/>
      <c r="IA4" s="631"/>
      <c r="IB4" s="631"/>
      <c r="IC4" s="631"/>
      <c r="ID4" s="631"/>
      <c r="IE4" s="631"/>
      <c r="IF4" s="631"/>
      <c r="IG4" s="631"/>
      <c r="IH4" s="631"/>
      <c r="II4" s="631"/>
      <c r="IJ4" s="631"/>
      <c r="IK4" s="631"/>
      <c r="IL4" s="631"/>
      <c r="IM4" s="631"/>
      <c r="IN4" s="631"/>
      <c r="IO4" s="631"/>
      <c r="IP4" s="631"/>
      <c r="IQ4" s="631"/>
      <c r="IR4" s="631"/>
      <c r="IS4" s="631"/>
      <c r="IT4" s="631"/>
      <c r="IU4" s="631"/>
      <c r="IV4" s="631"/>
      <c r="IW4" s="631"/>
      <c r="IX4" s="631"/>
      <c r="IY4" s="631"/>
      <c r="IZ4" s="631"/>
      <c r="JA4" s="631"/>
      <c r="JB4" s="631"/>
      <c r="JC4" s="631"/>
      <c r="JD4" s="631"/>
      <c r="JE4" s="631"/>
      <c r="JF4" s="631"/>
      <c r="JG4" s="631"/>
      <c r="JH4" s="631"/>
      <c r="JI4" s="631"/>
      <c r="JJ4" s="631"/>
      <c r="JK4" s="631"/>
      <c r="JL4" s="631"/>
      <c r="JM4" s="631"/>
      <c r="JN4" s="631"/>
      <c r="JO4" s="631"/>
      <c r="JP4" s="631"/>
      <c r="JQ4" s="631"/>
      <c r="JR4" s="631"/>
      <c r="JS4" s="631"/>
      <c r="JT4" s="631"/>
      <c r="JU4" s="631"/>
      <c r="JV4" s="631"/>
      <c r="JW4" s="631"/>
      <c r="JX4" s="631"/>
      <c r="JY4" s="631"/>
      <c r="JZ4" s="631"/>
      <c r="KA4" s="631"/>
      <c r="KB4" s="631"/>
      <c r="KC4" s="631"/>
      <c r="KD4" s="631"/>
      <c r="KE4" s="631"/>
      <c r="KF4" s="631"/>
      <c r="KG4" s="631"/>
      <c r="KH4" s="631"/>
      <c r="KI4" s="631"/>
      <c r="KJ4" s="631"/>
      <c r="KK4" s="631"/>
      <c r="KL4" s="631"/>
      <c r="KM4" s="631"/>
      <c r="KN4" s="631"/>
      <c r="KO4" s="631"/>
      <c r="KP4" s="631"/>
      <c r="KQ4" s="631"/>
      <c r="KR4" s="631"/>
      <c r="KS4" s="631"/>
      <c r="KT4" s="631"/>
      <c r="KU4" s="631"/>
      <c r="KV4" s="631"/>
      <c r="KW4" s="631"/>
      <c r="KX4" s="631"/>
      <c r="KY4" s="631"/>
      <c r="KZ4" s="631"/>
      <c r="LA4" s="631"/>
      <c r="LB4" s="631"/>
      <c r="LC4" s="631"/>
      <c r="LD4" s="631"/>
      <c r="LE4" s="631"/>
      <c r="LF4" s="631"/>
      <c r="LG4" s="631"/>
      <c r="LH4" s="631"/>
      <c r="LI4" s="631"/>
      <c r="LJ4" s="631"/>
      <c r="LK4" s="631"/>
      <c r="LL4" s="631"/>
      <c r="LM4" s="631"/>
      <c r="LN4" s="631"/>
      <c r="LO4" s="631"/>
      <c r="LP4" s="631"/>
      <c r="LQ4" s="631"/>
      <c r="LR4" s="631"/>
      <c r="LS4" s="631"/>
      <c r="LT4" s="631"/>
      <c r="LU4" s="631"/>
      <c r="LV4" s="631"/>
      <c r="LW4" s="631"/>
      <c r="LX4" s="631"/>
      <c r="LY4" s="631"/>
      <c r="LZ4" s="631"/>
      <c r="MA4" s="631"/>
      <c r="MB4" s="631"/>
      <c r="MC4" s="631"/>
      <c r="MD4" s="631"/>
      <c r="ME4" s="631"/>
      <c r="MF4" s="631"/>
      <c r="MG4" s="631"/>
      <c r="MH4" s="631"/>
      <c r="MI4" s="631"/>
      <c r="MJ4" s="631"/>
      <c r="MK4" s="631"/>
      <c r="ML4" s="631"/>
      <c r="MM4" s="631"/>
      <c r="MN4" s="631"/>
      <c r="MO4" s="631"/>
      <c r="MP4" s="631"/>
      <c r="MQ4" s="631"/>
      <c r="MR4" s="631"/>
      <c r="MS4" s="631"/>
      <c r="MT4" s="631"/>
      <c r="MU4" s="631"/>
      <c r="MV4" s="631"/>
      <c r="MW4" s="631"/>
      <c r="MX4" s="631"/>
      <c r="MY4" s="631"/>
      <c r="MZ4" s="631"/>
      <c r="NA4" s="631"/>
      <c r="NB4" s="631"/>
      <c r="NC4" s="631"/>
      <c r="ND4" s="631"/>
      <c r="NE4" s="631"/>
      <c r="NF4" s="631"/>
      <c r="NG4" s="631"/>
      <c r="NH4" s="631"/>
      <c r="NI4" s="631"/>
      <c r="NJ4" s="631"/>
      <c r="NK4" s="631"/>
      <c r="NL4" s="631"/>
      <c r="NM4" s="631"/>
      <c r="NN4" s="631"/>
      <c r="NO4" s="631"/>
      <c r="NP4" s="631"/>
      <c r="NQ4" s="631"/>
      <c r="NR4" s="631"/>
      <c r="NS4" s="631"/>
      <c r="NT4" s="631"/>
      <c r="NU4" s="631"/>
      <c r="NV4" s="631"/>
      <c r="NW4" s="631"/>
      <c r="NX4" s="631"/>
      <c r="NY4" s="631"/>
      <c r="NZ4" s="631"/>
      <c r="OA4" s="631"/>
      <c r="OB4" s="631"/>
      <c r="OC4" s="631"/>
      <c r="OD4" s="631"/>
      <c r="OE4" s="631"/>
      <c r="OF4" s="631"/>
      <c r="OG4" s="631"/>
      <c r="OH4" s="631"/>
      <c r="OI4" s="631"/>
      <c r="OJ4" s="631"/>
      <c r="OK4" s="631"/>
      <c r="OL4" s="631"/>
      <c r="OM4" s="631"/>
      <c r="ON4" s="631"/>
      <c r="OO4" s="631"/>
      <c r="OP4" s="631"/>
      <c r="OQ4" s="631"/>
      <c r="OR4" s="631"/>
      <c r="OS4" s="631"/>
      <c r="OT4" s="631"/>
      <c r="OU4" s="631"/>
      <c r="OV4" s="631"/>
      <c r="OW4" s="631"/>
      <c r="OX4" s="631"/>
      <c r="OY4" s="631"/>
      <c r="OZ4" s="631"/>
      <c r="PA4" s="631"/>
      <c r="PB4" s="631"/>
      <c r="PC4" s="631"/>
      <c r="PD4" s="631"/>
      <c r="PE4" s="631"/>
      <c r="PF4" s="631"/>
      <c r="PG4" s="631"/>
      <c r="PH4" s="631"/>
      <c r="PI4" s="631"/>
      <c r="PJ4" s="631"/>
      <c r="PK4" s="631"/>
      <c r="PL4" s="631"/>
      <c r="PM4" s="631"/>
      <c r="PN4" s="631"/>
      <c r="PO4" s="631"/>
      <c r="PP4" s="631"/>
      <c r="PQ4" s="631"/>
      <c r="PR4" s="631"/>
      <c r="PS4" s="631"/>
      <c r="PT4" s="631"/>
      <c r="PU4" s="631"/>
      <c r="PV4" s="631"/>
      <c r="PW4" s="631"/>
      <c r="PX4" s="631"/>
      <c r="PY4" s="631"/>
      <c r="PZ4" s="631"/>
      <c r="QA4" s="631"/>
      <c r="QB4" s="631"/>
      <c r="QC4" s="631"/>
      <c r="QD4" s="631"/>
      <c r="QE4" s="631"/>
      <c r="QF4" s="631"/>
      <c r="QG4" s="631"/>
      <c r="QH4" s="631"/>
      <c r="QI4" s="631"/>
      <c r="QJ4" s="631"/>
      <c r="QK4" s="631"/>
      <c r="QL4" s="631"/>
      <c r="QM4" s="631"/>
      <c r="QN4" s="631"/>
      <c r="QO4" s="631"/>
      <c r="QP4" s="631"/>
      <c r="QQ4" s="631"/>
      <c r="QR4" s="631"/>
      <c r="QS4" s="631"/>
      <c r="QT4" s="631"/>
      <c r="QU4" s="631"/>
      <c r="QV4" s="631"/>
      <c r="QW4" s="631"/>
      <c r="QX4" s="631"/>
      <c r="QY4" s="631"/>
      <c r="QZ4" s="631"/>
      <c r="RA4" s="631"/>
      <c r="RB4" s="631"/>
      <c r="RC4" s="631"/>
      <c r="RD4" s="631"/>
      <c r="RE4" s="631"/>
      <c r="RF4" s="631"/>
      <c r="RG4" s="631"/>
      <c r="RH4" s="631"/>
      <c r="RI4" s="631"/>
      <c r="RJ4" s="631"/>
      <c r="RK4" s="631"/>
      <c r="RL4" s="631"/>
      <c r="RM4" s="631"/>
      <c r="RN4" s="631"/>
      <c r="RO4" s="631"/>
      <c r="RP4" s="631"/>
      <c r="RQ4" s="631"/>
      <c r="RR4" s="631"/>
      <c r="RS4" s="631"/>
      <c r="RT4" s="631"/>
      <c r="RU4" s="631"/>
      <c r="RV4" s="631"/>
      <c r="RW4" s="631"/>
      <c r="RX4" s="631"/>
      <c r="RY4" s="631"/>
      <c r="RZ4" s="631"/>
      <c r="SA4" s="631"/>
      <c r="SB4" s="631"/>
      <c r="SC4" s="631"/>
      <c r="SD4" s="631"/>
      <c r="SE4" s="631"/>
      <c r="SF4" s="631"/>
      <c r="SG4" s="631"/>
      <c r="SH4" s="631"/>
      <c r="SI4" s="631"/>
      <c r="SJ4" s="631"/>
      <c r="SK4" s="631"/>
      <c r="SL4" s="631"/>
      <c r="SM4" s="631"/>
      <c r="SN4" s="631"/>
      <c r="SO4" s="631"/>
      <c r="SP4" s="631"/>
      <c r="SQ4" s="631"/>
      <c r="SR4" s="631"/>
      <c r="SS4" s="631"/>
      <c r="ST4" s="631"/>
      <c r="SU4" s="631"/>
      <c r="SV4" s="631"/>
      <c r="SW4" s="631"/>
      <c r="SX4" s="631"/>
      <c r="SY4" s="631"/>
      <c r="SZ4" s="631"/>
      <c r="TA4" s="631"/>
      <c r="TB4" s="631"/>
      <c r="TC4" s="631"/>
      <c r="TD4" s="631"/>
      <c r="TE4" s="631"/>
      <c r="TF4" s="631"/>
      <c r="TG4" s="631"/>
      <c r="TH4" s="631"/>
      <c r="TI4" s="631"/>
      <c r="TJ4" s="631"/>
      <c r="TK4" s="631"/>
      <c r="TL4" s="631"/>
      <c r="TM4" s="631"/>
      <c r="TN4" s="631"/>
      <c r="TO4" s="631"/>
      <c r="TP4" s="631"/>
      <c r="TQ4" s="631"/>
      <c r="TR4" s="631"/>
      <c r="TS4" s="631"/>
      <c r="TT4" s="631"/>
      <c r="TU4" s="631"/>
      <c r="TV4" s="631"/>
      <c r="TW4" s="631"/>
      <c r="TX4" s="631"/>
      <c r="TY4" s="631"/>
      <c r="TZ4" s="631"/>
      <c r="UA4" s="631"/>
      <c r="UB4" s="631"/>
      <c r="UC4" s="631"/>
      <c r="UD4" s="631"/>
      <c r="UE4" s="631"/>
      <c r="UF4" s="631"/>
      <c r="UG4" s="631"/>
      <c r="UH4" s="631"/>
      <c r="UI4" s="631"/>
      <c r="UJ4" s="631"/>
      <c r="UK4" s="631"/>
      <c r="UL4" s="631"/>
      <c r="UM4" s="631"/>
      <c r="UN4" s="631"/>
      <c r="UO4" s="631"/>
      <c r="UP4" s="631"/>
      <c r="UQ4" s="631"/>
      <c r="UR4" s="631"/>
      <c r="US4" s="631"/>
      <c r="UT4" s="631"/>
      <c r="UU4" s="631"/>
      <c r="UV4" s="631"/>
      <c r="UW4" s="631"/>
      <c r="UX4" s="631"/>
      <c r="UY4" s="631"/>
      <c r="UZ4" s="631"/>
      <c r="VA4" s="631"/>
      <c r="VB4" s="631"/>
      <c r="VC4" s="631"/>
      <c r="VD4" s="631"/>
      <c r="VE4" s="631"/>
      <c r="VF4" s="631"/>
      <c r="VG4" s="631"/>
      <c r="VH4" s="631"/>
      <c r="VI4" s="631"/>
      <c r="VJ4" s="631"/>
      <c r="VK4" s="631"/>
      <c r="VL4" s="631"/>
      <c r="VM4" s="631"/>
      <c r="VN4" s="631"/>
      <c r="VO4" s="631"/>
      <c r="VP4" s="631"/>
      <c r="VQ4" s="631"/>
      <c r="VR4" s="631"/>
      <c r="VS4" s="631"/>
      <c r="VT4" s="631"/>
      <c r="VU4" s="631"/>
      <c r="VV4" s="631"/>
      <c r="VW4" s="631"/>
      <c r="VX4" s="631"/>
      <c r="VY4" s="631"/>
      <c r="VZ4" s="631"/>
      <c r="WA4" s="631"/>
      <c r="WB4" s="631"/>
      <c r="WC4" s="631"/>
      <c r="WD4" s="631"/>
      <c r="WE4" s="631"/>
      <c r="WF4" s="631"/>
      <c r="WG4" s="631"/>
      <c r="WH4" s="631"/>
      <c r="WI4" s="631"/>
      <c r="WJ4" s="631"/>
      <c r="WK4" s="631"/>
      <c r="WL4" s="631"/>
      <c r="WM4" s="631"/>
      <c r="WN4" s="631"/>
      <c r="WO4" s="631"/>
      <c r="WP4" s="631"/>
      <c r="WQ4" s="631"/>
      <c r="WR4" s="631"/>
      <c r="WS4" s="631"/>
      <c r="WT4" s="631"/>
      <c r="WU4" s="631"/>
      <c r="WV4" s="631"/>
      <c r="WW4" s="631"/>
      <c r="WX4" s="631"/>
      <c r="WY4" s="631"/>
      <c r="WZ4" s="631"/>
      <c r="XA4" s="631"/>
      <c r="XB4" s="631"/>
      <c r="XC4" s="631"/>
      <c r="XD4" s="631"/>
      <c r="XE4" s="631"/>
      <c r="XF4" s="631"/>
      <c r="XG4" s="631"/>
      <c r="XH4" s="631"/>
      <c r="XI4" s="631"/>
      <c r="XJ4" s="631"/>
      <c r="XK4" s="631"/>
      <c r="XL4" s="631"/>
      <c r="XM4" s="631"/>
      <c r="XN4" s="631"/>
      <c r="XO4" s="631"/>
      <c r="XP4" s="631"/>
      <c r="XQ4" s="631"/>
      <c r="XR4" s="631"/>
      <c r="XS4" s="631"/>
      <c r="XT4" s="631"/>
      <c r="XU4" s="631"/>
      <c r="XV4" s="631"/>
      <c r="XW4" s="631"/>
      <c r="XX4" s="631"/>
      <c r="XY4" s="631"/>
      <c r="XZ4" s="631"/>
      <c r="YA4" s="631"/>
      <c r="YB4" s="631"/>
      <c r="YC4" s="631"/>
      <c r="YD4" s="631"/>
      <c r="YE4" s="631"/>
      <c r="YF4" s="631"/>
      <c r="YG4" s="631"/>
      <c r="YH4" s="631"/>
      <c r="YI4" s="631"/>
      <c r="YJ4" s="631"/>
      <c r="YK4" s="631"/>
      <c r="YL4" s="631"/>
      <c r="YM4" s="631"/>
      <c r="YN4" s="631"/>
      <c r="YO4" s="631"/>
      <c r="YP4" s="631"/>
      <c r="YQ4" s="631"/>
      <c r="YR4" s="631"/>
      <c r="YS4" s="631"/>
      <c r="YT4" s="631"/>
      <c r="YU4" s="631"/>
      <c r="YV4" s="631"/>
      <c r="YW4" s="631"/>
      <c r="YX4" s="631"/>
      <c r="YY4" s="631"/>
      <c r="YZ4" s="631"/>
      <c r="ZA4" s="631"/>
      <c r="ZB4" s="631"/>
      <c r="ZC4" s="631"/>
      <c r="ZD4" s="631"/>
      <c r="ZE4" s="631"/>
      <c r="ZF4" s="631"/>
      <c r="ZG4" s="631"/>
      <c r="ZH4" s="631"/>
      <c r="ZI4" s="631"/>
      <c r="ZJ4" s="631"/>
      <c r="ZK4" s="631"/>
      <c r="ZL4" s="631"/>
      <c r="ZM4" s="631"/>
      <c r="ZN4" s="631"/>
      <c r="ZO4" s="631"/>
      <c r="ZP4" s="631"/>
      <c r="ZQ4" s="631"/>
      <c r="ZR4" s="631"/>
      <c r="ZS4" s="631"/>
      <c r="ZT4" s="631"/>
      <c r="ZU4" s="631"/>
      <c r="ZV4" s="631"/>
      <c r="ZW4" s="631"/>
      <c r="ZX4" s="631"/>
      <c r="ZY4" s="631"/>
      <c r="ZZ4" s="631"/>
      <c r="AAA4" s="631"/>
      <c r="AAB4" s="631"/>
      <c r="AAC4" s="631"/>
      <c r="AAD4" s="631"/>
      <c r="AAE4" s="631"/>
      <c r="AAF4" s="631"/>
      <c r="AAG4" s="631"/>
      <c r="AAH4" s="631"/>
      <c r="AAI4" s="631"/>
      <c r="AAJ4" s="631"/>
      <c r="AAK4" s="631"/>
      <c r="AAL4" s="631"/>
      <c r="AAM4" s="631"/>
      <c r="AAN4" s="631"/>
      <c r="AAO4" s="631"/>
      <c r="AAP4" s="631"/>
      <c r="AAQ4" s="631"/>
      <c r="AAR4" s="631"/>
      <c r="AAS4" s="631"/>
      <c r="AAT4" s="631"/>
      <c r="AAU4" s="631"/>
      <c r="AAV4" s="631"/>
      <c r="AAW4" s="631"/>
      <c r="AAX4" s="631"/>
      <c r="AAY4" s="631"/>
      <c r="AAZ4" s="631"/>
      <c r="ABA4" s="631"/>
      <c r="ABB4" s="631"/>
      <c r="ABC4" s="631"/>
      <c r="ABD4" s="631"/>
      <c r="ABE4" s="631"/>
      <c r="ABF4" s="631"/>
      <c r="ABG4" s="631"/>
      <c r="ABH4" s="631"/>
      <c r="ABI4" s="631"/>
      <c r="ABJ4" s="631"/>
      <c r="ABK4" s="631"/>
      <c r="ABL4" s="631"/>
      <c r="ABM4" s="631"/>
      <c r="ABN4" s="631"/>
      <c r="ABO4" s="631"/>
      <c r="ABP4" s="631"/>
      <c r="ABQ4" s="631"/>
      <c r="ABR4" s="631"/>
      <c r="ABS4" s="631"/>
      <c r="ABT4" s="631"/>
      <c r="ABU4" s="631"/>
      <c r="ABV4" s="631"/>
      <c r="ABW4" s="631"/>
      <c r="ABX4" s="631"/>
      <c r="ABY4" s="631"/>
      <c r="ABZ4" s="631"/>
      <c r="ACA4" s="631"/>
      <c r="ACB4" s="631"/>
      <c r="ACC4" s="631"/>
      <c r="ACD4" s="631"/>
      <c r="ACE4" s="631"/>
      <c r="ACF4" s="631"/>
      <c r="ACG4" s="631"/>
      <c r="ACH4" s="631"/>
      <c r="ACI4" s="631"/>
      <c r="ACJ4" s="631"/>
      <c r="ACK4" s="631"/>
      <c r="ACL4" s="631"/>
      <c r="ACM4" s="631"/>
      <c r="ACN4" s="631"/>
      <c r="ACO4" s="631"/>
      <c r="ACP4" s="631"/>
      <c r="ACQ4" s="631"/>
      <c r="ACR4" s="631"/>
      <c r="ACS4" s="631"/>
      <c r="ACT4" s="631"/>
      <c r="ACU4" s="631"/>
      <c r="ACV4" s="631"/>
      <c r="ACW4" s="631"/>
      <c r="ACX4" s="631"/>
      <c r="ACY4" s="631"/>
      <c r="ACZ4" s="631"/>
      <c r="ADA4" s="631"/>
      <c r="ADB4" s="631"/>
      <c r="ADC4" s="631"/>
      <c r="ADD4" s="631"/>
      <c r="ADE4" s="631"/>
      <c r="ADF4" s="631"/>
      <c r="ADG4" s="631"/>
      <c r="ADH4" s="631"/>
      <c r="ADI4" s="631"/>
      <c r="ADJ4" s="631"/>
      <c r="ADK4" s="631"/>
      <c r="ADL4" s="631"/>
      <c r="ADM4" s="631"/>
      <c r="ADN4" s="631"/>
      <c r="ADO4" s="631"/>
      <c r="ADP4" s="631"/>
      <c r="ADQ4" s="631"/>
      <c r="ADR4" s="631"/>
      <c r="ADS4" s="631"/>
      <c r="ADT4" s="631"/>
      <c r="ADU4" s="631"/>
      <c r="ADV4" s="631"/>
      <c r="ADW4" s="631"/>
      <c r="ADX4" s="631"/>
      <c r="ADY4" s="631"/>
      <c r="ADZ4" s="631"/>
      <c r="AEA4" s="631"/>
      <c r="AEB4" s="631"/>
      <c r="AEC4" s="631"/>
      <c r="AED4" s="631"/>
      <c r="AEE4" s="631"/>
      <c r="AEF4" s="631"/>
      <c r="AEG4" s="631"/>
      <c r="AEH4" s="631"/>
      <c r="AEI4" s="631"/>
      <c r="AEJ4" s="631"/>
      <c r="AEK4" s="631"/>
      <c r="AEL4" s="631"/>
      <c r="AEM4" s="631"/>
      <c r="AEN4" s="631"/>
      <c r="AEO4" s="631"/>
      <c r="AEP4" s="631"/>
      <c r="AEQ4" s="631"/>
      <c r="AER4" s="631"/>
      <c r="AES4" s="631"/>
      <c r="AET4" s="631"/>
      <c r="AEU4" s="631"/>
      <c r="AEV4" s="631"/>
      <c r="AEW4" s="631"/>
      <c r="AEX4" s="631"/>
      <c r="AEY4" s="631"/>
      <c r="AEZ4" s="631"/>
      <c r="AFA4" s="631"/>
      <c r="AFB4" s="631"/>
      <c r="AFC4" s="631"/>
      <c r="AFD4" s="631"/>
      <c r="AFE4" s="631"/>
      <c r="AFF4" s="631"/>
      <c r="AFG4" s="631"/>
      <c r="AFH4" s="631"/>
      <c r="AFI4" s="631"/>
      <c r="AFJ4" s="631"/>
      <c r="AFK4" s="631"/>
      <c r="AFL4" s="631"/>
      <c r="AFM4" s="631"/>
      <c r="AFN4" s="631"/>
      <c r="AFO4" s="631"/>
      <c r="AFP4" s="631"/>
      <c r="AFQ4" s="631"/>
      <c r="AFR4" s="631"/>
      <c r="AFS4" s="631"/>
      <c r="AFT4" s="631"/>
      <c r="AFU4" s="631"/>
      <c r="AFV4" s="631"/>
      <c r="AFW4" s="631"/>
      <c r="AFX4" s="631"/>
      <c r="AFY4" s="631"/>
      <c r="AFZ4" s="631"/>
      <c r="AGA4" s="631"/>
      <c r="AGB4" s="631"/>
      <c r="AGC4" s="631"/>
      <c r="AGD4" s="631"/>
      <c r="AGE4" s="631"/>
      <c r="AGF4" s="631"/>
      <c r="AGG4" s="631"/>
      <c r="AGH4" s="631"/>
      <c r="AGI4" s="631"/>
      <c r="AGJ4" s="631"/>
      <c r="AGK4" s="631"/>
      <c r="AGL4" s="631"/>
      <c r="AGM4" s="631"/>
      <c r="AGN4" s="631"/>
      <c r="AGO4" s="631"/>
      <c r="AGP4" s="631"/>
      <c r="AGQ4" s="631"/>
      <c r="AGR4" s="631"/>
      <c r="AGS4" s="631"/>
      <c r="AGT4" s="631"/>
      <c r="AGU4" s="631"/>
      <c r="AGV4" s="631"/>
      <c r="AGW4" s="631"/>
      <c r="AGX4" s="631"/>
      <c r="AGY4" s="631"/>
      <c r="AGZ4" s="631"/>
      <c r="AHA4" s="631"/>
      <c r="AHB4" s="631"/>
      <c r="AHC4" s="631"/>
      <c r="AHD4" s="631"/>
      <c r="AHE4" s="631"/>
      <c r="AHF4" s="631"/>
      <c r="AHG4" s="631"/>
      <c r="AHH4" s="631"/>
      <c r="AHI4" s="631"/>
      <c r="AHJ4" s="631"/>
      <c r="AHK4" s="631"/>
      <c r="AHL4" s="631"/>
      <c r="AHM4" s="631"/>
      <c r="AHN4" s="631"/>
      <c r="AHO4" s="631"/>
      <c r="AHP4" s="631"/>
      <c r="AHQ4" s="631"/>
      <c r="AHR4" s="631"/>
      <c r="AHS4" s="631"/>
      <c r="AHT4" s="631"/>
      <c r="AHU4" s="631"/>
      <c r="AHV4" s="631"/>
      <c r="AHW4" s="631"/>
      <c r="AHX4" s="631"/>
      <c r="AHY4" s="631"/>
      <c r="AHZ4" s="631"/>
      <c r="AIA4" s="631"/>
      <c r="AIB4" s="631"/>
      <c r="AIC4" s="631"/>
      <c r="AID4" s="631"/>
      <c r="AIE4" s="631"/>
      <c r="AIF4" s="631"/>
      <c r="AIG4" s="631"/>
      <c r="AIH4" s="631"/>
      <c r="AII4" s="631"/>
      <c r="AIJ4" s="631"/>
      <c r="AIK4" s="631"/>
      <c r="AIL4" s="631"/>
      <c r="AIM4" s="631"/>
      <c r="AIN4" s="631"/>
      <c r="AIO4" s="631"/>
      <c r="AIP4" s="631"/>
      <c r="AIQ4" s="631"/>
      <c r="AIR4" s="631"/>
      <c r="AIS4" s="631"/>
      <c r="AIT4" s="631"/>
      <c r="AIU4" s="631"/>
      <c r="AIV4" s="631"/>
      <c r="AIW4" s="631"/>
      <c r="AIX4" s="631"/>
      <c r="AIY4" s="631"/>
      <c r="AIZ4" s="631"/>
      <c r="AJA4" s="631"/>
      <c r="AJB4" s="631"/>
      <c r="AJC4" s="631"/>
      <c r="AJD4" s="631"/>
      <c r="AJE4" s="631"/>
      <c r="AJF4" s="631"/>
      <c r="AJG4" s="631"/>
      <c r="AJH4" s="631"/>
      <c r="AJI4" s="631"/>
      <c r="AJJ4" s="631"/>
      <c r="AJK4" s="631"/>
      <c r="AJL4" s="631"/>
      <c r="AJM4" s="631"/>
      <c r="AJN4" s="631"/>
      <c r="AJO4" s="631"/>
      <c r="AJP4" s="631"/>
      <c r="AJQ4" s="631"/>
      <c r="AJR4" s="631"/>
      <c r="AJS4" s="631"/>
      <c r="AJT4" s="631"/>
      <c r="AJU4" s="631"/>
      <c r="AJV4" s="631"/>
      <c r="AJW4" s="631"/>
      <c r="AJX4" s="631"/>
      <c r="AJY4" s="631"/>
      <c r="AJZ4" s="631"/>
      <c r="AKA4" s="631"/>
      <c r="AKB4" s="631"/>
      <c r="AKC4" s="631"/>
      <c r="AKD4" s="631"/>
      <c r="AKE4" s="631"/>
      <c r="AKF4" s="631"/>
      <c r="AKG4" s="631"/>
      <c r="AKH4" s="631"/>
      <c r="AKI4" s="631"/>
      <c r="AKJ4" s="631"/>
      <c r="AKK4" s="631"/>
      <c r="AKL4" s="631"/>
      <c r="AKM4" s="631"/>
      <c r="AKN4" s="631"/>
      <c r="AKO4" s="631"/>
      <c r="AKP4" s="631"/>
      <c r="AKQ4" s="631"/>
      <c r="AKR4" s="631"/>
      <c r="AKS4" s="631"/>
      <c r="AKT4" s="631"/>
      <c r="AKU4" s="631"/>
      <c r="AKV4" s="631"/>
      <c r="AKW4" s="631"/>
      <c r="AKX4" s="631"/>
      <c r="AKY4" s="631"/>
      <c r="AKZ4" s="631"/>
      <c r="ALA4" s="631"/>
      <c r="ALB4" s="631"/>
      <c r="ALC4" s="631"/>
      <c r="ALD4" s="631"/>
      <c r="ALE4" s="631"/>
      <c r="ALF4" s="631"/>
      <c r="ALG4" s="631"/>
      <c r="ALH4" s="631"/>
      <c r="ALI4" s="631"/>
      <c r="ALJ4" s="631"/>
      <c r="ALK4" s="631"/>
      <c r="ALL4" s="631"/>
      <c r="ALM4" s="631"/>
      <c r="ALN4" s="631"/>
      <c r="ALO4" s="631"/>
      <c r="ALP4" s="631"/>
      <c r="ALQ4" s="631"/>
      <c r="ALR4" s="631"/>
      <c r="ALS4" s="631"/>
      <c r="ALT4" s="631"/>
      <c r="ALU4" s="631"/>
      <c r="ALV4" s="631"/>
      <c r="ALW4" s="631"/>
      <c r="ALX4" s="631"/>
      <c r="ALY4" s="631"/>
      <c r="ALZ4" s="631"/>
      <c r="AMA4" s="631"/>
      <c r="AMB4" s="631"/>
      <c r="AMC4" s="631"/>
      <c r="AMD4" s="631"/>
      <c r="AME4" s="631"/>
      <c r="AMF4" s="631"/>
      <c r="AMG4" s="631"/>
      <c r="AMH4" s="631"/>
      <c r="AMI4" s="631"/>
    </row>
    <row r="5" spans="1:1023" s="137" customFormat="1" ht="35.1" customHeight="1">
      <c r="A5" s="1080" t="s">
        <v>614</v>
      </c>
      <c r="B5" s="1086" t="s">
        <v>613</v>
      </c>
      <c r="C5" s="1087">
        <v>305.3</v>
      </c>
      <c r="D5" s="1088"/>
      <c r="E5" s="1087"/>
      <c r="F5" s="1088"/>
      <c r="G5" s="1087"/>
      <c r="H5" s="630">
        <f>MEDIAN(C5,E5,G5)</f>
        <v>305.3</v>
      </c>
      <c r="I5" s="631"/>
      <c r="J5" s="1089" t="s">
        <v>608</v>
      </c>
      <c r="K5" s="1150">
        <v>362.52</v>
      </c>
      <c r="L5" s="1138" t="s">
        <v>1091</v>
      </c>
      <c r="M5" s="1151">
        <v>275.5</v>
      </c>
      <c r="N5" s="1138" t="s">
        <v>609</v>
      </c>
      <c r="O5" s="1152">
        <v>262.89999999999998</v>
      </c>
      <c r="P5" s="1090"/>
      <c r="Q5" s="1092">
        <f t="shared" si="0"/>
        <v>275.5</v>
      </c>
      <c r="R5" s="1077">
        <f t="shared" si="1"/>
        <v>300.30666666666667</v>
      </c>
      <c r="S5" s="1078"/>
      <c r="T5" s="631"/>
      <c r="U5" s="631"/>
      <c r="V5" s="631"/>
      <c r="W5" s="631"/>
      <c r="X5" s="631"/>
      <c r="Y5" s="631"/>
      <c r="Z5" s="631"/>
      <c r="AA5" s="631"/>
      <c r="AB5" s="631"/>
      <c r="AC5" s="631"/>
      <c r="AD5" s="631"/>
      <c r="AE5" s="631"/>
      <c r="AF5" s="631"/>
      <c r="AG5" s="631"/>
      <c r="AH5" s="631"/>
      <c r="AI5" s="631"/>
      <c r="AJ5" s="631"/>
      <c r="AK5" s="631"/>
      <c r="AL5" s="631"/>
      <c r="AM5" s="631"/>
      <c r="AN5" s="631"/>
      <c r="AO5" s="631"/>
      <c r="AP5" s="631"/>
      <c r="AQ5" s="631"/>
      <c r="AR5" s="631"/>
      <c r="AS5" s="631"/>
      <c r="AT5" s="631"/>
      <c r="AU5" s="631"/>
      <c r="AV5" s="631"/>
      <c r="AW5" s="631"/>
      <c r="AX5" s="631"/>
      <c r="AY5" s="631"/>
      <c r="AZ5" s="631"/>
      <c r="BA5" s="631"/>
      <c r="BB5" s="631"/>
      <c r="BC5" s="631"/>
      <c r="BD5" s="631"/>
      <c r="BE5" s="631"/>
      <c r="BF5" s="631"/>
      <c r="BG5" s="631"/>
      <c r="BH5" s="631"/>
      <c r="BI5" s="631"/>
      <c r="BJ5" s="631"/>
      <c r="BK5" s="631"/>
      <c r="BL5" s="631"/>
      <c r="BM5" s="631"/>
      <c r="BN5" s="631"/>
      <c r="BO5" s="631"/>
      <c r="BP5" s="631"/>
      <c r="BQ5" s="631"/>
      <c r="BR5" s="631"/>
      <c r="BS5" s="631"/>
      <c r="BT5" s="631"/>
      <c r="BU5" s="631"/>
      <c r="BV5" s="631"/>
      <c r="BW5" s="631"/>
      <c r="BX5" s="631"/>
      <c r="BY5" s="631"/>
      <c r="BZ5" s="631"/>
      <c r="CA5" s="631"/>
      <c r="CB5" s="631"/>
      <c r="CC5" s="631"/>
      <c r="CD5" s="631"/>
      <c r="CE5" s="631"/>
      <c r="CF5" s="631"/>
      <c r="CG5" s="631"/>
      <c r="CH5" s="631"/>
      <c r="CI5" s="631"/>
      <c r="CJ5" s="631"/>
      <c r="CK5" s="631"/>
      <c r="CL5" s="631"/>
      <c r="CM5" s="631"/>
      <c r="CN5" s="631"/>
      <c r="CO5" s="631"/>
      <c r="CP5" s="631"/>
      <c r="CQ5" s="631"/>
      <c r="CR5" s="631"/>
      <c r="CS5" s="631"/>
      <c r="CT5" s="631"/>
      <c r="CU5" s="631"/>
      <c r="CV5" s="631"/>
      <c r="CW5" s="631"/>
      <c r="CX5" s="631"/>
      <c r="CY5" s="631"/>
      <c r="CZ5" s="631"/>
      <c r="DA5" s="631"/>
      <c r="DB5" s="631"/>
      <c r="DC5" s="631"/>
      <c r="DD5" s="631"/>
      <c r="DE5" s="631"/>
      <c r="DF5" s="631"/>
      <c r="DG5" s="631"/>
      <c r="DH5" s="631"/>
      <c r="DI5" s="631"/>
      <c r="DJ5" s="631"/>
      <c r="DK5" s="631"/>
      <c r="DL5" s="631"/>
      <c r="DM5" s="631"/>
      <c r="DN5" s="631"/>
      <c r="DO5" s="631"/>
      <c r="DP5" s="631"/>
      <c r="DQ5" s="631"/>
      <c r="DR5" s="631"/>
      <c r="DS5" s="631"/>
      <c r="DT5" s="631"/>
      <c r="DU5" s="631"/>
      <c r="DV5" s="631"/>
      <c r="DW5" s="631"/>
      <c r="DX5" s="631"/>
      <c r="DY5" s="631"/>
      <c r="DZ5" s="631"/>
      <c r="EA5" s="631"/>
      <c r="EB5" s="631"/>
      <c r="EC5" s="631"/>
      <c r="ED5" s="631"/>
      <c r="EE5" s="631"/>
      <c r="EF5" s="631"/>
      <c r="EG5" s="631"/>
      <c r="EH5" s="631"/>
      <c r="EI5" s="631"/>
      <c r="EJ5" s="631"/>
      <c r="EK5" s="631"/>
      <c r="EL5" s="631"/>
      <c r="EM5" s="631"/>
      <c r="EN5" s="631"/>
      <c r="EO5" s="631"/>
      <c r="EP5" s="631"/>
      <c r="EQ5" s="631"/>
      <c r="ER5" s="631"/>
      <c r="ES5" s="631"/>
      <c r="ET5" s="631"/>
      <c r="EU5" s="631"/>
      <c r="EV5" s="631"/>
      <c r="EW5" s="631"/>
      <c r="EX5" s="631"/>
      <c r="EY5" s="631"/>
      <c r="EZ5" s="631"/>
      <c r="FA5" s="631"/>
      <c r="FB5" s="631"/>
      <c r="FC5" s="631"/>
      <c r="FD5" s="631"/>
      <c r="FE5" s="631"/>
      <c r="FF5" s="631"/>
      <c r="FG5" s="631"/>
      <c r="FH5" s="631"/>
      <c r="FI5" s="631"/>
      <c r="FJ5" s="631"/>
      <c r="FK5" s="631"/>
      <c r="FL5" s="631"/>
      <c r="FM5" s="631"/>
      <c r="FN5" s="631"/>
      <c r="FO5" s="631"/>
      <c r="FP5" s="631"/>
      <c r="FQ5" s="631"/>
      <c r="FR5" s="631"/>
      <c r="FS5" s="631"/>
      <c r="FT5" s="631"/>
      <c r="FU5" s="631"/>
      <c r="FV5" s="631"/>
      <c r="FW5" s="631"/>
      <c r="FX5" s="631"/>
      <c r="FY5" s="631"/>
      <c r="FZ5" s="631"/>
      <c r="GA5" s="631"/>
      <c r="GB5" s="631"/>
      <c r="GC5" s="631"/>
      <c r="GD5" s="631"/>
      <c r="GE5" s="631"/>
      <c r="GF5" s="631"/>
      <c r="GG5" s="631"/>
      <c r="GH5" s="631"/>
      <c r="GI5" s="631"/>
      <c r="GJ5" s="631"/>
      <c r="GK5" s="631"/>
      <c r="GL5" s="631"/>
      <c r="GM5" s="631"/>
      <c r="GN5" s="631"/>
      <c r="GO5" s="631"/>
      <c r="GP5" s="631"/>
      <c r="GQ5" s="631"/>
      <c r="GR5" s="631"/>
      <c r="GS5" s="631"/>
      <c r="GT5" s="631"/>
      <c r="GU5" s="631"/>
      <c r="GV5" s="631"/>
      <c r="GW5" s="631"/>
      <c r="GX5" s="631"/>
      <c r="GY5" s="631"/>
      <c r="GZ5" s="631"/>
      <c r="HA5" s="631"/>
      <c r="HB5" s="631"/>
      <c r="HC5" s="631"/>
      <c r="HD5" s="631"/>
      <c r="HE5" s="631"/>
      <c r="HF5" s="631"/>
      <c r="HG5" s="631"/>
      <c r="HH5" s="631"/>
      <c r="HI5" s="631"/>
      <c r="HJ5" s="631"/>
      <c r="HK5" s="631"/>
      <c r="HL5" s="631"/>
      <c r="HM5" s="631"/>
      <c r="HN5" s="631"/>
      <c r="HO5" s="631"/>
      <c r="HP5" s="631"/>
      <c r="HQ5" s="631"/>
      <c r="HR5" s="631"/>
      <c r="HS5" s="631"/>
      <c r="HT5" s="631"/>
      <c r="HU5" s="631"/>
      <c r="HV5" s="631"/>
      <c r="HW5" s="631"/>
      <c r="HX5" s="631"/>
      <c r="HY5" s="631"/>
      <c r="HZ5" s="631"/>
      <c r="IA5" s="631"/>
      <c r="IB5" s="631"/>
      <c r="IC5" s="631"/>
      <c r="ID5" s="631"/>
      <c r="IE5" s="631"/>
      <c r="IF5" s="631"/>
      <c r="IG5" s="631"/>
      <c r="IH5" s="631"/>
      <c r="II5" s="631"/>
      <c r="IJ5" s="631"/>
      <c r="IK5" s="631"/>
      <c r="IL5" s="631"/>
      <c r="IM5" s="631"/>
      <c r="IN5" s="631"/>
      <c r="IO5" s="631"/>
      <c r="IP5" s="631"/>
      <c r="IQ5" s="631"/>
      <c r="IR5" s="631"/>
      <c r="IS5" s="631"/>
      <c r="IT5" s="631"/>
      <c r="IU5" s="631"/>
      <c r="IV5" s="631"/>
      <c r="IW5" s="631"/>
      <c r="IX5" s="631"/>
      <c r="IY5" s="631"/>
      <c r="IZ5" s="631"/>
      <c r="JA5" s="631"/>
      <c r="JB5" s="631"/>
      <c r="JC5" s="631"/>
      <c r="JD5" s="631"/>
      <c r="JE5" s="631"/>
      <c r="JF5" s="631"/>
      <c r="JG5" s="631"/>
      <c r="JH5" s="631"/>
      <c r="JI5" s="631"/>
      <c r="JJ5" s="631"/>
      <c r="JK5" s="631"/>
      <c r="JL5" s="631"/>
      <c r="JM5" s="631"/>
      <c r="JN5" s="631"/>
      <c r="JO5" s="631"/>
      <c r="JP5" s="631"/>
      <c r="JQ5" s="631"/>
      <c r="JR5" s="631"/>
      <c r="JS5" s="631"/>
      <c r="JT5" s="631"/>
      <c r="JU5" s="631"/>
      <c r="JV5" s="631"/>
      <c r="JW5" s="631"/>
      <c r="JX5" s="631"/>
      <c r="JY5" s="631"/>
      <c r="JZ5" s="631"/>
      <c r="KA5" s="631"/>
      <c r="KB5" s="631"/>
      <c r="KC5" s="631"/>
      <c r="KD5" s="631"/>
      <c r="KE5" s="631"/>
      <c r="KF5" s="631"/>
      <c r="KG5" s="631"/>
      <c r="KH5" s="631"/>
      <c r="KI5" s="631"/>
      <c r="KJ5" s="631"/>
      <c r="KK5" s="631"/>
      <c r="KL5" s="631"/>
      <c r="KM5" s="631"/>
      <c r="KN5" s="631"/>
      <c r="KO5" s="631"/>
      <c r="KP5" s="631"/>
      <c r="KQ5" s="631"/>
      <c r="KR5" s="631"/>
      <c r="KS5" s="631"/>
      <c r="KT5" s="631"/>
      <c r="KU5" s="631"/>
      <c r="KV5" s="631"/>
      <c r="KW5" s="631"/>
      <c r="KX5" s="631"/>
      <c r="KY5" s="631"/>
      <c r="KZ5" s="631"/>
      <c r="LA5" s="631"/>
      <c r="LB5" s="631"/>
      <c r="LC5" s="631"/>
      <c r="LD5" s="631"/>
      <c r="LE5" s="631"/>
      <c r="LF5" s="631"/>
      <c r="LG5" s="631"/>
      <c r="LH5" s="631"/>
      <c r="LI5" s="631"/>
      <c r="LJ5" s="631"/>
      <c r="LK5" s="631"/>
      <c r="LL5" s="631"/>
      <c r="LM5" s="631"/>
      <c r="LN5" s="631"/>
      <c r="LO5" s="631"/>
      <c r="LP5" s="631"/>
      <c r="LQ5" s="631"/>
      <c r="LR5" s="631"/>
      <c r="LS5" s="631"/>
      <c r="LT5" s="631"/>
      <c r="LU5" s="631"/>
      <c r="LV5" s="631"/>
      <c r="LW5" s="631"/>
      <c r="LX5" s="631"/>
      <c r="LY5" s="631"/>
      <c r="LZ5" s="631"/>
      <c r="MA5" s="631"/>
      <c r="MB5" s="631"/>
      <c r="MC5" s="631"/>
      <c r="MD5" s="631"/>
      <c r="ME5" s="631"/>
      <c r="MF5" s="631"/>
      <c r="MG5" s="631"/>
      <c r="MH5" s="631"/>
      <c r="MI5" s="631"/>
      <c r="MJ5" s="631"/>
      <c r="MK5" s="631"/>
      <c r="ML5" s="631"/>
      <c r="MM5" s="631"/>
      <c r="MN5" s="631"/>
      <c r="MO5" s="631"/>
      <c r="MP5" s="631"/>
      <c r="MQ5" s="631"/>
      <c r="MR5" s="631"/>
      <c r="MS5" s="631"/>
      <c r="MT5" s="631"/>
      <c r="MU5" s="631"/>
      <c r="MV5" s="631"/>
      <c r="MW5" s="631"/>
      <c r="MX5" s="631"/>
      <c r="MY5" s="631"/>
      <c r="MZ5" s="631"/>
      <c r="NA5" s="631"/>
      <c r="NB5" s="631"/>
      <c r="NC5" s="631"/>
      <c r="ND5" s="631"/>
      <c r="NE5" s="631"/>
      <c r="NF5" s="631"/>
      <c r="NG5" s="631"/>
      <c r="NH5" s="631"/>
      <c r="NI5" s="631"/>
      <c r="NJ5" s="631"/>
      <c r="NK5" s="631"/>
      <c r="NL5" s="631"/>
      <c r="NM5" s="631"/>
      <c r="NN5" s="631"/>
      <c r="NO5" s="631"/>
      <c r="NP5" s="631"/>
      <c r="NQ5" s="631"/>
      <c r="NR5" s="631"/>
      <c r="NS5" s="631"/>
      <c r="NT5" s="631"/>
      <c r="NU5" s="631"/>
      <c r="NV5" s="631"/>
      <c r="NW5" s="631"/>
      <c r="NX5" s="631"/>
      <c r="NY5" s="631"/>
      <c r="NZ5" s="631"/>
      <c r="OA5" s="631"/>
      <c r="OB5" s="631"/>
      <c r="OC5" s="631"/>
      <c r="OD5" s="631"/>
      <c r="OE5" s="631"/>
      <c r="OF5" s="631"/>
      <c r="OG5" s="631"/>
      <c r="OH5" s="631"/>
      <c r="OI5" s="631"/>
      <c r="OJ5" s="631"/>
      <c r="OK5" s="631"/>
      <c r="OL5" s="631"/>
      <c r="OM5" s="631"/>
      <c r="ON5" s="631"/>
      <c r="OO5" s="631"/>
      <c r="OP5" s="631"/>
      <c r="OQ5" s="631"/>
      <c r="OR5" s="631"/>
      <c r="OS5" s="631"/>
      <c r="OT5" s="631"/>
      <c r="OU5" s="631"/>
      <c r="OV5" s="631"/>
      <c r="OW5" s="631"/>
      <c r="OX5" s="631"/>
      <c r="OY5" s="631"/>
      <c r="OZ5" s="631"/>
      <c r="PA5" s="631"/>
      <c r="PB5" s="631"/>
      <c r="PC5" s="631"/>
      <c r="PD5" s="631"/>
      <c r="PE5" s="631"/>
      <c r="PF5" s="631"/>
      <c r="PG5" s="631"/>
      <c r="PH5" s="631"/>
      <c r="PI5" s="631"/>
      <c r="PJ5" s="631"/>
      <c r="PK5" s="631"/>
      <c r="PL5" s="631"/>
      <c r="PM5" s="631"/>
      <c r="PN5" s="631"/>
      <c r="PO5" s="631"/>
      <c r="PP5" s="631"/>
      <c r="PQ5" s="631"/>
      <c r="PR5" s="631"/>
      <c r="PS5" s="631"/>
      <c r="PT5" s="631"/>
      <c r="PU5" s="631"/>
      <c r="PV5" s="631"/>
      <c r="PW5" s="631"/>
      <c r="PX5" s="631"/>
      <c r="PY5" s="631"/>
      <c r="PZ5" s="631"/>
      <c r="QA5" s="631"/>
      <c r="QB5" s="631"/>
      <c r="QC5" s="631"/>
      <c r="QD5" s="631"/>
      <c r="QE5" s="631"/>
      <c r="QF5" s="631"/>
      <c r="QG5" s="631"/>
      <c r="QH5" s="631"/>
      <c r="QI5" s="631"/>
      <c r="QJ5" s="631"/>
      <c r="QK5" s="631"/>
      <c r="QL5" s="631"/>
      <c r="QM5" s="631"/>
      <c r="QN5" s="631"/>
      <c r="QO5" s="631"/>
      <c r="QP5" s="631"/>
      <c r="QQ5" s="631"/>
      <c r="QR5" s="631"/>
      <c r="QS5" s="631"/>
      <c r="QT5" s="631"/>
      <c r="QU5" s="631"/>
      <c r="QV5" s="631"/>
      <c r="QW5" s="631"/>
      <c r="QX5" s="631"/>
      <c r="QY5" s="631"/>
      <c r="QZ5" s="631"/>
      <c r="RA5" s="631"/>
      <c r="RB5" s="631"/>
      <c r="RC5" s="631"/>
      <c r="RD5" s="631"/>
      <c r="RE5" s="631"/>
      <c r="RF5" s="631"/>
      <c r="RG5" s="631"/>
      <c r="RH5" s="631"/>
      <c r="RI5" s="631"/>
      <c r="RJ5" s="631"/>
      <c r="RK5" s="631"/>
      <c r="RL5" s="631"/>
      <c r="RM5" s="631"/>
      <c r="RN5" s="631"/>
      <c r="RO5" s="631"/>
      <c r="RP5" s="631"/>
      <c r="RQ5" s="631"/>
      <c r="RR5" s="631"/>
      <c r="RS5" s="631"/>
      <c r="RT5" s="631"/>
      <c r="RU5" s="631"/>
      <c r="RV5" s="631"/>
      <c r="RW5" s="631"/>
      <c r="RX5" s="631"/>
      <c r="RY5" s="631"/>
      <c r="RZ5" s="631"/>
      <c r="SA5" s="631"/>
      <c r="SB5" s="631"/>
      <c r="SC5" s="631"/>
      <c r="SD5" s="631"/>
      <c r="SE5" s="631"/>
      <c r="SF5" s="631"/>
      <c r="SG5" s="631"/>
      <c r="SH5" s="631"/>
      <c r="SI5" s="631"/>
      <c r="SJ5" s="631"/>
      <c r="SK5" s="631"/>
      <c r="SL5" s="631"/>
      <c r="SM5" s="631"/>
      <c r="SN5" s="631"/>
      <c r="SO5" s="631"/>
      <c r="SP5" s="631"/>
      <c r="SQ5" s="631"/>
      <c r="SR5" s="631"/>
      <c r="SS5" s="631"/>
      <c r="ST5" s="631"/>
      <c r="SU5" s="631"/>
      <c r="SV5" s="631"/>
      <c r="SW5" s="631"/>
      <c r="SX5" s="631"/>
      <c r="SY5" s="631"/>
      <c r="SZ5" s="631"/>
      <c r="TA5" s="631"/>
      <c r="TB5" s="631"/>
      <c r="TC5" s="631"/>
      <c r="TD5" s="631"/>
      <c r="TE5" s="631"/>
      <c r="TF5" s="631"/>
      <c r="TG5" s="631"/>
      <c r="TH5" s="631"/>
      <c r="TI5" s="631"/>
      <c r="TJ5" s="631"/>
      <c r="TK5" s="631"/>
      <c r="TL5" s="631"/>
      <c r="TM5" s="631"/>
      <c r="TN5" s="631"/>
      <c r="TO5" s="631"/>
      <c r="TP5" s="631"/>
      <c r="TQ5" s="631"/>
      <c r="TR5" s="631"/>
      <c r="TS5" s="631"/>
      <c r="TT5" s="631"/>
      <c r="TU5" s="631"/>
      <c r="TV5" s="631"/>
      <c r="TW5" s="631"/>
      <c r="TX5" s="631"/>
      <c r="TY5" s="631"/>
      <c r="TZ5" s="631"/>
      <c r="UA5" s="631"/>
      <c r="UB5" s="631"/>
      <c r="UC5" s="631"/>
      <c r="UD5" s="631"/>
      <c r="UE5" s="631"/>
      <c r="UF5" s="631"/>
      <c r="UG5" s="631"/>
      <c r="UH5" s="631"/>
      <c r="UI5" s="631"/>
      <c r="UJ5" s="631"/>
      <c r="UK5" s="631"/>
      <c r="UL5" s="631"/>
      <c r="UM5" s="631"/>
      <c r="UN5" s="631"/>
      <c r="UO5" s="631"/>
      <c r="UP5" s="631"/>
      <c r="UQ5" s="631"/>
      <c r="UR5" s="631"/>
      <c r="US5" s="631"/>
      <c r="UT5" s="631"/>
      <c r="UU5" s="631"/>
      <c r="UV5" s="631"/>
      <c r="UW5" s="631"/>
      <c r="UX5" s="631"/>
      <c r="UY5" s="631"/>
      <c r="UZ5" s="631"/>
      <c r="VA5" s="631"/>
      <c r="VB5" s="631"/>
      <c r="VC5" s="631"/>
      <c r="VD5" s="631"/>
      <c r="VE5" s="631"/>
      <c r="VF5" s="631"/>
      <c r="VG5" s="631"/>
      <c r="VH5" s="631"/>
      <c r="VI5" s="631"/>
      <c r="VJ5" s="631"/>
      <c r="VK5" s="631"/>
      <c r="VL5" s="631"/>
      <c r="VM5" s="631"/>
      <c r="VN5" s="631"/>
      <c r="VO5" s="631"/>
      <c r="VP5" s="631"/>
      <c r="VQ5" s="631"/>
      <c r="VR5" s="631"/>
      <c r="VS5" s="631"/>
      <c r="VT5" s="631"/>
      <c r="VU5" s="631"/>
      <c r="VV5" s="631"/>
      <c r="VW5" s="631"/>
      <c r="VX5" s="631"/>
      <c r="VY5" s="631"/>
      <c r="VZ5" s="631"/>
      <c r="WA5" s="631"/>
      <c r="WB5" s="631"/>
      <c r="WC5" s="631"/>
      <c r="WD5" s="631"/>
      <c r="WE5" s="631"/>
      <c r="WF5" s="631"/>
      <c r="WG5" s="631"/>
      <c r="WH5" s="631"/>
      <c r="WI5" s="631"/>
      <c r="WJ5" s="631"/>
      <c r="WK5" s="631"/>
      <c r="WL5" s="631"/>
      <c r="WM5" s="631"/>
      <c r="WN5" s="631"/>
      <c r="WO5" s="631"/>
      <c r="WP5" s="631"/>
      <c r="WQ5" s="631"/>
      <c r="WR5" s="631"/>
      <c r="WS5" s="631"/>
      <c r="WT5" s="631"/>
      <c r="WU5" s="631"/>
      <c r="WV5" s="631"/>
      <c r="WW5" s="631"/>
      <c r="WX5" s="631"/>
      <c r="WY5" s="631"/>
      <c r="WZ5" s="631"/>
      <c r="XA5" s="631"/>
      <c r="XB5" s="631"/>
      <c r="XC5" s="631"/>
      <c r="XD5" s="631"/>
      <c r="XE5" s="631"/>
      <c r="XF5" s="631"/>
      <c r="XG5" s="631"/>
      <c r="XH5" s="631"/>
      <c r="XI5" s="631"/>
      <c r="XJ5" s="631"/>
      <c r="XK5" s="631"/>
      <c r="XL5" s="631"/>
      <c r="XM5" s="631"/>
      <c r="XN5" s="631"/>
      <c r="XO5" s="631"/>
      <c r="XP5" s="631"/>
      <c r="XQ5" s="631"/>
      <c r="XR5" s="631"/>
      <c r="XS5" s="631"/>
      <c r="XT5" s="631"/>
      <c r="XU5" s="631"/>
      <c r="XV5" s="631"/>
      <c r="XW5" s="631"/>
      <c r="XX5" s="631"/>
      <c r="XY5" s="631"/>
      <c r="XZ5" s="631"/>
      <c r="YA5" s="631"/>
      <c r="YB5" s="631"/>
      <c r="YC5" s="631"/>
      <c r="YD5" s="631"/>
      <c r="YE5" s="631"/>
      <c r="YF5" s="631"/>
      <c r="YG5" s="631"/>
      <c r="YH5" s="631"/>
      <c r="YI5" s="631"/>
      <c r="YJ5" s="631"/>
      <c r="YK5" s="631"/>
      <c r="YL5" s="631"/>
      <c r="YM5" s="631"/>
      <c r="YN5" s="631"/>
      <c r="YO5" s="631"/>
      <c r="YP5" s="631"/>
      <c r="YQ5" s="631"/>
      <c r="YR5" s="631"/>
      <c r="YS5" s="631"/>
      <c r="YT5" s="631"/>
      <c r="YU5" s="631"/>
      <c r="YV5" s="631"/>
      <c r="YW5" s="631"/>
      <c r="YX5" s="631"/>
      <c r="YY5" s="631"/>
      <c r="YZ5" s="631"/>
      <c r="ZA5" s="631"/>
      <c r="ZB5" s="631"/>
      <c r="ZC5" s="631"/>
      <c r="ZD5" s="631"/>
      <c r="ZE5" s="631"/>
      <c r="ZF5" s="631"/>
      <c r="ZG5" s="631"/>
      <c r="ZH5" s="631"/>
      <c r="ZI5" s="631"/>
      <c r="ZJ5" s="631"/>
      <c r="ZK5" s="631"/>
      <c r="ZL5" s="631"/>
      <c r="ZM5" s="631"/>
      <c r="ZN5" s="631"/>
      <c r="ZO5" s="631"/>
      <c r="ZP5" s="631"/>
      <c r="ZQ5" s="631"/>
      <c r="ZR5" s="631"/>
      <c r="ZS5" s="631"/>
      <c r="ZT5" s="631"/>
      <c r="ZU5" s="631"/>
      <c r="ZV5" s="631"/>
      <c r="ZW5" s="631"/>
      <c r="ZX5" s="631"/>
      <c r="ZY5" s="631"/>
      <c r="ZZ5" s="631"/>
      <c r="AAA5" s="631"/>
      <c r="AAB5" s="631"/>
      <c r="AAC5" s="631"/>
      <c r="AAD5" s="631"/>
      <c r="AAE5" s="631"/>
      <c r="AAF5" s="631"/>
      <c r="AAG5" s="631"/>
      <c r="AAH5" s="631"/>
      <c r="AAI5" s="631"/>
      <c r="AAJ5" s="631"/>
      <c r="AAK5" s="631"/>
      <c r="AAL5" s="631"/>
      <c r="AAM5" s="631"/>
      <c r="AAN5" s="631"/>
      <c r="AAO5" s="631"/>
      <c r="AAP5" s="631"/>
      <c r="AAQ5" s="631"/>
      <c r="AAR5" s="631"/>
      <c r="AAS5" s="631"/>
      <c r="AAT5" s="631"/>
      <c r="AAU5" s="631"/>
      <c r="AAV5" s="631"/>
      <c r="AAW5" s="631"/>
      <c r="AAX5" s="631"/>
      <c r="AAY5" s="631"/>
      <c r="AAZ5" s="631"/>
      <c r="ABA5" s="631"/>
      <c r="ABB5" s="631"/>
      <c r="ABC5" s="631"/>
      <c r="ABD5" s="631"/>
      <c r="ABE5" s="631"/>
      <c r="ABF5" s="631"/>
      <c r="ABG5" s="631"/>
      <c r="ABH5" s="631"/>
      <c r="ABI5" s="631"/>
      <c r="ABJ5" s="631"/>
      <c r="ABK5" s="631"/>
      <c r="ABL5" s="631"/>
      <c r="ABM5" s="631"/>
      <c r="ABN5" s="631"/>
      <c r="ABO5" s="631"/>
      <c r="ABP5" s="631"/>
      <c r="ABQ5" s="631"/>
      <c r="ABR5" s="631"/>
      <c r="ABS5" s="631"/>
      <c r="ABT5" s="631"/>
      <c r="ABU5" s="631"/>
      <c r="ABV5" s="631"/>
      <c r="ABW5" s="631"/>
      <c r="ABX5" s="631"/>
      <c r="ABY5" s="631"/>
      <c r="ABZ5" s="631"/>
      <c r="ACA5" s="631"/>
      <c r="ACB5" s="631"/>
      <c r="ACC5" s="631"/>
      <c r="ACD5" s="631"/>
      <c r="ACE5" s="631"/>
      <c r="ACF5" s="631"/>
      <c r="ACG5" s="631"/>
      <c r="ACH5" s="631"/>
      <c r="ACI5" s="631"/>
      <c r="ACJ5" s="631"/>
      <c r="ACK5" s="631"/>
      <c r="ACL5" s="631"/>
      <c r="ACM5" s="631"/>
      <c r="ACN5" s="631"/>
      <c r="ACO5" s="631"/>
      <c r="ACP5" s="631"/>
      <c r="ACQ5" s="631"/>
      <c r="ACR5" s="631"/>
      <c r="ACS5" s="631"/>
      <c r="ACT5" s="631"/>
      <c r="ACU5" s="631"/>
      <c r="ACV5" s="631"/>
      <c r="ACW5" s="631"/>
      <c r="ACX5" s="631"/>
      <c r="ACY5" s="631"/>
      <c r="ACZ5" s="631"/>
      <c r="ADA5" s="631"/>
      <c r="ADB5" s="631"/>
      <c r="ADC5" s="631"/>
      <c r="ADD5" s="631"/>
      <c r="ADE5" s="631"/>
      <c r="ADF5" s="631"/>
      <c r="ADG5" s="631"/>
      <c r="ADH5" s="631"/>
      <c r="ADI5" s="631"/>
      <c r="ADJ5" s="631"/>
      <c r="ADK5" s="631"/>
      <c r="ADL5" s="631"/>
      <c r="ADM5" s="631"/>
      <c r="ADN5" s="631"/>
      <c r="ADO5" s="631"/>
      <c r="ADP5" s="631"/>
      <c r="ADQ5" s="631"/>
      <c r="ADR5" s="631"/>
      <c r="ADS5" s="631"/>
      <c r="ADT5" s="631"/>
      <c r="ADU5" s="631"/>
      <c r="ADV5" s="631"/>
      <c r="ADW5" s="631"/>
      <c r="ADX5" s="631"/>
      <c r="ADY5" s="631"/>
      <c r="ADZ5" s="631"/>
      <c r="AEA5" s="631"/>
      <c r="AEB5" s="631"/>
      <c r="AEC5" s="631"/>
      <c r="AED5" s="631"/>
      <c r="AEE5" s="631"/>
      <c r="AEF5" s="631"/>
      <c r="AEG5" s="631"/>
      <c r="AEH5" s="631"/>
      <c r="AEI5" s="631"/>
      <c r="AEJ5" s="631"/>
      <c r="AEK5" s="631"/>
      <c r="AEL5" s="631"/>
      <c r="AEM5" s="631"/>
      <c r="AEN5" s="631"/>
      <c r="AEO5" s="631"/>
      <c r="AEP5" s="631"/>
      <c r="AEQ5" s="631"/>
      <c r="AER5" s="631"/>
      <c r="AES5" s="631"/>
      <c r="AET5" s="631"/>
      <c r="AEU5" s="631"/>
      <c r="AEV5" s="631"/>
      <c r="AEW5" s="631"/>
      <c r="AEX5" s="631"/>
      <c r="AEY5" s="631"/>
      <c r="AEZ5" s="631"/>
      <c r="AFA5" s="631"/>
      <c r="AFB5" s="631"/>
      <c r="AFC5" s="631"/>
      <c r="AFD5" s="631"/>
      <c r="AFE5" s="631"/>
      <c r="AFF5" s="631"/>
      <c r="AFG5" s="631"/>
      <c r="AFH5" s="631"/>
      <c r="AFI5" s="631"/>
      <c r="AFJ5" s="631"/>
      <c r="AFK5" s="631"/>
      <c r="AFL5" s="631"/>
      <c r="AFM5" s="631"/>
      <c r="AFN5" s="631"/>
      <c r="AFO5" s="631"/>
      <c r="AFP5" s="631"/>
      <c r="AFQ5" s="631"/>
      <c r="AFR5" s="631"/>
      <c r="AFS5" s="631"/>
      <c r="AFT5" s="631"/>
      <c r="AFU5" s="631"/>
      <c r="AFV5" s="631"/>
      <c r="AFW5" s="631"/>
      <c r="AFX5" s="631"/>
      <c r="AFY5" s="631"/>
      <c r="AFZ5" s="631"/>
      <c r="AGA5" s="631"/>
      <c r="AGB5" s="631"/>
      <c r="AGC5" s="631"/>
      <c r="AGD5" s="631"/>
      <c r="AGE5" s="631"/>
      <c r="AGF5" s="631"/>
      <c r="AGG5" s="631"/>
      <c r="AGH5" s="631"/>
      <c r="AGI5" s="631"/>
      <c r="AGJ5" s="631"/>
      <c r="AGK5" s="631"/>
      <c r="AGL5" s="631"/>
      <c r="AGM5" s="631"/>
      <c r="AGN5" s="631"/>
      <c r="AGO5" s="631"/>
      <c r="AGP5" s="631"/>
      <c r="AGQ5" s="631"/>
      <c r="AGR5" s="631"/>
      <c r="AGS5" s="631"/>
      <c r="AGT5" s="631"/>
      <c r="AGU5" s="631"/>
      <c r="AGV5" s="631"/>
      <c r="AGW5" s="631"/>
      <c r="AGX5" s="631"/>
      <c r="AGY5" s="631"/>
      <c r="AGZ5" s="631"/>
      <c r="AHA5" s="631"/>
      <c r="AHB5" s="631"/>
      <c r="AHC5" s="631"/>
      <c r="AHD5" s="631"/>
      <c r="AHE5" s="631"/>
      <c r="AHF5" s="631"/>
      <c r="AHG5" s="631"/>
      <c r="AHH5" s="631"/>
      <c r="AHI5" s="631"/>
      <c r="AHJ5" s="631"/>
      <c r="AHK5" s="631"/>
      <c r="AHL5" s="631"/>
      <c r="AHM5" s="631"/>
      <c r="AHN5" s="631"/>
      <c r="AHO5" s="631"/>
      <c r="AHP5" s="631"/>
      <c r="AHQ5" s="631"/>
      <c r="AHR5" s="631"/>
      <c r="AHS5" s="631"/>
      <c r="AHT5" s="631"/>
      <c r="AHU5" s="631"/>
      <c r="AHV5" s="631"/>
      <c r="AHW5" s="631"/>
      <c r="AHX5" s="631"/>
      <c r="AHY5" s="631"/>
      <c r="AHZ5" s="631"/>
      <c r="AIA5" s="631"/>
      <c r="AIB5" s="631"/>
      <c r="AIC5" s="631"/>
      <c r="AID5" s="631"/>
      <c r="AIE5" s="631"/>
      <c r="AIF5" s="631"/>
      <c r="AIG5" s="631"/>
      <c r="AIH5" s="631"/>
      <c r="AII5" s="631"/>
      <c r="AIJ5" s="631"/>
      <c r="AIK5" s="631"/>
      <c r="AIL5" s="631"/>
      <c r="AIM5" s="631"/>
      <c r="AIN5" s="631"/>
      <c r="AIO5" s="631"/>
      <c r="AIP5" s="631"/>
      <c r="AIQ5" s="631"/>
      <c r="AIR5" s="631"/>
      <c r="AIS5" s="631"/>
      <c r="AIT5" s="631"/>
      <c r="AIU5" s="631"/>
      <c r="AIV5" s="631"/>
      <c r="AIW5" s="631"/>
      <c r="AIX5" s="631"/>
      <c r="AIY5" s="631"/>
      <c r="AIZ5" s="631"/>
      <c r="AJA5" s="631"/>
      <c r="AJB5" s="631"/>
      <c r="AJC5" s="631"/>
      <c r="AJD5" s="631"/>
      <c r="AJE5" s="631"/>
      <c r="AJF5" s="631"/>
      <c r="AJG5" s="631"/>
      <c r="AJH5" s="631"/>
      <c r="AJI5" s="631"/>
      <c r="AJJ5" s="631"/>
      <c r="AJK5" s="631"/>
      <c r="AJL5" s="631"/>
      <c r="AJM5" s="631"/>
      <c r="AJN5" s="631"/>
      <c r="AJO5" s="631"/>
      <c r="AJP5" s="631"/>
      <c r="AJQ5" s="631"/>
      <c r="AJR5" s="631"/>
      <c r="AJS5" s="631"/>
      <c r="AJT5" s="631"/>
      <c r="AJU5" s="631"/>
      <c r="AJV5" s="631"/>
      <c r="AJW5" s="631"/>
      <c r="AJX5" s="631"/>
      <c r="AJY5" s="631"/>
      <c r="AJZ5" s="631"/>
      <c r="AKA5" s="631"/>
      <c r="AKB5" s="631"/>
      <c r="AKC5" s="631"/>
      <c r="AKD5" s="631"/>
      <c r="AKE5" s="631"/>
      <c r="AKF5" s="631"/>
      <c r="AKG5" s="631"/>
      <c r="AKH5" s="631"/>
      <c r="AKI5" s="631"/>
      <c r="AKJ5" s="631"/>
      <c r="AKK5" s="631"/>
      <c r="AKL5" s="631"/>
      <c r="AKM5" s="631"/>
      <c r="AKN5" s="631"/>
      <c r="AKO5" s="631"/>
      <c r="AKP5" s="631"/>
      <c r="AKQ5" s="631"/>
      <c r="AKR5" s="631"/>
      <c r="AKS5" s="631"/>
      <c r="AKT5" s="631"/>
      <c r="AKU5" s="631"/>
      <c r="AKV5" s="631"/>
      <c r="AKW5" s="631"/>
      <c r="AKX5" s="631"/>
      <c r="AKY5" s="631"/>
      <c r="AKZ5" s="631"/>
      <c r="ALA5" s="631"/>
      <c r="ALB5" s="631"/>
      <c r="ALC5" s="631"/>
      <c r="ALD5" s="631"/>
      <c r="ALE5" s="631"/>
      <c r="ALF5" s="631"/>
      <c r="ALG5" s="631"/>
      <c r="ALH5" s="631"/>
      <c r="ALI5" s="631"/>
      <c r="ALJ5" s="631"/>
      <c r="ALK5" s="631"/>
      <c r="ALL5" s="631"/>
      <c r="ALM5" s="631"/>
      <c r="ALN5" s="631"/>
      <c r="ALO5" s="631"/>
      <c r="ALP5" s="631"/>
      <c r="ALQ5" s="631"/>
      <c r="ALR5" s="631"/>
      <c r="ALS5" s="631"/>
      <c r="ALT5" s="631"/>
      <c r="ALU5" s="631"/>
      <c r="ALV5" s="631"/>
      <c r="ALW5" s="631"/>
      <c r="ALX5" s="631"/>
      <c r="ALY5" s="631"/>
      <c r="ALZ5" s="631"/>
      <c r="AMA5" s="631"/>
      <c r="AMB5" s="631"/>
      <c r="AMC5" s="631"/>
      <c r="AMD5" s="631"/>
      <c r="AME5" s="631"/>
      <c r="AMF5" s="631"/>
      <c r="AMG5" s="631"/>
      <c r="AMH5" s="631"/>
      <c r="AMI5" s="631"/>
    </row>
    <row r="6" spans="1:1023" s="137" customFormat="1" ht="83.25" customHeight="1">
      <c r="A6" s="1080" t="s">
        <v>2195</v>
      </c>
      <c r="B6" s="627"/>
      <c r="C6" s="628"/>
      <c r="D6" s="629"/>
      <c r="E6" s="628"/>
      <c r="F6" s="629"/>
      <c r="G6" s="628"/>
      <c r="H6" s="630"/>
      <c r="I6" s="631"/>
      <c r="J6" s="1081" t="s">
        <v>1183</v>
      </c>
      <c r="K6" s="1150">
        <v>350</v>
      </c>
      <c r="L6" s="851" t="s">
        <v>1182</v>
      </c>
      <c r="M6" s="1139">
        <v>450</v>
      </c>
      <c r="N6" s="851" t="s">
        <v>1185</v>
      </c>
      <c r="O6" s="1141">
        <v>350</v>
      </c>
      <c r="P6" s="1090"/>
      <c r="Q6" s="1092">
        <f t="shared" ref="Q6" si="2">MEDIAN(K6,M6,O6)</f>
        <v>350</v>
      </c>
      <c r="R6" s="1077">
        <f t="shared" ref="R6" si="3">(K6+M6+O6)/3</f>
        <v>383.33333333333331</v>
      </c>
      <c r="S6" s="1078"/>
      <c r="T6" s="631"/>
      <c r="U6" s="631"/>
      <c r="V6" s="631"/>
      <c r="W6" s="631"/>
      <c r="X6" s="631"/>
      <c r="Y6" s="631"/>
      <c r="Z6" s="631"/>
      <c r="AA6" s="631"/>
      <c r="AB6" s="631"/>
      <c r="AC6" s="631"/>
      <c r="AD6" s="631"/>
      <c r="AE6" s="631"/>
      <c r="AF6" s="631"/>
      <c r="AG6" s="631"/>
      <c r="AH6" s="631"/>
      <c r="AI6" s="631"/>
      <c r="AJ6" s="631"/>
      <c r="AK6" s="631"/>
      <c r="AL6" s="631"/>
      <c r="AM6" s="631"/>
      <c r="AN6" s="631"/>
      <c r="AO6" s="631"/>
      <c r="AP6" s="631"/>
      <c r="AQ6" s="631"/>
      <c r="AR6" s="631"/>
      <c r="AS6" s="631"/>
      <c r="AT6" s="631"/>
      <c r="AU6" s="631"/>
      <c r="AV6" s="631"/>
      <c r="AW6" s="631"/>
      <c r="AX6" s="631"/>
      <c r="AY6" s="631"/>
      <c r="AZ6" s="631"/>
      <c r="BA6" s="631"/>
      <c r="BB6" s="631"/>
      <c r="BC6" s="631"/>
      <c r="BD6" s="631"/>
      <c r="BE6" s="631"/>
      <c r="BF6" s="631"/>
      <c r="BG6" s="631"/>
      <c r="BH6" s="631"/>
      <c r="BI6" s="631"/>
      <c r="BJ6" s="631"/>
      <c r="BK6" s="631"/>
      <c r="BL6" s="631"/>
      <c r="BM6" s="631"/>
      <c r="BN6" s="631"/>
      <c r="BO6" s="631"/>
      <c r="BP6" s="631"/>
      <c r="BQ6" s="631"/>
      <c r="BR6" s="631"/>
      <c r="BS6" s="631"/>
      <c r="BT6" s="631"/>
      <c r="BU6" s="631"/>
      <c r="BV6" s="631"/>
      <c r="BW6" s="631"/>
      <c r="BX6" s="631"/>
      <c r="BY6" s="631"/>
      <c r="BZ6" s="631"/>
      <c r="CA6" s="631"/>
      <c r="CB6" s="631"/>
      <c r="CC6" s="631"/>
      <c r="CD6" s="631"/>
      <c r="CE6" s="631"/>
      <c r="CF6" s="631"/>
      <c r="CG6" s="631"/>
      <c r="CH6" s="631"/>
      <c r="CI6" s="631"/>
      <c r="CJ6" s="631"/>
      <c r="CK6" s="631"/>
      <c r="CL6" s="631"/>
      <c r="CM6" s="631"/>
      <c r="CN6" s="631"/>
      <c r="CO6" s="631"/>
      <c r="CP6" s="631"/>
      <c r="CQ6" s="631"/>
      <c r="CR6" s="631"/>
      <c r="CS6" s="631"/>
      <c r="CT6" s="631"/>
      <c r="CU6" s="631"/>
      <c r="CV6" s="631"/>
      <c r="CW6" s="631"/>
      <c r="CX6" s="631"/>
      <c r="CY6" s="631"/>
      <c r="CZ6" s="631"/>
      <c r="DA6" s="631"/>
      <c r="DB6" s="631"/>
      <c r="DC6" s="631"/>
      <c r="DD6" s="631"/>
      <c r="DE6" s="631"/>
      <c r="DF6" s="631"/>
      <c r="DG6" s="631"/>
      <c r="DH6" s="631"/>
      <c r="DI6" s="631"/>
      <c r="DJ6" s="631"/>
      <c r="DK6" s="631"/>
      <c r="DL6" s="631"/>
      <c r="DM6" s="631"/>
      <c r="DN6" s="631"/>
      <c r="DO6" s="631"/>
      <c r="DP6" s="631"/>
      <c r="DQ6" s="631"/>
      <c r="DR6" s="631"/>
      <c r="DS6" s="631"/>
      <c r="DT6" s="631"/>
      <c r="DU6" s="631"/>
      <c r="DV6" s="631"/>
      <c r="DW6" s="631"/>
      <c r="DX6" s="631"/>
      <c r="DY6" s="631"/>
      <c r="DZ6" s="631"/>
      <c r="EA6" s="631"/>
      <c r="EB6" s="631"/>
      <c r="EC6" s="631"/>
      <c r="ED6" s="631"/>
      <c r="EE6" s="631"/>
      <c r="EF6" s="631"/>
      <c r="EG6" s="631"/>
      <c r="EH6" s="631"/>
      <c r="EI6" s="631"/>
      <c r="EJ6" s="631"/>
      <c r="EK6" s="631"/>
      <c r="EL6" s="631"/>
      <c r="EM6" s="631"/>
      <c r="EN6" s="631"/>
      <c r="EO6" s="631"/>
      <c r="EP6" s="631"/>
      <c r="EQ6" s="631"/>
      <c r="ER6" s="631"/>
      <c r="ES6" s="631"/>
      <c r="ET6" s="631"/>
      <c r="EU6" s="631"/>
      <c r="EV6" s="631"/>
      <c r="EW6" s="631"/>
      <c r="EX6" s="631"/>
      <c r="EY6" s="631"/>
      <c r="EZ6" s="631"/>
      <c r="FA6" s="631"/>
      <c r="FB6" s="631"/>
      <c r="FC6" s="631"/>
      <c r="FD6" s="631"/>
      <c r="FE6" s="631"/>
      <c r="FF6" s="631"/>
      <c r="FG6" s="631"/>
      <c r="FH6" s="631"/>
      <c r="FI6" s="631"/>
      <c r="FJ6" s="631"/>
      <c r="FK6" s="631"/>
      <c r="FL6" s="631"/>
      <c r="FM6" s="631"/>
      <c r="FN6" s="631"/>
      <c r="FO6" s="631"/>
      <c r="FP6" s="631"/>
      <c r="FQ6" s="631"/>
      <c r="FR6" s="631"/>
      <c r="FS6" s="631"/>
      <c r="FT6" s="631"/>
      <c r="FU6" s="631"/>
      <c r="FV6" s="631"/>
      <c r="FW6" s="631"/>
      <c r="FX6" s="631"/>
      <c r="FY6" s="631"/>
      <c r="FZ6" s="631"/>
      <c r="GA6" s="631"/>
      <c r="GB6" s="631"/>
      <c r="GC6" s="631"/>
      <c r="GD6" s="631"/>
      <c r="GE6" s="631"/>
      <c r="GF6" s="631"/>
      <c r="GG6" s="631"/>
      <c r="GH6" s="631"/>
      <c r="GI6" s="631"/>
      <c r="GJ6" s="631"/>
      <c r="GK6" s="631"/>
      <c r="GL6" s="631"/>
      <c r="GM6" s="631"/>
      <c r="GN6" s="631"/>
      <c r="GO6" s="631"/>
      <c r="GP6" s="631"/>
      <c r="GQ6" s="631"/>
      <c r="GR6" s="631"/>
      <c r="GS6" s="631"/>
      <c r="GT6" s="631"/>
      <c r="GU6" s="631"/>
      <c r="GV6" s="631"/>
      <c r="GW6" s="631"/>
      <c r="GX6" s="631"/>
      <c r="GY6" s="631"/>
      <c r="GZ6" s="631"/>
      <c r="HA6" s="631"/>
      <c r="HB6" s="631"/>
      <c r="HC6" s="631"/>
      <c r="HD6" s="631"/>
      <c r="HE6" s="631"/>
      <c r="HF6" s="631"/>
      <c r="HG6" s="631"/>
      <c r="HH6" s="631"/>
      <c r="HI6" s="631"/>
      <c r="HJ6" s="631"/>
      <c r="HK6" s="631"/>
      <c r="HL6" s="631"/>
      <c r="HM6" s="631"/>
      <c r="HN6" s="631"/>
      <c r="HO6" s="631"/>
      <c r="HP6" s="631"/>
      <c r="HQ6" s="631"/>
      <c r="HR6" s="631"/>
      <c r="HS6" s="631"/>
      <c r="HT6" s="631"/>
      <c r="HU6" s="631"/>
      <c r="HV6" s="631"/>
      <c r="HW6" s="631"/>
      <c r="HX6" s="631"/>
      <c r="HY6" s="631"/>
      <c r="HZ6" s="631"/>
      <c r="IA6" s="631"/>
      <c r="IB6" s="631"/>
      <c r="IC6" s="631"/>
      <c r="ID6" s="631"/>
      <c r="IE6" s="631"/>
      <c r="IF6" s="631"/>
      <c r="IG6" s="631"/>
      <c r="IH6" s="631"/>
      <c r="II6" s="631"/>
      <c r="IJ6" s="631"/>
      <c r="IK6" s="631"/>
      <c r="IL6" s="631"/>
      <c r="IM6" s="631"/>
      <c r="IN6" s="631"/>
      <c r="IO6" s="631"/>
      <c r="IP6" s="631"/>
      <c r="IQ6" s="631"/>
      <c r="IR6" s="631"/>
      <c r="IS6" s="631"/>
      <c r="IT6" s="631"/>
      <c r="IU6" s="631"/>
      <c r="IV6" s="631"/>
      <c r="IW6" s="631"/>
      <c r="IX6" s="631"/>
      <c r="IY6" s="631"/>
      <c r="IZ6" s="631"/>
      <c r="JA6" s="631"/>
      <c r="JB6" s="631"/>
      <c r="JC6" s="631"/>
      <c r="JD6" s="631"/>
      <c r="JE6" s="631"/>
      <c r="JF6" s="631"/>
      <c r="JG6" s="631"/>
      <c r="JH6" s="631"/>
      <c r="JI6" s="631"/>
      <c r="JJ6" s="631"/>
      <c r="JK6" s="631"/>
      <c r="JL6" s="631"/>
      <c r="JM6" s="631"/>
      <c r="JN6" s="631"/>
      <c r="JO6" s="631"/>
      <c r="JP6" s="631"/>
      <c r="JQ6" s="631"/>
      <c r="JR6" s="631"/>
      <c r="JS6" s="631"/>
      <c r="JT6" s="631"/>
      <c r="JU6" s="631"/>
      <c r="JV6" s="631"/>
      <c r="JW6" s="631"/>
      <c r="JX6" s="631"/>
      <c r="JY6" s="631"/>
      <c r="JZ6" s="631"/>
      <c r="KA6" s="631"/>
      <c r="KB6" s="631"/>
      <c r="KC6" s="631"/>
      <c r="KD6" s="631"/>
      <c r="KE6" s="631"/>
      <c r="KF6" s="631"/>
      <c r="KG6" s="631"/>
      <c r="KH6" s="631"/>
      <c r="KI6" s="631"/>
      <c r="KJ6" s="631"/>
      <c r="KK6" s="631"/>
      <c r="KL6" s="631"/>
      <c r="KM6" s="631"/>
      <c r="KN6" s="631"/>
      <c r="KO6" s="631"/>
      <c r="KP6" s="631"/>
      <c r="KQ6" s="631"/>
      <c r="KR6" s="631"/>
      <c r="KS6" s="631"/>
      <c r="KT6" s="631"/>
      <c r="KU6" s="631"/>
      <c r="KV6" s="631"/>
      <c r="KW6" s="631"/>
      <c r="KX6" s="631"/>
      <c r="KY6" s="631"/>
      <c r="KZ6" s="631"/>
      <c r="LA6" s="631"/>
      <c r="LB6" s="631"/>
      <c r="LC6" s="631"/>
      <c r="LD6" s="631"/>
      <c r="LE6" s="631"/>
      <c r="LF6" s="631"/>
      <c r="LG6" s="631"/>
      <c r="LH6" s="631"/>
      <c r="LI6" s="631"/>
      <c r="LJ6" s="631"/>
      <c r="LK6" s="631"/>
      <c r="LL6" s="631"/>
      <c r="LM6" s="631"/>
      <c r="LN6" s="631"/>
      <c r="LO6" s="631"/>
      <c r="LP6" s="631"/>
      <c r="LQ6" s="631"/>
      <c r="LR6" s="631"/>
      <c r="LS6" s="631"/>
      <c r="LT6" s="631"/>
      <c r="LU6" s="631"/>
      <c r="LV6" s="631"/>
      <c r="LW6" s="631"/>
      <c r="LX6" s="631"/>
      <c r="LY6" s="631"/>
      <c r="LZ6" s="631"/>
      <c r="MA6" s="631"/>
      <c r="MB6" s="631"/>
      <c r="MC6" s="631"/>
      <c r="MD6" s="631"/>
      <c r="ME6" s="631"/>
      <c r="MF6" s="631"/>
      <c r="MG6" s="631"/>
      <c r="MH6" s="631"/>
      <c r="MI6" s="631"/>
      <c r="MJ6" s="631"/>
      <c r="MK6" s="631"/>
      <c r="ML6" s="631"/>
      <c r="MM6" s="631"/>
      <c r="MN6" s="631"/>
      <c r="MO6" s="631"/>
      <c r="MP6" s="631"/>
      <c r="MQ6" s="631"/>
      <c r="MR6" s="631"/>
      <c r="MS6" s="631"/>
      <c r="MT6" s="631"/>
      <c r="MU6" s="631"/>
      <c r="MV6" s="631"/>
      <c r="MW6" s="631"/>
      <c r="MX6" s="631"/>
      <c r="MY6" s="631"/>
      <c r="MZ6" s="631"/>
      <c r="NA6" s="631"/>
      <c r="NB6" s="631"/>
      <c r="NC6" s="631"/>
      <c r="ND6" s="631"/>
      <c r="NE6" s="631"/>
      <c r="NF6" s="631"/>
      <c r="NG6" s="631"/>
      <c r="NH6" s="631"/>
      <c r="NI6" s="631"/>
      <c r="NJ6" s="631"/>
      <c r="NK6" s="631"/>
      <c r="NL6" s="631"/>
      <c r="NM6" s="631"/>
      <c r="NN6" s="631"/>
      <c r="NO6" s="631"/>
      <c r="NP6" s="631"/>
      <c r="NQ6" s="631"/>
      <c r="NR6" s="631"/>
      <c r="NS6" s="631"/>
      <c r="NT6" s="631"/>
      <c r="NU6" s="631"/>
      <c r="NV6" s="631"/>
      <c r="NW6" s="631"/>
      <c r="NX6" s="631"/>
      <c r="NY6" s="631"/>
      <c r="NZ6" s="631"/>
      <c r="OA6" s="631"/>
      <c r="OB6" s="631"/>
      <c r="OC6" s="631"/>
      <c r="OD6" s="631"/>
      <c r="OE6" s="631"/>
      <c r="OF6" s="631"/>
      <c r="OG6" s="631"/>
      <c r="OH6" s="631"/>
      <c r="OI6" s="631"/>
      <c r="OJ6" s="631"/>
      <c r="OK6" s="631"/>
      <c r="OL6" s="631"/>
      <c r="OM6" s="631"/>
      <c r="ON6" s="631"/>
      <c r="OO6" s="631"/>
      <c r="OP6" s="631"/>
      <c r="OQ6" s="631"/>
      <c r="OR6" s="631"/>
      <c r="OS6" s="631"/>
      <c r="OT6" s="631"/>
      <c r="OU6" s="631"/>
      <c r="OV6" s="631"/>
      <c r="OW6" s="631"/>
      <c r="OX6" s="631"/>
      <c r="OY6" s="631"/>
      <c r="OZ6" s="631"/>
      <c r="PA6" s="631"/>
      <c r="PB6" s="631"/>
      <c r="PC6" s="631"/>
      <c r="PD6" s="631"/>
      <c r="PE6" s="631"/>
      <c r="PF6" s="631"/>
      <c r="PG6" s="631"/>
      <c r="PH6" s="631"/>
      <c r="PI6" s="631"/>
      <c r="PJ6" s="631"/>
      <c r="PK6" s="631"/>
      <c r="PL6" s="631"/>
      <c r="PM6" s="631"/>
      <c r="PN6" s="631"/>
      <c r="PO6" s="631"/>
      <c r="PP6" s="631"/>
      <c r="PQ6" s="631"/>
      <c r="PR6" s="631"/>
      <c r="PS6" s="631"/>
      <c r="PT6" s="631"/>
      <c r="PU6" s="631"/>
      <c r="PV6" s="631"/>
      <c r="PW6" s="631"/>
      <c r="PX6" s="631"/>
      <c r="PY6" s="631"/>
      <c r="PZ6" s="631"/>
      <c r="QA6" s="631"/>
      <c r="QB6" s="631"/>
      <c r="QC6" s="631"/>
      <c r="QD6" s="631"/>
      <c r="QE6" s="631"/>
      <c r="QF6" s="631"/>
      <c r="QG6" s="631"/>
      <c r="QH6" s="631"/>
      <c r="QI6" s="631"/>
      <c r="QJ6" s="631"/>
      <c r="QK6" s="631"/>
      <c r="QL6" s="631"/>
      <c r="QM6" s="631"/>
      <c r="QN6" s="631"/>
      <c r="QO6" s="631"/>
      <c r="QP6" s="631"/>
      <c r="QQ6" s="631"/>
      <c r="QR6" s="631"/>
      <c r="QS6" s="631"/>
      <c r="QT6" s="631"/>
      <c r="QU6" s="631"/>
      <c r="QV6" s="631"/>
      <c r="QW6" s="631"/>
      <c r="QX6" s="631"/>
      <c r="QY6" s="631"/>
      <c r="QZ6" s="631"/>
      <c r="RA6" s="631"/>
      <c r="RB6" s="631"/>
      <c r="RC6" s="631"/>
      <c r="RD6" s="631"/>
      <c r="RE6" s="631"/>
      <c r="RF6" s="631"/>
      <c r="RG6" s="631"/>
      <c r="RH6" s="631"/>
      <c r="RI6" s="631"/>
      <c r="RJ6" s="631"/>
      <c r="RK6" s="631"/>
      <c r="RL6" s="631"/>
      <c r="RM6" s="631"/>
      <c r="RN6" s="631"/>
      <c r="RO6" s="631"/>
      <c r="RP6" s="631"/>
      <c r="RQ6" s="631"/>
      <c r="RR6" s="631"/>
      <c r="RS6" s="631"/>
      <c r="RT6" s="631"/>
      <c r="RU6" s="631"/>
      <c r="RV6" s="631"/>
      <c r="RW6" s="631"/>
      <c r="RX6" s="631"/>
      <c r="RY6" s="631"/>
      <c r="RZ6" s="631"/>
      <c r="SA6" s="631"/>
      <c r="SB6" s="631"/>
      <c r="SC6" s="631"/>
      <c r="SD6" s="631"/>
      <c r="SE6" s="631"/>
      <c r="SF6" s="631"/>
      <c r="SG6" s="631"/>
      <c r="SH6" s="631"/>
      <c r="SI6" s="631"/>
      <c r="SJ6" s="631"/>
      <c r="SK6" s="631"/>
      <c r="SL6" s="631"/>
      <c r="SM6" s="631"/>
      <c r="SN6" s="631"/>
      <c r="SO6" s="631"/>
      <c r="SP6" s="631"/>
      <c r="SQ6" s="631"/>
      <c r="SR6" s="631"/>
      <c r="SS6" s="631"/>
      <c r="ST6" s="631"/>
      <c r="SU6" s="631"/>
      <c r="SV6" s="631"/>
      <c r="SW6" s="631"/>
      <c r="SX6" s="631"/>
      <c r="SY6" s="631"/>
      <c r="SZ6" s="631"/>
      <c r="TA6" s="631"/>
      <c r="TB6" s="631"/>
      <c r="TC6" s="631"/>
      <c r="TD6" s="631"/>
      <c r="TE6" s="631"/>
      <c r="TF6" s="631"/>
      <c r="TG6" s="631"/>
      <c r="TH6" s="631"/>
      <c r="TI6" s="631"/>
      <c r="TJ6" s="631"/>
      <c r="TK6" s="631"/>
      <c r="TL6" s="631"/>
      <c r="TM6" s="631"/>
      <c r="TN6" s="631"/>
      <c r="TO6" s="631"/>
      <c r="TP6" s="631"/>
      <c r="TQ6" s="631"/>
      <c r="TR6" s="631"/>
      <c r="TS6" s="631"/>
      <c r="TT6" s="631"/>
      <c r="TU6" s="631"/>
      <c r="TV6" s="631"/>
      <c r="TW6" s="631"/>
      <c r="TX6" s="631"/>
      <c r="TY6" s="631"/>
      <c r="TZ6" s="631"/>
      <c r="UA6" s="631"/>
      <c r="UB6" s="631"/>
      <c r="UC6" s="631"/>
      <c r="UD6" s="631"/>
      <c r="UE6" s="631"/>
      <c r="UF6" s="631"/>
      <c r="UG6" s="631"/>
      <c r="UH6" s="631"/>
      <c r="UI6" s="631"/>
      <c r="UJ6" s="631"/>
      <c r="UK6" s="631"/>
      <c r="UL6" s="631"/>
      <c r="UM6" s="631"/>
      <c r="UN6" s="631"/>
      <c r="UO6" s="631"/>
      <c r="UP6" s="631"/>
      <c r="UQ6" s="631"/>
      <c r="UR6" s="631"/>
      <c r="US6" s="631"/>
      <c r="UT6" s="631"/>
      <c r="UU6" s="631"/>
      <c r="UV6" s="631"/>
      <c r="UW6" s="631"/>
      <c r="UX6" s="631"/>
      <c r="UY6" s="631"/>
      <c r="UZ6" s="631"/>
      <c r="VA6" s="631"/>
      <c r="VB6" s="631"/>
      <c r="VC6" s="631"/>
      <c r="VD6" s="631"/>
      <c r="VE6" s="631"/>
      <c r="VF6" s="631"/>
      <c r="VG6" s="631"/>
      <c r="VH6" s="631"/>
      <c r="VI6" s="631"/>
      <c r="VJ6" s="631"/>
      <c r="VK6" s="631"/>
      <c r="VL6" s="631"/>
      <c r="VM6" s="631"/>
      <c r="VN6" s="631"/>
      <c r="VO6" s="631"/>
      <c r="VP6" s="631"/>
      <c r="VQ6" s="631"/>
      <c r="VR6" s="631"/>
      <c r="VS6" s="631"/>
      <c r="VT6" s="631"/>
      <c r="VU6" s="631"/>
      <c r="VV6" s="631"/>
      <c r="VW6" s="631"/>
      <c r="VX6" s="631"/>
      <c r="VY6" s="631"/>
      <c r="VZ6" s="631"/>
      <c r="WA6" s="631"/>
      <c r="WB6" s="631"/>
      <c r="WC6" s="631"/>
      <c r="WD6" s="631"/>
      <c r="WE6" s="631"/>
      <c r="WF6" s="631"/>
      <c r="WG6" s="631"/>
      <c r="WH6" s="631"/>
      <c r="WI6" s="631"/>
      <c r="WJ6" s="631"/>
      <c r="WK6" s="631"/>
      <c r="WL6" s="631"/>
      <c r="WM6" s="631"/>
      <c r="WN6" s="631"/>
      <c r="WO6" s="631"/>
      <c r="WP6" s="631"/>
      <c r="WQ6" s="631"/>
      <c r="WR6" s="631"/>
      <c r="WS6" s="631"/>
      <c r="WT6" s="631"/>
      <c r="WU6" s="631"/>
      <c r="WV6" s="631"/>
      <c r="WW6" s="631"/>
      <c r="WX6" s="631"/>
      <c r="WY6" s="631"/>
      <c r="WZ6" s="631"/>
      <c r="XA6" s="631"/>
      <c r="XB6" s="631"/>
      <c r="XC6" s="631"/>
      <c r="XD6" s="631"/>
      <c r="XE6" s="631"/>
      <c r="XF6" s="631"/>
      <c r="XG6" s="631"/>
      <c r="XH6" s="631"/>
      <c r="XI6" s="631"/>
      <c r="XJ6" s="631"/>
      <c r="XK6" s="631"/>
      <c r="XL6" s="631"/>
      <c r="XM6" s="631"/>
      <c r="XN6" s="631"/>
      <c r="XO6" s="631"/>
      <c r="XP6" s="631"/>
      <c r="XQ6" s="631"/>
      <c r="XR6" s="631"/>
      <c r="XS6" s="631"/>
      <c r="XT6" s="631"/>
      <c r="XU6" s="631"/>
      <c r="XV6" s="631"/>
      <c r="XW6" s="631"/>
      <c r="XX6" s="631"/>
      <c r="XY6" s="631"/>
      <c r="XZ6" s="631"/>
      <c r="YA6" s="631"/>
      <c r="YB6" s="631"/>
      <c r="YC6" s="631"/>
      <c r="YD6" s="631"/>
      <c r="YE6" s="631"/>
      <c r="YF6" s="631"/>
      <c r="YG6" s="631"/>
      <c r="YH6" s="631"/>
      <c r="YI6" s="631"/>
      <c r="YJ6" s="631"/>
      <c r="YK6" s="631"/>
      <c r="YL6" s="631"/>
      <c r="YM6" s="631"/>
      <c r="YN6" s="631"/>
      <c r="YO6" s="631"/>
      <c r="YP6" s="631"/>
      <c r="YQ6" s="631"/>
      <c r="YR6" s="631"/>
      <c r="YS6" s="631"/>
      <c r="YT6" s="631"/>
      <c r="YU6" s="631"/>
      <c r="YV6" s="631"/>
      <c r="YW6" s="631"/>
      <c r="YX6" s="631"/>
      <c r="YY6" s="631"/>
      <c r="YZ6" s="631"/>
      <c r="ZA6" s="631"/>
      <c r="ZB6" s="631"/>
      <c r="ZC6" s="631"/>
      <c r="ZD6" s="631"/>
      <c r="ZE6" s="631"/>
      <c r="ZF6" s="631"/>
      <c r="ZG6" s="631"/>
      <c r="ZH6" s="631"/>
      <c r="ZI6" s="631"/>
      <c r="ZJ6" s="631"/>
      <c r="ZK6" s="631"/>
      <c r="ZL6" s="631"/>
      <c r="ZM6" s="631"/>
      <c r="ZN6" s="631"/>
      <c r="ZO6" s="631"/>
      <c r="ZP6" s="631"/>
      <c r="ZQ6" s="631"/>
      <c r="ZR6" s="631"/>
      <c r="ZS6" s="631"/>
      <c r="ZT6" s="631"/>
      <c r="ZU6" s="631"/>
      <c r="ZV6" s="631"/>
      <c r="ZW6" s="631"/>
      <c r="ZX6" s="631"/>
      <c r="ZY6" s="631"/>
      <c r="ZZ6" s="631"/>
      <c r="AAA6" s="631"/>
      <c r="AAB6" s="631"/>
      <c r="AAC6" s="631"/>
      <c r="AAD6" s="631"/>
      <c r="AAE6" s="631"/>
      <c r="AAF6" s="631"/>
      <c r="AAG6" s="631"/>
      <c r="AAH6" s="631"/>
      <c r="AAI6" s="631"/>
      <c r="AAJ6" s="631"/>
      <c r="AAK6" s="631"/>
      <c r="AAL6" s="631"/>
      <c r="AAM6" s="631"/>
      <c r="AAN6" s="631"/>
      <c r="AAO6" s="631"/>
      <c r="AAP6" s="631"/>
      <c r="AAQ6" s="631"/>
      <c r="AAR6" s="631"/>
      <c r="AAS6" s="631"/>
      <c r="AAT6" s="631"/>
      <c r="AAU6" s="631"/>
      <c r="AAV6" s="631"/>
      <c r="AAW6" s="631"/>
      <c r="AAX6" s="631"/>
      <c r="AAY6" s="631"/>
      <c r="AAZ6" s="631"/>
      <c r="ABA6" s="631"/>
      <c r="ABB6" s="631"/>
      <c r="ABC6" s="631"/>
      <c r="ABD6" s="631"/>
      <c r="ABE6" s="631"/>
      <c r="ABF6" s="631"/>
      <c r="ABG6" s="631"/>
      <c r="ABH6" s="631"/>
      <c r="ABI6" s="631"/>
      <c r="ABJ6" s="631"/>
      <c r="ABK6" s="631"/>
      <c r="ABL6" s="631"/>
      <c r="ABM6" s="631"/>
      <c r="ABN6" s="631"/>
      <c r="ABO6" s="631"/>
      <c r="ABP6" s="631"/>
      <c r="ABQ6" s="631"/>
      <c r="ABR6" s="631"/>
      <c r="ABS6" s="631"/>
      <c r="ABT6" s="631"/>
      <c r="ABU6" s="631"/>
      <c r="ABV6" s="631"/>
      <c r="ABW6" s="631"/>
      <c r="ABX6" s="631"/>
      <c r="ABY6" s="631"/>
      <c r="ABZ6" s="631"/>
      <c r="ACA6" s="631"/>
      <c r="ACB6" s="631"/>
      <c r="ACC6" s="631"/>
      <c r="ACD6" s="631"/>
      <c r="ACE6" s="631"/>
      <c r="ACF6" s="631"/>
      <c r="ACG6" s="631"/>
      <c r="ACH6" s="631"/>
      <c r="ACI6" s="631"/>
      <c r="ACJ6" s="631"/>
      <c r="ACK6" s="631"/>
      <c r="ACL6" s="631"/>
      <c r="ACM6" s="631"/>
      <c r="ACN6" s="631"/>
      <c r="ACO6" s="631"/>
      <c r="ACP6" s="631"/>
      <c r="ACQ6" s="631"/>
      <c r="ACR6" s="631"/>
      <c r="ACS6" s="631"/>
      <c r="ACT6" s="631"/>
      <c r="ACU6" s="631"/>
      <c r="ACV6" s="631"/>
      <c r="ACW6" s="631"/>
      <c r="ACX6" s="631"/>
      <c r="ACY6" s="631"/>
      <c r="ACZ6" s="631"/>
      <c r="ADA6" s="631"/>
      <c r="ADB6" s="631"/>
      <c r="ADC6" s="631"/>
      <c r="ADD6" s="631"/>
      <c r="ADE6" s="631"/>
      <c r="ADF6" s="631"/>
      <c r="ADG6" s="631"/>
      <c r="ADH6" s="631"/>
      <c r="ADI6" s="631"/>
      <c r="ADJ6" s="631"/>
      <c r="ADK6" s="631"/>
      <c r="ADL6" s="631"/>
      <c r="ADM6" s="631"/>
      <c r="ADN6" s="631"/>
      <c r="ADO6" s="631"/>
      <c r="ADP6" s="631"/>
      <c r="ADQ6" s="631"/>
      <c r="ADR6" s="631"/>
      <c r="ADS6" s="631"/>
      <c r="ADT6" s="631"/>
      <c r="ADU6" s="631"/>
      <c r="ADV6" s="631"/>
      <c r="ADW6" s="631"/>
      <c r="ADX6" s="631"/>
      <c r="ADY6" s="631"/>
      <c r="ADZ6" s="631"/>
      <c r="AEA6" s="631"/>
      <c r="AEB6" s="631"/>
      <c r="AEC6" s="631"/>
      <c r="AED6" s="631"/>
      <c r="AEE6" s="631"/>
      <c r="AEF6" s="631"/>
      <c r="AEG6" s="631"/>
      <c r="AEH6" s="631"/>
      <c r="AEI6" s="631"/>
      <c r="AEJ6" s="631"/>
      <c r="AEK6" s="631"/>
      <c r="AEL6" s="631"/>
      <c r="AEM6" s="631"/>
      <c r="AEN6" s="631"/>
      <c r="AEO6" s="631"/>
      <c r="AEP6" s="631"/>
      <c r="AEQ6" s="631"/>
      <c r="AER6" s="631"/>
      <c r="AES6" s="631"/>
      <c r="AET6" s="631"/>
      <c r="AEU6" s="631"/>
      <c r="AEV6" s="631"/>
      <c r="AEW6" s="631"/>
      <c r="AEX6" s="631"/>
      <c r="AEY6" s="631"/>
      <c r="AEZ6" s="631"/>
      <c r="AFA6" s="631"/>
      <c r="AFB6" s="631"/>
      <c r="AFC6" s="631"/>
      <c r="AFD6" s="631"/>
      <c r="AFE6" s="631"/>
      <c r="AFF6" s="631"/>
      <c r="AFG6" s="631"/>
      <c r="AFH6" s="631"/>
      <c r="AFI6" s="631"/>
      <c r="AFJ6" s="631"/>
      <c r="AFK6" s="631"/>
      <c r="AFL6" s="631"/>
      <c r="AFM6" s="631"/>
      <c r="AFN6" s="631"/>
      <c r="AFO6" s="631"/>
      <c r="AFP6" s="631"/>
      <c r="AFQ6" s="631"/>
      <c r="AFR6" s="631"/>
      <c r="AFS6" s="631"/>
      <c r="AFT6" s="631"/>
      <c r="AFU6" s="631"/>
      <c r="AFV6" s="631"/>
      <c r="AFW6" s="631"/>
      <c r="AFX6" s="631"/>
      <c r="AFY6" s="631"/>
      <c r="AFZ6" s="631"/>
      <c r="AGA6" s="631"/>
      <c r="AGB6" s="631"/>
      <c r="AGC6" s="631"/>
      <c r="AGD6" s="631"/>
      <c r="AGE6" s="631"/>
      <c r="AGF6" s="631"/>
      <c r="AGG6" s="631"/>
      <c r="AGH6" s="631"/>
      <c r="AGI6" s="631"/>
      <c r="AGJ6" s="631"/>
      <c r="AGK6" s="631"/>
      <c r="AGL6" s="631"/>
      <c r="AGM6" s="631"/>
      <c r="AGN6" s="631"/>
      <c r="AGO6" s="631"/>
      <c r="AGP6" s="631"/>
      <c r="AGQ6" s="631"/>
      <c r="AGR6" s="631"/>
      <c r="AGS6" s="631"/>
      <c r="AGT6" s="631"/>
      <c r="AGU6" s="631"/>
      <c r="AGV6" s="631"/>
      <c r="AGW6" s="631"/>
      <c r="AGX6" s="631"/>
      <c r="AGY6" s="631"/>
      <c r="AGZ6" s="631"/>
      <c r="AHA6" s="631"/>
      <c r="AHB6" s="631"/>
      <c r="AHC6" s="631"/>
      <c r="AHD6" s="631"/>
      <c r="AHE6" s="631"/>
      <c r="AHF6" s="631"/>
      <c r="AHG6" s="631"/>
      <c r="AHH6" s="631"/>
      <c r="AHI6" s="631"/>
      <c r="AHJ6" s="631"/>
      <c r="AHK6" s="631"/>
      <c r="AHL6" s="631"/>
      <c r="AHM6" s="631"/>
      <c r="AHN6" s="631"/>
      <c r="AHO6" s="631"/>
      <c r="AHP6" s="631"/>
      <c r="AHQ6" s="631"/>
      <c r="AHR6" s="631"/>
      <c r="AHS6" s="631"/>
      <c r="AHT6" s="631"/>
      <c r="AHU6" s="631"/>
      <c r="AHV6" s="631"/>
      <c r="AHW6" s="631"/>
      <c r="AHX6" s="631"/>
      <c r="AHY6" s="631"/>
      <c r="AHZ6" s="631"/>
      <c r="AIA6" s="631"/>
      <c r="AIB6" s="631"/>
      <c r="AIC6" s="631"/>
      <c r="AID6" s="631"/>
      <c r="AIE6" s="631"/>
      <c r="AIF6" s="631"/>
      <c r="AIG6" s="631"/>
      <c r="AIH6" s="631"/>
      <c r="AII6" s="631"/>
      <c r="AIJ6" s="631"/>
      <c r="AIK6" s="631"/>
      <c r="AIL6" s="631"/>
      <c r="AIM6" s="631"/>
      <c r="AIN6" s="631"/>
      <c r="AIO6" s="631"/>
      <c r="AIP6" s="631"/>
      <c r="AIQ6" s="631"/>
      <c r="AIR6" s="631"/>
      <c r="AIS6" s="631"/>
      <c r="AIT6" s="631"/>
      <c r="AIU6" s="631"/>
      <c r="AIV6" s="631"/>
      <c r="AIW6" s="631"/>
      <c r="AIX6" s="631"/>
      <c r="AIY6" s="631"/>
      <c r="AIZ6" s="631"/>
      <c r="AJA6" s="631"/>
      <c r="AJB6" s="631"/>
      <c r="AJC6" s="631"/>
      <c r="AJD6" s="631"/>
      <c r="AJE6" s="631"/>
      <c r="AJF6" s="631"/>
      <c r="AJG6" s="631"/>
      <c r="AJH6" s="631"/>
      <c r="AJI6" s="631"/>
      <c r="AJJ6" s="631"/>
      <c r="AJK6" s="631"/>
      <c r="AJL6" s="631"/>
      <c r="AJM6" s="631"/>
      <c r="AJN6" s="631"/>
      <c r="AJO6" s="631"/>
      <c r="AJP6" s="631"/>
      <c r="AJQ6" s="631"/>
      <c r="AJR6" s="631"/>
      <c r="AJS6" s="631"/>
      <c r="AJT6" s="631"/>
      <c r="AJU6" s="631"/>
      <c r="AJV6" s="631"/>
      <c r="AJW6" s="631"/>
      <c r="AJX6" s="631"/>
      <c r="AJY6" s="631"/>
      <c r="AJZ6" s="631"/>
      <c r="AKA6" s="631"/>
      <c r="AKB6" s="631"/>
      <c r="AKC6" s="631"/>
      <c r="AKD6" s="631"/>
      <c r="AKE6" s="631"/>
      <c r="AKF6" s="631"/>
      <c r="AKG6" s="631"/>
      <c r="AKH6" s="631"/>
      <c r="AKI6" s="631"/>
      <c r="AKJ6" s="631"/>
      <c r="AKK6" s="631"/>
      <c r="AKL6" s="631"/>
      <c r="AKM6" s="631"/>
      <c r="AKN6" s="631"/>
      <c r="AKO6" s="631"/>
      <c r="AKP6" s="631"/>
      <c r="AKQ6" s="631"/>
      <c r="AKR6" s="631"/>
      <c r="AKS6" s="631"/>
      <c r="AKT6" s="631"/>
      <c r="AKU6" s="631"/>
      <c r="AKV6" s="631"/>
      <c r="AKW6" s="631"/>
      <c r="AKX6" s="631"/>
      <c r="AKY6" s="631"/>
      <c r="AKZ6" s="631"/>
      <c r="ALA6" s="631"/>
      <c r="ALB6" s="631"/>
      <c r="ALC6" s="631"/>
      <c r="ALD6" s="631"/>
      <c r="ALE6" s="631"/>
      <c r="ALF6" s="631"/>
      <c r="ALG6" s="631"/>
      <c r="ALH6" s="631"/>
      <c r="ALI6" s="631"/>
      <c r="ALJ6" s="631"/>
      <c r="ALK6" s="631"/>
      <c r="ALL6" s="631"/>
      <c r="ALM6" s="631"/>
      <c r="ALN6" s="631"/>
      <c r="ALO6" s="631"/>
      <c r="ALP6" s="631"/>
      <c r="ALQ6" s="631"/>
      <c r="ALR6" s="631"/>
      <c r="ALS6" s="631"/>
      <c r="ALT6" s="631"/>
      <c r="ALU6" s="631"/>
      <c r="ALV6" s="631"/>
      <c r="ALW6" s="631"/>
      <c r="ALX6" s="631"/>
      <c r="ALY6" s="631"/>
      <c r="ALZ6" s="631"/>
      <c r="AMA6" s="631"/>
      <c r="AMB6" s="631"/>
      <c r="AMC6" s="631"/>
      <c r="AMD6" s="631"/>
      <c r="AME6" s="631"/>
      <c r="AMF6" s="631"/>
      <c r="AMG6" s="631"/>
      <c r="AMH6" s="631"/>
      <c r="AMI6" s="631"/>
    </row>
    <row r="7" spans="1:1023" s="137" customFormat="1" ht="70.5" customHeight="1">
      <c r="A7" s="620" t="s">
        <v>615</v>
      </c>
      <c r="B7" s="1085" t="s">
        <v>616</v>
      </c>
      <c r="C7" s="628">
        <v>75</v>
      </c>
      <c r="D7" s="629"/>
      <c r="E7" s="628"/>
      <c r="F7" s="629"/>
      <c r="G7" s="628"/>
      <c r="H7" s="630">
        <f>MEDIAN(C7,E7,G7)</f>
        <v>75</v>
      </c>
      <c r="I7" s="631"/>
      <c r="J7" s="1081" t="s">
        <v>1183</v>
      </c>
      <c r="K7" s="1150">
        <v>250</v>
      </c>
      <c r="L7" s="851" t="s">
        <v>1182</v>
      </c>
      <c r="M7" s="1139">
        <v>270</v>
      </c>
      <c r="N7" s="851" t="s">
        <v>1185</v>
      </c>
      <c r="O7" s="1141">
        <v>200</v>
      </c>
      <c r="P7" s="1090"/>
      <c r="Q7" s="1077">
        <f t="shared" si="0"/>
        <v>250</v>
      </c>
      <c r="R7" s="1092">
        <f t="shared" si="1"/>
        <v>240</v>
      </c>
      <c r="S7" s="1078"/>
      <c r="T7" s="631"/>
      <c r="U7" s="631"/>
      <c r="V7" s="631"/>
      <c r="W7" s="631"/>
      <c r="X7" s="631"/>
      <c r="Y7" s="631"/>
      <c r="Z7" s="631"/>
      <c r="AA7" s="631"/>
      <c r="AB7" s="631"/>
      <c r="AC7" s="631"/>
      <c r="AD7" s="631"/>
      <c r="AE7" s="631"/>
      <c r="AF7" s="631"/>
      <c r="AG7" s="631"/>
      <c r="AH7" s="631"/>
      <c r="AI7" s="631"/>
      <c r="AJ7" s="631"/>
      <c r="AK7" s="631"/>
      <c r="AL7" s="631"/>
      <c r="AM7" s="631"/>
      <c r="AN7" s="631"/>
      <c r="AO7" s="631"/>
      <c r="AP7" s="631"/>
      <c r="AQ7" s="631"/>
      <c r="AR7" s="631"/>
      <c r="AS7" s="631"/>
      <c r="AT7" s="631"/>
      <c r="AU7" s="631"/>
      <c r="AV7" s="631"/>
      <c r="AW7" s="631"/>
      <c r="AX7" s="631"/>
      <c r="AY7" s="631"/>
      <c r="AZ7" s="631"/>
      <c r="BA7" s="631"/>
      <c r="BB7" s="631"/>
      <c r="BC7" s="631"/>
      <c r="BD7" s="631"/>
      <c r="BE7" s="631"/>
      <c r="BF7" s="631"/>
      <c r="BG7" s="631"/>
      <c r="BH7" s="631"/>
      <c r="BI7" s="631"/>
      <c r="BJ7" s="631"/>
      <c r="BK7" s="631"/>
      <c r="BL7" s="631"/>
      <c r="BM7" s="631"/>
      <c r="BN7" s="631"/>
      <c r="BO7" s="631"/>
      <c r="BP7" s="631"/>
      <c r="BQ7" s="631"/>
      <c r="BR7" s="631"/>
      <c r="BS7" s="631"/>
      <c r="BT7" s="631"/>
      <c r="BU7" s="631"/>
      <c r="BV7" s="631"/>
      <c r="BW7" s="631"/>
      <c r="BX7" s="631"/>
      <c r="BY7" s="631"/>
      <c r="BZ7" s="631"/>
      <c r="CA7" s="631"/>
      <c r="CB7" s="631"/>
      <c r="CC7" s="631"/>
      <c r="CD7" s="631"/>
      <c r="CE7" s="631"/>
      <c r="CF7" s="631"/>
      <c r="CG7" s="631"/>
      <c r="CH7" s="631"/>
      <c r="CI7" s="631"/>
      <c r="CJ7" s="631"/>
      <c r="CK7" s="631"/>
      <c r="CL7" s="631"/>
      <c r="CM7" s="631"/>
      <c r="CN7" s="631"/>
      <c r="CO7" s="631"/>
      <c r="CP7" s="631"/>
      <c r="CQ7" s="631"/>
      <c r="CR7" s="631"/>
      <c r="CS7" s="631"/>
      <c r="CT7" s="631"/>
      <c r="CU7" s="631"/>
      <c r="CV7" s="631"/>
      <c r="CW7" s="631"/>
      <c r="CX7" s="631"/>
      <c r="CY7" s="631"/>
      <c r="CZ7" s="631"/>
      <c r="DA7" s="631"/>
      <c r="DB7" s="631"/>
      <c r="DC7" s="631"/>
      <c r="DD7" s="631"/>
      <c r="DE7" s="631"/>
      <c r="DF7" s="631"/>
      <c r="DG7" s="631"/>
      <c r="DH7" s="631"/>
      <c r="DI7" s="631"/>
      <c r="DJ7" s="631"/>
      <c r="DK7" s="631"/>
      <c r="DL7" s="631"/>
      <c r="DM7" s="631"/>
      <c r="DN7" s="631"/>
      <c r="DO7" s="631"/>
      <c r="DP7" s="631"/>
      <c r="DQ7" s="631"/>
      <c r="DR7" s="631"/>
      <c r="DS7" s="631"/>
      <c r="DT7" s="631"/>
      <c r="DU7" s="631"/>
      <c r="DV7" s="631"/>
      <c r="DW7" s="631"/>
      <c r="DX7" s="631"/>
      <c r="DY7" s="631"/>
      <c r="DZ7" s="631"/>
      <c r="EA7" s="631"/>
      <c r="EB7" s="631"/>
      <c r="EC7" s="631"/>
      <c r="ED7" s="631"/>
      <c r="EE7" s="631"/>
      <c r="EF7" s="631"/>
      <c r="EG7" s="631"/>
      <c r="EH7" s="631"/>
      <c r="EI7" s="631"/>
      <c r="EJ7" s="631"/>
      <c r="EK7" s="631"/>
      <c r="EL7" s="631"/>
      <c r="EM7" s="631"/>
      <c r="EN7" s="631"/>
      <c r="EO7" s="631"/>
      <c r="EP7" s="631"/>
      <c r="EQ7" s="631"/>
      <c r="ER7" s="631"/>
      <c r="ES7" s="631"/>
      <c r="ET7" s="631"/>
      <c r="EU7" s="631"/>
      <c r="EV7" s="631"/>
      <c r="EW7" s="631"/>
      <c r="EX7" s="631"/>
      <c r="EY7" s="631"/>
      <c r="EZ7" s="631"/>
      <c r="FA7" s="631"/>
      <c r="FB7" s="631"/>
      <c r="FC7" s="631"/>
      <c r="FD7" s="631"/>
      <c r="FE7" s="631"/>
      <c r="FF7" s="631"/>
      <c r="FG7" s="631"/>
      <c r="FH7" s="631"/>
      <c r="FI7" s="631"/>
      <c r="FJ7" s="631"/>
      <c r="FK7" s="631"/>
      <c r="FL7" s="631"/>
      <c r="FM7" s="631"/>
      <c r="FN7" s="631"/>
      <c r="FO7" s="631"/>
      <c r="FP7" s="631"/>
      <c r="FQ7" s="631"/>
      <c r="FR7" s="631"/>
      <c r="FS7" s="631"/>
      <c r="FT7" s="631"/>
      <c r="FU7" s="631"/>
      <c r="FV7" s="631"/>
      <c r="FW7" s="631"/>
      <c r="FX7" s="631"/>
      <c r="FY7" s="631"/>
      <c r="FZ7" s="631"/>
      <c r="GA7" s="631"/>
      <c r="GB7" s="631"/>
      <c r="GC7" s="631"/>
      <c r="GD7" s="631"/>
      <c r="GE7" s="631"/>
      <c r="GF7" s="631"/>
      <c r="GG7" s="631"/>
      <c r="GH7" s="631"/>
      <c r="GI7" s="631"/>
      <c r="GJ7" s="631"/>
      <c r="GK7" s="631"/>
      <c r="GL7" s="631"/>
      <c r="GM7" s="631"/>
      <c r="GN7" s="631"/>
      <c r="GO7" s="631"/>
      <c r="GP7" s="631"/>
      <c r="GQ7" s="631"/>
      <c r="GR7" s="631"/>
      <c r="GS7" s="631"/>
      <c r="GT7" s="631"/>
      <c r="GU7" s="631"/>
      <c r="GV7" s="631"/>
      <c r="GW7" s="631"/>
      <c r="GX7" s="631"/>
      <c r="GY7" s="631"/>
      <c r="GZ7" s="631"/>
      <c r="HA7" s="631"/>
      <c r="HB7" s="631"/>
      <c r="HC7" s="631"/>
      <c r="HD7" s="631"/>
      <c r="HE7" s="631"/>
      <c r="HF7" s="631"/>
      <c r="HG7" s="631"/>
      <c r="HH7" s="631"/>
      <c r="HI7" s="631"/>
      <c r="HJ7" s="631"/>
      <c r="HK7" s="631"/>
      <c r="HL7" s="631"/>
      <c r="HM7" s="631"/>
      <c r="HN7" s="631"/>
      <c r="HO7" s="631"/>
      <c r="HP7" s="631"/>
      <c r="HQ7" s="631"/>
      <c r="HR7" s="631"/>
      <c r="HS7" s="631"/>
      <c r="HT7" s="631"/>
      <c r="HU7" s="631"/>
      <c r="HV7" s="631"/>
      <c r="HW7" s="631"/>
      <c r="HX7" s="631"/>
      <c r="HY7" s="631"/>
      <c r="HZ7" s="631"/>
      <c r="IA7" s="631"/>
      <c r="IB7" s="631"/>
      <c r="IC7" s="631"/>
      <c r="ID7" s="631"/>
      <c r="IE7" s="631"/>
      <c r="IF7" s="631"/>
      <c r="IG7" s="631"/>
      <c r="IH7" s="631"/>
      <c r="II7" s="631"/>
      <c r="IJ7" s="631"/>
      <c r="IK7" s="631"/>
      <c r="IL7" s="631"/>
      <c r="IM7" s="631"/>
      <c r="IN7" s="631"/>
      <c r="IO7" s="631"/>
      <c r="IP7" s="631"/>
      <c r="IQ7" s="631"/>
      <c r="IR7" s="631"/>
      <c r="IS7" s="631"/>
      <c r="IT7" s="631"/>
      <c r="IU7" s="631"/>
      <c r="IV7" s="631"/>
      <c r="IW7" s="631"/>
      <c r="IX7" s="631"/>
      <c r="IY7" s="631"/>
      <c r="IZ7" s="631"/>
      <c r="JA7" s="631"/>
      <c r="JB7" s="631"/>
      <c r="JC7" s="631"/>
      <c r="JD7" s="631"/>
      <c r="JE7" s="631"/>
      <c r="JF7" s="631"/>
      <c r="JG7" s="631"/>
      <c r="JH7" s="631"/>
      <c r="JI7" s="631"/>
      <c r="JJ7" s="631"/>
      <c r="JK7" s="631"/>
      <c r="JL7" s="631"/>
      <c r="JM7" s="631"/>
      <c r="JN7" s="631"/>
      <c r="JO7" s="631"/>
      <c r="JP7" s="631"/>
      <c r="JQ7" s="631"/>
      <c r="JR7" s="631"/>
      <c r="JS7" s="631"/>
      <c r="JT7" s="631"/>
      <c r="JU7" s="631"/>
      <c r="JV7" s="631"/>
      <c r="JW7" s="631"/>
      <c r="JX7" s="631"/>
      <c r="JY7" s="631"/>
      <c r="JZ7" s="631"/>
      <c r="KA7" s="631"/>
      <c r="KB7" s="631"/>
      <c r="KC7" s="631"/>
      <c r="KD7" s="631"/>
      <c r="KE7" s="631"/>
      <c r="KF7" s="631"/>
      <c r="KG7" s="631"/>
      <c r="KH7" s="631"/>
      <c r="KI7" s="631"/>
      <c r="KJ7" s="631"/>
      <c r="KK7" s="631"/>
      <c r="KL7" s="631"/>
      <c r="KM7" s="631"/>
      <c r="KN7" s="631"/>
      <c r="KO7" s="631"/>
      <c r="KP7" s="631"/>
      <c r="KQ7" s="631"/>
      <c r="KR7" s="631"/>
      <c r="KS7" s="631"/>
      <c r="KT7" s="631"/>
      <c r="KU7" s="631"/>
      <c r="KV7" s="631"/>
      <c r="KW7" s="631"/>
      <c r="KX7" s="631"/>
      <c r="KY7" s="631"/>
      <c r="KZ7" s="631"/>
      <c r="LA7" s="631"/>
      <c r="LB7" s="631"/>
      <c r="LC7" s="631"/>
      <c r="LD7" s="631"/>
      <c r="LE7" s="631"/>
      <c r="LF7" s="631"/>
      <c r="LG7" s="631"/>
      <c r="LH7" s="631"/>
      <c r="LI7" s="631"/>
      <c r="LJ7" s="631"/>
      <c r="LK7" s="631"/>
      <c r="LL7" s="631"/>
      <c r="LM7" s="631"/>
      <c r="LN7" s="631"/>
      <c r="LO7" s="631"/>
      <c r="LP7" s="631"/>
      <c r="LQ7" s="631"/>
      <c r="LR7" s="631"/>
      <c r="LS7" s="631"/>
      <c r="LT7" s="631"/>
      <c r="LU7" s="631"/>
      <c r="LV7" s="631"/>
      <c r="LW7" s="631"/>
      <c r="LX7" s="631"/>
      <c r="LY7" s="631"/>
      <c r="LZ7" s="631"/>
      <c r="MA7" s="631"/>
      <c r="MB7" s="631"/>
      <c r="MC7" s="631"/>
      <c r="MD7" s="631"/>
      <c r="ME7" s="631"/>
      <c r="MF7" s="631"/>
      <c r="MG7" s="631"/>
      <c r="MH7" s="631"/>
      <c r="MI7" s="631"/>
      <c r="MJ7" s="631"/>
      <c r="MK7" s="631"/>
      <c r="ML7" s="631"/>
      <c r="MM7" s="631"/>
      <c r="MN7" s="631"/>
      <c r="MO7" s="631"/>
      <c r="MP7" s="631"/>
      <c r="MQ7" s="631"/>
      <c r="MR7" s="631"/>
      <c r="MS7" s="631"/>
      <c r="MT7" s="631"/>
      <c r="MU7" s="631"/>
      <c r="MV7" s="631"/>
      <c r="MW7" s="631"/>
      <c r="MX7" s="631"/>
      <c r="MY7" s="631"/>
      <c r="MZ7" s="631"/>
      <c r="NA7" s="631"/>
      <c r="NB7" s="631"/>
      <c r="NC7" s="631"/>
      <c r="ND7" s="631"/>
      <c r="NE7" s="631"/>
      <c r="NF7" s="631"/>
      <c r="NG7" s="631"/>
      <c r="NH7" s="631"/>
      <c r="NI7" s="631"/>
      <c r="NJ7" s="631"/>
      <c r="NK7" s="631"/>
      <c r="NL7" s="631"/>
      <c r="NM7" s="631"/>
      <c r="NN7" s="631"/>
      <c r="NO7" s="631"/>
      <c r="NP7" s="631"/>
      <c r="NQ7" s="631"/>
      <c r="NR7" s="631"/>
      <c r="NS7" s="631"/>
      <c r="NT7" s="631"/>
      <c r="NU7" s="631"/>
      <c r="NV7" s="631"/>
      <c r="NW7" s="631"/>
      <c r="NX7" s="631"/>
      <c r="NY7" s="631"/>
      <c r="NZ7" s="631"/>
      <c r="OA7" s="631"/>
      <c r="OB7" s="631"/>
      <c r="OC7" s="631"/>
      <c r="OD7" s="631"/>
      <c r="OE7" s="631"/>
      <c r="OF7" s="631"/>
      <c r="OG7" s="631"/>
      <c r="OH7" s="631"/>
      <c r="OI7" s="631"/>
      <c r="OJ7" s="631"/>
      <c r="OK7" s="631"/>
      <c r="OL7" s="631"/>
      <c r="OM7" s="631"/>
      <c r="ON7" s="631"/>
      <c r="OO7" s="631"/>
      <c r="OP7" s="631"/>
      <c r="OQ7" s="631"/>
      <c r="OR7" s="631"/>
      <c r="OS7" s="631"/>
      <c r="OT7" s="631"/>
      <c r="OU7" s="631"/>
      <c r="OV7" s="631"/>
      <c r="OW7" s="631"/>
      <c r="OX7" s="631"/>
      <c r="OY7" s="631"/>
      <c r="OZ7" s="631"/>
      <c r="PA7" s="631"/>
      <c r="PB7" s="631"/>
      <c r="PC7" s="631"/>
      <c r="PD7" s="631"/>
      <c r="PE7" s="631"/>
      <c r="PF7" s="631"/>
      <c r="PG7" s="631"/>
      <c r="PH7" s="631"/>
      <c r="PI7" s="631"/>
      <c r="PJ7" s="631"/>
      <c r="PK7" s="631"/>
      <c r="PL7" s="631"/>
      <c r="PM7" s="631"/>
      <c r="PN7" s="631"/>
      <c r="PO7" s="631"/>
      <c r="PP7" s="631"/>
      <c r="PQ7" s="631"/>
      <c r="PR7" s="631"/>
      <c r="PS7" s="631"/>
      <c r="PT7" s="631"/>
      <c r="PU7" s="631"/>
      <c r="PV7" s="631"/>
      <c r="PW7" s="631"/>
      <c r="PX7" s="631"/>
      <c r="PY7" s="631"/>
      <c r="PZ7" s="631"/>
      <c r="QA7" s="631"/>
      <c r="QB7" s="631"/>
      <c r="QC7" s="631"/>
      <c r="QD7" s="631"/>
      <c r="QE7" s="631"/>
      <c r="QF7" s="631"/>
      <c r="QG7" s="631"/>
      <c r="QH7" s="631"/>
      <c r="QI7" s="631"/>
      <c r="QJ7" s="631"/>
      <c r="QK7" s="631"/>
      <c r="QL7" s="631"/>
      <c r="QM7" s="631"/>
      <c r="QN7" s="631"/>
      <c r="QO7" s="631"/>
      <c r="QP7" s="631"/>
      <c r="QQ7" s="631"/>
      <c r="QR7" s="631"/>
      <c r="QS7" s="631"/>
      <c r="QT7" s="631"/>
      <c r="QU7" s="631"/>
      <c r="QV7" s="631"/>
      <c r="QW7" s="631"/>
      <c r="QX7" s="631"/>
      <c r="QY7" s="631"/>
      <c r="QZ7" s="631"/>
      <c r="RA7" s="631"/>
      <c r="RB7" s="631"/>
      <c r="RC7" s="631"/>
      <c r="RD7" s="631"/>
      <c r="RE7" s="631"/>
      <c r="RF7" s="631"/>
      <c r="RG7" s="631"/>
      <c r="RH7" s="631"/>
      <c r="RI7" s="631"/>
      <c r="RJ7" s="631"/>
      <c r="RK7" s="631"/>
      <c r="RL7" s="631"/>
      <c r="RM7" s="631"/>
      <c r="RN7" s="631"/>
      <c r="RO7" s="631"/>
      <c r="RP7" s="631"/>
      <c r="RQ7" s="631"/>
      <c r="RR7" s="631"/>
      <c r="RS7" s="631"/>
      <c r="RT7" s="631"/>
      <c r="RU7" s="631"/>
      <c r="RV7" s="631"/>
      <c r="RW7" s="631"/>
      <c r="RX7" s="631"/>
      <c r="RY7" s="631"/>
      <c r="RZ7" s="631"/>
      <c r="SA7" s="631"/>
      <c r="SB7" s="631"/>
      <c r="SC7" s="631"/>
      <c r="SD7" s="631"/>
      <c r="SE7" s="631"/>
      <c r="SF7" s="631"/>
      <c r="SG7" s="631"/>
      <c r="SH7" s="631"/>
      <c r="SI7" s="631"/>
      <c r="SJ7" s="631"/>
      <c r="SK7" s="631"/>
      <c r="SL7" s="631"/>
      <c r="SM7" s="631"/>
      <c r="SN7" s="631"/>
      <c r="SO7" s="631"/>
      <c r="SP7" s="631"/>
      <c r="SQ7" s="631"/>
      <c r="SR7" s="631"/>
      <c r="SS7" s="631"/>
      <c r="ST7" s="631"/>
      <c r="SU7" s="631"/>
      <c r="SV7" s="631"/>
      <c r="SW7" s="631"/>
      <c r="SX7" s="631"/>
      <c r="SY7" s="631"/>
      <c r="SZ7" s="631"/>
      <c r="TA7" s="631"/>
      <c r="TB7" s="631"/>
      <c r="TC7" s="631"/>
      <c r="TD7" s="631"/>
      <c r="TE7" s="631"/>
      <c r="TF7" s="631"/>
      <c r="TG7" s="631"/>
      <c r="TH7" s="631"/>
      <c r="TI7" s="631"/>
      <c r="TJ7" s="631"/>
      <c r="TK7" s="631"/>
      <c r="TL7" s="631"/>
      <c r="TM7" s="631"/>
      <c r="TN7" s="631"/>
      <c r="TO7" s="631"/>
      <c r="TP7" s="631"/>
      <c r="TQ7" s="631"/>
      <c r="TR7" s="631"/>
      <c r="TS7" s="631"/>
      <c r="TT7" s="631"/>
      <c r="TU7" s="631"/>
      <c r="TV7" s="631"/>
      <c r="TW7" s="631"/>
      <c r="TX7" s="631"/>
      <c r="TY7" s="631"/>
      <c r="TZ7" s="631"/>
      <c r="UA7" s="631"/>
      <c r="UB7" s="631"/>
      <c r="UC7" s="631"/>
      <c r="UD7" s="631"/>
      <c r="UE7" s="631"/>
      <c r="UF7" s="631"/>
      <c r="UG7" s="631"/>
      <c r="UH7" s="631"/>
      <c r="UI7" s="631"/>
      <c r="UJ7" s="631"/>
      <c r="UK7" s="631"/>
      <c r="UL7" s="631"/>
      <c r="UM7" s="631"/>
      <c r="UN7" s="631"/>
      <c r="UO7" s="631"/>
      <c r="UP7" s="631"/>
      <c r="UQ7" s="631"/>
      <c r="UR7" s="631"/>
      <c r="US7" s="631"/>
      <c r="UT7" s="631"/>
      <c r="UU7" s="631"/>
      <c r="UV7" s="631"/>
      <c r="UW7" s="631"/>
      <c r="UX7" s="631"/>
      <c r="UY7" s="631"/>
      <c r="UZ7" s="631"/>
      <c r="VA7" s="631"/>
      <c r="VB7" s="631"/>
      <c r="VC7" s="631"/>
      <c r="VD7" s="631"/>
      <c r="VE7" s="631"/>
      <c r="VF7" s="631"/>
      <c r="VG7" s="631"/>
      <c r="VH7" s="631"/>
      <c r="VI7" s="631"/>
      <c r="VJ7" s="631"/>
      <c r="VK7" s="631"/>
      <c r="VL7" s="631"/>
      <c r="VM7" s="631"/>
      <c r="VN7" s="631"/>
      <c r="VO7" s="631"/>
      <c r="VP7" s="631"/>
      <c r="VQ7" s="631"/>
      <c r="VR7" s="631"/>
      <c r="VS7" s="631"/>
      <c r="VT7" s="631"/>
      <c r="VU7" s="631"/>
      <c r="VV7" s="631"/>
      <c r="VW7" s="631"/>
      <c r="VX7" s="631"/>
      <c r="VY7" s="631"/>
      <c r="VZ7" s="631"/>
      <c r="WA7" s="631"/>
      <c r="WB7" s="631"/>
      <c r="WC7" s="631"/>
      <c r="WD7" s="631"/>
      <c r="WE7" s="631"/>
      <c r="WF7" s="631"/>
      <c r="WG7" s="631"/>
      <c r="WH7" s="631"/>
      <c r="WI7" s="631"/>
      <c r="WJ7" s="631"/>
      <c r="WK7" s="631"/>
      <c r="WL7" s="631"/>
      <c r="WM7" s="631"/>
      <c r="WN7" s="631"/>
      <c r="WO7" s="631"/>
      <c r="WP7" s="631"/>
      <c r="WQ7" s="631"/>
      <c r="WR7" s="631"/>
      <c r="WS7" s="631"/>
      <c r="WT7" s="631"/>
      <c r="WU7" s="631"/>
      <c r="WV7" s="631"/>
      <c r="WW7" s="631"/>
      <c r="WX7" s="631"/>
      <c r="WY7" s="631"/>
      <c r="WZ7" s="631"/>
      <c r="XA7" s="631"/>
      <c r="XB7" s="631"/>
      <c r="XC7" s="631"/>
      <c r="XD7" s="631"/>
      <c r="XE7" s="631"/>
      <c r="XF7" s="631"/>
      <c r="XG7" s="631"/>
      <c r="XH7" s="631"/>
      <c r="XI7" s="631"/>
      <c r="XJ7" s="631"/>
      <c r="XK7" s="631"/>
      <c r="XL7" s="631"/>
      <c r="XM7" s="631"/>
      <c r="XN7" s="631"/>
      <c r="XO7" s="631"/>
      <c r="XP7" s="631"/>
      <c r="XQ7" s="631"/>
      <c r="XR7" s="631"/>
      <c r="XS7" s="631"/>
      <c r="XT7" s="631"/>
      <c r="XU7" s="631"/>
      <c r="XV7" s="631"/>
      <c r="XW7" s="631"/>
      <c r="XX7" s="631"/>
      <c r="XY7" s="631"/>
      <c r="XZ7" s="631"/>
      <c r="YA7" s="631"/>
      <c r="YB7" s="631"/>
      <c r="YC7" s="631"/>
      <c r="YD7" s="631"/>
      <c r="YE7" s="631"/>
      <c r="YF7" s="631"/>
      <c r="YG7" s="631"/>
      <c r="YH7" s="631"/>
      <c r="YI7" s="631"/>
      <c r="YJ7" s="631"/>
      <c r="YK7" s="631"/>
      <c r="YL7" s="631"/>
      <c r="YM7" s="631"/>
      <c r="YN7" s="631"/>
      <c r="YO7" s="631"/>
      <c r="YP7" s="631"/>
      <c r="YQ7" s="631"/>
      <c r="YR7" s="631"/>
      <c r="YS7" s="631"/>
      <c r="YT7" s="631"/>
      <c r="YU7" s="631"/>
      <c r="YV7" s="631"/>
      <c r="YW7" s="631"/>
      <c r="YX7" s="631"/>
      <c r="YY7" s="631"/>
      <c r="YZ7" s="631"/>
      <c r="ZA7" s="631"/>
      <c r="ZB7" s="631"/>
      <c r="ZC7" s="631"/>
      <c r="ZD7" s="631"/>
      <c r="ZE7" s="631"/>
      <c r="ZF7" s="631"/>
      <c r="ZG7" s="631"/>
      <c r="ZH7" s="631"/>
      <c r="ZI7" s="631"/>
      <c r="ZJ7" s="631"/>
      <c r="ZK7" s="631"/>
      <c r="ZL7" s="631"/>
      <c r="ZM7" s="631"/>
      <c r="ZN7" s="631"/>
      <c r="ZO7" s="631"/>
      <c r="ZP7" s="631"/>
      <c r="ZQ7" s="631"/>
      <c r="ZR7" s="631"/>
      <c r="ZS7" s="631"/>
      <c r="ZT7" s="631"/>
      <c r="ZU7" s="631"/>
      <c r="ZV7" s="631"/>
      <c r="ZW7" s="631"/>
      <c r="ZX7" s="631"/>
      <c r="ZY7" s="631"/>
      <c r="ZZ7" s="631"/>
      <c r="AAA7" s="631"/>
      <c r="AAB7" s="631"/>
      <c r="AAC7" s="631"/>
      <c r="AAD7" s="631"/>
      <c r="AAE7" s="631"/>
      <c r="AAF7" s="631"/>
      <c r="AAG7" s="631"/>
      <c r="AAH7" s="631"/>
      <c r="AAI7" s="631"/>
      <c r="AAJ7" s="631"/>
      <c r="AAK7" s="631"/>
      <c r="AAL7" s="631"/>
      <c r="AAM7" s="631"/>
      <c r="AAN7" s="631"/>
      <c r="AAO7" s="631"/>
      <c r="AAP7" s="631"/>
      <c r="AAQ7" s="631"/>
      <c r="AAR7" s="631"/>
      <c r="AAS7" s="631"/>
      <c r="AAT7" s="631"/>
      <c r="AAU7" s="631"/>
      <c r="AAV7" s="631"/>
      <c r="AAW7" s="631"/>
      <c r="AAX7" s="631"/>
      <c r="AAY7" s="631"/>
      <c r="AAZ7" s="631"/>
      <c r="ABA7" s="631"/>
      <c r="ABB7" s="631"/>
      <c r="ABC7" s="631"/>
      <c r="ABD7" s="631"/>
      <c r="ABE7" s="631"/>
      <c r="ABF7" s="631"/>
      <c r="ABG7" s="631"/>
      <c r="ABH7" s="631"/>
      <c r="ABI7" s="631"/>
      <c r="ABJ7" s="631"/>
      <c r="ABK7" s="631"/>
      <c r="ABL7" s="631"/>
      <c r="ABM7" s="631"/>
      <c r="ABN7" s="631"/>
      <c r="ABO7" s="631"/>
      <c r="ABP7" s="631"/>
      <c r="ABQ7" s="631"/>
      <c r="ABR7" s="631"/>
      <c r="ABS7" s="631"/>
      <c r="ABT7" s="631"/>
      <c r="ABU7" s="631"/>
      <c r="ABV7" s="631"/>
      <c r="ABW7" s="631"/>
      <c r="ABX7" s="631"/>
      <c r="ABY7" s="631"/>
      <c r="ABZ7" s="631"/>
      <c r="ACA7" s="631"/>
      <c r="ACB7" s="631"/>
      <c r="ACC7" s="631"/>
      <c r="ACD7" s="631"/>
      <c r="ACE7" s="631"/>
      <c r="ACF7" s="631"/>
      <c r="ACG7" s="631"/>
      <c r="ACH7" s="631"/>
      <c r="ACI7" s="631"/>
      <c r="ACJ7" s="631"/>
      <c r="ACK7" s="631"/>
      <c r="ACL7" s="631"/>
      <c r="ACM7" s="631"/>
      <c r="ACN7" s="631"/>
      <c r="ACO7" s="631"/>
      <c r="ACP7" s="631"/>
      <c r="ACQ7" s="631"/>
      <c r="ACR7" s="631"/>
      <c r="ACS7" s="631"/>
      <c r="ACT7" s="631"/>
      <c r="ACU7" s="631"/>
      <c r="ACV7" s="631"/>
      <c r="ACW7" s="631"/>
      <c r="ACX7" s="631"/>
      <c r="ACY7" s="631"/>
      <c r="ACZ7" s="631"/>
      <c r="ADA7" s="631"/>
      <c r="ADB7" s="631"/>
      <c r="ADC7" s="631"/>
      <c r="ADD7" s="631"/>
      <c r="ADE7" s="631"/>
      <c r="ADF7" s="631"/>
      <c r="ADG7" s="631"/>
      <c r="ADH7" s="631"/>
      <c r="ADI7" s="631"/>
      <c r="ADJ7" s="631"/>
      <c r="ADK7" s="631"/>
      <c r="ADL7" s="631"/>
      <c r="ADM7" s="631"/>
      <c r="ADN7" s="631"/>
      <c r="ADO7" s="631"/>
      <c r="ADP7" s="631"/>
      <c r="ADQ7" s="631"/>
      <c r="ADR7" s="631"/>
      <c r="ADS7" s="631"/>
      <c r="ADT7" s="631"/>
      <c r="ADU7" s="631"/>
      <c r="ADV7" s="631"/>
      <c r="ADW7" s="631"/>
      <c r="ADX7" s="631"/>
      <c r="ADY7" s="631"/>
      <c r="ADZ7" s="631"/>
      <c r="AEA7" s="631"/>
      <c r="AEB7" s="631"/>
      <c r="AEC7" s="631"/>
      <c r="AED7" s="631"/>
      <c r="AEE7" s="631"/>
      <c r="AEF7" s="631"/>
      <c r="AEG7" s="631"/>
      <c r="AEH7" s="631"/>
      <c r="AEI7" s="631"/>
      <c r="AEJ7" s="631"/>
      <c r="AEK7" s="631"/>
      <c r="AEL7" s="631"/>
      <c r="AEM7" s="631"/>
      <c r="AEN7" s="631"/>
      <c r="AEO7" s="631"/>
      <c r="AEP7" s="631"/>
      <c r="AEQ7" s="631"/>
      <c r="AER7" s="631"/>
      <c r="AES7" s="631"/>
      <c r="AET7" s="631"/>
      <c r="AEU7" s="631"/>
      <c r="AEV7" s="631"/>
      <c r="AEW7" s="631"/>
      <c r="AEX7" s="631"/>
      <c r="AEY7" s="631"/>
      <c r="AEZ7" s="631"/>
      <c r="AFA7" s="631"/>
      <c r="AFB7" s="631"/>
      <c r="AFC7" s="631"/>
      <c r="AFD7" s="631"/>
      <c r="AFE7" s="631"/>
      <c r="AFF7" s="631"/>
      <c r="AFG7" s="631"/>
      <c r="AFH7" s="631"/>
      <c r="AFI7" s="631"/>
      <c r="AFJ7" s="631"/>
      <c r="AFK7" s="631"/>
      <c r="AFL7" s="631"/>
      <c r="AFM7" s="631"/>
      <c r="AFN7" s="631"/>
      <c r="AFO7" s="631"/>
      <c r="AFP7" s="631"/>
      <c r="AFQ7" s="631"/>
      <c r="AFR7" s="631"/>
      <c r="AFS7" s="631"/>
      <c r="AFT7" s="631"/>
      <c r="AFU7" s="631"/>
      <c r="AFV7" s="631"/>
      <c r="AFW7" s="631"/>
      <c r="AFX7" s="631"/>
      <c r="AFY7" s="631"/>
      <c r="AFZ7" s="631"/>
      <c r="AGA7" s="631"/>
      <c r="AGB7" s="631"/>
      <c r="AGC7" s="631"/>
      <c r="AGD7" s="631"/>
      <c r="AGE7" s="631"/>
      <c r="AGF7" s="631"/>
      <c r="AGG7" s="631"/>
      <c r="AGH7" s="631"/>
      <c r="AGI7" s="631"/>
      <c r="AGJ7" s="631"/>
      <c r="AGK7" s="631"/>
      <c r="AGL7" s="631"/>
      <c r="AGM7" s="631"/>
      <c r="AGN7" s="631"/>
      <c r="AGO7" s="631"/>
      <c r="AGP7" s="631"/>
      <c r="AGQ7" s="631"/>
      <c r="AGR7" s="631"/>
      <c r="AGS7" s="631"/>
      <c r="AGT7" s="631"/>
      <c r="AGU7" s="631"/>
      <c r="AGV7" s="631"/>
      <c r="AGW7" s="631"/>
      <c r="AGX7" s="631"/>
      <c r="AGY7" s="631"/>
      <c r="AGZ7" s="631"/>
      <c r="AHA7" s="631"/>
      <c r="AHB7" s="631"/>
      <c r="AHC7" s="631"/>
      <c r="AHD7" s="631"/>
      <c r="AHE7" s="631"/>
      <c r="AHF7" s="631"/>
      <c r="AHG7" s="631"/>
      <c r="AHH7" s="631"/>
      <c r="AHI7" s="631"/>
      <c r="AHJ7" s="631"/>
      <c r="AHK7" s="631"/>
      <c r="AHL7" s="631"/>
      <c r="AHM7" s="631"/>
      <c r="AHN7" s="631"/>
      <c r="AHO7" s="631"/>
      <c r="AHP7" s="631"/>
      <c r="AHQ7" s="631"/>
      <c r="AHR7" s="631"/>
      <c r="AHS7" s="631"/>
      <c r="AHT7" s="631"/>
      <c r="AHU7" s="631"/>
      <c r="AHV7" s="631"/>
      <c r="AHW7" s="631"/>
      <c r="AHX7" s="631"/>
      <c r="AHY7" s="631"/>
      <c r="AHZ7" s="631"/>
      <c r="AIA7" s="631"/>
      <c r="AIB7" s="631"/>
      <c r="AIC7" s="631"/>
      <c r="AID7" s="631"/>
      <c r="AIE7" s="631"/>
      <c r="AIF7" s="631"/>
      <c r="AIG7" s="631"/>
      <c r="AIH7" s="631"/>
      <c r="AII7" s="631"/>
      <c r="AIJ7" s="631"/>
      <c r="AIK7" s="631"/>
      <c r="AIL7" s="631"/>
      <c r="AIM7" s="631"/>
      <c r="AIN7" s="631"/>
      <c r="AIO7" s="631"/>
      <c r="AIP7" s="631"/>
      <c r="AIQ7" s="631"/>
      <c r="AIR7" s="631"/>
      <c r="AIS7" s="631"/>
      <c r="AIT7" s="631"/>
      <c r="AIU7" s="631"/>
      <c r="AIV7" s="631"/>
      <c r="AIW7" s="631"/>
      <c r="AIX7" s="631"/>
      <c r="AIY7" s="631"/>
      <c r="AIZ7" s="631"/>
      <c r="AJA7" s="631"/>
      <c r="AJB7" s="631"/>
      <c r="AJC7" s="631"/>
      <c r="AJD7" s="631"/>
      <c r="AJE7" s="631"/>
      <c r="AJF7" s="631"/>
      <c r="AJG7" s="631"/>
      <c r="AJH7" s="631"/>
      <c r="AJI7" s="631"/>
      <c r="AJJ7" s="631"/>
      <c r="AJK7" s="631"/>
      <c r="AJL7" s="631"/>
      <c r="AJM7" s="631"/>
      <c r="AJN7" s="631"/>
      <c r="AJO7" s="631"/>
      <c r="AJP7" s="631"/>
      <c r="AJQ7" s="631"/>
      <c r="AJR7" s="631"/>
      <c r="AJS7" s="631"/>
      <c r="AJT7" s="631"/>
      <c r="AJU7" s="631"/>
      <c r="AJV7" s="631"/>
      <c r="AJW7" s="631"/>
      <c r="AJX7" s="631"/>
      <c r="AJY7" s="631"/>
      <c r="AJZ7" s="631"/>
      <c r="AKA7" s="631"/>
      <c r="AKB7" s="631"/>
      <c r="AKC7" s="631"/>
      <c r="AKD7" s="631"/>
      <c r="AKE7" s="631"/>
      <c r="AKF7" s="631"/>
      <c r="AKG7" s="631"/>
      <c r="AKH7" s="631"/>
      <c r="AKI7" s="631"/>
      <c r="AKJ7" s="631"/>
      <c r="AKK7" s="631"/>
      <c r="AKL7" s="631"/>
      <c r="AKM7" s="631"/>
      <c r="AKN7" s="631"/>
      <c r="AKO7" s="631"/>
      <c r="AKP7" s="631"/>
      <c r="AKQ7" s="631"/>
      <c r="AKR7" s="631"/>
      <c r="AKS7" s="631"/>
      <c r="AKT7" s="631"/>
      <c r="AKU7" s="631"/>
      <c r="AKV7" s="631"/>
      <c r="AKW7" s="631"/>
      <c r="AKX7" s="631"/>
      <c r="AKY7" s="631"/>
      <c r="AKZ7" s="631"/>
      <c r="ALA7" s="631"/>
      <c r="ALB7" s="631"/>
      <c r="ALC7" s="631"/>
      <c r="ALD7" s="631"/>
      <c r="ALE7" s="631"/>
      <c r="ALF7" s="631"/>
      <c r="ALG7" s="631"/>
      <c r="ALH7" s="631"/>
      <c r="ALI7" s="631"/>
      <c r="ALJ7" s="631"/>
      <c r="ALK7" s="631"/>
      <c r="ALL7" s="631"/>
      <c r="ALM7" s="631"/>
      <c r="ALN7" s="631"/>
      <c r="ALO7" s="631"/>
      <c r="ALP7" s="631"/>
      <c r="ALQ7" s="631"/>
      <c r="ALR7" s="631"/>
      <c r="ALS7" s="631"/>
      <c r="ALT7" s="631"/>
      <c r="ALU7" s="631"/>
      <c r="ALV7" s="631"/>
      <c r="ALW7" s="631"/>
      <c r="ALX7" s="631"/>
      <c r="ALY7" s="631"/>
      <c r="ALZ7" s="631"/>
      <c r="AMA7" s="631"/>
      <c r="AMB7" s="631"/>
      <c r="AMC7" s="631"/>
      <c r="AMD7" s="631"/>
      <c r="AME7" s="631"/>
      <c r="AMF7" s="631"/>
      <c r="AMG7" s="631"/>
      <c r="AMH7" s="631"/>
      <c r="AMI7" s="631"/>
    </row>
    <row r="8" spans="1:1023" s="137" customFormat="1" ht="35.1" customHeight="1">
      <c r="A8" s="1080" t="s">
        <v>617</v>
      </c>
      <c r="B8" s="627" t="s">
        <v>618</v>
      </c>
      <c r="C8" s="628">
        <v>2019</v>
      </c>
      <c r="D8" s="629" t="s">
        <v>619</v>
      </c>
      <c r="E8" s="628">
        <v>1874</v>
      </c>
      <c r="F8" s="629" t="s">
        <v>620</v>
      </c>
      <c r="G8" s="628">
        <v>1236</v>
      </c>
      <c r="H8" s="630">
        <f>MEDIAN(C8,E8,G8)</f>
        <v>1874</v>
      </c>
      <c r="I8" s="631"/>
      <c r="J8" s="1082" t="s">
        <v>1134</v>
      </c>
      <c r="K8" s="1139">
        <v>577.27</v>
      </c>
      <c r="L8" s="851" t="s">
        <v>1091</v>
      </c>
      <c r="M8" s="1139">
        <v>669</v>
      </c>
      <c r="N8" s="1140" t="s">
        <v>1135</v>
      </c>
      <c r="O8" s="1141">
        <v>727.61</v>
      </c>
      <c r="P8" s="1090"/>
      <c r="Q8" s="1079">
        <f t="shared" si="0"/>
        <v>669</v>
      </c>
      <c r="R8" s="1084">
        <f t="shared" si="1"/>
        <v>657.96</v>
      </c>
      <c r="S8" s="1078"/>
      <c r="T8" s="631"/>
      <c r="U8" s="631"/>
      <c r="V8" s="631"/>
      <c r="W8" s="631"/>
      <c r="X8" s="631"/>
      <c r="Y8" s="631"/>
      <c r="Z8" s="631"/>
      <c r="AA8" s="631"/>
      <c r="AB8" s="631"/>
      <c r="AC8" s="631"/>
      <c r="AD8" s="631"/>
      <c r="AE8" s="631"/>
      <c r="AF8" s="631"/>
      <c r="AG8" s="631"/>
      <c r="AH8" s="631"/>
      <c r="AI8" s="631"/>
      <c r="AJ8" s="631"/>
      <c r="AK8" s="631"/>
      <c r="AL8" s="631"/>
      <c r="AM8" s="631"/>
      <c r="AN8" s="631"/>
      <c r="AO8" s="631"/>
      <c r="AP8" s="631"/>
      <c r="AQ8" s="631"/>
      <c r="AR8" s="631"/>
      <c r="AS8" s="631"/>
      <c r="AT8" s="631"/>
      <c r="AU8" s="631"/>
      <c r="AV8" s="631"/>
      <c r="AW8" s="631"/>
      <c r="AX8" s="631"/>
      <c r="AY8" s="631"/>
      <c r="AZ8" s="631"/>
      <c r="BA8" s="631"/>
      <c r="BB8" s="631"/>
      <c r="BC8" s="631"/>
      <c r="BD8" s="631"/>
      <c r="BE8" s="631"/>
      <c r="BF8" s="631"/>
      <c r="BG8" s="631"/>
      <c r="BH8" s="631"/>
      <c r="BI8" s="631"/>
      <c r="BJ8" s="631"/>
      <c r="BK8" s="631"/>
      <c r="BL8" s="631"/>
      <c r="BM8" s="631"/>
      <c r="BN8" s="631"/>
      <c r="BO8" s="631"/>
      <c r="BP8" s="631"/>
      <c r="BQ8" s="631"/>
      <c r="BR8" s="631"/>
      <c r="BS8" s="631"/>
      <c r="BT8" s="631"/>
      <c r="BU8" s="631"/>
      <c r="BV8" s="631"/>
      <c r="BW8" s="631"/>
      <c r="BX8" s="631"/>
      <c r="BY8" s="631"/>
      <c r="BZ8" s="631"/>
      <c r="CA8" s="631"/>
      <c r="CB8" s="631"/>
      <c r="CC8" s="631"/>
      <c r="CD8" s="631"/>
      <c r="CE8" s="631"/>
      <c r="CF8" s="631"/>
      <c r="CG8" s="631"/>
      <c r="CH8" s="631"/>
      <c r="CI8" s="631"/>
      <c r="CJ8" s="631"/>
      <c r="CK8" s="631"/>
      <c r="CL8" s="631"/>
      <c r="CM8" s="631"/>
      <c r="CN8" s="631"/>
      <c r="CO8" s="631"/>
      <c r="CP8" s="631"/>
      <c r="CQ8" s="631"/>
      <c r="CR8" s="631"/>
      <c r="CS8" s="631"/>
      <c r="CT8" s="631"/>
      <c r="CU8" s="631"/>
      <c r="CV8" s="631"/>
      <c r="CW8" s="631"/>
      <c r="CX8" s="631"/>
      <c r="CY8" s="631"/>
      <c r="CZ8" s="631"/>
      <c r="DA8" s="631"/>
      <c r="DB8" s="631"/>
      <c r="DC8" s="631"/>
      <c r="DD8" s="631"/>
      <c r="DE8" s="631"/>
      <c r="DF8" s="631"/>
      <c r="DG8" s="631"/>
      <c r="DH8" s="631"/>
      <c r="DI8" s="631"/>
      <c r="DJ8" s="631"/>
      <c r="DK8" s="631"/>
      <c r="DL8" s="631"/>
      <c r="DM8" s="631"/>
      <c r="DN8" s="631"/>
      <c r="DO8" s="631"/>
      <c r="DP8" s="631"/>
      <c r="DQ8" s="631"/>
      <c r="DR8" s="631"/>
      <c r="DS8" s="631"/>
      <c r="DT8" s="631"/>
      <c r="DU8" s="631"/>
      <c r="DV8" s="631"/>
      <c r="DW8" s="631"/>
      <c r="DX8" s="631"/>
      <c r="DY8" s="631"/>
      <c r="DZ8" s="631"/>
      <c r="EA8" s="631"/>
      <c r="EB8" s="631"/>
      <c r="EC8" s="631"/>
      <c r="ED8" s="631"/>
      <c r="EE8" s="631"/>
      <c r="EF8" s="631"/>
      <c r="EG8" s="631"/>
      <c r="EH8" s="631"/>
      <c r="EI8" s="631"/>
      <c r="EJ8" s="631"/>
      <c r="EK8" s="631"/>
      <c r="EL8" s="631"/>
      <c r="EM8" s="631"/>
      <c r="EN8" s="631"/>
      <c r="EO8" s="631"/>
      <c r="EP8" s="631"/>
      <c r="EQ8" s="631"/>
      <c r="ER8" s="631"/>
      <c r="ES8" s="631"/>
      <c r="ET8" s="631"/>
      <c r="EU8" s="631"/>
      <c r="EV8" s="631"/>
      <c r="EW8" s="631"/>
      <c r="EX8" s="631"/>
      <c r="EY8" s="631"/>
      <c r="EZ8" s="631"/>
      <c r="FA8" s="631"/>
      <c r="FB8" s="631"/>
      <c r="FC8" s="631"/>
      <c r="FD8" s="631"/>
      <c r="FE8" s="631"/>
      <c r="FF8" s="631"/>
      <c r="FG8" s="631"/>
      <c r="FH8" s="631"/>
      <c r="FI8" s="631"/>
      <c r="FJ8" s="631"/>
      <c r="FK8" s="631"/>
      <c r="FL8" s="631"/>
      <c r="FM8" s="631"/>
      <c r="FN8" s="631"/>
      <c r="FO8" s="631"/>
      <c r="FP8" s="631"/>
      <c r="FQ8" s="631"/>
      <c r="FR8" s="631"/>
      <c r="FS8" s="631"/>
      <c r="FT8" s="631"/>
      <c r="FU8" s="631"/>
      <c r="FV8" s="631"/>
      <c r="FW8" s="631"/>
      <c r="FX8" s="631"/>
      <c r="FY8" s="631"/>
      <c r="FZ8" s="631"/>
      <c r="GA8" s="631"/>
      <c r="GB8" s="631"/>
      <c r="GC8" s="631"/>
      <c r="GD8" s="631"/>
      <c r="GE8" s="631"/>
      <c r="GF8" s="631"/>
      <c r="GG8" s="631"/>
      <c r="GH8" s="631"/>
      <c r="GI8" s="631"/>
      <c r="GJ8" s="631"/>
      <c r="GK8" s="631"/>
      <c r="GL8" s="631"/>
      <c r="GM8" s="631"/>
      <c r="GN8" s="631"/>
      <c r="GO8" s="631"/>
      <c r="GP8" s="631"/>
      <c r="GQ8" s="631"/>
      <c r="GR8" s="631"/>
      <c r="GS8" s="631"/>
      <c r="GT8" s="631"/>
      <c r="GU8" s="631"/>
      <c r="GV8" s="631"/>
      <c r="GW8" s="631"/>
      <c r="GX8" s="631"/>
      <c r="GY8" s="631"/>
      <c r="GZ8" s="631"/>
      <c r="HA8" s="631"/>
      <c r="HB8" s="631"/>
      <c r="HC8" s="631"/>
      <c r="HD8" s="631"/>
      <c r="HE8" s="631"/>
      <c r="HF8" s="631"/>
      <c r="HG8" s="631"/>
      <c r="HH8" s="631"/>
      <c r="HI8" s="631"/>
      <c r="HJ8" s="631"/>
      <c r="HK8" s="631"/>
      <c r="HL8" s="631"/>
      <c r="HM8" s="631"/>
      <c r="HN8" s="631"/>
      <c r="HO8" s="631"/>
      <c r="HP8" s="631"/>
      <c r="HQ8" s="631"/>
      <c r="HR8" s="631"/>
      <c r="HS8" s="631"/>
      <c r="HT8" s="631"/>
      <c r="HU8" s="631"/>
      <c r="HV8" s="631"/>
      <c r="HW8" s="631"/>
      <c r="HX8" s="631"/>
      <c r="HY8" s="631"/>
      <c r="HZ8" s="631"/>
      <c r="IA8" s="631"/>
      <c r="IB8" s="631"/>
      <c r="IC8" s="631"/>
      <c r="ID8" s="631"/>
      <c r="IE8" s="631"/>
      <c r="IF8" s="631"/>
      <c r="IG8" s="631"/>
      <c r="IH8" s="631"/>
      <c r="II8" s="631"/>
      <c r="IJ8" s="631"/>
      <c r="IK8" s="631"/>
      <c r="IL8" s="631"/>
      <c r="IM8" s="631"/>
      <c r="IN8" s="631"/>
      <c r="IO8" s="631"/>
      <c r="IP8" s="631"/>
      <c r="IQ8" s="631"/>
      <c r="IR8" s="631"/>
      <c r="IS8" s="631"/>
      <c r="IT8" s="631"/>
      <c r="IU8" s="631"/>
      <c r="IV8" s="631"/>
      <c r="IW8" s="631"/>
      <c r="IX8" s="631"/>
      <c r="IY8" s="631"/>
      <c r="IZ8" s="631"/>
      <c r="JA8" s="631"/>
      <c r="JB8" s="631"/>
      <c r="JC8" s="631"/>
      <c r="JD8" s="631"/>
      <c r="JE8" s="631"/>
      <c r="JF8" s="631"/>
      <c r="JG8" s="631"/>
      <c r="JH8" s="631"/>
      <c r="JI8" s="631"/>
      <c r="JJ8" s="631"/>
      <c r="JK8" s="631"/>
      <c r="JL8" s="631"/>
      <c r="JM8" s="631"/>
      <c r="JN8" s="631"/>
      <c r="JO8" s="631"/>
      <c r="JP8" s="631"/>
      <c r="JQ8" s="631"/>
      <c r="JR8" s="631"/>
      <c r="JS8" s="631"/>
      <c r="JT8" s="631"/>
      <c r="JU8" s="631"/>
      <c r="JV8" s="631"/>
      <c r="JW8" s="631"/>
      <c r="JX8" s="631"/>
      <c r="JY8" s="631"/>
      <c r="JZ8" s="631"/>
      <c r="KA8" s="631"/>
      <c r="KB8" s="631"/>
      <c r="KC8" s="631"/>
      <c r="KD8" s="631"/>
      <c r="KE8" s="631"/>
      <c r="KF8" s="631"/>
      <c r="KG8" s="631"/>
      <c r="KH8" s="631"/>
      <c r="KI8" s="631"/>
      <c r="KJ8" s="631"/>
      <c r="KK8" s="631"/>
      <c r="KL8" s="631"/>
      <c r="KM8" s="631"/>
      <c r="KN8" s="631"/>
      <c r="KO8" s="631"/>
      <c r="KP8" s="631"/>
      <c r="KQ8" s="631"/>
      <c r="KR8" s="631"/>
      <c r="KS8" s="631"/>
      <c r="KT8" s="631"/>
      <c r="KU8" s="631"/>
      <c r="KV8" s="631"/>
      <c r="KW8" s="631"/>
      <c r="KX8" s="631"/>
      <c r="KY8" s="631"/>
      <c r="KZ8" s="631"/>
      <c r="LA8" s="631"/>
      <c r="LB8" s="631"/>
      <c r="LC8" s="631"/>
      <c r="LD8" s="631"/>
      <c r="LE8" s="631"/>
      <c r="LF8" s="631"/>
      <c r="LG8" s="631"/>
      <c r="LH8" s="631"/>
      <c r="LI8" s="631"/>
      <c r="LJ8" s="631"/>
      <c r="LK8" s="631"/>
      <c r="LL8" s="631"/>
      <c r="LM8" s="631"/>
      <c r="LN8" s="631"/>
      <c r="LO8" s="631"/>
      <c r="LP8" s="631"/>
      <c r="LQ8" s="631"/>
      <c r="LR8" s="631"/>
      <c r="LS8" s="631"/>
      <c r="LT8" s="631"/>
      <c r="LU8" s="631"/>
      <c r="LV8" s="631"/>
      <c r="LW8" s="631"/>
      <c r="LX8" s="631"/>
      <c r="LY8" s="631"/>
      <c r="LZ8" s="631"/>
      <c r="MA8" s="631"/>
      <c r="MB8" s="631"/>
      <c r="MC8" s="631"/>
      <c r="MD8" s="631"/>
      <c r="ME8" s="631"/>
      <c r="MF8" s="631"/>
      <c r="MG8" s="631"/>
      <c r="MH8" s="631"/>
      <c r="MI8" s="631"/>
      <c r="MJ8" s="631"/>
      <c r="MK8" s="631"/>
      <c r="ML8" s="631"/>
      <c r="MM8" s="631"/>
      <c r="MN8" s="631"/>
      <c r="MO8" s="631"/>
      <c r="MP8" s="631"/>
      <c r="MQ8" s="631"/>
      <c r="MR8" s="631"/>
      <c r="MS8" s="631"/>
      <c r="MT8" s="631"/>
      <c r="MU8" s="631"/>
      <c r="MV8" s="631"/>
      <c r="MW8" s="631"/>
      <c r="MX8" s="631"/>
      <c r="MY8" s="631"/>
      <c r="MZ8" s="631"/>
      <c r="NA8" s="631"/>
      <c r="NB8" s="631"/>
      <c r="NC8" s="631"/>
      <c r="ND8" s="631"/>
      <c r="NE8" s="631"/>
      <c r="NF8" s="631"/>
      <c r="NG8" s="631"/>
      <c r="NH8" s="631"/>
      <c r="NI8" s="631"/>
      <c r="NJ8" s="631"/>
      <c r="NK8" s="631"/>
      <c r="NL8" s="631"/>
      <c r="NM8" s="631"/>
      <c r="NN8" s="631"/>
      <c r="NO8" s="631"/>
      <c r="NP8" s="631"/>
      <c r="NQ8" s="631"/>
      <c r="NR8" s="631"/>
      <c r="NS8" s="631"/>
      <c r="NT8" s="631"/>
      <c r="NU8" s="631"/>
      <c r="NV8" s="631"/>
      <c r="NW8" s="631"/>
      <c r="NX8" s="631"/>
      <c r="NY8" s="631"/>
      <c r="NZ8" s="631"/>
      <c r="OA8" s="631"/>
      <c r="OB8" s="631"/>
      <c r="OC8" s="631"/>
      <c r="OD8" s="631"/>
      <c r="OE8" s="631"/>
      <c r="OF8" s="631"/>
      <c r="OG8" s="631"/>
      <c r="OH8" s="631"/>
      <c r="OI8" s="631"/>
      <c r="OJ8" s="631"/>
      <c r="OK8" s="631"/>
      <c r="OL8" s="631"/>
      <c r="OM8" s="631"/>
      <c r="ON8" s="631"/>
      <c r="OO8" s="631"/>
      <c r="OP8" s="631"/>
      <c r="OQ8" s="631"/>
      <c r="OR8" s="631"/>
      <c r="OS8" s="631"/>
      <c r="OT8" s="631"/>
      <c r="OU8" s="631"/>
      <c r="OV8" s="631"/>
      <c r="OW8" s="631"/>
      <c r="OX8" s="631"/>
      <c r="OY8" s="631"/>
      <c r="OZ8" s="631"/>
      <c r="PA8" s="631"/>
      <c r="PB8" s="631"/>
      <c r="PC8" s="631"/>
      <c r="PD8" s="631"/>
      <c r="PE8" s="631"/>
      <c r="PF8" s="631"/>
      <c r="PG8" s="631"/>
      <c r="PH8" s="631"/>
      <c r="PI8" s="631"/>
      <c r="PJ8" s="631"/>
      <c r="PK8" s="631"/>
      <c r="PL8" s="631"/>
      <c r="PM8" s="631"/>
      <c r="PN8" s="631"/>
      <c r="PO8" s="631"/>
      <c r="PP8" s="631"/>
      <c r="PQ8" s="631"/>
      <c r="PR8" s="631"/>
      <c r="PS8" s="631"/>
      <c r="PT8" s="631"/>
      <c r="PU8" s="631"/>
      <c r="PV8" s="631"/>
      <c r="PW8" s="631"/>
      <c r="PX8" s="631"/>
      <c r="PY8" s="631"/>
      <c r="PZ8" s="631"/>
      <c r="QA8" s="631"/>
      <c r="QB8" s="631"/>
      <c r="QC8" s="631"/>
      <c r="QD8" s="631"/>
      <c r="QE8" s="631"/>
      <c r="QF8" s="631"/>
      <c r="QG8" s="631"/>
      <c r="QH8" s="631"/>
      <c r="QI8" s="631"/>
      <c r="QJ8" s="631"/>
      <c r="QK8" s="631"/>
      <c r="QL8" s="631"/>
      <c r="QM8" s="631"/>
      <c r="QN8" s="631"/>
      <c r="QO8" s="631"/>
      <c r="QP8" s="631"/>
      <c r="QQ8" s="631"/>
      <c r="QR8" s="631"/>
      <c r="QS8" s="631"/>
      <c r="QT8" s="631"/>
      <c r="QU8" s="631"/>
      <c r="QV8" s="631"/>
      <c r="QW8" s="631"/>
      <c r="QX8" s="631"/>
      <c r="QY8" s="631"/>
      <c r="QZ8" s="631"/>
      <c r="RA8" s="631"/>
      <c r="RB8" s="631"/>
      <c r="RC8" s="631"/>
      <c r="RD8" s="631"/>
      <c r="RE8" s="631"/>
      <c r="RF8" s="631"/>
      <c r="RG8" s="631"/>
      <c r="RH8" s="631"/>
      <c r="RI8" s="631"/>
      <c r="RJ8" s="631"/>
      <c r="RK8" s="631"/>
      <c r="RL8" s="631"/>
      <c r="RM8" s="631"/>
      <c r="RN8" s="631"/>
      <c r="RO8" s="631"/>
      <c r="RP8" s="631"/>
      <c r="RQ8" s="631"/>
      <c r="RR8" s="631"/>
      <c r="RS8" s="631"/>
      <c r="RT8" s="631"/>
      <c r="RU8" s="631"/>
      <c r="RV8" s="631"/>
      <c r="RW8" s="631"/>
      <c r="RX8" s="631"/>
      <c r="RY8" s="631"/>
      <c r="RZ8" s="631"/>
      <c r="SA8" s="631"/>
      <c r="SB8" s="631"/>
      <c r="SC8" s="631"/>
      <c r="SD8" s="631"/>
      <c r="SE8" s="631"/>
      <c r="SF8" s="631"/>
      <c r="SG8" s="631"/>
      <c r="SH8" s="631"/>
      <c r="SI8" s="631"/>
      <c r="SJ8" s="631"/>
      <c r="SK8" s="631"/>
      <c r="SL8" s="631"/>
      <c r="SM8" s="631"/>
      <c r="SN8" s="631"/>
      <c r="SO8" s="631"/>
      <c r="SP8" s="631"/>
      <c r="SQ8" s="631"/>
      <c r="SR8" s="631"/>
      <c r="SS8" s="631"/>
      <c r="ST8" s="631"/>
      <c r="SU8" s="631"/>
      <c r="SV8" s="631"/>
      <c r="SW8" s="631"/>
      <c r="SX8" s="631"/>
      <c r="SY8" s="631"/>
      <c r="SZ8" s="631"/>
      <c r="TA8" s="631"/>
      <c r="TB8" s="631"/>
      <c r="TC8" s="631"/>
      <c r="TD8" s="631"/>
      <c r="TE8" s="631"/>
      <c r="TF8" s="631"/>
      <c r="TG8" s="631"/>
      <c r="TH8" s="631"/>
      <c r="TI8" s="631"/>
      <c r="TJ8" s="631"/>
      <c r="TK8" s="631"/>
      <c r="TL8" s="631"/>
      <c r="TM8" s="631"/>
      <c r="TN8" s="631"/>
      <c r="TO8" s="631"/>
      <c r="TP8" s="631"/>
      <c r="TQ8" s="631"/>
      <c r="TR8" s="631"/>
      <c r="TS8" s="631"/>
      <c r="TT8" s="631"/>
      <c r="TU8" s="631"/>
      <c r="TV8" s="631"/>
      <c r="TW8" s="631"/>
      <c r="TX8" s="631"/>
      <c r="TY8" s="631"/>
      <c r="TZ8" s="631"/>
      <c r="UA8" s="631"/>
      <c r="UB8" s="631"/>
      <c r="UC8" s="631"/>
      <c r="UD8" s="631"/>
      <c r="UE8" s="631"/>
      <c r="UF8" s="631"/>
      <c r="UG8" s="631"/>
      <c r="UH8" s="631"/>
      <c r="UI8" s="631"/>
      <c r="UJ8" s="631"/>
      <c r="UK8" s="631"/>
      <c r="UL8" s="631"/>
      <c r="UM8" s="631"/>
      <c r="UN8" s="631"/>
      <c r="UO8" s="631"/>
      <c r="UP8" s="631"/>
      <c r="UQ8" s="631"/>
      <c r="UR8" s="631"/>
      <c r="US8" s="631"/>
      <c r="UT8" s="631"/>
      <c r="UU8" s="631"/>
      <c r="UV8" s="631"/>
      <c r="UW8" s="631"/>
      <c r="UX8" s="631"/>
      <c r="UY8" s="631"/>
      <c r="UZ8" s="631"/>
      <c r="VA8" s="631"/>
      <c r="VB8" s="631"/>
      <c r="VC8" s="631"/>
      <c r="VD8" s="631"/>
      <c r="VE8" s="631"/>
      <c r="VF8" s="631"/>
      <c r="VG8" s="631"/>
      <c r="VH8" s="631"/>
      <c r="VI8" s="631"/>
      <c r="VJ8" s="631"/>
      <c r="VK8" s="631"/>
      <c r="VL8" s="631"/>
      <c r="VM8" s="631"/>
      <c r="VN8" s="631"/>
      <c r="VO8" s="631"/>
      <c r="VP8" s="631"/>
      <c r="VQ8" s="631"/>
      <c r="VR8" s="631"/>
      <c r="VS8" s="631"/>
      <c r="VT8" s="631"/>
      <c r="VU8" s="631"/>
      <c r="VV8" s="631"/>
      <c r="VW8" s="631"/>
      <c r="VX8" s="631"/>
      <c r="VY8" s="631"/>
      <c r="VZ8" s="631"/>
      <c r="WA8" s="631"/>
      <c r="WB8" s="631"/>
      <c r="WC8" s="631"/>
      <c r="WD8" s="631"/>
      <c r="WE8" s="631"/>
      <c r="WF8" s="631"/>
      <c r="WG8" s="631"/>
      <c r="WH8" s="631"/>
      <c r="WI8" s="631"/>
      <c r="WJ8" s="631"/>
      <c r="WK8" s="631"/>
      <c r="WL8" s="631"/>
      <c r="WM8" s="631"/>
      <c r="WN8" s="631"/>
      <c r="WO8" s="631"/>
      <c r="WP8" s="631"/>
      <c r="WQ8" s="631"/>
      <c r="WR8" s="631"/>
      <c r="WS8" s="631"/>
      <c r="WT8" s="631"/>
      <c r="WU8" s="631"/>
      <c r="WV8" s="631"/>
      <c r="WW8" s="631"/>
      <c r="WX8" s="631"/>
      <c r="WY8" s="631"/>
      <c r="WZ8" s="631"/>
      <c r="XA8" s="631"/>
      <c r="XB8" s="631"/>
      <c r="XC8" s="631"/>
      <c r="XD8" s="631"/>
      <c r="XE8" s="631"/>
      <c r="XF8" s="631"/>
      <c r="XG8" s="631"/>
      <c r="XH8" s="631"/>
      <c r="XI8" s="631"/>
      <c r="XJ8" s="631"/>
      <c r="XK8" s="631"/>
      <c r="XL8" s="631"/>
      <c r="XM8" s="631"/>
      <c r="XN8" s="631"/>
      <c r="XO8" s="631"/>
      <c r="XP8" s="631"/>
      <c r="XQ8" s="631"/>
      <c r="XR8" s="631"/>
      <c r="XS8" s="631"/>
      <c r="XT8" s="631"/>
      <c r="XU8" s="631"/>
      <c r="XV8" s="631"/>
      <c r="XW8" s="631"/>
      <c r="XX8" s="631"/>
      <c r="XY8" s="631"/>
      <c r="XZ8" s="631"/>
      <c r="YA8" s="631"/>
      <c r="YB8" s="631"/>
      <c r="YC8" s="631"/>
      <c r="YD8" s="631"/>
      <c r="YE8" s="631"/>
      <c r="YF8" s="631"/>
      <c r="YG8" s="631"/>
      <c r="YH8" s="631"/>
      <c r="YI8" s="631"/>
      <c r="YJ8" s="631"/>
      <c r="YK8" s="631"/>
      <c r="YL8" s="631"/>
      <c r="YM8" s="631"/>
      <c r="YN8" s="631"/>
      <c r="YO8" s="631"/>
      <c r="YP8" s="631"/>
      <c r="YQ8" s="631"/>
      <c r="YR8" s="631"/>
      <c r="YS8" s="631"/>
      <c r="YT8" s="631"/>
      <c r="YU8" s="631"/>
      <c r="YV8" s="631"/>
      <c r="YW8" s="631"/>
      <c r="YX8" s="631"/>
      <c r="YY8" s="631"/>
      <c r="YZ8" s="631"/>
      <c r="ZA8" s="631"/>
      <c r="ZB8" s="631"/>
      <c r="ZC8" s="631"/>
      <c r="ZD8" s="631"/>
      <c r="ZE8" s="631"/>
      <c r="ZF8" s="631"/>
      <c r="ZG8" s="631"/>
      <c r="ZH8" s="631"/>
      <c r="ZI8" s="631"/>
      <c r="ZJ8" s="631"/>
      <c r="ZK8" s="631"/>
      <c r="ZL8" s="631"/>
      <c r="ZM8" s="631"/>
      <c r="ZN8" s="631"/>
      <c r="ZO8" s="631"/>
      <c r="ZP8" s="631"/>
      <c r="ZQ8" s="631"/>
      <c r="ZR8" s="631"/>
      <c r="ZS8" s="631"/>
      <c r="ZT8" s="631"/>
      <c r="ZU8" s="631"/>
      <c r="ZV8" s="631"/>
      <c r="ZW8" s="631"/>
      <c r="ZX8" s="631"/>
      <c r="ZY8" s="631"/>
      <c r="ZZ8" s="631"/>
      <c r="AAA8" s="631"/>
      <c r="AAB8" s="631"/>
      <c r="AAC8" s="631"/>
      <c r="AAD8" s="631"/>
      <c r="AAE8" s="631"/>
      <c r="AAF8" s="631"/>
      <c r="AAG8" s="631"/>
      <c r="AAH8" s="631"/>
      <c r="AAI8" s="631"/>
      <c r="AAJ8" s="631"/>
      <c r="AAK8" s="631"/>
      <c r="AAL8" s="631"/>
      <c r="AAM8" s="631"/>
      <c r="AAN8" s="631"/>
      <c r="AAO8" s="631"/>
      <c r="AAP8" s="631"/>
      <c r="AAQ8" s="631"/>
      <c r="AAR8" s="631"/>
      <c r="AAS8" s="631"/>
      <c r="AAT8" s="631"/>
      <c r="AAU8" s="631"/>
      <c r="AAV8" s="631"/>
      <c r="AAW8" s="631"/>
      <c r="AAX8" s="631"/>
      <c r="AAY8" s="631"/>
      <c r="AAZ8" s="631"/>
      <c r="ABA8" s="631"/>
      <c r="ABB8" s="631"/>
      <c r="ABC8" s="631"/>
      <c r="ABD8" s="631"/>
      <c r="ABE8" s="631"/>
      <c r="ABF8" s="631"/>
      <c r="ABG8" s="631"/>
      <c r="ABH8" s="631"/>
      <c r="ABI8" s="631"/>
      <c r="ABJ8" s="631"/>
      <c r="ABK8" s="631"/>
      <c r="ABL8" s="631"/>
      <c r="ABM8" s="631"/>
      <c r="ABN8" s="631"/>
      <c r="ABO8" s="631"/>
      <c r="ABP8" s="631"/>
      <c r="ABQ8" s="631"/>
      <c r="ABR8" s="631"/>
      <c r="ABS8" s="631"/>
      <c r="ABT8" s="631"/>
      <c r="ABU8" s="631"/>
      <c r="ABV8" s="631"/>
      <c r="ABW8" s="631"/>
      <c r="ABX8" s="631"/>
      <c r="ABY8" s="631"/>
      <c r="ABZ8" s="631"/>
      <c r="ACA8" s="631"/>
      <c r="ACB8" s="631"/>
      <c r="ACC8" s="631"/>
      <c r="ACD8" s="631"/>
      <c r="ACE8" s="631"/>
      <c r="ACF8" s="631"/>
      <c r="ACG8" s="631"/>
      <c r="ACH8" s="631"/>
      <c r="ACI8" s="631"/>
      <c r="ACJ8" s="631"/>
      <c r="ACK8" s="631"/>
      <c r="ACL8" s="631"/>
      <c r="ACM8" s="631"/>
      <c r="ACN8" s="631"/>
      <c r="ACO8" s="631"/>
      <c r="ACP8" s="631"/>
      <c r="ACQ8" s="631"/>
      <c r="ACR8" s="631"/>
      <c r="ACS8" s="631"/>
      <c r="ACT8" s="631"/>
      <c r="ACU8" s="631"/>
      <c r="ACV8" s="631"/>
      <c r="ACW8" s="631"/>
      <c r="ACX8" s="631"/>
      <c r="ACY8" s="631"/>
      <c r="ACZ8" s="631"/>
      <c r="ADA8" s="631"/>
      <c r="ADB8" s="631"/>
      <c r="ADC8" s="631"/>
      <c r="ADD8" s="631"/>
      <c r="ADE8" s="631"/>
      <c r="ADF8" s="631"/>
      <c r="ADG8" s="631"/>
      <c r="ADH8" s="631"/>
      <c r="ADI8" s="631"/>
      <c r="ADJ8" s="631"/>
      <c r="ADK8" s="631"/>
      <c r="ADL8" s="631"/>
      <c r="ADM8" s="631"/>
      <c r="ADN8" s="631"/>
      <c r="ADO8" s="631"/>
      <c r="ADP8" s="631"/>
      <c r="ADQ8" s="631"/>
      <c r="ADR8" s="631"/>
      <c r="ADS8" s="631"/>
      <c r="ADT8" s="631"/>
      <c r="ADU8" s="631"/>
      <c r="ADV8" s="631"/>
      <c r="ADW8" s="631"/>
      <c r="ADX8" s="631"/>
      <c r="ADY8" s="631"/>
      <c r="ADZ8" s="631"/>
      <c r="AEA8" s="631"/>
      <c r="AEB8" s="631"/>
      <c r="AEC8" s="631"/>
      <c r="AED8" s="631"/>
      <c r="AEE8" s="631"/>
      <c r="AEF8" s="631"/>
      <c r="AEG8" s="631"/>
      <c r="AEH8" s="631"/>
      <c r="AEI8" s="631"/>
      <c r="AEJ8" s="631"/>
      <c r="AEK8" s="631"/>
      <c r="AEL8" s="631"/>
      <c r="AEM8" s="631"/>
      <c r="AEN8" s="631"/>
      <c r="AEO8" s="631"/>
      <c r="AEP8" s="631"/>
      <c r="AEQ8" s="631"/>
      <c r="AER8" s="631"/>
      <c r="AES8" s="631"/>
      <c r="AET8" s="631"/>
      <c r="AEU8" s="631"/>
      <c r="AEV8" s="631"/>
      <c r="AEW8" s="631"/>
      <c r="AEX8" s="631"/>
      <c r="AEY8" s="631"/>
      <c r="AEZ8" s="631"/>
      <c r="AFA8" s="631"/>
      <c r="AFB8" s="631"/>
      <c r="AFC8" s="631"/>
      <c r="AFD8" s="631"/>
      <c r="AFE8" s="631"/>
      <c r="AFF8" s="631"/>
      <c r="AFG8" s="631"/>
      <c r="AFH8" s="631"/>
      <c r="AFI8" s="631"/>
      <c r="AFJ8" s="631"/>
      <c r="AFK8" s="631"/>
      <c r="AFL8" s="631"/>
      <c r="AFM8" s="631"/>
      <c r="AFN8" s="631"/>
      <c r="AFO8" s="631"/>
      <c r="AFP8" s="631"/>
      <c r="AFQ8" s="631"/>
      <c r="AFR8" s="631"/>
      <c r="AFS8" s="631"/>
      <c r="AFT8" s="631"/>
      <c r="AFU8" s="631"/>
      <c r="AFV8" s="631"/>
      <c r="AFW8" s="631"/>
      <c r="AFX8" s="631"/>
      <c r="AFY8" s="631"/>
      <c r="AFZ8" s="631"/>
      <c r="AGA8" s="631"/>
      <c r="AGB8" s="631"/>
      <c r="AGC8" s="631"/>
      <c r="AGD8" s="631"/>
      <c r="AGE8" s="631"/>
      <c r="AGF8" s="631"/>
      <c r="AGG8" s="631"/>
      <c r="AGH8" s="631"/>
      <c r="AGI8" s="631"/>
      <c r="AGJ8" s="631"/>
      <c r="AGK8" s="631"/>
      <c r="AGL8" s="631"/>
      <c r="AGM8" s="631"/>
      <c r="AGN8" s="631"/>
      <c r="AGO8" s="631"/>
      <c r="AGP8" s="631"/>
      <c r="AGQ8" s="631"/>
      <c r="AGR8" s="631"/>
      <c r="AGS8" s="631"/>
      <c r="AGT8" s="631"/>
      <c r="AGU8" s="631"/>
      <c r="AGV8" s="631"/>
      <c r="AGW8" s="631"/>
      <c r="AGX8" s="631"/>
      <c r="AGY8" s="631"/>
      <c r="AGZ8" s="631"/>
      <c r="AHA8" s="631"/>
      <c r="AHB8" s="631"/>
      <c r="AHC8" s="631"/>
      <c r="AHD8" s="631"/>
      <c r="AHE8" s="631"/>
      <c r="AHF8" s="631"/>
      <c r="AHG8" s="631"/>
      <c r="AHH8" s="631"/>
      <c r="AHI8" s="631"/>
      <c r="AHJ8" s="631"/>
      <c r="AHK8" s="631"/>
      <c r="AHL8" s="631"/>
      <c r="AHM8" s="631"/>
      <c r="AHN8" s="631"/>
      <c r="AHO8" s="631"/>
      <c r="AHP8" s="631"/>
      <c r="AHQ8" s="631"/>
      <c r="AHR8" s="631"/>
      <c r="AHS8" s="631"/>
      <c r="AHT8" s="631"/>
      <c r="AHU8" s="631"/>
      <c r="AHV8" s="631"/>
      <c r="AHW8" s="631"/>
      <c r="AHX8" s="631"/>
      <c r="AHY8" s="631"/>
      <c r="AHZ8" s="631"/>
      <c r="AIA8" s="631"/>
      <c r="AIB8" s="631"/>
      <c r="AIC8" s="631"/>
      <c r="AID8" s="631"/>
      <c r="AIE8" s="631"/>
      <c r="AIF8" s="631"/>
      <c r="AIG8" s="631"/>
      <c r="AIH8" s="631"/>
      <c r="AII8" s="631"/>
      <c r="AIJ8" s="631"/>
      <c r="AIK8" s="631"/>
      <c r="AIL8" s="631"/>
      <c r="AIM8" s="631"/>
      <c r="AIN8" s="631"/>
      <c r="AIO8" s="631"/>
      <c r="AIP8" s="631"/>
      <c r="AIQ8" s="631"/>
      <c r="AIR8" s="631"/>
      <c r="AIS8" s="631"/>
      <c r="AIT8" s="631"/>
      <c r="AIU8" s="631"/>
      <c r="AIV8" s="631"/>
      <c r="AIW8" s="631"/>
      <c r="AIX8" s="631"/>
      <c r="AIY8" s="631"/>
      <c r="AIZ8" s="631"/>
      <c r="AJA8" s="631"/>
      <c r="AJB8" s="631"/>
      <c r="AJC8" s="631"/>
      <c r="AJD8" s="631"/>
      <c r="AJE8" s="631"/>
      <c r="AJF8" s="631"/>
      <c r="AJG8" s="631"/>
      <c r="AJH8" s="631"/>
      <c r="AJI8" s="631"/>
      <c r="AJJ8" s="631"/>
      <c r="AJK8" s="631"/>
      <c r="AJL8" s="631"/>
      <c r="AJM8" s="631"/>
      <c r="AJN8" s="631"/>
      <c r="AJO8" s="631"/>
      <c r="AJP8" s="631"/>
      <c r="AJQ8" s="631"/>
      <c r="AJR8" s="631"/>
      <c r="AJS8" s="631"/>
      <c r="AJT8" s="631"/>
      <c r="AJU8" s="631"/>
      <c r="AJV8" s="631"/>
      <c r="AJW8" s="631"/>
      <c r="AJX8" s="631"/>
      <c r="AJY8" s="631"/>
      <c r="AJZ8" s="631"/>
      <c r="AKA8" s="631"/>
      <c r="AKB8" s="631"/>
      <c r="AKC8" s="631"/>
      <c r="AKD8" s="631"/>
      <c r="AKE8" s="631"/>
      <c r="AKF8" s="631"/>
      <c r="AKG8" s="631"/>
      <c r="AKH8" s="631"/>
      <c r="AKI8" s="631"/>
      <c r="AKJ8" s="631"/>
      <c r="AKK8" s="631"/>
      <c r="AKL8" s="631"/>
      <c r="AKM8" s="631"/>
      <c r="AKN8" s="631"/>
      <c r="AKO8" s="631"/>
      <c r="AKP8" s="631"/>
      <c r="AKQ8" s="631"/>
      <c r="AKR8" s="631"/>
      <c r="AKS8" s="631"/>
      <c r="AKT8" s="631"/>
      <c r="AKU8" s="631"/>
      <c r="AKV8" s="631"/>
      <c r="AKW8" s="631"/>
      <c r="AKX8" s="631"/>
      <c r="AKY8" s="631"/>
      <c r="AKZ8" s="631"/>
      <c r="ALA8" s="631"/>
      <c r="ALB8" s="631"/>
      <c r="ALC8" s="631"/>
      <c r="ALD8" s="631"/>
      <c r="ALE8" s="631"/>
      <c r="ALF8" s="631"/>
      <c r="ALG8" s="631"/>
      <c r="ALH8" s="631"/>
      <c r="ALI8" s="631"/>
      <c r="ALJ8" s="631"/>
      <c r="ALK8" s="631"/>
      <c r="ALL8" s="631"/>
      <c r="ALM8" s="631"/>
      <c r="ALN8" s="631"/>
      <c r="ALO8" s="631"/>
      <c r="ALP8" s="631"/>
      <c r="ALQ8" s="631"/>
      <c r="ALR8" s="631"/>
      <c r="ALS8" s="631"/>
      <c r="ALT8" s="631"/>
      <c r="ALU8" s="631"/>
      <c r="ALV8" s="631"/>
      <c r="ALW8" s="631"/>
      <c r="ALX8" s="631"/>
      <c r="ALY8" s="631"/>
      <c r="ALZ8" s="631"/>
      <c r="AMA8" s="631"/>
      <c r="AMB8" s="631"/>
      <c r="AMC8" s="631"/>
      <c r="AMD8" s="631"/>
      <c r="AME8" s="631"/>
      <c r="AMF8" s="631"/>
      <c r="AMG8" s="631"/>
      <c r="AMH8" s="631"/>
      <c r="AMI8" s="631"/>
    </row>
    <row r="9" spans="1:1023" s="137" customFormat="1" ht="35.1" customHeight="1">
      <c r="A9" s="1080" t="s">
        <v>1141</v>
      </c>
      <c r="B9" s="627" t="s">
        <v>613</v>
      </c>
      <c r="C9" s="628">
        <v>88.9</v>
      </c>
      <c r="D9" s="629"/>
      <c r="E9" s="628"/>
      <c r="F9" s="629"/>
      <c r="G9" s="628"/>
      <c r="H9" s="630">
        <f>MEDIAN(C9,E9,G9)</f>
        <v>88.9</v>
      </c>
      <c r="I9" s="631"/>
      <c r="J9" s="1082" t="s">
        <v>621</v>
      </c>
      <c r="K9" s="1139">
        <v>509.99</v>
      </c>
      <c r="L9" s="1140" t="s">
        <v>624</v>
      </c>
      <c r="M9" s="1153">
        <v>383.46</v>
      </c>
      <c r="N9" s="1140" t="s">
        <v>1143</v>
      </c>
      <c r="O9" s="1141">
        <v>438.2</v>
      </c>
      <c r="P9" s="1090"/>
      <c r="Q9" s="1084">
        <f t="shared" si="0"/>
        <v>438.2</v>
      </c>
      <c r="R9" s="1077">
        <f t="shared" si="1"/>
        <v>443.88333333333338</v>
      </c>
      <c r="S9" s="1078"/>
      <c r="T9" s="631"/>
      <c r="U9" s="631"/>
      <c r="V9" s="631"/>
      <c r="W9" s="631"/>
      <c r="X9" s="631"/>
      <c r="Y9" s="631"/>
      <c r="Z9" s="631"/>
      <c r="AA9" s="631"/>
      <c r="AB9" s="631"/>
      <c r="AC9" s="631"/>
      <c r="AD9" s="631"/>
      <c r="AE9" s="631"/>
      <c r="AF9" s="631"/>
      <c r="AG9" s="631"/>
      <c r="AH9" s="631"/>
      <c r="AI9" s="631"/>
      <c r="AJ9" s="631"/>
      <c r="AK9" s="631"/>
      <c r="AL9" s="631"/>
      <c r="AM9" s="631"/>
      <c r="AN9" s="631"/>
      <c r="AO9" s="631"/>
      <c r="AP9" s="631"/>
      <c r="AQ9" s="631"/>
      <c r="AR9" s="631"/>
      <c r="AS9" s="631"/>
      <c r="AT9" s="631"/>
      <c r="AU9" s="631"/>
      <c r="AV9" s="631"/>
      <c r="AW9" s="631"/>
      <c r="AX9" s="631"/>
      <c r="AY9" s="631"/>
      <c r="AZ9" s="631"/>
      <c r="BA9" s="631"/>
      <c r="BB9" s="631"/>
      <c r="BC9" s="631"/>
      <c r="BD9" s="631"/>
      <c r="BE9" s="631"/>
      <c r="BF9" s="631"/>
      <c r="BG9" s="631"/>
      <c r="BH9" s="631"/>
      <c r="BI9" s="631"/>
      <c r="BJ9" s="631"/>
      <c r="BK9" s="631"/>
      <c r="BL9" s="631"/>
      <c r="BM9" s="631"/>
      <c r="BN9" s="631"/>
      <c r="BO9" s="631"/>
      <c r="BP9" s="631"/>
      <c r="BQ9" s="631"/>
      <c r="BR9" s="631"/>
      <c r="BS9" s="631"/>
      <c r="BT9" s="631"/>
      <c r="BU9" s="631"/>
      <c r="BV9" s="631"/>
      <c r="BW9" s="631"/>
      <c r="BX9" s="631"/>
      <c r="BY9" s="631"/>
      <c r="BZ9" s="631"/>
      <c r="CA9" s="631"/>
      <c r="CB9" s="631"/>
      <c r="CC9" s="631"/>
      <c r="CD9" s="631"/>
      <c r="CE9" s="631"/>
      <c r="CF9" s="631"/>
      <c r="CG9" s="631"/>
      <c r="CH9" s="631"/>
      <c r="CI9" s="631"/>
      <c r="CJ9" s="631"/>
      <c r="CK9" s="631"/>
      <c r="CL9" s="631"/>
      <c r="CM9" s="631"/>
      <c r="CN9" s="631"/>
      <c r="CO9" s="631"/>
      <c r="CP9" s="631"/>
      <c r="CQ9" s="631"/>
      <c r="CR9" s="631"/>
      <c r="CS9" s="631"/>
      <c r="CT9" s="631"/>
      <c r="CU9" s="631"/>
      <c r="CV9" s="631"/>
      <c r="CW9" s="631"/>
      <c r="CX9" s="631"/>
      <c r="CY9" s="631"/>
      <c r="CZ9" s="631"/>
      <c r="DA9" s="631"/>
      <c r="DB9" s="631"/>
      <c r="DC9" s="631"/>
      <c r="DD9" s="631"/>
      <c r="DE9" s="631"/>
      <c r="DF9" s="631"/>
      <c r="DG9" s="631"/>
      <c r="DH9" s="631"/>
      <c r="DI9" s="631"/>
      <c r="DJ9" s="631"/>
      <c r="DK9" s="631"/>
      <c r="DL9" s="631"/>
      <c r="DM9" s="631"/>
      <c r="DN9" s="631"/>
      <c r="DO9" s="631"/>
      <c r="DP9" s="631"/>
      <c r="DQ9" s="631"/>
      <c r="DR9" s="631"/>
      <c r="DS9" s="631"/>
      <c r="DT9" s="631"/>
      <c r="DU9" s="631"/>
      <c r="DV9" s="631"/>
      <c r="DW9" s="631"/>
      <c r="DX9" s="631"/>
      <c r="DY9" s="631"/>
      <c r="DZ9" s="631"/>
      <c r="EA9" s="631"/>
      <c r="EB9" s="631"/>
      <c r="EC9" s="631"/>
      <c r="ED9" s="631"/>
      <c r="EE9" s="631"/>
      <c r="EF9" s="631"/>
      <c r="EG9" s="631"/>
      <c r="EH9" s="631"/>
      <c r="EI9" s="631"/>
      <c r="EJ9" s="631"/>
      <c r="EK9" s="631"/>
      <c r="EL9" s="631"/>
      <c r="EM9" s="631"/>
      <c r="EN9" s="631"/>
      <c r="EO9" s="631"/>
      <c r="EP9" s="631"/>
      <c r="EQ9" s="631"/>
      <c r="ER9" s="631"/>
      <c r="ES9" s="631"/>
      <c r="ET9" s="631"/>
      <c r="EU9" s="631"/>
      <c r="EV9" s="631"/>
      <c r="EW9" s="631"/>
      <c r="EX9" s="631"/>
      <c r="EY9" s="631"/>
      <c r="EZ9" s="631"/>
      <c r="FA9" s="631"/>
      <c r="FB9" s="631"/>
      <c r="FC9" s="631"/>
      <c r="FD9" s="631"/>
      <c r="FE9" s="631"/>
      <c r="FF9" s="631"/>
      <c r="FG9" s="631"/>
      <c r="FH9" s="631"/>
      <c r="FI9" s="631"/>
      <c r="FJ9" s="631"/>
      <c r="FK9" s="631"/>
      <c r="FL9" s="631"/>
      <c r="FM9" s="631"/>
      <c r="FN9" s="631"/>
      <c r="FO9" s="631"/>
      <c r="FP9" s="631"/>
      <c r="FQ9" s="631"/>
      <c r="FR9" s="631"/>
      <c r="FS9" s="631"/>
      <c r="FT9" s="631"/>
      <c r="FU9" s="631"/>
      <c r="FV9" s="631"/>
      <c r="FW9" s="631"/>
      <c r="FX9" s="631"/>
      <c r="FY9" s="631"/>
      <c r="FZ9" s="631"/>
      <c r="GA9" s="631"/>
      <c r="GB9" s="631"/>
      <c r="GC9" s="631"/>
      <c r="GD9" s="631"/>
      <c r="GE9" s="631"/>
      <c r="GF9" s="631"/>
      <c r="GG9" s="631"/>
      <c r="GH9" s="631"/>
      <c r="GI9" s="631"/>
      <c r="GJ9" s="631"/>
      <c r="GK9" s="631"/>
      <c r="GL9" s="631"/>
      <c r="GM9" s="631"/>
      <c r="GN9" s="631"/>
      <c r="GO9" s="631"/>
      <c r="GP9" s="631"/>
      <c r="GQ9" s="631"/>
      <c r="GR9" s="631"/>
      <c r="GS9" s="631"/>
      <c r="GT9" s="631"/>
      <c r="GU9" s="631"/>
      <c r="GV9" s="631"/>
      <c r="GW9" s="631"/>
      <c r="GX9" s="631"/>
      <c r="GY9" s="631"/>
      <c r="GZ9" s="631"/>
      <c r="HA9" s="631"/>
      <c r="HB9" s="631"/>
      <c r="HC9" s="631"/>
      <c r="HD9" s="631"/>
      <c r="HE9" s="631"/>
      <c r="HF9" s="631"/>
      <c r="HG9" s="631"/>
      <c r="HH9" s="631"/>
      <c r="HI9" s="631"/>
      <c r="HJ9" s="631"/>
      <c r="HK9" s="631"/>
      <c r="HL9" s="631"/>
      <c r="HM9" s="631"/>
      <c r="HN9" s="631"/>
      <c r="HO9" s="631"/>
      <c r="HP9" s="631"/>
      <c r="HQ9" s="631"/>
      <c r="HR9" s="631"/>
      <c r="HS9" s="631"/>
      <c r="HT9" s="631"/>
      <c r="HU9" s="631"/>
      <c r="HV9" s="631"/>
      <c r="HW9" s="631"/>
      <c r="HX9" s="631"/>
      <c r="HY9" s="631"/>
      <c r="HZ9" s="631"/>
      <c r="IA9" s="631"/>
      <c r="IB9" s="631"/>
      <c r="IC9" s="631"/>
      <c r="ID9" s="631"/>
      <c r="IE9" s="631"/>
      <c r="IF9" s="631"/>
      <c r="IG9" s="631"/>
      <c r="IH9" s="631"/>
      <c r="II9" s="631"/>
      <c r="IJ9" s="631"/>
      <c r="IK9" s="631"/>
      <c r="IL9" s="631"/>
      <c r="IM9" s="631"/>
      <c r="IN9" s="631"/>
      <c r="IO9" s="631"/>
      <c r="IP9" s="631"/>
      <c r="IQ9" s="631"/>
      <c r="IR9" s="631"/>
      <c r="IS9" s="631"/>
      <c r="IT9" s="631"/>
      <c r="IU9" s="631"/>
      <c r="IV9" s="631"/>
      <c r="IW9" s="631"/>
      <c r="IX9" s="631"/>
      <c r="IY9" s="631"/>
      <c r="IZ9" s="631"/>
      <c r="JA9" s="631"/>
      <c r="JB9" s="631"/>
      <c r="JC9" s="631"/>
      <c r="JD9" s="631"/>
      <c r="JE9" s="631"/>
      <c r="JF9" s="631"/>
      <c r="JG9" s="631"/>
      <c r="JH9" s="631"/>
      <c r="JI9" s="631"/>
      <c r="JJ9" s="631"/>
      <c r="JK9" s="631"/>
      <c r="JL9" s="631"/>
      <c r="JM9" s="631"/>
      <c r="JN9" s="631"/>
      <c r="JO9" s="631"/>
      <c r="JP9" s="631"/>
      <c r="JQ9" s="631"/>
      <c r="JR9" s="631"/>
      <c r="JS9" s="631"/>
      <c r="JT9" s="631"/>
      <c r="JU9" s="631"/>
      <c r="JV9" s="631"/>
      <c r="JW9" s="631"/>
      <c r="JX9" s="631"/>
      <c r="JY9" s="631"/>
      <c r="JZ9" s="631"/>
      <c r="KA9" s="631"/>
      <c r="KB9" s="631"/>
      <c r="KC9" s="631"/>
      <c r="KD9" s="631"/>
      <c r="KE9" s="631"/>
      <c r="KF9" s="631"/>
      <c r="KG9" s="631"/>
      <c r="KH9" s="631"/>
      <c r="KI9" s="631"/>
      <c r="KJ9" s="631"/>
      <c r="KK9" s="631"/>
      <c r="KL9" s="631"/>
      <c r="KM9" s="631"/>
      <c r="KN9" s="631"/>
      <c r="KO9" s="631"/>
      <c r="KP9" s="631"/>
      <c r="KQ9" s="631"/>
      <c r="KR9" s="631"/>
      <c r="KS9" s="631"/>
      <c r="KT9" s="631"/>
      <c r="KU9" s="631"/>
      <c r="KV9" s="631"/>
      <c r="KW9" s="631"/>
      <c r="KX9" s="631"/>
      <c r="KY9" s="631"/>
      <c r="KZ9" s="631"/>
      <c r="LA9" s="631"/>
      <c r="LB9" s="631"/>
      <c r="LC9" s="631"/>
      <c r="LD9" s="631"/>
      <c r="LE9" s="631"/>
      <c r="LF9" s="631"/>
      <c r="LG9" s="631"/>
      <c r="LH9" s="631"/>
      <c r="LI9" s="631"/>
      <c r="LJ9" s="631"/>
      <c r="LK9" s="631"/>
      <c r="LL9" s="631"/>
      <c r="LM9" s="631"/>
      <c r="LN9" s="631"/>
      <c r="LO9" s="631"/>
      <c r="LP9" s="631"/>
      <c r="LQ9" s="631"/>
      <c r="LR9" s="631"/>
      <c r="LS9" s="631"/>
      <c r="LT9" s="631"/>
      <c r="LU9" s="631"/>
      <c r="LV9" s="631"/>
      <c r="LW9" s="631"/>
      <c r="LX9" s="631"/>
      <c r="LY9" s="631"/>
      <c r="LZ9" s="631"/>
      <c r="MA9" s="631"/>
      <c r="MB9" s="631"/>
      <c r="MC9" s="631"/>
      <c r="MD9" s="631"/>
      <c r="ME9" s="631"/>
      <c r="MF9" s="631"/>
      <c r="MG9" s="631"/>
      <c r="MH9" s="631"/>
      <c r="MI9" s="631"/>
      <c r="MJ9" s="631"/>
      <c r="MK9" s="631"/>
      <c r="ML9" s="631"/>
      <c r="MM9" s="631"/>
      <c r="MN9" s="631"/>
      <c r="MO9" s="631"/>
      <c r="MP9" s="631"/>
      <c r="MQ9" s="631"/>
      <c r="MR9" s="631"/>
      <c r="MS9" s="631"/>
      <c r="MT9" s="631"/>
      <c r="MU9" s="631"/>
      <c r="MV9" s="631"/>
      <c r="MW9" s="631"/>
      <c r="MX9" s="631"/>
      <c r="MY9" s="631"/>
      <c r="MZ9" s="631"/>
      <c r="NA9" s="631"/>
      <c r="NB9" s="631"/>
      <c r="NC9" s="631"/>
      <c r="ND9" s="631"/>
      <c r="NE9" s="631"/>
      <c r="NF9" s="631"/>
      <c r="NG9" s="631"/>
      <c r="NH9" s="631"/>
      <c r="NI9" s="631"/>
      <c r="NJ9" s="631"/>
      <c r="NK9" s="631"/>
      <c r="NL9" s="631"/>
      <c r="NM9" s="631"/>
      <c r="NN9" s="631"/>
      <c r="NO9" s="631"/>
      <c r="NP9" s="631"/>
      <c r="NQ9" s="631"/>
      <c r="NR9" s="631"/>
      <c r="NS9" s="631"/>
      <c r="NT9" s="631"/>
      <c r="NU9" s="631"/>
      <c r="NV9" s="631"/>
      <c r="NW9" s="631"/>
      <c r="NX9" s="631"/>
      <c r="NY9" s="631"/>
      <c r="NZ9" s="631"/>
      <c r="OA9" s="631"/>
      <c r="OB9" s="631"/>
      <c r="OC9" s="631"/>
      <c r="OD9" s="631"/>
      <c r="OE9" s="631"/>
      <c r="OF9" s="631"/>
      <c r="OG9" s="631"/>
      <c r="OH9" s="631"/>
      <c r="OI9" s="631"/>
      <c r="OJ9" s="631"/>
      <c r="OK9" s="631"/>
      <c r="OL9" s="631"/>
      <c r="OM9" s="631"/>
      <c r="ON9" s="631"/>
      <c r="OO9" s="631"/>
      <c r="OP9" s="631"/>
      <c r="OQ9" s="631"/>
      <c r="OR9" s="631"/>
      <c r="OS9" s="631"/>
      <c r="OT9" s="631"/>
      <c r="OU9" s="631"/>
      <c r="OV9" s="631"/>
      <c r="OW9" s="631"/>
      <c r="OX9" s="631"/>
      <c r="OY9" s="631"/>
      <c r="OZ9" s="631"/>
      <c r="PA9" s="631"/>
      <c r="PB9" s="631"/>
      <c r="PC9" s="631"/>
      <c r="PD9" s="631"/>
      <c r="PE9" s="631"/>
      <c r="PF9" s="631"/>
      <c r="PG9" s="631"/>
      <c r="PH9" s="631"/>
      <c r="PI9" s="631"/>
      <c r="PJ9" s="631"/>
      <c r="PK9" s="631"/>
      <c r="PL9" s="631"/>
      <c r="PM9" s="631"/>
      <c r="PN9" s="631"/>
      <c r="PO9" s="631"/>
      <c r="PP9" s="631"/>
      <c r="PQ9" s="631"/>
      <c r="PR9" s="631"/>
      <c r="PS9" s="631"/>
      <c r="PT9" s="631"/>
      <c r="PU9" s="631"/>
      <c r="PV9" s="631"/>
      <c r="PW9" s="631"/>
      <c r="PX9" s="631"/>
      <c r="PY9" s="631"/>
      <c r="PZ9" s="631"/>
      <c r="QA9" s="631"/>
      <c r="QB9" s="631"/>
      <c r="QC9" s="631"/>
      <c r="QD9" s="631"/>
      <c r="QE9" s="631"/>
      <c r="QF9" s="631"/>
      <c r="QG9" s="631"/>
      <c r="QH9" s="631"/>
      <c r="QI9" s="631"/>
      <c r="QJ9" s="631"/>
      <c r="QK9" s="631"/>
      <c r="QL9" s="631"/>
      <c r="QM9" s="631"/>
      <c r="QN9" s="631"/>
      <c r="QO9" s="631"/>
      <c r="QP9" s="631"/>
      <c r="QQ9" s="631"/>
      <c r="QR9" s="631"/>
      <c r="QS9" s="631"/>
      <c r="QT9" s="631"/>
      <c r="QU9" s="631"/>
      <c r="QV9" s="631"/>
      <c r="QW9" s="631"/>
      <c r="QX9" s="631"/>
      <c r="QY9" s="631"/>
      <c r="QZ9" s="631"/>
      <c r="RA9" s="631"/>
      <c r="RB9" s="631"/>
      <c r="RC9" s="631"/>
      <c r="RD9" s="631"/>
      <c r="RE9" s="631"/>
      <c r="RF9" s="631"/>
      <c r="RG9" s="631"/>
      <c r="RH9" s="631"/>
      <c r="RI9" s="631"/>
      <c r="RJ9" s="631"/>
      <c r="RK9" s="631"/>
      <c r="RL9" s="631"/>
      <c r="RM9" s="631"/>
      <c r="RN9" s="631"/>
      <c r="RO9" s="631"/>
      <c r="RP9" s="631"/>
      <c r="RQ9" s="631"/>
      <c r="RR9" s="631"/>
      <c r="RS9" s="631"/>
      <c r="RT9" s="631"/>
      <c r="RU9" s="631"/>
      <c r="RV9" s="631"/>
      <c r="RW9" s="631"/>
      <c r="RX9" s="631"/>
      <c r="RY9" s="631"/>
      <c r="RZ9" s="631"/>
      <c r="SA9" s="631"/>
      <c r="SB9" s="631"/>
      <c r="SC9" s="631"/>
      <c r="SD9" s="631"/>
      <c r="SE9" s="631"/>
      <c r="SF9" s="631"/>
      <c r="SG9" s="631"/>
      <c r="SH9" s="631"/>
      <c r="SI9" s="631"/>
      <c r="SJ9" s="631"/>
      <c r="SK9" s="631"/>
      <c r="SL9" s="631"/>
      <c r="SM9" s="631"/>
      <c r="SN9" s="631"/>
      <c r="SO9" s="631"/>
      <c r="SP9" s="631"/>
      <c r="SQ9" s="631"/>
      <c r="SR9" s="631"/>
      <c r="SS9" s="631"/>
      <c r="ST9" s="631"/>
      <c r="SU9" s="631"/>
      <c r="SV9" s="631"/>
      <c r="SW9" s="631"/>
      <c r="SX9" s="631"/>
      <c r="SY9" s="631"/>
      <c r="SZ9" s="631"/>
      <c r="TA9" s="631"/>
      <c r="TB9" s="631"/>
      <c r="TC9" s="631"/>
      <c r="TD9" s="631"/>
      <c r="TE9" s="631"/>
      <c r="TF9" s="631"/>
      <c r="TG9" s="631"/>
      <c r="TH9" s="631"/>
      <c r="TI9" s="631"/>
      <c r="TJ9" s="631"/>
      <c r="TK9" s="631"/>
      <c r="TL9" s="631"/>
      <c r="TM9" s="631"/>
      <c r="TN9" s="631"/>
      <c r="TO9" s="631"/>
      <c r="TP9" s="631"/>
      <c r="TQ9" s="631"/>
      <c r="TR9" s="631"/>
      <c r="TS9" s="631"/>
      <c r="TT9" s="631"/>
      <c r="TU9" s="631"/>
      <c r="TV9" s="631"/>
      <c r="TW9" s="631"/>
      <c r="TX9" s="631"/>
      <c r="TY9" s="631"/>
      <c r="TZ9" s="631"/>
      <c r="UA9" s="631"/>
      <c r="UB9" s="631"/>
      <c r="UC9" s="631"/>
      <c r="UD9" s="631"/>
      <c r="UE9" s="631"/>
      <c r="UF9" s="631"/>
      <c r="UG9" s="631"/>
      <c r="UH9" s="631"/>
      <c r="UI9" s="631"/>
      <c r="UJ9" s="631"/>
      <c r="UK9" s="631"/>
      <c r="UL9" s="631"/>
      <c r="UM9" s="631"/>
      <c r="UN9" s="631"/>
      <c r="UO9" s="631"/>
      <c r="UP9" s="631"/>
      <c r="UQ9" s="631"/>
      <c r="UR9" s="631"/>
      <c r="US9" s="631"/>
      <c r="UT9" s="631"/>
      <c r="UU9" s="631"/>
      <c r="UV9" s="631"/>
      <c r="UW9" s="631"/>
      <c r="UX9" s="631"/>
      <c r="UY9" s="631"/>
      <c r="UZ9" s="631"/>
      <c r="VA9" s="631"/>
      <c r="VB9" s="631"/>
      <c r="VC9" s="631"/>
      <c r="VD9" s="631"/>
      <c r="VE9" s="631"/>
      <c r="VF9" s="631"/>
      <c r="VG9" s="631"/>
      <c r="VH9" s="631"/>
      <c r="VI9" s="631"/>
      <c r="VJ9" s="631"/>
      <c r="VK9" s="631"/>
      <c r="VL9" s="631"/>
      <c r="VM9" s="631"/>
      <c r="VN9" s="631"/>
      <c r="VO9" s="631"/>
      <c r="VP9" s="631"/>
      <c r="VQ9" s="631"/>
      <c r="VR9" s="631"/>
      <c r="VS9" s="631"/>
      <c r="VT9" s="631"/>
      <c r="VU9" s="631"/>
      <c r="VV9" s="631"/>
      <c r="VW9" s="631"/>
      <c r="VX9" s="631"/>
      <c r="VY9" s="631"/>
      <c r="VZ9" s="631"/>
      <c r="WA9" s="631"/>
      <c r="WB9" s="631"/>
      <c r="WC9" s="631"/>
      <c r="WD9" s="631"/>
      <c r="WE9" s="631"/>
      <c r="WF9" s="631"/>
      <c r="WG9" s="631"/>
      <c r="WH9" s="631"/>
      <c r="WI9" s="631"/>
      <c r="WJ9" s="631"/>
      <c r="WK9" s="631"/>
      <c r="WL9" s="631"/>
      <c r="WM9" s="631"/>
      <c r="WN9" s="631"/>
      <c r="WO9" s="631"/>
      <c r="WP9" s="631"/>
      <c r="WQ9" s="631"/>
      <c r="WR9" s="631"/>
      <c r="WS9" s="631"/>
      <c r="WT9" s="631"/>
      <c r="WU9" s="631"/>
      <c r="WV9" s="631"/>
      <c r="WW9" s="631"/>
      <c r="WX9" s="631"/>
      <c r="WY9" s="631"/>
      <c r="WZ9" s="631"/>
      <c r="XA9" s="631"/>
      <c r="XB9" s="631"/>
      <c r="XC9" s="631"/>
      <c r="XD9" s="631"/>
      <c r="XE9" s="631"/>
      <c r="XF9" s="631"/>
      <c r="XG9" s="631"/>
      <c r="XH9" s="631"/>
      <c r="XI9" s="631"/>
      <c r="XJ9" s="631"/>
      <c r="XK9" s="631"/>
      <c r="XL9" s="631"/>
      <c r="XM9" s="631"/>
      <c r="XN9" s="631"/>
      <c r="XO9" s="631"/>
      <c r="XP9" s="631"/>
      <c r="XQ9" s="631"/>
      <c r="XR9" s="631"/>
      <c r="XS9" s="631"/>
      <c r="XT9" s="631"/>
      <c r="XU9" s="631"/>
      <c r="XV9" s="631"/>
      <c r="XW9" s="631"/>
      <c r="XX9" s="631"/>
      <c r="XY9" s="631"/>
      <c r="XZ9" s="631"/>
      <c r="YA9" s="631"/>
      <c r="YB9" s="631"/>
      <c r="YC9" s="631"/>
      <c r="YD9" s="631"/>
      <c r="YE9" s="631"/>
      <c r="YF9" s="631"/>
      <c r="YG9" s="631"/>
      <c r="YH9" s="631"/>
      <c r="YI9" s="631"/>
      <c r="YJ9" s="631"/>
      <c r="YK9" s="631"/>
      <c r="YL9" s="631"/>
      <c r="YM9" s="631"/>
      <c r="YN9" s="631"/>
      <c r="YO9" s="631"/>
      <c r="YP9" s="631"/>
      <c r="YQ9" s="631"/>
      <c r="YR9" s="631"/>
      <c r="YS9" s="631"/>
      <c r="YT9" s="631"/>
      <c r="YU9" s="631"/>
      <c r="YV9" s="631"/>
      <c r="YW9" s="631"/>
      <c r="YX9" s="631"/>
      <c r="YY9" s="631"/>
      <c r="YZ9" s="631"/>
      <c r="ZA9" s="631"/>
      <c r="ZB9" s="631"/>
      <c r="ZC9" s="631"/>
      <c r="ZD9" s="631"/>
      <c r="ZE9" s="631"/>
      <c r="ZF9" s="631"/>
      <c r="ZG9" s="631"/>
      <c r="ZH9" s="631"/>
      <c r="ZI9" s="631"/>
      <c r="ZJ9" s="631"/>
      <c r="ZK9" s="631"/>
      <c r="ZL9" s="631"/>
      <c r="ZM9" s="631"/>
      <c r="ZN9" s="631"/>
      <c r="ZO9" s="631"/>
      <c r="ZP9" s="631"/>
      <c r="ZQ9" s="631"/>
      <c r="ZR9" s="631"/>
      <c r="ZS9" s="631"/>
      <c r="ZT9" s="631"/>
      <c r="ZU9" s="631"/>
      <c r="ZV9" s="631"/>
      <c r="ZW9" s="631"/>
      <c r="ZX9" s="631"/>
      <c r="ZY9" s="631"/>
      <c r="ZZ9" s="631"/>
      <c r="AAA9" s="631"/>
      <c r="AAB9" s="631"/>
      <c r="AAC9" s="631"/>
      <c r="AAD9" s="631"/>
      <c r="AAE9" s="631"/>
      <c r="AAF9" s="631"/>
      <c r="AAG9" s="631"/>
      <c r="AAH9" s="631"/>
      <c r="AAI9" s="631"/>
      <c r="AAJ9" s="631"/>
      <c r="AAK9" s="631"/>
      <c r="AAL9" s="631"/>
      <c r="AAM9" s="631"/>
      <c r="AAN9" s="631"/>
      <c r="AAO9" s="631"/>
      <c r="AAP9" s="631"/>
      <c r="AAQ9" s="631"/>
      <c r="AAR9" s="631"/>
      <c r="AAS9" s="631"/>
      <c r="AAT9" s="631"/>
      <c r="AAU9" s="631"/>
      <c r="AAV9" s="631"/>
      <c r="AAW9" s="631"/>
      <c r="AAX9" s="631"/>
      <c r="AAY9" s="631"/>
      <c r="AAZ9" s="631"/>
      <c r="ABA9" s="631"/>
      <c r="ABB9" s="631"/>
      <c r="ABC9" s="631"/>
      <c r="ABD9" s="631"/>
      <c r="ABE9" s="631"/>
      <c r="ABF9" s="631"/>
      <c r="ABG9" s="631"/>
      <c r="ABH9" s="631"/>
      <c r="ABI9" s="631"/>
      <c r="ABJ9" s="631"/>
      <c r="ABK9" s="631"/>
      <c r="ABL9" s="631"/>
      <c r="ABM9" s="631"/>
      <c r="ABN9" s="631"/>
      <c r="ABO9" s="631"/>
      <c r="ABP9" s="631"/>
      <c r="ABQ9" s="631"/>
      <c r="ABR9" s="631"/>
      <c r="ABS9" s="631"/>
      <c r="ABT9" s="631"/>
      <c r="ABU9" s="631"/>
      <c r="ABV9" s="631"/>
      <c r="ABW9" s="631"/>
      <c r="ABX9" s="631"/>
      <c r="ABY9" s="631"/>
      <c r="ABZ9" s="631"/>
      <c r="ACA9" s="631"/>
      <c r="ACB9" s="631"/>
      <c r="ACC9" s="631"/>
      <c r="ACD9" s="631"/>
      <c r="ACE9" s="631"/>
      <c r="ACF9" s="631"/>
      <c r="ACG9" s="631"/>
      <c r="ACH9" s="631"/>
      <c r="ACI9" s="631"/>
      <c r="ACJ9" s="631"/>
      <c r="ACK9" s="631"/>
      <c r="ACL9" s="631"/>
      <c r="ACM9" s="631"/>
      <c r="ACN9" s="631"/>
      <c r="ACO9" s="631"/>
      <c r="ACP9" s="631"/>
      <c r="ACQ9" s="631"/>
      <c r="ACR9" s="631"/>
      <c r="ACS9" s="631"/>
      <c r="ACT9" s="631"/>
      <c r="ACU9" s="631"/>
      <c r="ACV9" s="631"/>
      <c r="ACW9" s="631"/>
      <c r="ACX9" s="631"/>
      <c r="ACY9" s="631"/>
      <c r="ACZ9" s="631"/>
      <c r="ADA9" s="631"/>
      <c r="ADB9" s="631"/>
      <c r="ADC9" s="631"/>
      <c r="ADD9" s="631"/>
      <c r="ADE9" s="631"/>
      <c r="ADF9" s="631"/>
      <c r="ADG9" s="631"/>
      <c r="ADH9" s="631"/>
      <c r="ADI9" s="631"/>
      <c r="ADJ9" s="631"/>
      <c r="ADK9" s="631"/>
      <c r="ADL9" s="631"/>
      <c r="ADM9" s="631"/>
      <c r="ADN9" s="631"/>
      <c r="ADO9" s="631"/>
      <c r="ADP9" s="631"/>
      <c r="ADQ9" s="631"/>
      <c r="ADR9" s="631"/>
      <c r="ADS9" s="631"/>
      <c r="ADT9" s="631"/>
      <c r="ADU9" s="631"/>
      <c r="ADV9" s="631"/>
      <c r="ADW9" s="631"/>
      <c r="ADX9" s="631"/>
      <c r="ADY9" s="631"/>
      <c r="ADZ9" s="631"/>
      <c r="AEA9" s="631"/>
      <c r="AEB9" s="631"/>
      <c r="AEC9" s="631"/>
      <c r="AED9" s="631"/>
      <c r="AEE9" s="631"/>
      <c r="AEF9" s="631"/>
      <c r="AEG9" s="631"/>
      <c r="AEH9" s="631"/>
      <c r="AEI9" s="631"/>
      <c r="AEJ9" s="631"/>
      <c r="AEK9" s="631"/>
      <c r="AEL9" s="631"/>
      <c r="AEM9" s="631"/>
      <c r="AEN9" s="631"/>
      <c r="AEO9" s="631"/>
      <c r="AEP9" s="631"/>
      <c r="AEQ9" s="631"/>
      <c r="AER9" s="631"/>
      <c r="AES9" s="631"/>
      <c r="AET9" s="631"/>
      <c r="AEU9" s="631"/>
      <c r="AEV9" s="631"/>
      <c r="AEW9" s="631"/>
      <c r="AEX9" s="631"/>
      <c r="AEY9" s="631"/>
      <c r="AEZ9" s="631"/>
      <c r="AFA9" s="631"/>
      <c r="AFB9" s="631"/>
      <c r="AFC9" s="631"/>
      <c r="AFD9" s="631"/>
      <c r="AFE9" s="631"/>
      <c r="AFF9" s="631"/>
      <c r="AFG9" s="631"/>
      <c r="AFH9" s="631"/>
      <c r="AFI9" s="631"/>
      <c r="AFJ9" s="631"/>
      <c r="AFK9" s="631"/>
      <c r="AFL9" s="631"/>
      <c r="AFM9" s="631"/>
      <c r="AFN9" s="631"/>
      <c r="AFO9" s="631"/>
      <c r="AFP9" s="631"/>
      <c r="AFQ9" s="631"/>
      <c r="AFR9" s="631"/>
      <c r="AFS9" s="631"/>
      <c r="AFT9" s="631"/>
      <c r="AFU9" s="631"/>
      <c r="AFV9" s="631"/>
      <c r="AFW9" s="631"/>
      <c r="AFX9" s="631"/>
      <c r="AFY9" s="631"/>
      <c r="AFZ9" s="631"/>
      <c r="AGA9" s="631"/>
      <c r="AGB9" s="631"/>
      <c r="AGC9" s="631"/>
      <c r="AGD9" s="631"/>
      <c r="AGE9" s="631"/>
      <c r="AGF9" s="631"/>
      <c r="AGG9" s="631"/>
      <c r="AGH9" s="631"/>
      <c r="AGI9" s="631"/>
      <c r="AGJ9" s="631"/>
      <c r="AGK9" s="631"/>
      <c r="AGL9" s="631"/>
      <c r="AGM9" s="631"/>
      <c r="AGN9" s="631"/>
      <c r="AGO9" s="631"/>
      <c r="AGP9" s="631"/>
      <c r="AGQ9" s="631"/>
      <c r="AGR9" s="631"/>
      <c r="AGS9" s="631"/>
      <c r="AGT9" s="631"/>
      <c r="AGU9" s="631"/>
      <c r="AGV9" s="631"/>
      <c r="AGW9" s="631"/>
      <c r="AGX9" s="631"/>
      <c r="AGY9" s="631"/>
      <c r="AGZ9" s="631"/>
      <c r="AHA9" s="631"/>
      <c r="AHB9" s="631"/>
      <c r="AHC9" s="631"/>
      <c r="AHD9" s="631"/>
      <c r="AHE9" s="631"/>
      <c r="AHF9" s="631"/>
      <c r="AHG9" s="631"/>
      <c r="AHH9" s="631"/>
      <c r="AHI9" s="631"/>
      <c r="AHJ9" s="631"/>
      <c r="AHK9" s="631"/>
      <c r="AHL9" s="631"/>
      <c r="AHM9" s="631"/>
      <c r="AHN9" s="631"/>
      <c r="AHO9" s="631"/>
      <c r="AHP9" s="631"/>
      <c r="AHQ9" s="631"/>
      <c r="AHR9" s="631"/>
      <c r="AHS9" s="631"/>
      <c r="AHT9" s="631"/>
      <c r="AHU9" s="631"/>
      <c r="AHV9" s="631"/>
      <c r="AHW9" s="631"/>
      <c r="AHX9" s="631"/>
      <c r="AHY9" s="631"/>
      <c r="AHZ9" s="631"/>
      <c r="AIA9" s="631"/>
      <c r="AIB9" s="631"/>
      <c r="AIC9" s="631"/>
      <c r="AID9" s="631"/>
      <c r="AIE9" s="631"/>
      <c r="AIF9" s="631"/>
      <c r="AIG9" s="631"/>
      <c r="AIH9" s="631"/>
      <c r="AII9" s="631"/>
      <c r="AIJ9" s="631"/>
      <c r="AIK9" s="631"/>
      <c r="AIL9" s="631"/>
      <c r="AIM9" s="631"/>
      <c r="AIN9" s="631"/>
      <c r="AIO9" s="631"/>
      <c r="AIP9" s="631"/>
      <c r="AIQ9" s="631"/>
      <c r="AIR9" s="631"/>
      <c r="AIS9" s="631"/>
      <c r="AIT9" s="631"/>
      <c r="AIU9" s="631"/>
      <c r="AIV9" s="631"/>
      <c r="AIW9" s="631"/>
      <c r="AIX9" s="631"/>
      <c r="AIY9" s="631"/>
      <c r="AIZ9" s="631"/>
      <c r="AJA9" s="631"/>
      <c r="AJB9" s="631"/>
      <c r="AJC9" s="631"/>
      <c r="AJD9" s="631"/>
      <c r="AJE9" s="631"/>
      <c r="AJF9" s="631"/>
      <c r="AJG9" s="631"/>
      <c r="AJH9" s="631"/>
      <c r="AJI9" s="631"/>
      <c r="AJJ9" s="631"/>
      <c r="AJK9" s="631"/>
      <c r="AJL9" s="631"/>
      <c r="AJM9" s="631"/>
      <c r="AJN9" s="631"/>
      <c r="AJO9" s="631"/>
      <c r="AJP9" s="631"/>
      <c r="AJQ9" s="631"/>
      <c r="AJR9" s="631"/>
      <c r="AJS9" s="631"/>
      <c r="AJT9" s="631"/>
      <c r="AJU9" s="631"/>
      <c r="AJV9" s="631"/>
      <c r="AJW9" s="631"/>
      <c r="AJX9" s="631"/>
      <c r="AJY9" s="631"/>
      <c r="AJZ9" s="631"/>
      <c r="AKA9" s="631"/>
      <c r="AKB9" s="631"/>
      <c r="AKC9" s="631"/>
      <c r="AKD9" s="631"/>
      <c r="AKE9" s="631"/>
      <c r="AKF9" s="631"/>
      <c r="AKG9" s="631"/>
      <c r="AKH9" s="631"/>
      <c r="AKI9" s="631"/>
      <c r="AKJ9" s="631"/>
      <c r="AKK9" s="631"/>
      <c r="AKL9" s="631"/>
      <c r="AKM9" s="631"/>
      <c r="AKN9" s="631"/>
      <c r="AKO9" s="631"/>
      <c r="AKP9" s="631"/>
      <c r="AKQ9" s="631"/>
      <c r="AKR9" s="631"/>
      <c r="AKS9" s="631"/>
      <c r="AKT9" s="631"/>
      <c r="AKU9" s="631"/>
      <c r="AKV9" s="631"/>
      <c r="AKW9" s="631"/>
      <c r="AKX9" s="631"/>
      <c r="AKY9" s="631"/>
      <c r="AKZ9" s="631"/>
      <c r="ALA9" s="631"/>
      <c r="ALB9" s="631"/>
      <c r="ALC9" s="631"/>
      <c r="ALD9" s="631"/>
      <c r="ALE9" s="631"/>
      <c r="ALF9" s="631"/>
      <c r="ALG9" s="631"/>
      <c r="ALH9" s="631"/>
      <c r="ALI9" s="631"/>
      <c r="ALJ9" s="631"/>
      <c r="ALK9" s="631"/>
      <c r="ALL9" s="631"/>
      <c r="ALM9" s="631"/>
      <c r="ALN9" s="631"/>
      <c r="ALO9" s="631"/>
      <c r="ALP9" s="631"/>
      <c r="ALQ9" s="631"/>
      <c r="ALR9" s="631"/>
      <c r="ALS9" s="631"/>
      <c r="ALT9" s="631"/>
      <c r="ALU9" s="631"/>
      <c r="ALV9" s="631"/>
      <c r="ALW9" s="631"/>
      <c r="ALX9" s="631"/>
      <c r="ALY9" s="631"/>
      <c r="ALZ9" s="631"/>
      <c r="AMA9" s="631"/>
      <c r="AMB9" s="631"/>
      <c r="AMC9" s="631"/>
      <c r="AMD9" s="631"/>
      <c r="AME9" s="631"/>
      <c r="AMF9" s="631"/>
      <c r="AMG9" s="631"/>
      <c r="AMH9" s="631"/>
      <c r="AMI9" s="631"/>
    </row>
    <row r="10" spans="1:1023" s="137" customFormat="1" ht="35.1" customHeight="1">
      <c r="A10" s="1080" t="s">
        <v>1142</v>
      </c>
      <c r="B10" s="627"/>
      <c r="C10" s="628"/>
      <c r="D10" s="629"/>
      <c r="E10" s="628"/>
      <c r="F10" s="629"/>
      <c r="G10" s="628"/>
      <c r="H10" s="630"/>
      <c r="I10" s="631"/>
      <c r="J10" s="1082" t="s">
        <v>621</v>
      </c>
      <c r="K10" s="1139">
        <v>214.99</v>
      </c>
      <c r="L10" s="1140" t="s">
        <v>1144</v>
      </c>
      <c r="M10" s="1153">
        <v>189.9</v>
      </c>
      <c r="N10" s="1140" t="s">
        <v>1145</v>
      </c>
      <c r="O10" s="1141">
        <v>210.83</v>
      </c>
      <c r="P10" s="1090"/>
      <c r="Q10" s="1079">
        <f t="shared" ref="Q10" si="4">MEDIAN(K10,M10,O10)</f>
        <v>210.83</v>
      </c>
      <c r="R10" s="1084">
        <f t="shared" si="1"/>
        <v>205.24</v>
      </c>
      <c r="S10" s="1078"/>
      <c r="T10" s="631"/>
      <c r="U10" s="631"/>
      <c r="V10" s="631"/>
      <c r="W10" s="631"/>
      <c r="X10" s="631"/>
      <c r="Y10" s="631"/>
      <c r="Z10" s="631"/>
      <c r="AA10" s="631"/>
      <c r="AB10" s="631"/>
      <c r="AC10" s="631"/>
      <c r="AD10" s="631"/>
      <c r="AE10" s="631"/>
      <c r="AF10" s="631"/>
      <c r="AG10" s="631"/>
      <c r="AH10" s="631"/>
      <c r="AI10" s="631"/>
      <c r="AJ10" s="631"/>
      <c r="AK10" s="631"/>
      <c r="AL10" s="631"/>
      <c r="AM10" s="631"/>
      <c r="AN10" s="631"/>
      <c r="AO10" s="631"/>
      <c r="AP10" s="631"/>
      <c r="AQ10" s="631"/>
      <c r="AR10" s="631"/>
      <c r="AS10" s="631"/>
      <c r="AT10" s="631"/>
      <c r="AU10" s="631"/>
      <c r="AV10" s="631"/>
      <c r="AW10" s="631"/>
      <c r="AX10" s="631"/>
      <c r="AY10" s="631"/>
      <c r="AZ10" s="631"/>
      <c r="BA10" s="631"/>
      <c r="BB10" s="631"/>
      <c r="BC10" s="631"/>
      <c r="BD10" s="631"/>
      <c r="BE10" s="631"/>
      <c r="BF10" s="631"/>
      <c r="BG10" s="631"/>
      <c r="BH10" s="631"/>
      <c r="BI10" s="631"/>
      <c r="BJ10" s="631"/>
      <c r="BK10" s="631"/>
      <c r="BL10" s="631"/>
      <c r="BM10" s="631"/>
      <c r="BN10" s="631"/>
      <c r="BO10" s="631"/>
      <c r="BP10" s="631"/>
      <c r="BQ10" s="631"/>
      <c r="BR10" s="631"/>
      <c r="BS10" s="631"/>
      <c r="BT10" s="631"/>
      <c r="BU10" s="631"/>
      <c r="BV10" s="631"/>
      <c r="BW10" s="631"/>
      <c r="BX10" s="631"/>
      <c r="BY10" s="631"/>
      <c r="BZ10" s="631"/>
      <c r="CA10" s="631"/>
      <c r="CB10" s="631"/>
      <c r="CC10" s="631"/>
      <c r="CD10" s="631"/>
      <c r="CE10" s="631"/>
      <c r="CF10" s="631"/>
      <c r="CG10" s="631"/>
      <c r="CH10" s="631"/>
      <c r="CI10" s="631"/>
      <c r="CJ10" s="631"/>
      <c r="CK10" s="631"/>
      <c r="CL10" s="631"/>
      <c r="CM10" s="631"/>
      <c r="CN10" s="631"/>
      <c r="CO10" s="631"/>
      <c r="CP10" s="631"/>
      <c r="CQ10" s="631"/>
      <c r="CR10" s="631"/>
      <c r="CS10" s="631"/>
      <c r="CT10" s="631"/>
      <c r="CU10" s="631"/>
      <c r="CV10" s="631"/>
      <c r="CW10" s="631"/>
      <c r="CX10" s="631"/>
      <c r="CY10" s="631"/>
      <c r="CZ10" s="631"/>
      <c r="DA10" s="631"/>
      <c r="DB10" s="631"/>
      <c r="DC10" s="631"/>
      <c r="DD10" s="631"/>
      <c r="DE10" s="631"/>
      <c r="DF10" s="631"/>
      <c r="DG10" s="631"/>
      <c r="DH10" s="631"/>
      <c r="DI10" s="631"/>
      <c r="DJ10" s="631"/>
      <c r="DK10" s="631"/>
      <c r="DL10" s="631"/>
      <c r="DM10" s="631"/>
      <c r="DN10" s="631"/>
      <c r="DO10" s="631"/>
      <c r="DP10" s="631"/>
      <c r="DQ10" s="631"/>
      <c r="DR10" s="631"/>
      <c r="DS10" s="631"/>
      <c r="DT10" s="631"/>
      <c r="DU10" s="631"/>
      <c r="DV10" s="631"/>
      <c r="DW10" s="631"/>
      <c r="DX10" s="631"/>
      <c r="DY10" s="631"/>
      <c r="DZ10" s="631"/>
      <c r="EA10" s="631"/>
      <c r="EB10" s="631"/>
      <c r="EC10" s="631"/>
      <c r="ED10" s="631"/>
      <c r="EE10" s="631"/>
      <c r="EF10" s="631"/>
      <c r="EG10" s="631"/>
      <c r="EH10" s="631"/>
      <c r="EI10" s="631"/>
      <c r="EJ10" s="631"/>
      <c r="EK10" s="631"/>
      <c r="EL10" s="631"/>
      <c r="EM10" s="631"/>
      <c r="EN10" s="631"/>
      <c r="EO10" s="631"/>
      <c r="EP10" s="631"/>
      <c r="EQ10" s="631"/>
      <c r="ER10" s="631"/>
      <c r="ES10" s="631"/>
      <c r="ET10" s="631"/>
      <c r="EU10" s="631"/>
      <c r="EV10" s="631"/>
      <c r="EW10" s="631"/>
      <c r="EX10" s="631"/>
      <c r="EY10" s="631"/>
      <c r="EZ10" s="631"/>
      <c r="FA10" s="631"/>
      <c r="FB10" s="631"/>
      <c r="FC10" s="631"/>
      <c r="FD10" s="631"/>
      <c r="FE10" s="631"/>
      <c r="FF10" s="631"/>
      <c r="FG10" s="631"/>
      <c r="FH10" s="631"/>
      <c r="FI10" s="631"/>
      <c r="FJ10" s="631"/>
      <c r="FK10" s="631"/>
      <c r="FL10" s="631"/>
      <c r="FM10" s="631"/>
      <c r="FN10" s="631"/>
      <c r="FO10" s="631"/>
      <c r="FP10" s="631"/>
      <c r="FQ10" s="631"/>
      <c r="FR10" s="631"/>
      <c r="FS10" s="631"/>
      <c r="FT10" s="631"/>
      <c r="FU10" s="631"/>
      <c r="FV10" s="631"/>
      <c r="FW10" s="631"/>
      <c r="FX10" s="631"/>
      <c r="FY10" s="631"/>
      <c r="FZ10" s="631"/>
      <c r="GA10" s="631"/>
      <c r="GB10" s="631"/>
      <c r="GC10" s="631"/>
      <c r="GD10" s="631"/>
      <c r="GE10" s="631"/>
      <c r="GF10" s="631"/>
      <c r="GG10" s="631"/>
      <c r="GH10" s="631"/>
      <c r="GI10" s="631"/>
      <c r="GJ10" s="631"/>
      <c r="GK10" s="631"/>
      <c r="GL10" s="631"/>
      <c r="GM10" s="631"/>
      <c r="GN10" s="631"/>
      <c r="GO10" s="631"/>
      <c r="GP10" s="631"/>
      <c r="GQ10" s="631"/>
      <c r="GR10" s="631"/>
      <c r="GS10" s="631"/>
      <c r="GT10" s="631"/>
      <c r="GU10" s="631"/>
      <c r="GV10" s="631"/>
      <c r="GW10" s="631"/>
      <c r="GX10" s="631"/>
      <c r="GY10" s="631"/>
      <c r="GZ10" s="631"/>
      <c r="HA10" s="631"/>
      <c r="HB10" s="631"/>
      <c r="HC10" s="631"/>
      <c r="HD10" s="631"/>
      <c r="HE10" s="631"/>
      <c r="HF10" s="631"/>
      <c r="HG10" s="631"/>
      <c r="HH10" s="631"/>
      <c r="HI10" s="631"/>
      <c r="HJ10" s="631"/>
      <c r="HK10" s="631"/>
      <c r="HL10" s="631"/>
      <c r="HM10" s="631"/>
      <c r="HN10" s="631"/>
      <c r="HO10" s="631"/>
      <c r="HP10" s="631"/>
      <c r="HQ10" s="631"/>
      <c r="HR10" s="631"/>
      <c r="HS10" s="631"/>
      <c r="HT10" s="631"/>
      <c r="HU10" s="631"/>
      <c r="HV10" s="631"/>
      <c r="HW10" s="631"/>
      <c r="HX10" s="631"/>
      <c r="HY10" s="631"/>
      <c r="HZ10" s="631"/>
      <c r="IA10" s="631"/>
      <c r="IB10" s="631"/>
      <c r="IC10" s="631"/>
      <c r="ID10" s="631"/>
      <c r="IE10" s="631"/>
      <c r="IF10" s="631"/>
      <c r="IG10" s="631"/>
      <c r="IH10" s="631"/>
      <c r="II10" s="631"/>
      <c r="IJ10" s="631"/>
      <c r="IK10" s="631"/>
      <c r="IL10" s="631"/>
      <c r="IM10" s="631"/>
      <c r="IN10" s="631"/>
      <c r="IO10" s="631"/>
      <c r="IP10" s="631"/>
      <c r="IQ10" s="631"/>
      <c r="IR10" s="631"/>
      <c r="IS10" s="631"/>
      <c r="IT10" s="631"/>
      <c r="IU10" s="631"/>
      <c r="IV10" s="631"/>
      <c r="IW10" s="631"/>
      <c r="IX10" s="631"/>
      <c r="IY10" s="631"/>
      <c r="IZ10" s="631"/>
      <c r="JA10" s="631"/>
      <c r="JB10" s="631"/>
      <c r="JC10" s="631"/>
      <c r="JD10" s="631"/>
      <c r="JE10" s="631"/>
      <c r="JF10" s="631"/>
      <c r="JG10" s="631"/>
      <c r="JH10" s="631"/>
      <c r="JI10" s="631"/>
      <c r="JJ10" s="631"/>
      <c r="JK10" s="631"/>
      <c r="JL10" s="631"/>
      <c r="JM10" s="631"/>
      <c r="JN10" s="631"/>
      <c r="JO10" s="631"/>
      <c r="JP10" s="631"/>
      <c r="JQ10" s="631"/>
      <c r="JR10" s="631"/>
      <c r="JS10" s="631"/>
      <c r="JT10" s="631"/>
      <c r="JU10" s="631"/>
      <c r="JV10" s="631"/>
      <c r="JW10" s="631"/>
      <c r="JX10" s="631"/>
      <c r="JY10" s="631"/>
      <c r="JZ10" s="631"/>
      <c r="KA10" s="631"/>
      <c r="KB10" s="631"/>
      <c r="KC10" s="631"/>
      <c r="KD10" s="631"/>
      <c r="KE10" s="631"/>
      <c r="KF10" s="631"/>
      <c r="KG10" s="631"/>
      <c r="KH10" s="631"/>
      <c r="KI10" s="631"/>
      <c r="KJ10" s="631"/>
      <c r="KK10" s="631"/>
      <c r="KL10" s="631"/>
      <c r="KM10" s="631"/>
      <c r="KN10" s="631"/>
      <c r="KO10" s="631"/>
      <c r="KP10" s="631"/>
      <c r="KQ10" s="631"/>
      <c r="KR10" s="631"/>
      <c r="KS10" s="631"/>
      <c r="KT10" s="631"/>
      <c r="KU10" s="631"/>
      <c r="KV10" s="631"/>
      <c r="KW10" s="631"/>
      <c r="KX10" s="631"/>
      <c r="KY10" s="631"/>
      <c r="KZ10" s="631"/>
      <c r="LA10" s="631"/>
      <c r="LB10" s="631"/>
      <c r="LC10" s="631"/>
      <c r="LD10" s="631"/>
      <c r="LE10" s="631"/>
      <c r="LF10" s="631"/>
      <c r="LG10" s="631"/>
      <c r="LH10" s="631"/>
      <c r="LI10" s="631"/>
      <c r="LJ10" s="631"/>
      <c r="LK10" s="631"/>
      <c r="LL10" s="631"/>
      <c r="LM10" s="631"/>
      <c r="LN10" s="631"/>
      <c r="LO10" s="631"/>
      <c r="LP10" s="631"/>
      <c r="LQ10" s="631"/>
      <c r="LR10" s="631"/>
      <c r="LS10" s="631"/>
      <c r="LT10" s="631"/>
      <c r="LU10" s="631"/>
      <c r="LV10" s="631"/>
      <c r="LW10" s="631"/>
      <c r="LX10" s="631"/>
      <c r="LY10" s="631"/>
      <c r="LZ10" s="631"/>
      <c r="MA10" s="631"/>
      <c r="MB10" s="631"/>
      <c r="MC10" s="631"/>
      <c r="MD10" s="631"/>
      <c r="ME10" s="631"/>
      <c r="MF10" s="631"/>
      <c r="MG10" s="631"/>
      <c r="MH10" s="631"/>
      <c r="MI10" s="631"/>
      <c r="MJ10" s="631"/>
      <c r="MK10" s="631"/>
      <c r="ML10" s="631"/>
      <c r="MM10" s="631"/>
      <c r="MN10" s="631"/>
      <c r="MO10" s="631"/>
      <c r="MP10" s="631"/>
      <c r="MQ10" s="631"/>
      <c r="MR10" s="631"/>
      <c r="MS10" s="631"/>
      <c r="MT10" s="631"/>
      <c r="MU10" s="631"/>
      <c r="MV10" s="631"/>
      <c r="MW10" s="631"/>
      <c r="MX10" s="631"/>
      <c r="MY10" s="631"/>
      <c r="MZ10" s="631"/>
      <c r="NA10" s="631"/>
      <c r="NB10" s="631"/>
      <c r="NC10" s="631"/>
      <c r="ND10" s="631"/>
      <c r="NE10" s="631"/>
      <c r="NF10" s="631"/>
      <c r="NG10" s="631"/>
      <c r="NH10" s="631"/>
      <c r="NI10" s="631"/>
      <c r="NJ10" s="631"/>
      <c r="NK10" s="631"/>
      <c r="NL10" s="631"/>
      <c r="NM10" s="631"/>
      <c r="NN10" s="631"/>
      <c r="NO10" s="631"/>
      <c r="NP10" s="631"/>
      <c r="NQ10" s="631"/>
      <c r="NR10" s="631"/>
      <c r="NS10" s="631"/>
      <c r="NT10" s="631"/>
      <c r="NU10" s="631"/>
      <c r="NV10" s="631"/>
      <c r="NW10" s="631"/>
      <c r="NX10" s="631"/>
      <c r="NY10" s="631"/>
      <c r="NZ10" s="631"/>
      <c r="OA10" s="631"/>
      <c r="OB10" s="631"/>
      <c r="OC10" s="631"/>
      <c r="OD10" s="631"/>
      <c r="OE10" s="631"/>
      <c r="OF10" s="631"/>
      <c r="OG10" s="631"/>
      <c r="OH10" s="631"/>
      <c r="OI10" s="631"/>
      <c r="OJ10" s="631"/>
      <c r="OK10" s="631"/>
      <c r="OL10" s="631"/>
      <c r="OM10" s="631"/>
      <c r="ON10" s="631"/>
      <c r="OO10" s="631"/>
      <c r="OP10" s="631"/>
      <c r="OQ10" s="631"/>
      <c r="OR10" s="631"/>
      <c r="OS10" s="631"/>
      <c r="OT10" s="631"/>
      <c r="OU10" s="631"/>
      <c r="OV10" s="631"/>
      <c r="OW10" s="631"/>
      <c r="OX10" s="631"/>
      <c r="OY10" s="631"/>
      <c r="OZ10" s="631"/>
      <c r="PA10" s="631"/>
      <c r="PB10" s="631"/>
      <c r="PC10" s="631"/>
      <c r="PD10" s="631"/>
      <c r="PE10" s="631"/>
      <c r="PF10" s="631"/>
      <c r="PG10" s="631"/>
      <c r="PH10" s="631"/>
      <c r="PI10" s="631"/>
      <c r="PJ10" s="631"/>
      <c r="PK10" s="631"/>
      <c r="PL10" s="631"/>
      <c r="PM10" s="631"/>
      <c r="PN10" s="631"/>
      <c r="PO10" s="631"/>
      <c r="PP10" s="631"/>
      <c r="PQ10" s="631"/>
      <c r="PR10" s="631"/>
      <c r="PS10" s="631"/>
      <c r="PT10" s="631"/>
      <c r="PU10" s="631"/>
      <c r="PV10" s="631"/>
      <c r="PW10" s="631"/>
      <c r="PX10" s="631"/>
      <c r="PY10" s="631"/>
      <c r="PZ10" s="631"/>
      <c r="QA10" s="631"/>
      <c r="QB10" s="631"/>
      <c r="QC10" s="631"/>
      <c r="QD10" s="631"/>
      <c r="QE10" s="631"/>
      <c r="QF10" s="631"/>
      <c r="QG10" s="631"/>
      <c r="QH10" s="631"/>
      <c r="QI10" s="631"/>
      <c r="QJ10" s="631"/>
      <c r="QK10" s="631"/>
      <c r="QL10" s="631"/>
      <c r="QM10" s="631"/>
      <c r="QN10" s="631"/>
      <c r="QO10" s="631"/>
      <c r="QP10" s="631"/>
      <c r="QQ10" s="631"/>
      <c r="QR10" s="631"/>
      <c r="QS10" s="631"/>
      <c r="QT10" s="631"/>
      <c r="QU10" s="631"/>
      <c r="QV10" s="631"/>
      <c r="QW10" s="631"/>
      <c r="QX10" s="631"/>
      <c r="QY10" s="631"/>
      <c r="QZ10" s="631"/>
      <c r="RA10" s="631"/>
      <c r="RB10" s="631"/>
      <c r="RC10" s="631"/>
      <c r="RD10" s="631"/>
      <c r="RE10" s="631"/>
      <c r="RF10" s="631"/>
      <c r="RG10" s="631"/>
      <c r="RH10" s="631"/>
      <c r="RI10" s="631"/>
      <c r="RJ10" s="631"/>
      <c r="RK10" s="631"/>
      <c r="RL10" s="631"/>
      <c r="RM10" s="631"/>
      <c r="RN10" s="631"/>
      <c r="RO10" s="631"/>
      <c r="RP10" s="631"/>
      <c r="RQ10" s="631"/>
      <c r="RR10" s="631"/>
      <c r="RS10" s="631"/>
      <c r="RT10" s="631"/>
      <c r="RU10" s="631"/>
      <c r="RV10" s="631"/>
      <c r="RW10" s="631"/>
      <c r="RX10" s="631"/>
      <c r="RY10" s="631"/>
      <c r="RZ10" s="631"/>
      <c r="SA10" s="631"/>
      <c r="SB10" s="631"/>
      <c r="SC10" s="631"/>
      <c r="SD10" s="631"/>
      <c r="SE10" s="631"/>
      <c r="SF10" s="631"/>
      <c r="SG10" s="631"/>
      <c r="SH10" s="631"/>
      <c r="SI10" s="631"/>
      <c r="SJ10" s="631"/>
      <c r="SK10" s="631"/>
      <c r="SL10" s="631"/>
      <c r="SM10" s="631"/>
      <c r="SN10" s="631"/>
      <c r="SO10" s="631"/>
      <c r="SP10" s="631"/>
      <c r="SQ10" s="631"/>
      <c r="SR10" s="631"/>
      <c r="SS10" s="631"/>
      <c r="ST10" s="631"/>
      <c r="SU10" s="631"/>
      <c r="SV10" s="631"/>
      <c r="SW10" s="631"/>
      <c r="SX10" s="631"/>
      <c r="SY10" s="631"/>
      <c r="SZ10" s="631"/>
      <c r="TA10" s="631"/>
      <c r="TB10" s="631"/>
      <c r="TC10" s="631"/>
      <c r="TD10" s="631"/>
      <c r="TE10" s="631"/>
      <c r="TF10" s="631"/>
      <c r="TG10" s="631"/>
      <c r="TH10" s="631"/>
      <c r="TI10" s="631"/>
      <c r="TJ10" s="631"/>
      <c r="TK10" s="631"/>
      <c r="TL10" s="631"/>
      <c r="TM10" s="631"/>
      <c r="TN10" s="631"/>
      <c r="TO10" s="631"/>
      <c r="TP10" s="631"/>
      <c r="TQ10" s="631"/>
      <c r="TR10" s="631"/>
      <c r="TS10" s="631"/>
      <c r="TT10" s="631"/>
      <c r="TU10" s="631"/>
      <c r="TV10" s="631"/>
      <c r="TW10" s="631"/>
      <c r="TX10" s="631"/>
      <c r="TY10" s="631"/>
      <c r="TZ10" s="631"/>
      <c r="UA10" s="631"/>
      <c r="UB10" s="631"/>
      <c r="UC10" s="631"/>
      <c r="UD10" s="631"/>
      <c r="UE10" s="631"/>
      <c r="UF10" s="631"/>
      <c r="UG10" s="631"/>
      <c r="UH10" s="631"/>
      <c r="UI10" s="631"/>
      <c r="UJ10" s="631"/>
      <c r="UK10" s="631"/>
      <c r="UL10" s="631"/>
      <c r="UM10" s="631"/>
      <c r="UN10" s="631"/>
      <c r="UO10" s="631"/>
      <c r="UP10" s="631"/>
      <c r="UQ10" s="631"/>
      <c r="UR10" s="631"/>
      <c r="US10" s="631"/>
      <c r="UT10" s="631"/>
      <c r="UU10" s="631"/>
      <c r="UV10" s="631"/>
      <c r="UW10" s="631"/>
      <c r="UX10" s="631"/>
      <c r="UY10" s="631"/>
      <c r="UZ10" s="631"/>
      <c r="VA10" s="631"/>
      <c r="VB10" s="631"/>
      <c r="VC10" s="631"/>
      <c r="VD10" s="631"/>
      <c r="VE10" s="631"/>
      <c r="VF10" s="631"/>
      <c r="VG10" s="631"/>
      <c r="VH10" s="631"/>
      <c r="VI10" s="631"/>
      <c r="VJ10" s="631"/>
      <c r="VK10" s="631"/>
      <c r="VL10" s="631"/>
      <c r="VM10" s="631"/>
      <c r="VN10" s="631"/>
      <c r="VO10" s="631"/>
      <c r="VP10" s="631"/>
      <c r="VQ10" s="631"/>
      <c r="VR10" s="631"/>
      <c r="VS10" s="631"/>
      <c r="VT10" s="631"/>
      <c r="VU10" s="631"/>
      <c r="VV10" s="631"/>
      <c r="VW10" s="631"/>
      <c r="VX10" s="631"/>
      <c r="VY10" s="631"/>
      <c r="VZ10" s="631"/>
      <c r="WA10" s="631"/>
      <c r="WB10" s="631"/>
      <c r="WC10" s="631"/>
      <c r="WD10" s="631"/>
      <c r="WE10" s="631"/>
      <c r="WF10" s="631"/>
      <c r="WG10" s="631"/>
      <c r="WH10" s="631"/>
      <c r="WI10" s="631"/>
      <c r="WJ10" s="631"/>
      <c r="WK10" s="631"/>
      <c r="WL10" s="631"/>
      <c r="WM10" s="631"/>
      <c r="WN10" s="631"/>
      <c r="WO10" s="631"/>
      <c r="WP10" s="631"/>
      <c r="WQ10" s="631"/>
      <c r="WR10" s="631"/>
      <c r="WS10" s="631"/>
      <c r="WT10" s="631"/>
      <c r="WU10" s="631"/>
      <c r="WV10" s="631"/>
      <c r="WW10" s="631"/>
      <c r="WX10" s="631"/>
      <c r="WY10" s="631"/>
      <c r="WZ10" s="631"/>
      <c r="XA10" s="631"/>
      <c r="XB10" s="631"/>
      <c r="XC10" s="631"/>
      <c r="XD10" s="631"/>
      <c r="XE10" s="631"/>
      <c r="XF10" s="631"/>
      <c r="XG10" s="631"/>
      <c r="XH10" s="631"/>
      <c r="XI10" s="631"/>
      <c r="XJ10" s="631"/>
      <c r="XK10" s="631"/>
      <c r="XL10" s="631"/>
      <c r="XM10" s="631"/>
      <c r="XN10" s="631"/>
      <c r="XO10" s="631"/>
      <c r="XP10" s="631"/>
      <c r="XQ10" s="631"/>
      <c r="XR10" s="631"/>
      <c r="XS10" s="631"/>
      <c r="XT10" s="631"/>
      <c r="XU10" s="631"/>
      <c r="XV10" s="631"/>
      <c r="XW10" s="631"/>
      <c r="XX10" s="631"/>
      <c r="XY10" s="631"/>
      <c r="XZ10" s="631"/>
      <c r="YA10" s="631"/>
      <c r="YB10" s="631"/>
      <c r="YC10" s="631"/>
      <c r="YD10" s="631"/>
      <c r="YE10" s="631"/>
      <c r="YF10" s="631"/>
      <c r="YG10" s="631"/>
      <c r="YH10" s="631"/>
      <c r="YI10" s="631"/>
      <c r="YJ10" s="631"/>
      <c r="YK10" s="631"/>
      <c r="YL10" s="631"/>
      <c r="YM10" s="631"/>
      <c r="YN10" s="631"/>
      <c r="YO10" s="631"/>
      <c r="YP10" s="631"/>
      <c r="YQ10" s="631"/>
      <c r="YR10" s="631"/>
      <c r="YS10" s="631"/>
      <c r="YT10" s="631"/>
      <c r="YU10" s="631"/>
      <c r="YV10" s="631"/>
      <c r="YW10" s="631"/>
      <c r="YX10" s="631"/>
      <c r="YY10" s="631"/>
      <c r="YZ10" s="631"/>
      <c r="ZA10" s="631"/>
      <c r="ZB10" s="631"/>
      <c r="ZC10" s="631"/>
      <c r="ZD10" s="631"/>
      <c r="ZE10" s="631"/>
      <c r="ZF10" s="631"/>
      <c r="ZG10" s="631"/>
      <c r="ZH10" s="631"/>
      <c r="ZI10" s="631"/>
      <c r="ZJ10" s="631"/>
      <c r="ZK10" s="631"/>
      <c r="ZL10" s="631"/>
      <c r="ZM10" s="631"/>
      <c r="ZN10" s="631"/>
      <c r="ZO10" s="631"/>
      <c r="ZP10" s="631"/>
      <c r="ZQ10" s="631"/>
      <c r="ZR10" s="631"/>
      <c r="ZS10" s="631"/>
      <c r="ZT10" s="631"/>
      <c r="ZU10" s="631"/>
      <c r="ZV10" s="631"/>
      <c r="ZW10" s="631"/>
      <c r="ZX10" s="631"/>
      <c r="ZY10" s="631"/>
      <c r="ZZ10" s="631"/>
      <c r="AAA10" s="631"/>
      <c r="AAB10" s="631"/>
      <c r="AAC10" s="631"/>
      <c r="AAD10" s="631"/>
      <c r="AAE10" s="631"/>
      <c r="AAF10" s="631"/>
      <c r="AAG10" s="631"/>
      <c r="AAH10" s="631"/>
      <c r="AAI10" s="631"/>
      <c r="AAJ10" s="631"/>
      <c r="AAK10" s="631"/>
      <c r="AAL10" s="631"/>
      <c r="AAM10" s="631"/>
      <c r="AAN10" s="631"/>
      <c r="AAO10" s="631"/>
      <c r="AAP10" s="631"/>
      <c r="AAQ10" s="631"/>
      <c r="AAR10" s="631"/>
      <c r="AAS10" s="631"/>
      <c r="AAT10" s="631"/>
      <c r="AAU10" s="631"/>
      <c r="AAV10" s="631"/>
      <c r="AAW10" s="631"/>
      <c r="AAX10" s="631"/>
      <c r="AAY10" s="631"/>
      <c r="AAZ10" s="631"/>
      <c r="ABA10" s="631"/>
      <c r="ABB10" s="631"/>
      <c r="ABC10" s="631"/>
      <c r="ABD10" s="631"/>
      <c r="ABE10" s="631"/>
      <c r="ABF10" s="631"/>
      <c r="ABG10" s="631"/>
      <c r="ABH10" s="631"/>
      <c r="ABI10" s="631"/>
      <c r="ABJ10" s="631"/>
      <c r="ABK10" s="631"/>
      <c r="ABL10" s="631"/>
      <c r="ABM10" s="631"/>
      <c r="ABN10" s="631"/>
      <c r="ABO10" s="631"/>
      <c r="ABP10" s="631"/>
      <c r="ABQ10" s="631"/>
      <c r="ABR10" s="631"/>
      <c r="ABS10" s="631"/>
      <c r="ABT10" s="631"/>
      <c r="ABU10" s="631"/>
      <c r="ABV10" s="631"/>
      <c r="ABW10" s="631"/>
      <c r="ABX10" s="631"/>
      <c r="ABY10" s="631"/>
      <c r="ABZ10" s="631"/>
      <c r="ACA10" s="631"/>
      <c r="ACB10" s="631"/>
      <c r="ACC10" s="631"/>
      <c r="ACD10" s="631"/>
      <c r="ACE10" s="631"/>
      <c r="ACF10" s="631"/>
      <c r="ACG10" s="631"/>
      <c r="ACH10" s="631"/>
      <c r="ACI10" s="631"/>
      <c r="ACJ10" s="631"/>
      <c r="ACK10" s="631"/>
      <c r="ACL10" s="631"/>
      <c r="ACM10" s="631"/>
      <c r="ACN10" s="631"/>
      <c r="ACO10" s="631"/>
      <c r="ACP10" s="631"/>
      <c r="ACQ10" s="631"/>
      <c r="ACR10" s="631"/>
      <c r="ACS10" s="631"/>
      <c r="ACT10" s="631"/>
      <c r="ACU10" s="631"/>
      <c r="ACV10" s="631"/>
      <c r="ACW10" s="631"/>
      <c r="ACX10" s="631"/>
      <c r="ACY10" s="631"/>
      <c r="ACZ10" s="631"/>
      <c r="ADA10" s="631"/>
      <c r="ADB10" s="631"/>
      <c r="ADC10" s="631"/>
      <c r="ADD10" s="631"/>
      <c r="ADE10" s="631"/>
      <c r="ADF10" s="631"/>
      <c r="ADG10" s="631"/>
      <c r="ADH10" s="631"/>
      <c r="ADI10" s="631"/>
      <c r="ADJ10" s="631"/>
      <c r="ADK10" s="631"/>
      <c r="ADL10" s="631"/>
      <c r="ADM10" s="631"/>
      <c r="ADN10" s="631"/>
      <c r="ADO10" s="631"/>
      <c r="ADP10" s="631"/>
      <c r="ADQ10" s="631"/>
      <c r="ADR10" s="631"/>
      <c r="ADS10" s="631"/>
      <c r="ADT10" s="631"/>
      <c r="ADU10" s="631"/>
      <c r="ADV10" s="631"/>
      <c r="ADW10" s="631"/>
      <c r="ADX10" s="631"/>
      <c r="ADY10" s="631"/>
      <c r="ADZ10" s="631"/>
      <c r="AEA10" s="631"/>
      <c r="AEB10" s="631"/>
      <c r="AEC10" s="631"/>
      <c r="AED10" s="631"/>
      <c r="AEE10" s="631"/>
      <c r="AEF10" s="631"/>
      <c r="AEG10" s="631"/>
      <c r="AEH10" s="631"/>
      <c r="AEI10" s="631"/>
      <c r="AEJ10" s="631"/>
      <c r="AEK10" s="631"/>
      <c r="AEL10" s="631"/>
      <c r="AEM10" s="631"/>
      <c r="AEN10" s="631"/>
      <c r="AEO10" s="631"/>
      <c r="AEP10" s="631"/>
      <c r="AEQ10" s="631"/>
      <c r="AER10" s="631"/>
      <c r="AES10" s="631"/>
      <c r="AET10" s="631"/>
      <c r="AEU10" s="631"/>
      <c r="AEV10" s="631"/>
      <c r="AEW10" s="631"/>
      <c r="AEX10" s="631"/>
      <c r="AEY10" s="631"/>
      <c r="AEZ10" s="631"/>
      <c r="AFA10" s="631"/>
      <c r="AFB10" s="631"/>
      <c r="AFC10" s="631"/>
      <c r="AFD10" s="631"/>
      <c r="AFE10" s="631"/>
      <c r="AFF10" s="631"/>
      <c r="AFG10" s="631"/>
      <c r="AFH10" s="631"/>
      <c r="AFI10" s="631"/>
      <c r="AFJ10" s="631"/>
      <c r="AFK10" s="631"/>
      <c r="AFL10" s="631"/>
      <c r="AFM10" s="631"/>
      <c r="AFN10" s="631"/>
      <c r="AFO10" s="631"/>
      <c r="AFP10" s="631"/>
      <c r="AFQ10" s="631"/>
      <c r="AFR10" s="631"/>
      <c r="AFS10" s="631"/>
      <c r="AFT10" s="631"/>
      <c r="AFU10" s="631"/>
      <c r="AFV10" s="631"/>
      <c r="AFW10" s="631"/>
      <c r="AFX10" s="631"/>
      <c r="AFY10" s="631"/>
      <c r="AFZ10" s="631"/>
      <c r="AGA10" s="631"/>
      <c r="AGB10" s="631"/>
      <c r="AGC10" s="631"/>
      <c r="AGD10" s="631"/>
      <c r="AGE10" s="631"/>
      <c r="AGF10" s="631"/>
      <c r="AGG10" s="631"/>
      <c r="AGH10" s="631"/>
      <c r="AGI10" s="631"/>
      <c r="AGJ10" s="631"/>
      <c r="AGK10" s="631"/>
      <c r="AGL10" s="631"/>
      <c r="AGM10" s="631"/>
      <c r="AGN10" s="631"/>
      <c r="AGO10" s="631"/>
      <c r="AGP10" s="631"/>
      <c r="AGQ10" s="631"/>
      <c r="AGR10" s="631"/>
      <c r="AGS10" s="631"/>
      <c r="AGT10" s="631"/>
      <c r="AGU10" s="631"/>
      <c r="AGV10" s="631"/>
      <c r="AGW10" s="631"/>
      <c r="AGX10" s="631"/>
      <c r="AGY10" s="631"/>
      <c r="AGZ10" s="631"/>
      <c r="AHA10" s="631"/>
      <c r="AHB10" s="631"/>
      <c r="AHC10" s="631"/>
      <c r="AHD10" s="631"/>
      <c r="AHE10" s="631"/>
      <c r="AHF10" s="631"/>
      <c r="AHG10" s="631"/>
      <c r="AHH10" s="631"/>
      <c r="AHI10" s="631"/>
      <c r="AHJ10" s="631"/>
      <c r="AHK10" s="631"/>
      <c r="AHL10" s="631"/>
      <c r="AHM10" s="631"/>
      <c r="AHN10" s="631"/>
      <c r="AHO10" s="631"/>
      <c r="AHP10" s="631"/>
      <c r="AHQ10" s="631"/>
      <c r="AHR10" s="631"/>
      <c r="AHS10" s="631"/>
      <c r="AHT10" s="631"/>
      <c r="AHU10" s="631"/>
      <c r="AHV10" s="631"/>
      <c r="AHW10" s="631"/>
      <c r="AHX10" s="631"/>
      <c r="AHY10" s="631"/>
      <c r="AHZ10" s="631"/>
      <c r="AIA10" s="631"/>
      <c r="AIB10" s="631"/>
      <c r="AIC10" s="631"/>
      <c r="AID10" s="631"/>
      <c r="AIE10" s="631"/>
      <c r="AIF10" s="631"/>
      <c r="AIG10" s="631"/>
      <c r="AIH10" s="631"/>
      <c r="AII10" s="631"/>
      <c r="AIJ10" s="631"/>
      <c r="AIK10" s="631"/>
      <c r="AIL10" s="631"/>
      <c r="AIM10" s="631"/>
      <c r="AIN10" s="631"/>
      <c r="AIO10" s="631"/>
      <c r="AIP10" s="631"/>
      <c r="AIQ10" s="631"/>
      <c r="AIR10" s="631"/>
      <c r="AIS10" s="631"/>
      <c r="AIT10" s="631"/>
      <c r="AIU10" s="631"/>
      <c r="AIV10" s="631"/>
      <c r="AIW10" s="631"/>
      <c r="AIX10" s="631"/>
      <c r="AIY10" s="631"/>
      <c r="AIZ10" s="631"/>
      <c r="AJA10" s="631"/>
      <c r="AJB10" s="631"/>
      <c r="AJC10" s="631"/>
      <c r="AJD10" s="631"/>
      <c r="AJE10" s="631"/>
      <c r="AJF10" s="631"/>
      <c r="AJG10" s="631"/>
      <c r="AJH10" s="631"/>
      <c r="AJI10" s="631"/>
      <c r="AJJ10" s="631"/>
      <c r="AJK10" s="631"/>
      <c r="AJL10" s="631"/>
      <c r="AJM10" s="631"/>
      <c r="AJN10" s="631"/>
      <c r="AJO10" s="631"/>
      <c r="AJP10" s="631"/>
      <c r="AJQ10" s="631"/>
      <c r="AJR10" s="631"/>
      <c r="AJS10" s="631"/>
      <c r="AJT10" s="631"/>
      <c r="AJU10" s="631"/>
      <c r="AJV10" s="631"/>
      <c r="AJW10" s="631"/>
      <c r="AJX10" s="631"/>
      <c r="AJY10" s="631"/>
      <c r="AJZ10" s="631"/>
      <c r="AKA10" s="631"/>
      <c r="AKB10" s="631"/>
      <c r="AKC10" s="631"/>
      <c r="AKD10" s="631"/>
      <c r="AKE10" s="631"/>
      <c r="AKF10" s="631"/>
      <c r="AKG10" s="631"/>
      <c r="AKH10" s="631"/>
      <c r="AKI10" s="631"/>
      <c r="AKJ10" s="631"/>
      <c r="AKK10" s="631"/>
      <c r="AKL10" s="631"/>
      <c r="AKM10" s="631"/>
      <c r="AKN10" s="631"/>
      <c r="AKO10" s="631"/>
      <c r="AKP10" s="631"/>
      <c r="AKQ10" s="631"/>
      <c r="AKR10" s="631"/>
      <c r="AKS10" s="631"/>
      <c r="AKT10" s="631"/>
      <c r="AKU10" s="631"/>
      <c r="AKV10" s="631"/>
      <c r="AKW10" s="631"/>
      <c r="AKX10" s="631"/>
      <c r="AKY10" s="631"/>
      <c r="AKZ10" s="631"/>
      <c r="ALA10" s="631"/>
      <c r="ALB10" s="631"/>
      <c r="ALC10" s="631"/>
      <c r="ALD10" s="631"/>
      <c r="ALE10" s="631"/>
      <c r="ALF10" s="631"/>
      <c r="ALG10" s="631"/>
      <c r="ALH10" s="631"/>
      <c r="ALI10" s="631"/>
      <c r="ALJ10" s="631"/>
      <c r="ALK10" s="631"/>
      <c r="ALL10" s="631"/>
      <c r="ALM10" s="631"/>
      <c r="ALN10" s="631"/>
      <c r="ALO10" s="631"/>
      <c r="ALP10" s="631"/>
      <c r="ALQ10" s="631"/>
      <c r="ALR10" s="631"/>
      <c r="ALS10" s="631"/>
      <c r="ALT10" s="631"/>
      <c r="ALU10" s="631"/>
      <c r="ALV10" s="631"/>
      <c r="ALW10" s="631"/>
      <c r="ALX10" s="631"/>
      <c r="ALY10" s="631"/>
      <c r="ALZ10" s="631"/>
      <c r="AMA10" s="631"/>
      <c r="AMB10" s="631"/>
      <c r="AMC10" s="631"/>
      <c r="AMD10" s="631"/>
      <c r="AME10" s="631"/>
      <c r="AMF10" s="631"/>
      <c r="AMG10" s="631"/>
      <c r="AMH10" s="631"/>
      <c r="AMI10" s="631"/>
    </row>
    <row r="11" spans="1:1023" ht="35.1" customHeight="1">
      <c r="A11" s="625" t="s">
        <v>622</v>
      </c>
      <c r="B11" s="621"/>
      <c r="C11" s="622"/>
      <c r="D11" s="623"/>
      <c r="E11" s="622"/>
      <c r="F11" s="623"/>
      <c r="G11" s="622"/>
      <c r="H11" s="624"/>
      <c r="J11" s="1082" t="s">
        <v>1138</v>
      </c>
      <c r="K11" s="1141">
        <v>24.9</v>
      </c>
      <c r="L11" s="1142" t="s">
        <v>1139</v>
      </c>
      <c r="M11" s="1141">
        <v>32.39</v>
      </c>
      <c r="N11" s="1142" t="s">
        <v>1140</v>
      </c>
      <c r="O11" s="1141">
        <v>43.9</v>
      </c>
      <c r="P11" s="1090"/>
      <c r="Q11" s="1084">
        <f t="shared" si="0"/>
        <v>32.39</v>
      </c>
      <c r="R11" s="1077">
        <f t="shared" si="1"/>
        <v>33.729999999999997</v>
      </c>
      <c r="S11" s="1078"/>
    </row>
    <row r="12" spans="1:1023" s="776" customFormat="1" ht="43.5" customHeight="1">
      <c r="A12" s="1080" t="s">
        <v>1148</v>
      </c>
      <c r="B12" s="621"/>
      <c r="C12" s="622"/>
      <c r="D12" s="623"/>
      <c r="E12" s="622"/>
      <c r="F12" s="623"/>
      <c r="G12" s="622"/>
      <c r="H12" s="624"/>
      <c r="I12" s="815"/>
      <c r="J12" s="1082" t="s">
        <v>1149</v>
      </c>
      <c r="K12" s="1141">
        <v>499</v>
      </c>
      <c r="L12" s="1142" t="s">
        <v>623</v>
      </c>
      <c r="M12" s="1141">
        <v>519.9</v>
      </c>
      <c r="N12" s="1142" t="s">
        <v>1145</v>
      </c>
      <c r="O12" s="1141">
        <v>501.03</v>
      </c>
      <c r="P12" s="1091"/>
      <c r="Q12" s="1084">
        <f t="shared" ref="Q12" si="5">MEDIAN(K12,M12,O12)</f>
        <v>501.03</v>
      </c>
      <c r="R12" s="1077">
        <f t="shared" si="1"/>
        <v>506.64333333333326</v>
      </c>
      <c r="S12" s="1078"/>
      <c r="T12" s="815"/>
      <c r="U12" s="815"/>
      <c r="V12" s="815"/>
      <c r="W12" s="815"/>
      <c r="X12" s="815"/>
      <c r="Y12" s="815"/>
      <c r="Z12" s="815"/>
      <c r="AA12" s="815"/>
      <c r="AB12" s="815"/>
      <c r="AC12" s="815"/>
      <c r="AD12" s="815"/>
      <c r="AE12" s="815"/>
      <c r="AF12" s="815"/>
      <c r="AG12" s="815"/>
      <c r="AH12" s="815"/>
      <c r="AI12" s="815"/>
      <c r="AJ12" s="815"/>
      <c r="AK12" s="815"/>
      <c r="AL12" s="815"/>
      <c r="AM12" s="815"/>
      <c r="AN12" s="815"/>
      <c r="AO12" s="815"/>
      <c r="AP12" s="815"/>
      <c r="AQ12" s="815"/>
      <c r="AR12" s="815"/>
      <c r="AS12" s="815"/>
      <c r="AT12" s="815"/>
      <c r="AU12" s="815"/>
      <c r="AV12" s="815"/>
      <c r="AW12" s="815"/>
      <c r="AX12" s="815"/>
      <c r="AY12" s="815"/>
      <c r="AZ12" s="815"/>
      <c r="BA12" s="815"/>
      <c r="BB12" s="815"/>
      <c r="BC12" s="815"/>
      <c r="BD12" s="815"/>
      <c r="BE12" s="815"/>
      <c r="BF12" s="815"/>
      <c r="BG12" s="815"/>
      <c r="BH12" s="815"/>
      <c r="BI12" s="815"/>
      <c r="BJ12" s="815"/>
      <c r="BK12" s="815"/>
      <c r="BL12" s="815"/>
      <c r="BM12" s="815"/>
      <c r="BN12" s="815"/>
      <c r="BO12" s="815"/>
      <c r="BP12" s="815"/>
      <c r="BQ12" s="815"/>
      <c r="BR12" s="815"/>
      <c r="BS12" s="815"/>
      <c r="BT12" s="815"/>
      <c r="BU12" s="815"/>
      <c r="BV12" s="815"/>
      <c r="BW12" s="815"/>
      <c r="BX12" s="815"/>
      <c r="BY12" s="815"/>
      <c r="BZ12" s="815"/>
      <c r="CA12" s="815"/>
      <c r="CB12" s="815"/>
      <c r="CC12" s="815"/>
      <c r="CD12" s="815"/>
      <c r="CE12" s="815"/>
      <c r="CF12" s="815"/>
      <c r="CG12" s="815"/>
      <c r="CH12" s="815"/>
      <c r="CI12" s="815"/>
      <c r="CJ12" s="815"/>
      <c r="CK12" s="815"/>
      <c r="CL12" s="815"/>
      <c r="CM12" s="815"/>
      <c r="CN12" s="815"/>
      <c r="CO12" s="815"/>
      <c r="CP12" s="815"/>
      <c r="CQ12" s="815"/>
      <c r="CR12" s="815"/>
      <c r="CS12" s="815"/>
      <c r="CT12" s="815"/>
      <c r="CU12" s="815"/>
      <c r="CV12" s="815"/>
      <c r="CW12" s="815"/>
      <c r="CX12" s="815"/>
      <c r="CY12" s="815"/>
      <c r="CZ12" s="815"/>
      <c r="DA12" s="815"/>
      <c r="DB12" s="815"/>
      <c r="DC12" s="815"/>
      <c r="DD12" s="815"/>
      <c r="DE12" s="815"/>
      <c r="DF12" s="815"/>
      <c r="DG12" s="815"/>
      <c r="DH12" s="815"/>
      <c r="DI12" s="815"/>
      <c r="DJ12" s="815"/>
      <c r="DK12" s="815"/>
      <c r="DL12" s="815"/>
      <c r="DM12" s="815"/>
      <c r="DN12" s="815"/>
      <c r="DO12" s="815"/>
      <c r="DP12" s="815"/>
      <c r="DQ12" s="815"/>
      <c r="DR12" s="815"/>
      <c r="DS12" s="815"/>
      <c r="DT12" s="815"/>
      <c r="DU12" s="815"/>
      <c r="DV12" s="815"/>
      <c r="DW12" s="815"/>
      <c r="DX12" s="815"/>
      <c r="DY12" s="815"/>
      <c r="DZ12" s="815"/>
      <c r="EA12" s="815"/>
      <c r="EB12" s="815"/>
      <c r="EC12" s="815"/>
      <c r="ED12" s="815"/>
      <c r="EE12" s="815"/>
      <c r="EF12" s="815"/>
      <c r="EG12" s="815"/>
      <c r="EH12" s="815"/>
      <c r="EI12" s="815"/>
      <c r="EJ12" s="815"/>
      <c r="EK12" s="815"/>
      <c r="EL12" s="815"/>
      <c r="EM12" s="815"/>
      <c r="EN12" s="815"/>
      <c r="EO12" s="815"/>
      <c r="EP12" s="815"/>
      <c r="EQ12" s="815"/>
      <c r="ER12" s="815"/>
      <c r="ES12" s="815"/>
      <c r="ET12" s="815"/>
      <c r="EU12" s="815"/>
      <c r="EV12" s="815"/>
      <c r="EW12" s="815"/>
      <c r="EX12" s="815"/>
      <c r="EY12" s="815"/>
      <c r="EZ12" s="815"/>
      <c r="FA12" s="815"/>
      <c r="FB12" s="815"/>
      <c r="FC12" s="815"/>
      <c r="FD12" s="815"/>
      <c r="FE12" s="815"/>
      <c r="FF12" s="815"/>
      <c r="FG12" s="815"/>
      <c r="FH12" s="815"/>
      <c r="FI12" s="815"/>
      <c r="FJ12" s="815"/>
      <c r="FK12" s="815"/>
      <c r="FL12" s="815"/>
      <c r="FM12" s="815"/>
      <c r="FN12" s="815"/>
      <c r="FO12" s="815"/>
      <c r="FP12" s="815"/>
      <c r="FQ12" s="815"/>
      <c r="FR12" s="815"/>
      <c r="FS12" s="815"/>
      <c r="FT12" s="815"/>
      <c r="FU12" s="815"/>
      <c r="FV12" s="815"/>
      <c r="FW12" s="815"/>
      <c r="FX12" s="815"/>
      <c r="FY12" s="815"/>
      <c r="FZ12" s="815"/>
      <c r="GA12" s="815"/>
      <c r="GB12" s="815"/>
      <c r="GC12" s="815"/>
      <c r="GD12" s="815"/>
      <c r="GE12" s="815"/>
      <c r="GF12" s="815"/>
      <c r="GG12" s="815"/>
      <c r="GH12" s="815"/>
      <c r="GI12" s="815"/>
      <c r="GJ12" s="815"/>
      <c r="GK12" s="815"/>
      <c r="GL12" s="815"/>
      <c r="GM12" s="815"/>
      <c r="GN12" s="815"/>
      <c r="GO12" s="815"/>
      <c r="GP12" s="815"/>
      <c r="GQ12" s="815"/>
      <c r="GR12" s="815"/>
      <c r="GS12" s="815"/>
      <c r="GT12" s="815"/>
      <c r="GU12" s="815"/>
      <c r="GV12" s="815"/>
      <c r="GW12" s="815"/>
      <c r="GX12" s="815"/>
      <c r="GY12" s="815"/>
      <c r="GZ12" s="815"/>
      <c r="HA12" s="815"/>
      <c r="HB12" s="815"/>
      <c r="HC12" s="815"/>
      <c r="HD12" s="815"/>
      <c r="HE12" s="815"/>
      <c r="HF12" s="815"/>
      <c r="HG12" s="815"/>
      <c r="HH12" s="815"/>
      <c r="HI12" s="815"/>
      <c r="HJ12" s="815"/>
      <c r="HK12" s="815"/>
      <c r="HL12" s="815"/>
      <c r="HM12" s="815"/>
      <c r="HN12" s="815"/>
      <c r="HO12" s="815"/>
      <c r="HP12" s="815"/>
      <c r="HQ12" s="815"/>
      <c r="HR12" s="815"/>
      <c r="HS12" s="815"/>
      <c r="HT12" s="815"/>
      <c r="HU12" s="815"/>
      <c r="HV12" s="815"/>
      <c r="HW12" s="815"/>
      <c r="HX12" s="815"/>
      <c r="HY12" s="815"/>
      <c r="HZ12" s="815"/>
      <c r="IA12" s="815"/>
      <c r="IB12" s="815"/>
      <c r="IC12" s="815"/>
      <c r="ID12" s="815"/>
      <c r="IE12" s="815"/>
      <c r="IF12" s="815"/>
      <c r="IG12" s="815"/>
      <c r="IH12" s="815"/>
      <c r="II12" s="815"/>
      <c r="IJ12" s="815"/>
      <c r="IK12" s="815"/>
      <c r="IL12" s="815"/>
      <c r="IM12" s="815"/>
      <c r="IN12" s="815"/>
      <c r="IO12" s="815"/>
      <c r="IP12" s="815"/>
      <c r="IQ12" s="815"/>
      <c r="IR12" s="815"/>
      <c r="IS12" s="815"/>
      <c r="IT12" s="815"/>
      <c r="IU12" s="815"/>
      <c r="IV12" s="815"/>
      <c r="IW12" s="815"/>
      <c r="IX12" s="815"/>
      <c r="IY12" s="815"/>
      <c r="IZ12" s="815"/>
      <c r="JA12" s="815"/>
      <c r="JB12" s="815"/>
      <c r="JC12" s="815"/>
      <c r="JD12" s="815"/>
      <c r="JE12" s="815"/>
      <c r="JF12" s="815"/>
      <c r="JG12" s="815"/>
      <c r="JH12" s="815"/>
      <c r="JI12" s="815"/>
      <c r="JJ12" s="815"/>
      <c r="JK12" s="815"/>
      <c r="JL12" s="815"/>
      <c r="JM12" s="815"/>
      <c r="JN12" s="815"/>
      <c r="JO12" s="815"/>
      <c r="JP12" s="815"/>
      <c r="JQ12" s="815"/>
      <c r="JR12" s="815"/>
      <c r="JS12" s="815"/>
      <c r="JT12" s="815"/>
      <c r="JU12" s="815"/>
      <c r="JV12" s="815"/>
      <c r="JW12" s="815"/>
      <c r="JX12" s="815"/>
      <c r="JY12" s="815"/>
      <c r="JZ12" s="815"/>
      <c r="KA12" s="815"/>
      <c r="KB12" s="815"/>
      <c r="KC12" s="815"/>
      <c r="KD12" s="815"/>
      <c r="KE12" s="815"/>
      <c r="KF12" s="815"/>
      <c r="KG12" s="815"/>
      <c r="KH12" s="815"/>
      <c r="KI12" s="815"/>
      <c r="KJ12" s="815"/>
      <c r="KK12" s="815"/>
      <c r="KL12" s="815"/>
      <c r="KM12" s="815"/>
      <c r="KN12" s="815"/>
      <c r="KO12" s="815"/>
      <c r="KP12" s="815"/>
      <c r="KQ12" s="815"/>
      <c r="KR12" s="815"/>
      <c r="KS12" s="815"/>
      <c r="KT12" s="815"/>
      <c r="KU12" s="815"/>
      <c r="KV12" s="815"/>
      <c r="KW12" s="815"/>
      <c r="KX12" s="815"/>
      <c r="KY12" s="815"/>
      <c r="KZ12" s="815"/>
      <c r="LA12" s="815"/>
      <c r="LB12" s="815"/>
      <c r="LC12" s="815"/>
      <c r="LD12" s="815"/>
      <c r="LE12" s="815"/>
      <c r="LF12" s="815"/>
      <c r="LG12" s="815"/>
      <c r="LH12" s="815"/>
      <c r="LI12" s="815"/>
      <c r="LJ12" s="815"/>
      <c r="LK12" s="815"/>
      <c r="LL12" s="815"/>
      <c r="LM12" s="815"/>
      <c r="LN12" s="815"/>
      <c r="LO12" s="815"/>
      <c r="LP12" s="815"/>
      <c r="LQ12" s="815"/>
      <c r="LR12" s="815"/>
      <c r="LS12" s="815"/>
      <c r="LT12" s="815"/>
      <c r="LU12" s="815"/>
      <c r="LV12" s="815"/>
      <c r="LW12" s="815"/>
      <c r="LX12" s="815"/>
      <c r="LY12" s="815"/>
      <c r="LZ12" s="815"/>
      <c r="MA12" s="815"/>
      <c r="MB12" s="815"/>
      <c r="MC12" s="815"/>
      <c r="MD12" s="815"/>
      <c r="ME12" s="815"/>
      <c r="MF12" s="815"/>
      <c r="MG12" s="815"/>
      <c r="MH12" s="815"/>
      <c r="MI12" s="815"/>
      <c r="MJ12" s="815"/>
      <c r="MK12" s="815"/>
      <c r="ML12" s="815"/>
      <c r="MM12" s="815"/>
      <c r="MN12" s="815"/>
      <c r="MO12" s="815"/>
      <c r="MP12" s="815"/>
      <c r="MQ12" s="815"/>
      <c r="MR12" s="815"/>
      <c r="MS12" s="815"/>
      <c r="MT12" s="815"/>
      <c r="MU12" s="815"/>
      <c r="MV12" s="815"/>
      <c r="MW12" s="815"/>
      <c r="MX12" s="815"/>
      <c r="MY12" s="815"/>
      <c r="MZ12" s="815"/>
      <c r="NA12" s="815"/>
      <c r="NB12" s="815"/>
      <c r="NC12" s="815"/>
      <c r="ND12" s="815"/>
      <c r="NE12" s="815"/>
      <c r="NF12" s="815"/>
      <c r="NG12" s="815"/>
      <c r="NH12" s="815"/>
      <c r="NI12" s="815"/>
      <c r="NJ12" s="815"/>
      <c r="NK12" s="815"/>
      <c r="NL12" s="815"/>
      <c r="NM12" s="815"/>
      <c r="NN12" s="815"/>
      <c r="NO12" s="815"/>
      <c r="NP12" s="815"/>
      <c r="NQ12" s="815"/>
      <c r="NR12" s="815"/>
      <c r="NS12" s="815"/>
      <c r="NT12" s="815"/>
      <c r="NU12" s="815"/>
      <c r="NV12" s="815"/>
      <c r="NW12" s="815"/>
      <c r="NX12" s="815"/>
      <c r="NY12" s="815"/>
      <c r="NZ12" s="815"/>
      <c r="OA12" s="815"/>
      <c r="OB12" s="815"/>
      <c r="OC12" s="815"/>
      <c r="OD12" s="815"/>
      <c r="OE12" s="815"/>
      <c r="OF12" s="815"/>
      <c r="OG12" s="815"/>
      <c r="OH12" s="815"/>
      <c r="OI12" s="815"/>
      <c r="OJ12" s="815"/>
      <c r="OK12" s="815"/>
      <c r="OL12" s="815"/>
      <c r="OM12" s="815"/>
      <c r="ON12" s="815"/>
      <c r="OO12" s="815"/>
      <c r="OP12" s="815"/>
      <c r="OQ12" s="815"/>
      <c r="OR12" s="815"/>
      <c r="OS12" s="815"/>
      <c r="OT12" s="815"/>
      <c r="OU12" s="815"/>
      <c r="OV12" s="815"/>
      <c r="OW12" s="815"/>
      <c r="OX12" s="815"/>
      <c r="OY12" s="815"/>
      <c r="OZ12" s="815"/>
      <c r="PA12" s="815"/>
      <c r="PB12" s="815"/>
      <c r="PC12" s="815"/>
      <c r="PD12" s="815"/>
      <c r="PE12" s="815"/>
      <c r="PF12" s="815"/>
      <c r="PG12" s="815"/>
      <c r="PH12" s="815"/>
      <c r="PI12" s="815"/>
      <c r="PJ12" s="815"/>
      <c r="PK12" s="815"/>
      <c r="PL12" s="815"/>
      <c r="PM12" s="815"/>
      <c r="PN12" s="815"/>
      <c r="PO12" s="815"/>
      <c r="PP12" s="815"/>
      <c r="PQ12" s="815"/>
      <c r="PR12" s="815"/>
      <c r="PS12" s="815"/>
      <c r="PT12" s="815"/>
      <c r="PU12" s="815"/>
      <c r="PV12" s="815"/>
      <c r="PW12" s="815"/>
      <c r="PX12" s="815"/>
      <c r="PY12" s="815"/>
      <c r="PZ12" s="815"/>
      <c r="QA12" s="815"/>
      <c r="QB12" s="815"/>
      <c r="QC12" s="815"/>
      <c r="QD12" s="815"/>
      <c r="QE12" s="815"/>
      <c r="QF12" s="815"/>
      <c r="QG12" s="815"/>
      <c r="QH12" s="815"/>
      <c r="QI12" s="815"/>
      <c r="QJ12" s="815"/>
      <c r="QK12" s="815"/>
      <c r="QL12" s="815"/>
      <c r="QM12" s="815"/>
      <c r="QN12" s="815"/>
      <c r="QO12" s="815"/>
      <c r="QP12" s="815"/>
      <c r="QQ12" s="815"/>
      <c r="QR12" s="815"/>
      <c r="QS12" s="815"/>
      <c r="QT12" s="815"/>
      <c r="QU12" s="815"/>
      <c r="QV12" s="815"/>
      <c r="QW12" s="815"/>
      <c r="QX12" s="815"/>
      <c r="QY12" s="815"/>
      <c r="QZ12" s="815"/>
      <c r="RA12" s="815"/>
      <c r="RB12" s="815"/>
      <c r="RC12" s="815"/>
      <c r="RD12" s="815"/>
      <c r="RE12" s="815"/>
      <c r="RF12" s="815"/>
      <c r="RG12" s="815"/>
      <c r="RH12" s="815"/>
      <c r="RI12" s="815"/>
      <c r="RJ12" s="815"/>
      <c r="RK12" s="815"/>
      <c r="RL12" s="815"/>
      <c r="RM12" s="815"/>
      <c r="RN12" s="815"/>
      <c r="RO12" s="815"/>
      <c r="RP12" s="815"/>
      <c r="RQ12" s="815"/>
      <c r="RR12" s="815"/>
      <c r="RS12" s="815"/>
      <c r="RT12" s="815"/>
      <c r="RU12" s="815"/>
      <c r="RV12" s="815"/>
      <c r="RW12" s="815"/>
      <c r="RX12" s="815"/>
      <c r="RY12" s="815"/>
      <c r="RZ12" s="815"/>
      <c r="SA12" s="815"/>
      <c r="SB12" s="815"/>
      <c r="SC12" s="815"/>
      <c r="SD12" s="815"/>
      <c r="SE12" s="815"/>
      <c r="SF12" s="815"/>
      <c r="SG12" s="815"/>
      <c r="SH12" s="815"/>
      <c r="SI12" s="815"/>
      <c r="SJ12" s="815"/>
      <c r="SK12" s="815"/>
      <c r="SL12" s="815"/>
      <c r="SM12" s="815"/>
      <c r="SN12" s="815"/>
      <c r="SO12" s="815"/>
      <c r="SP12" s="815"/>
      <c r="SQ12" s="815"/>
      <c r="SR12" s="815"/>
      <c r="SS12" s="815"/>
      <c r="ST12" s="815"/>
      <c r="SU12" s="815"/>
      <c r="SV12" s="815"/>
      <c r="SW12" s="815"/>
      <c r="SX12" s="815"/>
      <c r="SY12" s="815"/>
      <c r="SZ12" s="815"/>
      <c r="TA12" s="815"/>
      <c r="TB12" s="815"/>
      <c r="TC12" s="815"/>
      <c r="TD12" s="815"/>
      <c r="TE12" s="815"/>
      <c r="TF12" s="815"/>
      <c r="TG12" s="815"/>
      <c r="TH12" s="815"/>
      <c r="TI12" s="815"/>
      <c r="TJ12" s="815"/>
      <c r="TK12" s="815"/>
      <c r="TL12" s="815"/>
      <c r="TM12" s="815"/>
      <c r="TN12" s="815"/>
      <c r="TO12" s="815"/>
      <c r="TP12" s="815"/>
      <c r="TQ12" s="815"/>
      <c r="TR12" s="815"/>
      <c r="TS12" s="815"/>
      <c r="TT12" s="815"/>
      <c r="TU12" s="815"/>
      <c r="TV12" s="815"/>
      <c r="TW12" s="815"/>
      <c r="TX12" s="815"/>
      <c r="TY12" s="815"/>
      <c r="TZ12" s="815"/>
      <c r="UA12" s="815"/>
      <c r="UB12" s="815"/>
      <c r="UC12" s="815"/>
      <c r="UD12" s="815"/>
      <c r="UE12" s="815"/>
      <c r="UF12" s="815"/>
      <c r="UG12" s="815"/>
      <c r="UH12" s="815"/>
      <c r="UI12" s="815"/>
      <c r="UJ12" s="815"/>
      <c r="UK12" s="815"/>
      <c r="UL12" s="815"/>
      <c r="UM12" s="815"/>
      <c r="UN12" s="815"/>
      <c r="UO12" s="815"/>
      <c r="UP12" s="815"/>
      <c r="UQ12" s="815"/>
      <c r="UR12" s="815"/>
      <c r="US12" s="815"/>
      <c r="UT12" s="815"/>
      <c r="UU12" s="815"/>
      <c r="UV12" s="815"/>
      <c r="UW12" s="815"/>
      <c r="UX12" s="815"/>
      <c r="UY12" s="815"/>
      <c r="UZ12" s="815"/>
      <c r="VA12" s="815"/>
      <c r="VB12" s="815"/>
      <c r="VC12" s="815"/>
      <c r="VD12" s="815"/>
      <c r="VE12" s="815"/>
      <c r="VF12" s="815"/>
      <c r="VG12" s="815"/>
      <c r="VH12" s="815"/>
      <c r="VI12" s="815"/>
      <c r="VJ12" s="815"/>
      <c r="VK12" s="815"/>
      <c r="VL12" s="815"/>
      <c r="VM12" s="815"/>
      <c r="VN12" s="815"/>
      <c r="VO12" s="815"/>
      <c r="VP12" s="815"/>
      <c r="VQ12" s="815"/>
      <c r="VR12" s="815"/>
      <c r="VS12" s="815"/>
      <c r="VT12" s="815"/>
      <c r="VU12" s="815"/>
      <c r="VV12" s="815"/>
      <c r="VW12" s="815"/>
      <c r="VX12" s="815"/>
      <c r="VY12" s="815"/>
      <c r="VZ12" s="815"/>
      <c r="WA12" s="815"/>
      <c r="WB12" s="815"/>
      <c r="WC12" s="815"/>
      <c r="WD12" s="815"/>
      <c r="WE12" s="815"/>
      <c r="WF12" s="815"/>
      <c r="WG12" s="815"/>
      <c r="WH12" s="815"/>
      <c r="WI12" s="815"/>
      <c r="WJ12" s="815"/>
      <c r="WK12" s="815"/>
      <c r="WL12" s="815"/>
      <c r="WM12" s="815"/>
      <c r="WN12" s="815"/>
      <c r="WO12" s="815"/>
      <c r="WP12" s="815"/>
      <c r="WQ12" s="815"/>
      <c r="WR12" s="815"/>
      <c r="WS12" s="815"/>
      <c r="WT12" s="815"/>
      <c r="WU12" s="815"/>
      <c r="WV12" s="815"/>
      <c r="WW12" s="815"/>
      <c r="WX12" s="815"/>
      <c r="WY12" s="815"/>
      <c r="WZ12" s="815"/>
      <c r="XA12" s="815"/>
      <c r="XB12" s="815"/>
      <c r="XC12" s="815"/>
      <c r="XD12" s="815"/>
      <c r="XE12" s="815"/>
      <c r="XF12" s="815"/>
      <c r="XG12" s="815"/>
      <c r="XH12" s="815"/>
      <c r="XI12" s="815"/>
      <c r="XJ12" s="815"/>
      <c r="XK12" s="815"/>
      <c r="XL12" s="815"/>
      <c r="XM12" s="815"/>
      <c r="XN12" s="815"/>
      <c r="XO12" s="815"/>
      <c r="XP12" s="815"/>
      <c r="XQ12" s="815"/>
      <c r="XR12" s="815"/>
      <c r="XS12" s="815"/>
      <c r="XT12" s="815"/>
      <c r="XU12" s="815"/>
      <c r="XV12" s="815"/>
      <c r="XW12" s="815"/>
      <c r="XX12" s="815"/>
      <c r="XY12" s="815"/>
      <c r="XZ12" s="815"/>
      <c r="YA12" s="815"/>
      <c r="YB12" s="815"/>
      <c r="YC12" s="815"/>
      <c r="YD12" s="815"/>
      <c r="YE12" s="815"/>
      <c r="YF12" s="815"/>
      <c r="YG12" s="815"/>
      <c r="YH12" s="815"/>
      <c r="YI12" s="815"/>
      <c r="YJ12" s="815"/>
      <c r="YK12" s="815"/>
      <c r="YL12" s="815"/>
      <c r="YM12" s="815"/>
      <c r="YN12" s="815"/>
      <c r="YO12" s="815"/>
      <c r="YP12" s="815"/>
      <c r="YQ12" s="815"/>
      <c r="YR12" s="815"/>
      <c r="YS12" s="815"/>
      <c r="YT12" s="815"/>
      <c r="YU12" s="815"/>
      <c r="YV12" s="815"/>
      <c r="YW12" s="815"/>
      <c r="YX12" s="815"/>
      <c r="YY12" s="815"/>
      <c r="YZ12" s="815"/>
      <c r="ZA12" s="815"/>
      <c r="ZB12" s="815"/>
      <c r="ZC12" s="815"/>
      <c r="ZD12" s="815"/>
      <c r="ZE12" s="815"/>
      <c r="ZF12" s="815"/>
      <c r="ZG12" s="815"/>
      <c r="ZH12" s="815"/>
      <c r="ZI12" s="815"/>
      <c r="ZJ12" s="815"/>
      <c r="ZK12" s="815"/>
      <c r="ZL12" s="815"/>
      <c r="ZM12" s="815"/>
      <c r="ZN12" s="815"/>
      <c r="ZO12" s="815"/>
      <c r="ZP12" s="815"/>
      <c r="ZQ12" s="815"/>
      <c r="ZR12" s="815"/>
      <c r="ZS12" s="815"/>
      <c r="ZT12" s="815"/>
      <c r="ZU12" s="815"/>
      <c r="ZV12" s="815"/>
      <c r="ZW12" s="815"/>
      <c r="ZX12" s="815"/>
      <c r="ZY12" s="815"/>
      <c r="ZZ12" s="815"/>
      <c r="AAA12" s="815"/>
      <c r="AAB12" s="815"/>
      <c r="AAC12" s="815"/>
      <c r="AAD12" s="815"/>
      <c r="AAE12" s="815"/>
      <c r="AAF12" s="815"/>
      <c r="AAG12" s="815"/>
      <c r="AAH12" s="815"/>
      <c r="AAI12" s="815"/>
      <c r="AAJ12" s="815"/>
      <c r="AAK12" s="815"/>
      <c r="AAL12" s="815"/>
      <c r="AAM12" s="815"/>
      <c r="AAN12" s="815"/>
      <c r="AAO12" s="815"/>
      <c r="AAP12" s="815"/>
      <c r="AAQ12" s="815"/>
      <c r="AAR12" s="815"/>
      <c r="AAS12" s="815"/>
      <c r="AAT12" s="815"/>
      <c r="AAU12" s="815"/>
      <c r="AAV12" s="815"/>
      <c r="AAW12" s="815"/>
      <c r="AAX12" s="815"/>
      <c r="AAY12" s="815"/>
      <c r="AAZ12" s="815"/>
      <c r="ABA12" s="815"/>
      <c r="ABB12" s="815"/>
      <c r="ABC12" s="815"/>
      <c r="ABD12" s="815"/>
      <c r="ABE12" s="815"/>
      <c r="ABF12" s="815"/>
      <c r="ABG12" s="815"/>
      <c r="ABH12" s="815"/>
      <c r="ABI12" s="815"/>
      <c r="ABJ12" s="815"/>
      <c r="ABK12" s="815"/>
      <c r="ABL12" s="815"/>
      <c r="ABM12" s="815"/>
      <c r="ABN12" s="815"/>
      <c r="ABO12" s="815"/>
      <c r="ABP12" s="815"/>
      <c r="ABQ12" s="815"/>
      <c r="ABR12" s="815"/>
      <c r="ABS12" s="815"/>
      <c r="ABT12" s="815"/>
      <c r="ABU12" s="815"/>
      <c r="ABV12" s="815"/>
      <c r="ABW12" s="815"/>
      <c r="ABX12" s="815"/>
      <c r="ABY12" s="815"/>
      <c r="ABZ12" s="815"/>
      <c r="ACA12" s="815"/>
      <c r="ACB12" s="815"/>
      <c r="ACC12" s="815"/>
      <c r="ACD12" s="815"/>
      <c r="ACE12" s="815"/>
      <c r="ACF12" s="815"/>
      <c r="ACG12" s="815"/>
      <c r="ACH12" s="815"/>
      <c r="ACI12" s="815"/>
      <c r="ACJ12" s="815"/>
      <c r="ACK12" s="815"/>
      <c r="ACL12" s="815"/>
      <c r="ACM12" s="815"/>
      <c r="ACN12" s="815"/>
      <c r="ACO12" s="815"/>
      <c r="ACP12" s="815"/>
      <c r="ACQ12" s="815"/>
      <c r="ACR12" s="815"/>
      <c r="ACS12" s="815"/>
      <c r="ACT12" s="815"/>
      <c r="ACU12" s="815"/>
      <c r="ACV12" s="815"/>
      <c r="ACW12" s="815"/>
      <c r="ACX12" s="815"/>
      <c r="ACY12" s="815"/>
      <c r="ACZ12" s="815"/>
      <c r="ADA12" s="815"/>
      <c r="ADB12" s="815"/>
      <c r="ADC12" s="815"/>
      <c r="ADD12" s="815"/>
      <c r="ADE12" s="815"/>
      <c r="ADF12" s="815"/>
      <c r="ADG12" s="815"/>
      <c r="ADH12" s="815"/>
      <c r="ADI12" s="815"/>
      <c r="ADJ12" s="815"/>
      <c r="ADK12" s="815"/>
      <c r="ADL12" s="815"/>
      <c r="ADM12" s="815"/>
      <c r="ADN12" s="815"/>
      <c r="ADO12" s="815"/>
      <c r="ADP12" s="815"/>
      <c r="ADQ12" s="815"/>
      <c r="ADR12" s="815"/>
      <c r="ADS12" s="815"/>
      <c r="ADT12" s="815"/>
      <c r="ADU12" s="815"/>
      <c r="ADV12" s="815"/>
      <c r="ADW12" s="815"/>
      <c r="ADX12" s="815"/>
      <c r="ADY12" s="815"/>
      <c r="ADZ12" s="815"/>
      <c r="AEA12" s="815"/>
      <c r="AEB12" s="815"/>
      <c r="AEC12" s="815"/>
      <c r="AED12" s="815"/>
      <c r="AEE12" s="815"/>
      <c r="AEF12" s="815"/>
      <c r="AEG12" s="815"/>
      <c r="AEH12" s="815"/>
      <c r="AEI12" s="815"/>
      <c r="AEJ12" s="815"/>
      <c r="AEK12" s="815"/>
      <c r="AEL12" s="815"/>
      <c r="AEM12" s="815"/>
      <c r="AEN12" s="815"/>
      <c r="AEO12" s="815"/>
      <c r="AEP12" s="815"/>
      <c r="AEQ12" s="815"/>
      <c r="AER12" s="815"/>
      <c r="AES12" s="815"/>
      <c r="AET12" s="815"/>
      <c r="AEU12" s="815"/>
      <c r="AEV12" s="815"/>
      <c r="AEW12" s="815"/>
      <c r="AEX12" s="815"/>
      <c r="AEY12" s="815"/>
      <c r="AEZ12" s="815"/>
      <c r="AFA12" s="815"/>
      <c r="AFB12" s="815"/>
      <c r="AFC12" s="815"/>
      <c r="AFD12" s="815"/>
      <c r="AFE12" s="815"/>
      <c r="AFF12" s="815"/>
      <c r="AFG12" s="815"/>
      <c r="AFH12" s="815"/>
      <c r="AFI12" s="815"/>
      <c r="AFJ12" s="815"/>
      <c r="AFK12" s="815"/>
      <c r="AFL12" s="815"/>
      <c r="AFM12" s="815"/>
      <c r="AFN12" s="815"/>
      <c r="AFO12" s="815"/>
      <c r="AFP12" s="815"/>
      <c r="AFQ12" s="815"/>
      <c r="AFR12" s="815"/>
      <c r="AFS12" s="815"/>
      <c r="AFT12" s="815"/>
      <c r="AFU12" s="815"/>
      <c r="AFV12" s="815"/>
      <c r="AFW12" s="815"/>
      <c r="AFX12" s="815"/>
      <c r="AFY12" s="815"/>
      <c r="AFZ12" s="815"/>
      <c r="AGA12" s="815"/>
      <c r="AGB12" s="815"/>
      <c r="AGC12" s="815"/>
      <c r="AGD12" s="815"/>
      <c r="AGE12" s="815"/>
      <c r="AGF12" s="815"/>
      <c r="AGG12" s="815"/>
      <c r="AGH12" s="815"/>
      <c r="AGI12" s="815"/>
      <c r="AGJ12" s="815"/>
      <c r="AGK12" s="815"/>
      <c r="AGL12" s="815"/>
      <c r="AGM12" s="815"/>
      <c r="AGN12" s="815"/>
      <c r="AGO12" s="815"/>
      <c r="AGP12" s="815"/>
      <c r="AGQ12" s="815"/>
      <c r="AGR12" s="815"/>
      <c r="AGS12" s="815"/>
      <c r="AGT12" s="815"/>
      <c r="AGU12" s="815"/>
      <c r="AGV12" s="815"/>
      <c r="AGW12" s="815"/>
      <c r="AGX12" s="815"/>
      <c r="AGY12" s="815"/>
      <c r="AGZ12" s="815"/>
      <c r="AHA12" s="815"/>
      <c r="AHB12" s="815"/>
      <c r="AHC12" s="815"/>
      <c r="AHD12" s="815"/>
      <c r="AHE12" s="815"/>
      <c r="AHF12" s="815"/>
      <c r="AHG12" s="815"/>
      <c r="AHH12" s="815"/>
      <c r="AHI12" s="815"/>
      <c r="AHJ12" s="815"/>
      <c r="AHK12" s="815"/>
      <c r="AHL12" s="815"/>
      <c r="AHM12" s="815"/>
      <c r="AHN12" s="815"/>
      <c r="AHO12" s="815"/>
      <c r="AHP12" s="815"/>
      <c r="AHQ12" s="815"/>
      <c r="AHR12" s="815"/>
      <c r="AHS12" s="815"/>
      <c r="AHT12" s="815"/>
      <c r="AHU12" s="815"/>
      <c r="AHV12" s="815"/>
      <c r="AHW12" s="815"/>
      <c r="AHX12" s="815"/>
      <c r="AHY12" s="815"/>
      <c r="AHZ12" s="815"/>
      <c r="AIA12" s="815"/>
      <c r="AIB12" s="815"/>
      <c r="AIC12" s="815"/>
      <c r="AID12" s="815"/>
      <c r="AIE12" s="815"/>
      <c r="AIF12" s="815"/>
      <c r="AIG12" s="815"/>
      <c r="AIH12" s="815"/>
      <c r="AII12" s="815"/>
      <c r="AIJ12" s="815"/>
      <c r="AIK12" s="815"/>
      <c r="AIL12" s="815"/>
      <c r="AIM12" s="815"/>
      <c r="AIN12" s="815"/>
      <c r="AIO12" s="815"/>
      <c r="AIP12" s="815"/>
      <c r="AIQ12" s="815"/>
      <c r="AIR12" s="815"/>
      <c r="AIS12" s="815"/>
      <c r="AIT12" s="815"/>
      <c r="AIU12" s="815"/>
      <c r="AIV12" s="815"/>
      <c r="AIW12" s="815"/>
      <c r="AIX12" s="815"/>
      <c r="AIY12" s="815"/>
      <c r="AIZ12" s="815"/>
      <c r="AJA12" s="815"/>
      <c r="AJB12" s="815"/>
      <c r="AJC12" s="815"/>
      <c r="AJD12" s="815"/>
      <c r="AJE12" s="815"/>
      <c r="AJF12" s="815"/>
      <c r="AJG12" s="815"/>
      <c r="AJH12" s="815"/>
      <c r="AJI12" s="815"/>
      <c r="AJJ12" s="815"/>
      <c r="AJK12" s="815"/>
      <c r="AJL12" s="815"/>
      <c r="AJM12" s="815"/>
      <c r="AJN12" s="815"/>
      <c r="AJO12" s="815"/>
      <c r="AJP12" s="815"/>
      <c r="AJQ12" s="815"/>
      <c r="AJR12" s="815"/>
      <c r="AJS12" s="815"/>
      <c r="AJT12" s="815"/>
      <c r="AJU12" s="815"/>
      <c r="AJV12" s="815"/>
      <c r="AJW12" s="815"/>
      <c r="AJX12" s="815"/>
      <c r="AJY12" s="815"/>
      <c r="AJZ12" s="815"/>
      <c r="AKA12" s="815"/>
      <c r="AKB12" s="815"/>
      <c r="AKC12" s="815"/>
      <c r="AKD12" s="815"/>
      <c r="AKE12" s="815"/>
      <c r="AKF12" s="815"/>
      <c r="AKG12" s="815"/>
      <c r="AKH12" s="815"/>
      <c r="AKI12" s="815"/>
      <c r="AKJ12" s="815"/>
      <c r="AKK12" s="815"/>
      <c r="AKL12" s="815"/>
      <c r="AKM12" s="815"/>
      <c r="AKN12" s="815"/>
      <c r="AKO12" s="815"/>
      <c r="AKP12" s="815"/>
      <c r="AKQ12" s="815"/>
      <c r="AKR12" s="815"/>
      <c r="AKS12" s="815"/>
      <c r="AKT12" s="815"/>
      <c r="AKU12" s="815"/>
      <c r="AKV12" s="815"/>
      <c r="AKW12" s="815"/>
      <c r="AKX12" s="815"/>
      <c r="AKY12" s="815"/>
      <c r="AKZ12" s="815"/>
      <c r="ALA12" s="815"/>
      <c r="ALB12" s="815"/>
      <c r="ALC12" s="815"/>
      <c r="ALD12" s="815"/>
      <c r="ALE12" s="815"/>
      <c r="ALF12" s="815"/>
      <c r="ALG12" s="815"/>
      <c r="ALH12" s="815"/>
      <c r="ALI12" s="815"/>
      <c r="ALJ12" s="815"/>
      <c r="ALK12" s="815"/>
      <c r="ALL12" s="815"/>
      <c r="ALM12" s="815"/>
      <c r="ALN12" s="815"/>
      <c r="ALO12" s="815"/>
      <c r="ALP12" s="815"/>
      <c r="ALQ12" s="815"/>
      <c r="ALR12" s="815"/>
      <c r="ALS12" s="815"/>
      <c r="ALT12" s="815"/>
      <c r="ALU12" s="815"/>
      <c r="ALV12" s="815"/>
      <c r="ALW12" s="815"/>
      <c r="ALX12" s="815"/>
      <c r="ALY12" s="815"/>
      <c r="ALZ12" s="815"/>
      <c r="AMA12" s="815"/>
      <c r="AMB12" s="815"/>
      <c r="AMC12" s="815"/>
      <c r="AMD12" s="815"/>
      <c r="AME12" s="815"/>
      <c r="AMF12" s="815"/>
      <c r="AMG12" s="815"/>
      <c r="AMH12" s="815"/>
      <c r="AMI12" s="815"/>
    </row>
    <row r="13" spans="1:1023" s="137" customFormat="1" ht="27" customHeight="1">
      <c r="A13" s="1080" t="s">
        <v>625</v>
      </c>
      <c r="B13" s="627"/>
      <c r="C13" s="628"/>
      <c r="D13" s="629"/>
      <c r="E13" s="628"/>
      <c r="F13" s="629"/>
      <c r="G13" s="628"/>
      <c r="H13" s="630"/>
      <c r="I13" s="631"/>
      <c r="J13" s="1082" t="s">
        <v>1149</v>
      </c>
      <c r="K13" s="1141">
        <v>809</v>
      </c>
      <c r="L13" s="1142" t="s">
        <v>1150</v>
      </c>
      <c r="M13" s="1141">
        <v>919.54</v>
      </c>
      <c r="N13" s="1142" t="s">
        <v>1151</v>
      </c>
      <c r="O13" s="1141">
        <v>1017.19</v>
      </c>
      <c r="P13" s="1091"/>
      <c r="Q13" s="1079">
        <f t="shared" si="0"/>
        <v>919.54</v>
      </c>
      <c r="R13" s="1084">
        <f t="shared" si="1"/>
        <v>915.24333333333334</v>
      </c>
      <c r="S13" s="1078"/>
      <c r="T13" s="631"/>
      <c r="U13" s="631"/>
      <c r="V13" s="631"/>
      <c r="W13" s="631"/>
      <c r="X13" s="631"/>
      <c r="Y13" s="631"/>
      <c r="Z13" s="631"/>
      <c r="AA13" s="631"/>
      <c r="AB13" s="631"/>
      <c r="AC13" s="631"/>
      <c r="AD13" s="631"/>
      <c r="AE13" s="631"/>
      <c r="AF13" s="631"/>
      <c r="AG13" s="631"/>
      <c r="AH13" s="631"/>
      <c r="AI13" s="631"/>
      <c r="AJ13" s="631"/>
      <c r="AK13" s="631"/>
      <c r="AL13" s="631"/>
      <c r="AM13" s="631"/>
      <c r="AN13" s="631"/>
      <c r="AO13" s="631"/>
      <c r="AP13" s="631"/>
      <c r="AQ13" s="631"/>
      <c r="AR13" s="631"/>
      <c r="AS13" s="631"/>
      <c r="AT13" s="631"/>
      <c r="AU13" s="631"/>
      <c r="AV13" s="631"/>
      <c r="AW13" s="631"/>
      <c r="AX13" s="631"/>
      <c r="AY13" s="631"/>
      <c r="AZ13" s="631"/>
      <c r="BA13" s="631"/>
      <c r="BB13" s="631"/>
      <c r="BC13" s="631"/>
      <c r="BD13" s="631"/>
      <c r="BE13" s="631"/>
      <c r="BF13" s="631"/>
      <c r="BG13" s="631"/>
      <c r="BH13" s="631"/>
      <c r="BI13" s="631"/>
      <c r="BJ13" s="631"/>
      <c r="BK13" s="631"/>
      <c r="BL13" s="631"/>
      <c r="BM13" s="631"/>
      <c r="BN13" s="631"/>
      <c r="BO13" s="631"/>
      <c r="BP13" s="631"/>
      <c r="BQ13" s="631"/>
      <c r="BR13" s="631"/>
      <c r="BS13" s="631"/>
      <c r="BT13" s="631"/>
      <c r="BU13" s="631"/>
      <c r="BV13" s="631"/>
      <c r="BW13" s="631"/>
      <c r="BX13" s="631"/>
      <c r="BY13" s="631"/>
      <c r="BZ13" s="631"/>
      <c r="CA13" s="631"/>
      <c r="CB13" s="631"/>
      <c r="CC13" s="631"/>
      <c r="CD13" s="631"/>
      <c r="CE13" s="631"/>
      <c r="CF13" s="631"/>
      <c r="CG13" s="631"/>
      <c r="CH13" s="631"/>
      <c r="CI13" s="631"/>
      <c r="CJ13" s="631"/>
      <c r="CK13" s="631"/>
      <c r="CL13" s="631"/>
      <c r="CM13" s="631"/>
      <c r="CN13" s="631"/>
      <c r="CO13" s="631"/>
      <c r="CP13" s="631"/>
      <c r="CQ13" s="631"/>
      <c r="CR13" s="631"/>
      <c r="CS13" s="631"/>
      <c r="CT13" s="631"/>
      <c r="CU13" s="631"/>
      <c r="CV13" s="631"/>
      <c r="CW13" s="631"/>
      <c r="CX13" s="631"/>
      <c r="CY13" s="631"/>
      <c r="CZ13" s="631"/>
      <c r="DA13" s="631"/>
      <c r="DB13" s="631"/>
      <c r="DC13" s="631"/>
      <c r="DD13" s="631"/>
      <c r="DE13" s="631"/>
      <c r="DF13" s="631"/>
      <c r="DG13" s="631"/>
      <c r="DH13" s="631"/>
      <c r="DI13" s="631"/>
      <c r="DJ13" s="631"/>
      <c r="DK13" s="631"/>
      <c r="DL13" s="631"/>
      <c r="DM13" s="631"/>
      <c r="DN13" s="631"/>
      <c r="DO13" s="631"/>
      <c r="DP13" s="631"/>
      <c r="DQ13" s="631"/>
      <c r="DR13" s="631"/>
      <c r="DS13" s="631"/>
      <c r="DT13" s="631"/>
      <c r="DU13" s="631"/>
      <c r="DV13" s="631"/>
      <c r="DW13" s="631"/>
      <c r="DX13" s="631"/>
      <c r="DY13" s="631"/>
      <c r="DZ13" s="631"/>
      <c r="EA13" s="631"/>
      <c r="EB13" s="631"/>
      <c r="EC13" s="631"/>
      <c r="ED13" s="631"/>
      <c r="EE13" s="631"/>
      <c r="EF13" s="631"/>
      <c r="EG13" s="631"/>
      <c r="EH13" s="631"/>
      <c r="EI13" s="631"/>
      <c r="EJ13" s="631"/>
      <c r="EK13" s="631"/>
      <c r="EL13" s="631"/>
      <c r="EM13" s="631"/>
      <c r="EN13" s="631"/>
      <c r="EO13" s="631"/>
      <c r="EP13" s="631"/>
      <c r="EQ13" s="631"/>
      <c r="ER13" s="631"/>
      <c r="ES13" s="631"/>
      <c r="ET13" s="631"/>
      <c r="EU13" s="631"/>
      <c r="EV13" s="631"/>
      <c r="EW13" s="631"/>
      <c r="EX13" s="631"/>
      <c r="EY13" s="631"/>
      <c r="EZ13" s="631"/>
      <c r="FA13" s="631"/>
      <c r="FB13" s="631"/>
      <c r="FC13" s="631"/>
      <c r="FD13" s="631"/>
      <c r="FE13" s="631"/>
      <c r="FF13" s="631"/>
      <c r="FG13" s="631"/>
      <c r="FH13" s="631"/>
      <c r="FI13" s="631"/>
      <c r="FJ13" s="631"/>
      <c r="FK13" s="631"/>
      <c r="FL13" s="631"/>
      <c r="FM13" s="631"/>
      <c r="FN13" s="631"/>
      <c r="FO13" s="631"/>
      <c r="FP13" s="631"/>
      <c r="FQ13" s="631"/>
      <c r="FR13" s="631"/>
      <c r="FS13" s="631"/>
      <c r="FT13" s="631"/>
      <c r="FU13" s="631"/>
      <c r="FV13" s="631"/>
      <c r="FW13" s="631"/>
      <c r="FX13" s="631"/>
      <c r="FY13" s="631"/>
      <c r="FZ13" s="631"/>
      <c r="GA13" s="631"/>
      <c r="GB13" s="631"/>
      <c r="GC13" s="631"/>
      <c r="GD13" s="631"/>
      <c r="GE13" s="631"/>
      <c r="GF13" s="631"/>
      <c r="GG13" s="631"/>
      <c r="GH13" s="631"/>
      <c r="GI13" s="631"/>
      <c r="GJ13" s="631"/>
      <c r="GK13" s="631"/>
      <c r="GL13" s="631"/>
      <c r="GM13" s="631"/>
      <c r="GN13" s="631"/>
      <c r="GO13" s="631"/>
      <c r="GP13" s="631"/>
      <c r="GQ13" s="631"/>
      <c r="GR13" s="631"/>
      <c r="GS13" s="631"/>
      <c r="GT13" s="631"/>
      <c r="GU13" s="631"/>
      <c r="GV13" s="631"/>
      <c r="GW13" s="631"/>
      <c r="GX13" s="631"/>
      <c r="GY13" s="631"/>
      <c r="GZ13" s="631"/>
      <c r="HA13" s="631"/>
      <c r="HB13" s="631"/>
      <c r="HC13" s="631"/>
      <c r="HD13" s="631"/>
      <c r="HE13" s="631"/>
      <c r="HF13" s="631"/>
      <c r="HG13" s="631"/>
      <c r="HH13" s="631"/>
      <c r="HI13" s="631"/>
      <c r="HJ13" s="631"/>
      <c r="HK13" s="631"/>
      <c r="HL13" s="631"/>
      <c r="HM13" s="631"/>
      <c r="HN13" s="631"/>
      <c r="HO13" s="631"/>
      <c r="HP13" s="631"/>
      <c r="HQ13" s="631"/>
      <c r="HR13" s="631"/>
      <c r="HS13" s="631"/>
      <c r="HT13" s="631"/>
      <c r="HU13" s="631"/>
      <c r="HV13" s="631"/>
      <c r="HW13" s="631"/>
      <c r="HX13" s="631"/>
      <c r="HY13" s="631"/>
      <c r="HZ13" s="631"/>
      <c r="IA13" s="631"/>
      <c r="IB13" s="631"/>
      <c r="IC13" s="631"/>
      <c r="ID13" s="631"/>
      <c r="IE13" s="631"/>
      <c r="IF13" s="631"/>
      <c r="IG13" s="631"/>
      <c r="IH13" s="631"/>
      <c r="II13" s="631"/>
      <c r="IJ13" s="631"/>
      <c r="IK13" s="631"/>
      <c r="IL13" s="631"/>
      <c r="IM13" s="631"/>
      <c r="IN13" s="631"/>
      <c r="IO13" s="631"/>
      <c r="IP13" s="631"/>
      <c r="IQ13" s="631"/>
      <c r="IR13" s="631"/>
      <c r="IS13" s="631"/>
      <c r="IT13" s="631"/>
      <c r="IU13" s="631"/>
      <c r="IV13" s="631"/>
      <c r="IW13" s="631"/>
      <c r="IX13" s="631"/>
      <c r="IY13" s="631"/>
      <c r="IZ13" s="631"/>
      <c r="JA13" s="631"/>
      <c r="JB13" s="631"/>
      <c r="JC13" s="631"/>
      <c r="JD13" s="631"/>
      <c r="JE13" s="631"/>
      <c r="JF13" s="631"/>
      <c r="JG13" s="631"/>
      <c r="JH13" s="631"/>
      <c r="JI13" s="631"/>
      <c r="JJ13" s="631"/>
      <c r="JK13" s="631"/>
      <c r="JL13" s="631"/>
      <c r="JM13" s="631"/>
      <c r="JN13" s="631"/>
      <c r="JO13" s="631"/>
      <c r="JP13" s="631"/>
      <c r="JQ13" s="631"/>
      <c r="JR13" s="631"/>
      <c r="JS13" s="631"/>
      <c r="JT13" s="631"/>
      <c r="JU13" s="631"/>
      <c r="JV13" s="631"/>
      <c r="JW13" s="631"/>
      <c r="JX13" s="631"/>
      <c r="JY13" s="631"/>
      <c r="JZ13" s="631"/>
      <c r="KA13" s="631"/>
      <c r="KB13" s="631"/>
      <c r="KC13" s="631"/>
      <c r="KD13" s="631"/>
      <c r="KE13" s="631"/>
      <c r="KF13" s="631"/>
      <c r="KG13" s="631"/>
      <c r="KH13" s="631"/>
      <c r="KI13" s="631"/>
      <c r="KJ13" s="631"/>
      <c r="KK13" s="631"/>
      <c r="KL13" s="631"/>
      <c r="KM13" s="631"/>
      <c r="KN13" s="631"/>
      <c r="KO13" s="631"/>
      <c r="KP13" s="631"/>
      <c r="KQ13" s="631"/>
      <c r="KR13" s="631"/>
      <c r="KS13" s="631"/>
      <c r="KT13" s="631"/>
      <c r="KU13" s="631"/>
      <c r="KV13" s="631"/>
      <c r="KW13" s="631"/>
      <c r="KX13" s="631"/>
      <c r="KY13" s="631"/>
      <c r="KZ13" s="631"/>
      <c r="LA13" s="631"/>
      <c r="LB13" s="631"/>
      <c r="LC13" s="631"/>
      <c r="LD13" s="631"/>
      <c r="LE13" s="631"/>
      <c r="LF13" s="631"/>
      <c r="LG13" s="631"/>
      <c r="LH13" s="631"/>
      <c r="LI13" s="631"/>
      <c r="LJ13" s="631"/>
      <c r="LK13" s="631"/>
      <c r="LL13" s="631"/>
      <c r="LM13" s="631"/>
      <c r="LN13" s="631"/>
      <c r="LO13" s="631"/>
      <c r="LP13" s="631"/>
      <c r="LQ13" s="631"/>
      <c r="LR13" s="631"/>
      <c r="LS13" s="631"/>
      <c r="LT13" s="631"/>
      <c r="LU13" s="631"/>
      <c r="LV13" s="631"/>
      <c r="LW13" s="631"/>
      <c r="LX13" s="631"/>
      <c r="LY13" s="631"/>
      <c r="LZ13" s="631"/>
      <c r="MA13" s="631"/>
      <c r="MB13" s="631"/>
      <c r="MC13" s="631"/>
      <c r="MD13" s="631"/>
      <c r="ME13" s="631"/>
      <c r="MF13" s="631"/>
      <c r="MG13" s="631"/>
      <c r="MH13" s="631"/>
      <c r="MI13" s="631"/>
      <c r="MJ13" s="631"/>
      <c r="MK13" s="631"/>
      <c r="ML13" s="631"/>
      <c r="MM13" s="631"/>
      <c r="MN13" s="631"/>
      <c r="MO13" s="631"/>
      <c r="MP13" s="631"/>
      <c r="MQ13" s="631"/>
      <c r="MR13" s="631"/>
      <c r="MS13" s="631"/>
      <c r="MT13" s="631"/>
      <c r="MU13" s="631"/>
      <c r="MV13" s="631"/>
      <c r="MW13" s="631"/>
      <c r="MX13" s="631"/>
      <c r="MY13" s="631"/>
      <c r="MZ13" s="631"/>
      <c r="NA13" s="631"/>
      <c r="NB13" s="631"/>
      <c r="NC13" s="631"/>
      <c r="ND13" s="631"/>
      <c r="NE13" s="631"/>
      <c r="NF13" s="631"/>
      <c r="NG13" s="631"/>
      <c r="NH13" s="631"/>
      <c r="NI13" s="631"/>
      <c r="NJ13" s="631"/>
      <c r="NK13" s="631"/>
      <c r="NL13" s="631"/>
      <c r="NM13" s="631"/>
      <c r="NN13" s="631"/>
      <c r="NO13" s="631"/>
      <c r="NP13" s="631"/>
      <c r="NQ13" s="631"/>
      <c r="NR13" s="631"/>
      <c r="NS13" s="631"/>
      <c r="NT13" s="631"/>
      <c r="NU13" s="631"/>
      <c r="NV13" s="631"/>
      <c r="NW13" s="631"/>
      <c r="NX13" s="631"/>
      <c r="NY13" s="631"/>
      <c r="NZ13" s="631"/>
      <c r="OA13" s="631"/>
      <c r="OB13" s="631"/>
      <c r="OC13" s="631"/>
      <c r="OD13" s="631"/>
      <c r="OE13" s="631"/>
      <c r="OF13" s="631"/>
      <c r="OG13" s="631"/>
      <c r="OH13" s="631"/>
      <c r="OI13" s="631"/>
      <c r="OJ13" s="631"/>
      <c r="OK13" s="631"/>
      <c r="OL13" s="631"/>
      <c r="OM13" s="631"/>
      <c r="ON13" s="631"/>
      <c r="OO13" s="631"/>
      <c r="OP13" s="631"/>
      <c r="OQ13" s="631"/>
      <c r="OR13" s="631"/>
      <c r="OS13" s="631"/>
      <c r="OT13" s="631"/>
      <c r="OU13" s="631"/>
      <c r="OV13" s="631"/>
      <c r="OW13" s="631"/>
      <c r="OX13" s="631"/>
      <c r="OY13" s="631"/>
      <c r="OZ13" s="631"/>
      <c r="PA13" s="631"/>
      <c r="PB13" s="631"/>
      <c r="PC13" s="631"/>
      <c r="PD13" s="631"/>
      <c r="PE13" s="631"/>
      <c r="PF13" s="631"/>
      <c r="PG13" s="631"/>
      <c r="PH13" s="631"/>
      <c r="PI13" s="631"/>
      <c r="PJ13" s="631"/>
      <c r="PK13" s="631"/>
      <c r="PL13" s="631"/>
      <c r="PM13" s="631"/>
      <c r="PN13" s="631"/>
      <c r="PO13" s="631"/>
      <c r="PP13" s="631"/>
      <c r="PQ13" s="631"/>
      <c r="PR13" s="631"/>
      <c r="PS13" s="631"/>
      <c r="PT13" s="631"/>
      <c r="PU13" s="631"/>
      <c r="PV13" s="631"/>
      <c r="PW13" s="631"/>
      <c r="PX13" s="631"/>
      <c r="PY13" s="631"/>
      <c r="PZ13" s="631"/>
      <c r="QA13" s="631"/>
      <c r="QB13" s="631"/>
      <c r="QC13" s="631"/>
      <c r="QD13" s="631"/>
      <c r="QE13" s="631"/>
      <c r="QF13" s="631"/>
      <c r="QG13" s="631"/>
      <c r="QH13" s="631"/>
      <c r="QI13" s="631"/>
      <c r="QJ13" s="631"/>
      <c r="QK13" s="631"/>
      <c r="QL13" s="631"/>
      <c r="QM13" s="631"/>
      <c r="QN13" s="631"/>
      <c r="QO13" s="631"/>
      <c r="QP13" s="631"/>
      <c r="QQ13" s="631"/>
      <c r="QR13" s="631"/>
      <c r="QS13" s="631"/>
      <c r="QT13" s="631"/>
      <c r="QU13" s="631"/>
      <c r="QV13" s="631"/>
      <c r="QW13" s="631"/>
      <c r="QX13" s="631"/>
      <c r="QY13" s="631"/>
      <c r="QZ13" s="631"/>
      <c r="RA13" s="631"/>
      <c r="RB13" s="631"/>
      <c r="RC13" s="631"/>
      <c r="RD13" s="631"/>
      <c r="RE13" s="631"/>
      <c r="RF13" s="631"/>
      <c r="RG13" s="631"/>
      <c r="RH13" s="631"/>
      <c r="RI13" s="631"/>
      <c r="RJ13" s="631"/>
      <c r="RK13" s="631"/>
      <c r="RL13" s="631"/>
      <c r="RM13" s="631"/>
      <c r="RN13" s="631"/>
      <c r="RO13" s="631"/>
      <c r="RP13" s="631"/>
      <c r="RQ13" s="631"/>
      <c r="RR13" s="631"/>
      <c r="RS13" s="631"/>
      <c r="RT13" s="631"/>
      <c r="RU13" s="631"/>
      <c r="RV13" s="631"/>
      <c r="RW13" s="631"/>
      <c r="RX13" s="631"/>
      <c r="RY13" s="631"/>
      <c r="RZ13" s="631"/>
      <c r="SA13" s="631"/>
      <c r="SB13" s="631"/>
      <c r="SC13" s="631"/>
      <c r="SD13" s="631"/>
      <c r="SE13" s="631"/>
      <c r="SF13" s="631"/>
      <c r="SG13" s="631"/>
      <c r="SH13" s="631"/>
      <c r="SI13" s="631"/>
      <c r="SJ13" s="631"/>
      <c r="SK13" s="631"/>
      <c r="SL13" s="631"/>
      <c r="SM13" s="631"/>
      <c r="SN13" s="631"/>
      <c r="SO13" s="631"/>
      <c r="SP13" s="631"/>
      <c r="SQ13" s="631"/>
      <c r="SR13" s="631"/>
      <c r="SS13" s="631"/>
      <c r="ST13" s="631"/>
      <c r="SU13" s="631"/>
      <c r="SV13" s="631"/>
      <c r="SW13" s="631"/>
      <c r="SX13" s="631"/>
      <c r="SY13" s="631"/>
      <c r="SZ13" s="631"/>
      <c r="TA13" s="631"/>
      <c r="TB13" s="631"/>
      <c r="TC13" s="631"/>
      <c r="TD13" s="631"/>
      <c r="TE13" s="631"/>
      <c r="TF13" s="631"/>
      <c r="TG13" s="631"/>
      <c r="TH13" s="631"/>
      <c r="TI13" s="631"/>
      <c r="TJ13" s="631"/>
      <c r="TK13" s="631"/>
      <c r="TL13" s="631"/>
      <c r="TM13" s="631"/>
      <c r="TN13" s="631"/>
      <c r="TO13" s="631"/>
      <c r="TP13" s="631"/>
      <c r="TQ13" s="631"/>
      <c r="TR13" s="631"/>
      <c r="TS13" s="631"/>
      <c r="TT13" s="631"/>
      <c r="TU13" s="631"/>
      <c r="TV13" s="631"/>
      <c r="TW13" s="631"/>
      <c r="TX13" s="631"/>
      <c r="TY13" s="631"/>
      <c r="TZ13" s="631"/>
      <c r="UA13" s="631"/>
      <c r="UB13" s="631"/>
      <c r="UC13" s="631"/>
      <c r="UD13" s="631"/>
      <c r="UE13" s="631"/>
      <c r="UF13" s="631"/>
      <c r="UG13" s="631"/>
      <c r="UH13" s="631"/>
      <c r="UI13" s="631"/>
      <c r="UJ13" s="631"/>
      <c r="UK13" s="631"/>
      <c r="UL13" s="631"/>
      <c r="UM13" s="631"/>
      <c r="UN13" s="631"/>
      <c r="UO13" s="631"/>
      <c r="UP13" s="631"/>
      <c r="UQ13" s="631"/>
      <c r="UR13" s="631"/>
      <c r="US13" s="631"/>
      <c r="UT13" s="631"/>
      <c r="UU13" s="631"/>
      <c r="UV13" s="631"/>
      <c r="UW13" s="631"/>
      <c r="UX13" s="631"/>
      <c r="UY13" s="631"/>
      <c r="UZ13" s="631"/>
      <c r="VA13" s="631"/>
      <c r="VB13" s="631"/>
      <c r="VC13" s="631"/>
      <c r="VD13" s="631"/>
      <c r="VE13" s="631"/>
      <c r="VF13" s="631"/>
      <c r="VG13" s="631"/>
      <c r="VH13" s="631"/>
      <c r="VI13" s="631"/>
      <c r="VJ13" s="631"/>
      <c r="VK13" s="631"/>
      <c r="VL13" s="631"/>
      <c r="VM13" s="631"/>
      <c r="VN13" s="631"/>
      <c r="VO13" s="631"/>
      <c r="VP13" s="631"/>
      <c r="VQ13" s="631"/>
      <c r="VR13" s="631"/>
      <c r="VS13" s="631"/>
      <c r="VT13" s="631"/>
      <c r="VU13" s="631"/>
      <c r="VV13" s="631"/>
      <c r="VW13" s="631"/>
      <c r="VX13" s="631"/>
      <c r="VY13" s="631"/>
      <c r="VZ13" s="631"/>
      <c r="WA13" s="631"/>
      <c r="WB13" s="631"/>
      <c r="WC13" s="631"/>
      <c r="WD13" s="631"/>
      <c r="WE13" s="631"/>
      <c r="WF13" s="631"/>
      <c r="WG13" s="631"/>
      <c r="WH13" s="631"/>
      <c r="WI13" s="631"/>
      <c r="WJ13" s="631"/>
      <c r="WK13" s="631"/>
      <c r="WL13" s="631"/>
      <c r="WM13" s="631"/>
      <c r="WN13" s="631"/>
      <c r="WO13" s="631"/>
      <c r="WP13" s="631"/>
      <c r="WQ13" s="631"/>
      <c r="WR13" s="631"/>
      <c r="WS13" s="631"/>
      <c r="WT13" s="631"/>
      <c r="WU13" s="631"/>
      <c r="WV13" s="631"/>
      <c r="WW13" s="631"/>
      <c r="WX13" s="631"/>
      <c r="WY13" s="631"/>
      <c r="WZ13" s="631"/>
      <c r="XA13" s="631"/>
      <c r="XB13" s="631"/>
      <c r="XC13" s="631"/>
      <c r="XD13" s="631"/>
      <c r="XE13" s="631"/>
      <c r="XF13" s="631"/>
      <c r="XG13" s="631"/>
      <c r="XH13" s="631"/>
      <c r="XI13" s="631"/>
      <c r="XJ13" s="631"/>
      <c r="XK13" s="631"/>
      <c r="XL13" s="631"/>
      <c r="XM13" s="631"/>
      <c r="XN13" s="631"/>
      <c r="XO13" s="631"/>
      <c r="XP13" s="631"/>
      <c r="XQ13" s="631"/>
      <c r="XR13" s="631"/>
      <c r="XS13" s="631"/>
      <c r="XT13" s="631"/>
      <c r="XU13" s="631"/>
      <c r="XV13" s="631"/>
      <c r="XW13" s="631"/>
      <c r="XX13" s="631"/>
      <c r="XY13" s="631"/>
      <c r="XZ13" s="631"/>
      <c r="YA13" s="631"/>
      <c r="YB13" s="631"/>
      <c r="YC13" s="631"/>
      <c r="YD13" s="631"/>
      <c r="YE13" s="631"/>
      <c r="YF13" s="631"/>
      <c r="YG13" s="631"/>
      <c r="YH13" s="631"/>
      <c r="YI13" s="631"/>
      <c r="YJ13" s="631"/>
      <c r="YK13" s="631"/>
      <c r="YL13" s="631"/>
      <c r="YM13" s="631"/>
      <c r="YN13" s="631"/>
      <c r="YO13" s="631"/>
      <c r="YP13" s="631"/>
      <c r="YQ13" s="631"/>
      <c r="YR13" s="631"/>
      <c r="YS13" s="631"/>
      <c r="YT13" s="631"/>
      <c r="YU13" s="631"/>
      <c r="YV13" s="631"/>
      <c r="YW13" s="631"/>
      <c r="YX13" s="631"/>
      <c r="YY13" s="631"/>
      <c r="YZ13" s="631"/>
      <c r="ZA13" s="631"/>
      <c r="ZB13" s="631"/>
      <c r="ZC13" s="631"/>
      <c r="ZD13" s="631"/>
      <c r="ZE13" s="631"/>
      <c r="ZF13" s="631"/>
      <c r="ZG13" s="631"/>
      <c r="ZH13" s="631"/>
      <c r="ZI13" s="631"/>
      <c r="ZJ13" s="631"/>
      <c r="ZK13" s="631"/>
      <c r="ZL13" s="631"/>
      <c r="ZM13" s="631"/>
      <c r="ZN13" s="631"/>
      <c r="ZO13" s="631"/>
      <c r="ZP13" s="631"/>
      <c r="ZQ13" s="631"/>
      <c r="ZR13" s="631"/>
      <c r="ZS13" s="631"/>
      <c r="ZT13" s="631"/>
      <c r="ZU13" s="631"/>
      <c r="ZV13" s="631"/>
      <c r="ZW13" s="631"/>
      <c r="ZX13" s="631"/>
      <c r="ZY13" s="631"/>
      <c r="ZZ13" s="631"/>
      <c r="AAA13" s="631"/>
      <c r="AAB13" s="631"/>
      <c r="AAC13" s="631"/>
      <c r="AAD13" s="631"/>
      <c r="AAE13" s="631"/>
      <c r="AAF13" s="631"/>
      <c r="AAG13" s="631"/>
      <c r="AAH13" s="631"/>
      <c r="AAI13" s="631"/>
      <c r="AAJ13" s="631"/>
      <c r="AAK13" s="631"/>
      <c r="AAL13" s="631"/>
      <c r="AAM13" s="631"/>
      <c r="AAN13" s="631"/>
      <c r="AAO13" s="631"/>
      <c r="AAP13" s="631"/>
      <c r="AAQ13" s="631"/>
      <c r="AAR13" s="631"/>
      <c r="AAS13" s="631"/>
      <c r="AAT13" s="631"/>
      <c r="AAU13" s="631"/>
      <c r="AAV13" s="631"/>
      <c r="AAW13" s="631"/>
      <c r="AAX13" s="631"/>
      <c r="AAY13" s="631"/>
      <c r="AAZ13" s="631"/>
      <c r="ABA13" s="631"/>
      <c r="ABB13" s="631"/>
      <c r="ABC13" s="631"/>
      <c r="ABD13" s="631"/>
      <c r="ABE13" s="631"/>
      <c r="ABF13" s="631"/>
      <c r="ABG13" s="631"/>
      <c r="ABH13" s="631"/>
      <c r="ABI13" s="631"/>
      <c r="ABJ13" s="631"/>
      <c r="ABK13" s="631"/>
      <c r="ABL13" s="631"/>
      <c r="ABM13" s="631"/>
      <c r="ABN13" s="631"/>
      <c r="ABO13" s="631"/>
      <c r="ABP13" s="631"/>
      <c r="ABQ13" s="631"/>
      <c r="ABR13" s="631"/>
      <c r="ABS13" s="631"/>
      <c r="ABT13" s="631"/>
      <c r="ABU13" s="631"/>
      <c r="ABV13" s="631"/>
      <c r="ABW13" s="631"/>
      <c r="ABX13" s="631"/>
      <c r="ABY13" s="631"/>
      <c r="ABZ13" s="631"/>
      <c r="ACA13" s="631"/>
      <c r="ACB13" s="631"/>
      <c r="ACC13" s="631"/>
      <c r="ACD13" s="631"/>
      <c r="ACE13" s="631"/>
      <c r="ACF13" s="631"/>
      <c r="ACG13" s="631"/>
      <c r="ACH13" s="631"/>
      <c r="ACI13" s="631"/>
      <c r="ACJ13" s="631"/>
      <c r="ACK13" s="631"/>
      <c r="ACL13" s="631"/>
      <c r="ACM13" s="631"/>
      <c r="ACN13" s="631"/>
      <c r="ACO13" s="631"/>
      <c r="ACP13" s="631"/>
      <c r="ACQ13" s="631"/>
      <c r="ACR13" s="631"/>
      <c r="ACS13" s="631"/>
      <c r="ACT13" s="631"/>
      <c r="ACU13" s="631"/>
      <c r="ACV13" s="631"/>
      <c r="ACW13" s="631"/>
      <c r="ACX13" s="631"/>
      <c r="ACY13" s="631"/>
      <c r="ACZ13" s="631"/>
      <c r="ADA13" s="631"/>
      <c r="ADB13" s="631"/>
      <c r="ADC13" s="631"/>
      <c r="ADD13" s="631"/>
      <c r="ADE13" s="631"/>
      <c r="ADF13" s="631"/>
      <c r="ADG13" s="631"/>
      <c r="ADH13" s="631"/>
      <c r="ADI13" s="631"/>
      <c r="ADJ13" s="631"/>
      <c r="ADK13" s="631"/>
      <c r="ADL13" s="631"/>
      <c r="ADM13" s="631"/>
      <c r="ADN13" s="631"/>
      <c r="ADO13" s="631"/>
      <c r="ADP13" s="631"/>
      <c r="ADQ13" s="631"/>
      <c r="ADR13" s="631"/>
      <c r="ADS13" s="631"/>
      <c r="ADT13" s="631"/>
      <c r="ADU13" s="631"/>
      <c r="ADV13" s="631"/>
      <c r="ADW13" s="631"/>
      <c r="ADX13" s="631"/>
      <c r="ADY13" s="631"/>
      <c r="ADZ13" s="631"/>
      <c r="AEA13" s="631"/>
      <c r="AEB13" s="631"/>
      <c r="AEC13" s="631"/>
      <c r="AED13" s="631"/>
      <c r="AEE13" s="631"/>
      <c r="AEF13" s="631"/>
      <c r="AEG13" s="631"/>
      <c r="AEH13" s="631"/>
      <c r="AEI13" s="631"/>
      <c r="AEJ13" s="631"/>
      <c r="AEK13" s="631"/>
      <c r="AEL13" s="631"/>
      <c r="AEM13" s="631"/>
      <c r="AEN13" s="631"/>
      <c r="AEO13" s="631"/>
      <c r="AEP13" s="631"/>
      <c r="AEQ13" s="631"/>
      <c r="AER13" s="631"/>
      <c r="AES13" s="631"/>
      <c r="AET13" s="631"/>
      <c r="AEU13" s="631"/>
      <c r="AEV13" s="631"/>
      <c r="AEW13" s="631"/>
      <c r="AEX13" s="631"/>
      <c r="AEY13" s="631"/>
      <c r="AEZ13" s="631"/>
      <c r="AFA13" s="631"/>
      <c r="AFB13" s="631"/>
      <c r="AFC13" s="631"/>
      <c r="AFD13" s="631"/>
      <c r="AFE13" s="631"/>
      <c r="AFF13" s="631"/>
      <c r="AFG13" s="631"/>
      <c r="AFH13" s="631"/>
      <c r="AFI13" s="631"/>
      <c r="AFJ13" s="631"/>
      <c r="AFK13" s="631"/>
      <c r="AFL13" s="631"/>
      <c r="AFM13" s="631"/>
      <c r="AFN13" s="631"/>
      <c r="AFO13" s="631"/>
      <c r="AFP13" s="631"/>
      <c r="AFQ13" s="631"/>
      <c r="AFR13" s="631"/>
      <c r="AFS13" s="631"/>
      <c r="AFT13" s="631"/>
      <c r="AFU13" s="631"/>
      <c r="AFV13" s="631"/>
      <c r="AFW13" s="631"/>
      <c r="AFX13" s="631"/>
      <c r="AFY13" s="631"/>
      <c r="AFZ13" s="631"/>
      <c r="AGA13" s="631"/>
      <c r="AGB13" s="631"/>
      <c r="AGC13" s="631"/>
      <c r="AGD13" s="631"/>
      <c r="AGE13" s="631"/>
      <c r="AGF13" s="631"/>
      <c r="AGG13" s="631"/>
      <c r="AGH13" s="631"/>
      <c r="AGI13" s="631"/>
      <c r="AGJ13" s="631"/>
      <c r="AGK13" s="631"/>
      <c r="AGL13" s="631"/>
      <c r="AGM13" s="631"/>
      <c r="AGN13" s="631"/>
      <c r="AGO13" s="631"/>
      <c r="AGP13" s="631"/>
      <c r="AGQ13" s="631"/>
      <c r="AGR13" s="631"/>
      <c r="AGS13" s="631"/>
      <c r="AGT13" s="631"/>
      <c r="AGU13" s="631"/>
      <c r="AGV13" s="631"/>
      <c r="AGW13" s="631"/>
      <c r="AGX13" s="631"/>
      <c r="AGY13" s="631"/>
      <c r="AGZ13" s="631"/>
      <c r="AHA13" s="631"/>
      <c r="AHB13" s="631"/>
      <c r="AHC13" s="631"/>
      <c r="AHD13" s="631"/>
      <c r="AHE13" s="631"/>
      <c r="AHF13" s="631"/>
      <c r="AHG13" s="631"/>
      <c r="AHH13" s="631"/>
      <c r="AHI13" s="631"/>
      <c r="AHJ13" s="631"/>
      <c r="AHK13" s="631"/>
      <c r="AHL13" s="631"/>
      <c r="AHM13" s="631"/>
      <c r="AHN13" s="631"/>
      <c r="AHO13" s="631"/>
      <c r="AHP13" s="631"/>
      <c r="AHQ13" s="631"/>
      <c r="AHR13" s="631"/>
      <c r="AHS13" s="631"/>
      <c r="AHT13" s="631"/>
      <c r="AHU13" s="631"/>
      <c r="AHV13" s="631"/>
      <c r="AHW13" s="631"/>
      <c r="AHX13" s="631"/>
      <c r="AHY13" s="631"/>
      <c r="AHZ13" s="631"/>
      <c r="AIA13" s="631"/>
      <c r="AIB13" s="631"/>
      <c r="AIC13" s="631"/>
      <c r="AID13" s="631"/>
      <c r="AIE13" s="631"/>
      <c r="AIF13" s="631"/>
      <c r="AIG13" s="631"/>
      <c r="AIH13" s="631"/>
      <c r="AII13" s="631"/>
      <c r="AIJ13" s="631"/>
      <c r="AIK13" s="631"/>
      <c r="AIL13" s="631"/>
      <c r="AIM13" s="631"/>
      <c r="AIN13" s="631"/>
      <c r="AIO13" s="631"/>
      <c r="AIP13" s="631"/>
      <c r="AIQ13" s="631"/>
      <c r="AIR13" s="631"/>
      <c r="AIS13" s="631"/>
      <c r="AIT13" s="631"/>
      <c r="AIU13" s="631"/>
      <c r="AIV13" s="631"/>
      <c r="AIW13" s="631"/>
      <c r="AIX13" s="631"/>
      <c r="AIY13" s="631"/>
      <c r="AIZ13" s="631"/>
      <c r="AJA13" s="631"/>
      <c r="AJB13" s="631"/>
      <c r="AJC13" s="631"/>
      <c r="AJD13" s="631"/>
      <c r="AJE13" s="631"/>
      <c r="AJF13" s="631"/>
      <c r="AJG13" s="631"/>
      <c r="AJH13" s="631"/>
      <c r="AJI13" s="631"/>
      <c r="AJJ13" s="631"/>
      <c r="AJK13" s="631"/>
      <c r="AJL13" s="631"/>
      <c r="AJM13" s="631"/>
      <c r="AJN13" s="631"/>
      <c r="AJO13" s="631"/>
      <c r="AJP13" s="631"/>
      <c r="AJQ13" s="631"/>
      <c r="AJR13" s="631"/>
      <c r="AJS13" s="631"/>
      <c r="AJT13" s="631"/>
      <c r="AJU13" s="631"/>
      <c r="AJV13" s="631"/>
      <c r="AJW13" s="631"/>
      <c r="AJX13" s="631"/>
      <c r="AJY13" s="631"/>
      <c r="AJZ13" s="631"/>
      <c r="AKA13" s="631"/>
      <c r="AKB13" s="631"/>
      <c r="AKC13" s="631"/>
      <c r="AKD13" s="631"/>
      <c r="AKE13" s="631"/>
      <c r="AKF13" s="631"/>
      <c r="AKG13" s="631"/>
      <c r="AKH13" s="631"/>
      <c r="AKI13" s="631"/>
      <c r="AKJ13" s="631"/>
      <c r="AKK13" s="631"/>
      <c r="AKL13" s="631"/>
      <c r="AKM13" s="631"/>
      <c r="AKN13" s="631"/>
      <c r="AKO13" s="631"/>
      <c r="AKP13" s="631"/>
      <c r="AKQ13" s="631"/>
      <c r="AKR13" s="631"/>
      <c r="AKS13" s="631"/>
      <c r="AKT13" s="631"/>
      <c r="AKU13" s="631"/>
      <c r="AKV13" s="631"/>
      <c r="AKW13" s="631"/>
      <c r="AKX13" s="631"/>
      <c r="AKY13" s="631"/>
      <c r="AKZ13" s="631"/>
      <c r="ALA13" s="631"/>
      <c r="ALB13" s="631"/>
      <c r="ALC13" s="631"/>
      <c r="ALD13" s="631"/>
      <c r="ALE13" s="631"/>
      <c r="ALF13" s="631"/>
      <c r="ALG13" s="631"/>
      <c r="ALH13" s="631"/>
      <c r="ALI13" s="631"/>
      <c r="ALJ13" s="631"/>
      <c r="ALK13" s="631"/>
      <c r="ALL13" s="631"/>
      <c r="ALM13" s="631"/>
      <c r="ALN13" s="631"/>
      <c r="ALO13" s="631"/>
      <c r="ALP13" s="631"/>
      <c r="ALQ13" s="631"/>
      <c r="ALR13" s="631"/>
      <c r="ALS13" s="631"/>
      <c r="ALT13" s="631"/>
      <c r="ALU13" s="631"/>
      <c r="ALV13" s="631"/>
      <c r="ALW13" s="631"/>
      <c r="ALX13" s="631"/>
      <c r="ALY13" s="631"/>
      <c r="ALZ13" s="631"/>
      <c r="AMA13" s="631"/>
      <c r="AMB13" s="631"/>
      <c r="AMC13" s="631"/>
      <c r="AMD13" s="631"/>
      <c r="AME13" s="631"/>
      <c r="AMF13" s="631"/>
      <c r="AMG13" s="631"/>
      <c r="AMH13" s="631"/>
      <c r="AMI13" s="631"/>
    </row>
    <row r="14" spans="1:1023" s="137" customFormat="1" ht="36" customHeight="1">
      <c r="A14" s="1080" t="s">
        <v>626</v>
      </c>
      <c r="B14" s="627"/>
      <c r="C14" s="628"/>
      <c r="D14" s="629"/>
      <c r="E14" s="628"/>
      <c r="F14" s="629"/>
      <c r="G14" s="628"/>
      <c r="H14" s="630"/>
      <c r="I14" s="631"/>
      <c r="J14" s="1081" t="s">
        <v>608</v>
      </c>
      <c r="K14" s="1141">
        <v>242.55</v>
      </c>
      <c r="L14" s="1142" t="s">
        <v>1136</v>
      </c>
      <c r="M14" s="1141">
        <v>238</v>
      </c>
      <c r="N14" s="1142" t="s">
        <v>1137</v>
      </c>
      <c r="O14" s="1141">
        <v>368.98</v>
      </c>
      <c r="P14" s="1091"/>
      <c r="Q14" s="1083">
        <f>MEDIAN(K14,M14,O14)</f>
        <v>242.55</v>
      </c>
      <c r="R14" s="1077">
        <f t="shared" si="1"/>
        <v>283.17666666666668</v>
      </c>
      <c r="S14" s="1078"/>
      <c r="T14" s="631"/>
      <c r="U14" s="631"/>
      <c r="V14" s="631"/>
      <c r="W14" s="631"/>
      <c r="X14" s="631"/>
      <c r="Y14" s="631"/>
      <c r="Z14" s="631"/>
      <c r="AA14" s="631"/>
      <c r="AB14" s="631"/>
      <c r="AC14" s="631"/>
      <c r="AD14" s="631"/>
      <c r="AE14" s="631"/>
      <c r="AF14" s="631"/>
      <c r="AG14" s="631"/>
      <c r="AH14" s="631"/>
      <c r="AI14" s="631"/>
      <c r="AJ14" s="631"/>
      <c r="AK14" s="631"/>
      <c r="AL14" s="631"/>
      <c r="AM14" s="631"/>
      <c r="AN14" s="631"/>
      <c r="AO14" s="631"/>
      <c r="AP14" s="631"/>
      <c r="AQ14" s="631"/>
      <c r="AR14" s="631"/>
      <c r="AS14" s="631"/>
      <c r="AT14" s="631"/>
      <c r="AU14" s="631"/>
      <c r="AV14" s="631"/>
      <c r="AW14" s="631"/>
      <c r="AX14" s="631"/>
      <c r="AY14" s="631"/>
      <c r="AZ14" s="631"/>
      <c r="BA14" s="631"/>
      <c r="BB14" s="631"/>
      <c r="BC14" s="631"/>
      <c r="BD14" s="631"/>
      <c r="BE14" s="631"/>
      <c r="BF14" s="631"/>
      <c r="BG14" s="631"/>
      <c r="BH14" s="631"/>
      <c r="BI14" s="631"/>
      <c r="BJ14" s="631"/>
      <c r="BK14" s="631"/>
      <c r="BL14" s="631"/>
      <c r="BM14" s="631"/>
      <c r="BN14" s="631"/>
      <c r="BO14" s="631"/>
      <c r="BP14" s="631"/>
      <c r="BQ14" s="631"/>
      <c r="BR14" s="631"/>
      <c r="BS14" s="631"/>
      <c r="BT14" s="631"/>
      <c r="BU14" s="631"/>
      <c r="BV14" s="631"/>
      <c r="BW14" s="631"/>
      <c r="BX14" s="631"/>
      <c r="BY14" s="631"/>
      <c r="BZ14" s="631"/>
      <c r="CA14" s="631"/>
      <c r="CB14" s="631"/>
      <c r="CC14" s="631"/>
      <c r="CD14" s="631"/>
      <c r="CE14" s="631"/>
      <c r="CF14" s="631"/>
      <c r="CG14" s="631"/>
      <c r="CH14" s="631"/>
      <c r="CI14" s="631"/>
      <c r="CJ14" s="631"/>
      <c r="CK14" s="631"/>
      <c r="CL14" s="631"/>
      <c r="CM14" s="631"/>
      <c r="CN14" s="631"/>
      <c r="CO14" s="631"/>
      <c r="CP14" s="631"/>
      <c r="CQ14" s="631"/>
      <c r="CR14" s="631"/>
      <c r="CS14" s="631"/>
      <c r="CT14" s="631"/>
      <c r="CU14" s="631"/>
      <c r="CV14" s="631"/>
      <c r="CW14" s="631"/>
      <c r="CX14" s="631"/>
      <c r="CY14" s="631"/>
      <c r="CZ14" s="631"/>
      <c r="DA14" s="631"/>
      <c r="DB14" s="631"/>
      <c r="DC14" s="631"/>
      <c r="DD14" s="631"/>
      <c r="DE14" s="631"/>
      <c r="DF14" s="631"/>
      <c r="DG14" s="631"/>
      <c r="DH14" s="631"/>
      <c r="DI14" s="631"/>
      <c r="DJ14" s="631"/>
      <c r="DK14" s="631"/>
      <c r="DL14" s="631"/>
      <c r="DM14" s="631"/>
      <c r="DN14" s="631"/>
      <c r="DO14" s="631"/>
      <c r="DP14" s="631"/>
      <c r="DQ14" s="631"/>
      <c r="DR14" s="631"/>
      <c r="DS14" s="631"/>
      <c r="DT14" s="631"/>
      <c r="DU14" s="631"/>
      <c r="DV14" s="631"/>
      <c r="DW14" s="631"/>
      <c r="DX14" s="631"/>
      <c r="DY14" s="631"/>
      <c r="DZ14" s="631"/>
      <c r="EA14" s="631"/>
      <c r="EB14" s="631"/>
      <c r="EC14" s="631"/>
      <c r="ED14" s="631"/>
      <c r="EE14" s="631"/>
      <c r="EF14" s="631"/>
      <c r="EG14" s="631"/>
      <c r="EH14" s="631"/>
      <c r="EI14" s="631"/>
      <c r="EJ14" s="631"/>
      <c r="EK14" s="631"/>
      <c r="EL14" s="631"/>
      <c r="EM14" s="631"/>
      <c r="EN14" s="631"/>
      <c r="EO14" s="631"/>
      <c r="EP14" s="631"/>
      <c r="EQ14" s="631"/>
      <c r="ER14" s="631"/>
      <c r="ES14" s="631"/>
      <c r="ET14" s="631"/>
      <c r="EU14" s="631"/>
      <c r="EV14" s="631"/>
      <c r="EW14" s="631"/>
      <c r="EX14" s="631"/>
      <c r="EY14" s="631"/>
      <c r="EZ14" s="631"/>
      <c r="FA14" s="631"/>
      <c r="FB14" s="631"/>
      <c r="FC14" s="631"/>
      <c r="FD14" s="631"/>
      <c r="FE14" s="631"/>
      <c r="FF14" s="631"/>
      <c r="FG14" s="631"/>
      <c r="FH14" s="631"/>
      <c r="FI14" s="631"/>
      <c r="FJ14" s="631"/>
      <c r="FK14" s="631"/>
      <c r="FL14" s="631"/>
      <c r="FM14" s="631"/>
      <c r="FN14" s="631"/>
      <c r="FO14" s="631"/>
      <c r="FP14" s="631"/>
      <c r="FQ14" s="631"/>
      <c r="FR14" s="631"/>
      <c r="FS14" s="631"/>
      <c r="FT14" s="631"/>
      <c r="FU14" s="631"/>
      <c r="FV14" s="631"/>
      <c r="FW14" s="631"/>
      <c r="FX14" s="631"/>
      <c r="FY14" s="631"/>
      <c r="FZ14" s="631"/>
      <c r="GA14" s="631"/>
      <c r="GB14" s="631"/>
      <c r="GC14" s="631"/>
      <c r="GD14" s="631"/>
      <c r="GE14" s="631"/>
      <c r="GF14" s="631"/>
      <c r="GG14" s="631"/>
      <c r="GH14" s="631"/>
      <c r="GI14" s="631"/>
      <c r="GJ14" s="631"/>
      <c r="GK14" s="631"/>
      <c r="GL14" s="631"/>
      <c r="GM14" s="631"/>
      <c r="GN14" s="631"/>
      <c r="GO14" s="631"/>
      <c r="GP14" s="631"/>
      <c r="GQ14" s="631"/>
      <c r="GR14" s="631"/>
      <c r="GS14" s="631"/>
      <c r="GT14" s="631"/>
      <c r="GU14" s="631"/>
      <c r="GV14" s="631"/>
      <c r="GW14" s="631"/>
      <c r="GX14" s="631"/>
      <c r="GY14" s="631"/>
      <c r="GZ14" s="631"/>
      <c r="HA14" s="631"/>
      <c r="HB14" s="631"/>
      <c r="HC14" s="631"/>
      <c r="HD14" s="631"/>
      <c r="HE14" s="631"/>
      <c r="HF14" s="631"/>
      <c r="HG14" s="631"/>
      <c r="HH14" s="631"/>
      <c r="HI14" s="631"/>
      <c r="HJ14" s="631"/>
      <c r="HK14" s="631"/>
      <c r="HL14" s="631"/>
      <c r="HM14" s="631"/>
      <c r="HN14" s="631"/>
      <c r="HO14" s="631"/>
      <c r="HP14" s="631"/>
      <c r="HQ14" s="631"/>
      <c r="HR14" s="631"/>
      <c r="HS14" s="631"/>
      <c r="HT14" s="631"/>
      <c r="HU14" s="631"/>
      <c r="HV14" s="631"/>
      <c r="HW14" s="631"/>
      <c r="HX14" s="631"/>
      <c r="HY14" s="631"/>
      <c r="HZ14" s="631"/>
      <c r="IA14" s="631"/>
      <c r="IB14" s="631"/>
      <c r="IC14" s="631"/>
      <c r="ID14" s="631"/>
      <c r="IE14" s="631"/>
      <c r="IF14" s="631"/>
      <c r="IG14" s="631"/>
      <c r="IH14" s="631"/>
      <c r="II14" s="631"/>
      <c r="IJ14" s="631"/>
      <c r="IK14" s="631"/>
      <c r="IL14" s="631"/>
      <c r="IM14" s="631"/>
      <c r="IN14" s="631"/>
      <c r="IO14" s="631"/>
      <c r="IP14" s="631"/>
      <c r="IQ14" s="631"/>
      <c r="IR14" s="631"/>
      <c r="IS14" s="631"/>
      <c r="IT14" s="631"/>
      <c r="IU14" s="631"/>
      <c r="IV14" s="631"/>
      <c r="IW14" s="631"/>
      <c r="IX14" s="631"/>
      <c r="IY14" s="631"/>
      <c r="IZ14" s="631"/>
      <c r="JA14" s="631"/>
      <c r="JB14" s="631"/>
      <c r="JC14" s="631"/>
      <c r="JD14" s="631"/>
      <c r="JE14" s="631"/>
      <c r="JF14" s="631"/>
      <c r="JG14" s="631"/>
      <c r="JH14" s="631"/>
      <c r="JI14" s="631"/>
      <c r="JJ14" s="631"/>
      <c r="JK14" s="631"/>
      <c r="JL14" s="631"/>
      <c r="JM14" s="631"/>
      <c r="JN14" s="631"/>
      <c r="JO14" s="631"/>
      <c r="JP14" s="631"/>
      <c r="JQ14" s="631"/>
      <c r="JR14" s="631"/>
      <c r="JS14" s="631"/>
      <c r="JT14" s="631"/>
      <c r="JU14" s="631"/>
      <c r="JV14" s="631"/>
      <c r="JW14" s="631"/>
      <c r="JX14" s="631"/>
      <c r="JY14" s="631"/>
      <c r="JZ14" s="631"/>
      <c r="KA14" s="631"/>
      <c r="KB14" s="631"/>
      <c r="KC14" s="631"/>
      <c r="KD14" s="631"/>
      <c r="KE14" s="631"/>
      <c r="KF14" s="631"/>
      <c r="KG14" s="631"/>
      <c r="KH14" s="631"/>
      <c r="KI14" s="631"/>
      <c r="KJ14" s="631"/>
      <c r="KK14" s="631"/>
      <c r="KL14" s="631"/>
      <c r="KM14" s="631"/>
      <c r="KN14" s="631"/>
      <c r="KO14" s="631"/>
      <c r="KP14" s="631"/>
      <c r="KQ14" s="631"/>
      <c r="KR14" s="631"/>
      <c r="KS14" s="631"/>
      <c r="KT14" s="631"/>
      <c r="KU14" s="631"/>
      <c r="KV14" s="631"/>
      <c r="KW14" s="631"/>
      <c r="KX14" s="631"/>
      <c r="KY14" s="631"/>
      <c r="KZ14" s="631"/>
      <c r="LA14" s="631"/>
      <c r="LB14" s="631"/>
      <c r="LC14" s="631"/>
      <c r="LD14" s="631"/>
      <c r="LE14" s="631"/>
      <c r="LF14" s="631"/>
      <c r="LG14" s="631"/>
      <c r="LH14" s="631"/>
      <c r="LI14" s="631"/>
      <c r="LJ14" s="631"/>
      <c r="LK14" s="631"/>
      <c r="LL14" s="631"/>
      <c r="LM14" s="631"/>
      <c r="LN14" s="631"/>
      <c r="LO14" s="631"/>
      <c r="LP14" s="631"/>
      <c r="LQ14" s="631"/>
      <c r="LR14" s="631"/>
      <c r="LS14" s="631"/>
      <c r="LT14" s="631"/>
      <c r="LU14" s="631"/>
      <c r="LV14" s="631"/>
      <c r="LW14" s="631"/>
      <c r="LX14" s="631"/>
      <c r="LY14" s="631"/>
      <c r="LZ14" s="631"/>
      <c r="MA14" s="631"/>
      <c r="MB14" s="631"/>
      <c r="MC14" s="631"/>
      <c r="MD14" s="631"/>
      <c r="ME14" s="631"/>
      <c r="MF14" s="631"/>
      <c r="MG14" s="631"/>
      <c r="MH14" s="631"/>
      <c r="MI14" s="631"/>
      <c r="MJ14" s="631"/>
      <c r="MK14" s="631"/>
      <c r="ML14" s="631"/>
      <c r="MM14" s="631"/>
      <c r="MN14" s="631"/>
      <c r="MO14" s="631"/>
      <c r="MP14" s="631"/>
      <c r="MQ14" s="631"/>
      <c r="MR14" s="631"/>
      <c r="MS14" s="631"/>
      <c r="MT14" s="631"/>
      <c r="MU14" s="631"/>
      <c r="MV14" s="631"/>
      <c r="MW14" s="631"/>
      <c r="MX14" s="631"/>
      <c r="MY14" s="631"/>
      <c r="MZ14" s="631"/>
      <c r="NA14" s="631"/>
      <c r="NB14" s="631"/>
      <c r="NC14" s="631"/>
      <c r="ND14" s="631"/>
      <c r="NE14" s="631"/>
      <c r="NF14" s="631"/>
      <c r="NG14" s="631"/>
      <c r="NH14" s="631"/>
      <c r="NI14" s="631"/>
      <c r="NJ14" s="631"/>
      <c r="NK14" s="631"/>
      <c r="NL14" s="631"/>
      <c r="NM14" s="631"/>
      <c r="NN14" s="631"/>
      <c r="NO14" s="631"/>
      <c r="NP14" s="631"/>
      <c r="NQ14" s="631"/>
      <c r="NR14" s="631"/>
      <c r="NS14" s="631"/>
      <c r="NT14" s="631"/>
      <c r="NU14" s="631"/>
      <c r="NV14" s="631"/>
      <c r="NW14" s="631"/>
      <c r="NX14" s="631"/>
      <c r="NY14" s="631"/>
      <c r="NZ14" s="631"/>
      <c r="OA14" s="631"/>
      <c r="OB14" s="631"/>
      <c r="OC14" s="631"/>
      <c r="OD14" s="631"/>
      <c r="OE14" s="631"/>
      <c r="OF14" s="631"/>
      <c r="OG14" s="631"/>
      <c r="OH14" s="631"/>
      <c r="OI14" s="631"/>
      <c r="OJ14" s="631"/>
      <c r="OK14" s="631"/>
      <c r="OL14" s="631"/>
      <c r="OM14" s="631"/>
      <c r="ON14" s="631"/>
      <c r="OO14" s="631"/>
      <c r="OP14" s="631"/>
      <c r="OQ14" s="631"/>
      <c r="OR14" s="631"/>
      <c r="OS14" s="631"/>
      <c r="OT14" s="631"/>
      <c r="OU14" s="631"/>
      <c r="OV14" s="631"/>
      <c r="OW14" s="631"/>
      <c r="OX14" s="631"/>
      <c r="OY14" s="631"/>
      <c r="OZ14" s="631"/>
      <c r="PA14" s="631"/>
      <c r="PB14" s="631"/>
      <c r="PC14" s="631"/>
      <c r="PD14" s="631"/>
      <c r="PE14" s="631"/>
      <c r="PF14" s="631"/>
      <c r="PG14" s="631"/>
      <c r="PH14" s="631"/>
      <c r="PI14" s="631"/>
      <c r="PJ14" s="631"/>
      <c r="PK14" s="631"/>
      <c r="PL14" s="631"/>
      <c r="PM14" s="631"/>
      <c r="PN14" s="631"/>
      <c r="PO14" s="631"/>
      <c r="PP14" s="631"/>
      <c r="PQ14" s="631"/>
      <c r="PR14" s="631"/>
      <c r="PS14" s="631"/>
      <c r="PT14" s="631"/>
      <c r="PU14" s="631"/>
      <c r="PV14" s="631"/>
      <c r="PW14" s="631"/>
      <c r="PX14" s="631"/>
      <c r="PY14" s="631"/>
      <c r="PZ14" s="631"/>
      <c r="QA14" s="631"/>
      <c r="QB14" s="631"/>
      <c r="QC14" s="631"/>
      <c r="QD14" s="631"/>
      <c r="QE14" s="631"/>
      <c r="QF14" s="631"/>
      <c r="QG14" s="631"/>
      <c r="QH14" s="631"/>
      <c r="QI14" s="631"/>
      <c r="QJ14" s="631"/>
      <c r="QK14" s="631"/>
      <c r="QL14" s="631"/>
      <c r="QM14" s="631"/>
      <c r="QN14" s="631"/>
      <c r="QO14" s="631"/>
      <c r="QP14" s="631"/>
      <c r="QQ14" s="631"/>
      <c r="QR14" s="631"/>
      <c r="QS14" s="631"/>
      <c r="QT14" s="631"/>
      <c r="QU14" s="631"/>
      <c r="QV14" s="631"/>
      <c r="QW14" s="631"/>
      <c r="QX14" s="631"/>
      <c r="QY14" s="631"/>
      <c r="QZ14" s="631"/>
      <c r="RA14" s="631"/>
      <c r="RB14" s="631"/>
      <c r="RC14" s="631"/>
      <c r="RD14" s="631"/>
      <c r="RE14" s="631"/>
      <c r="RF14" s="631"/>
      <c r="RG14" s="631"/>
      <c r="RH14" s="631"/>
      <c r="RI14" s="631"/>
      <c r="RJ14" s="631"/>
      <c r="RK14" s="631"/>
      <c r="RL14" s="631"/>
      <c r="RM14" s="631"/>
      <c r="RN14" s="631"/>
      <c r="RO14" s="631"/>
      <c r="RP14" s="631"/>
      <c r="RQ14" s="631"/>
      <c r="RR14" s="631"/>
      <c r="RS14" s="631"/>
      <c r="RT14" s="631"/>
      <c r="RU14" s="631"/>
      <c r="RV14" s="631"/>
      <c r="RW14" s="631"/>
      <c r="RX14" s="631"/>
      <c r="RY14" s="631"/>
      <c r="RZ14" s="631"/>
      <c r="SA14" s="631"/>
      <c r="SB14" s="631"/>
      <c r="SC14" s="631"/>
      <c r="SD14" s="631"/>
      <c r="SE14" s="631"/>
      <c r="SF14" s="631"/>
      <c r="SG14" s="631"/>
      <c r="SH14" s="631"/>
      <c r="SI14" s="631"/>
      <c r="SJ14" s="631"/>
      <c r="SK14" s="631"/>
      <c r="SL14" s="631"/>
      <c r="SM14" s="631"/>
      <c r="SN14" s="631"/>
      <c r="SO14" s="631"/>
      <c r="SP14" s="631"/>
      <c r="SQ14" s="631"/>
      <c r="SR14" s="631"/>
      <c r="SS14" s="631"/>
      <c r="ST14" s="631"/>
      <c r="SU14" s="631"/>
      <c r="SV14" s="631"/>
      <c r="SW14" s="631"/>
      <c r="SX14" s="631"/>
      <c r="SY14" s="631"/>
      <c r="SZ14" s="631"/>
      <c r="TA14" s="631"/>
      <c r="TB14" s="631"/>
      <c r="TC14" s="631"/>
      <c r="TD14" s="631"/>
      <c r="TE14" s="631"/>
      <c r="TF14" s="631"/>
      <c r="TG14" s="631"/>
      <c r="TH14" s="631"/>
      <c r="TI14" s="631"/>
      <c r="TJ14" s="631"/>
      <c r="TK14" s="631"/>
      <c r="TL14" s="631"/>
      <c r="TM14" s="631"/>
      <c r="TN14" s="631"/>
      <c r="TO14" s="631"/>
      <c r="TP14" s="631"/>
      <c r="TQ14" s="631"/>
      <c r="TR14" s="631"/>
      <c r="TS14" s="631"/>
      <c r="TT14" s="631"/>
      <c r="TU14" s="631"/>
      <c r="TV14" s="631"/>
      <c r="TW14" s="631"/>
      <c r="TX14" s="631"/>
      <c r="TY14" s="631"/>
      <c r="TZ14" s="631"/>
      <c r="UA14" s="631"/>
      <c r="UB14" s="631"/>
      <c r="UC14" s="631"/>
      <c r="UD14" s="631"/>
      <c r="UE14" s="631"/>
      <c r="UF14" s="631"/>
      <c r="UG14" s="631"/>
      <c r="UH14" s="631"/>
      <c r="UI14" s="631"/>
      <c r="UJ14" s="631"/>
      <c r="UK14" s="631"/>
      <c r="UL14" s="631"/>
      <c r="UM14" s="631"/>
      <c r="UN14" s="631"/>
      <c r="UO14" s="631"/>
      <c r="UP14" s="631"/>
      <c r="UQ14" s="631"/>
      <c r="UR14" s="631"/>
      <c r="US14" s="631"/>
      <c r="UT14" s="631"/>
      <c r="UU14" s="631"/>
      <c r="UV14" s="631"/>
      <c r="UW14" s="631"/>
      <c r="UX14" s="631"/>
      <c r="UY14" s="631"/>
      <c r="UZ14" s="631"/>
      <c r="VA14" s="631"/>
      <c r="VB14" s="631"/>
      <c r="VC14" s="631"/>
      <c r="VD14" s="631"/>
      <c r="VE14" s="631"/>
      <c r="VF14" s="631"/>
      <c r="VG14" s="631"/>
      <c r="VH14" s="631"/>
      <c r="VI14" s="631"/>
      <c r="VJ14" s="631"/>
      <c r="VK14" s="631"/>
      <c r="VL14" s="631"/>
      <c r="VM14" s="631"/>
      <c r="VN14" s="631"/>
      <c r="VO14" s="631"/>
      <c r="VP14" s="631"/>
      <c r="VQ14" s="631"/>
      <c r="VR14" s="631"/>
      <c r="VS14" s="631"/>
      <c r="VT14" s="631"/>
      <c r="VU14" s="631"/>
      <c r="VV14" s="631"/>
      <c r="VW14" s="631"/>
      <c r="VX14" s="631"/>
      <c r="VY14" s="631"/>
      <c r="VZ14" s="631"/>
      <c r="WA14" s="631"/>
      <c r="WB14" s="631"/>
      <c r="WC14" s="631"/>
      <c r="WD14" s="631"/>
      <c r="WE14" s="631"/>
      <c r="WF14" s="631"/>
      <c r="WG14" s="631"/>
      <c r="WH14" s="631"/>
      <c r="WI14" s="631"/>
      <c r="WJ14" s="631"/>
      <c r="WK14" s="631"/>
      <c r="WL14" s="631"/>
      <c r="WM14" s="631"/>
      <c r="WN14" s="631"/>
      <c r="WO14" s="631"/>
      <c r="WP14" s="631"/>
      <c r="WQ14" s="631"/>
      <c r="WR14" s="631"/>
      <c r="WS14" s="631"/>
      <c r="WT14" s="631"/>
      <c r="WU14" s="631"/>
      <c r="WV14" s="631"/>
      <c r="WW14" s="631"/>
      <c r="WX14" s="631"/>
      <c r="WY14" s="631"/>
      <c r="WZ14" s="631"/>
      <c r="XA14" s="631"/>
      <c r="XB14" s="631"/>
      <c r="XC14" s="631"/>
      <c r="XD14" s="631"/>
      <c r="XE14" s="631"/>
      <c r="XF14" s="631"/>
      <c r="XG14" s="631"/>
      <c r="XH14" s="631"/>
      <c r="XI14" s="631"/>
      <c r="XJ14" s="631"/>
      <c r="XK14" s="631"/>
      <c r="XL14" s="631"/>
      <c r="XM14" s="631"/>
      <c r="XN14" s="631"/>
      <c r="XO14" s="631"/>
      <c r="XP14" s="631"/>
      <c r="XQ14" s="631"/>
      <c r="XR14" s="631"/>
      <c r="XS14" s="631"/>
      <c r="XT14" s="631"/>
      <c r="XU14" s="631"/>
      <c r="XV14" s="631"/>
      <c r="XW14" s="631"/>
      <c r="XX14" s="631"/>
      <c r="XY14" s="631"/>
      <c r="XZ14" s="631"/>
      <c r="YA14" s="631"/>
      <c r="YB14" s="631"/>
      <c r="YC14" s="631"/>
      <c r="YD14" s="631"/>
      <c r="YE14" s="631"/>
      <c r="YF14" s="631"/>
      <c r="YG14" s="631"/>
      <c r="YH14" s="631"/>
      <c r="YI14" s="631"/>
      <c r="YJ14" s="631"/>
      <c r="YK14" s="631"/>
      <c r="YL14" s="631"/>
      <c r="YM14" s="631"/>
      <c r="YN14" s="631"/>
      <c r="YO14" s="631"/>
      <c r="YP14" s="631"/>
      <c r="YQ14" s="631"/>
      <c r="YR14" s="631"/>
      <c r="YS14" s="631"/>
      <c r="YT14" s="631"/>
      <c r="YU14" s="631"/>
      <c r="YV14" s="631"/>
      <c r="YW14" s="631"/>
      <c r="YX14" s="631"/>
      <c r="YY14" s="631"/>
      <c r="YZ14" s="631"/>
      <c r="ZA14" s="631"/>
      <c r="ZB14" s="631"/>
      <c r="ZC14" s="631"/>
      <c r="ZD14" s="631"/>
      <c r="ZE14" s="631"/>
      <c r="ZF14" s="631"/>
      <c r="ZG14" s="631"/>
      <c r="ZH14" s="631"/>
      <c r="ZI14" s="631"/>
      <c r="ZJ14" s="631"/>
      <c r="ZK14" s="631"/>
      <c r="ZL14" s="631"/>
      <c r="ZM14" s="631"/>
      <c r="ZN14" s="631"/>
      <c r="ZO14" s="631"/>
      <c r="ZP14" s="631"/>
      <c r="ZQ14" s="631"/>
      <c r="ZR14" s="631"/>
      <c r="ZS14" s="631"/>
      <c r="ZT14" s="631"/>
      <c r="ZU14" s="631"/>
      <c r="ZV14" s="631"/>
      <c r="ZW14" s="631"/>
      <c r="ZX14" s="631"/>
      <c r="ZY14" s="631"/>
      <c r="ZZ14" s="631"/>
      <c r="AAA14" s="631"/>
      <c r="AAB14" s="631"/>
      <c r="AAC14" s="631"/>
      <c r="AAD14" s="631"/>
      <c r="AAE14" s="631"/>
      <c r="AAF14" s="631"/>
      <c r="AAG14" s="631"/>
      <c r="AAH14" s="631"/>
      <c r="AAI14" s="631"/>
      <c r="AAJ14" s="631"/>
      <c r="AAK14" s="631"/>
      <c r="AAL14" s="631"/>
      <c r="AAM14" s="631"/>
      <c r="AAN14" s="631"/>
      <c r="AAO14" s="631"/>
      <c r="AAP14" s="631"/>
      <c r="AAQ14" s="631"/>
      <c r="AAR14" s="631"/>
      <c r="AAS14" s="631"/>
      <c r="AAT14" s="631"/>
      <c r="AAU14" s="631"/>
      <c r="AAV14" s="631"/>
      <c r="AAW14" s="631"/>
      <c r="AAX14" s="631"/>
      <c r="AAY14" s="631"/>
      <c r="AAZ14" s="631"/>
      <c r="ABA14" s="631"/>
      <c r="ABB14" s="631"/>
      <c r="ABC14" s="631"/>
      <c r="ABD14" s="631"/>
      <c r="ABE14" s="631"/>
      <c r="ABF14" s="631"/>
      <c r="ABG14" s="631"/>
      <c r="ABH14" s="631"/>
      <c r="ABI14" s="631"/>
      <c r="ABJ14" s="631"/>
      <c r="ABK14" s="631"/>
      <c r="ABL14" s="631"/>
      <c r="ABM14" s="631"/>
      <c r="ABN14" s="631"/>
      <c r="ABO14" s="631"/>
      <c r="ABP14" s="631"/>
      <c r="ABQ14" s="631"/>
      <c r="ABR14" s="631"/>
      <c r="ABS14" s="631"/>
      <c r="ABT14" s="631"/>
      <c r="ABU14" s="631"/>
      <c r="ABV14" s="631"/>
      <c r="ABW14" s="631"/>
      <c r="ABX14" s="631"/>
      <c r="ABY14" s="631"/>
      <c r="ABZ14" s="631"/>
      <c r="ACA14" s="631"/>
      <c r="ACB14" s="631"/>
      <c r="ACC14" s="631"/>
      <c r="ACD14" s="631"/>
      <c r="ACE14" s="631"/>
      <c r="ACF14" s="631"/>
      <c r="ACG14" s="631"/>
      <c r="ACH14" s="631"/>
      <c r="ACI14" s="631"/>
      <c r="ACJ14" s="631"/>
      <c r="ACK14" s="631"/>
      <c r="ACL14" s="631"/>
      <c r="ACM14" s="631"/>
      <c r="ACN14" s="631"/>
      <c r="ACO14" s="631"/>
      <c r="ACP14" s="631"/>
      <c r="ACQ14" s="631"/>
      <c r="ACR14" s="631"/>
      <c r="ACS14" s="631"/>
      <c r="ACT14" s="631"/>
      <c r="ACU14" s="631"/>
      <c r="ACV14" s="631"/>
      <c r="ACW14" s="631"/>
      <c r="ACX14" s="631"/>
      <c r="ACY14" s="631"/>
      <c r="ACZ14" s="631"/>
      <c r="ADA14" s="631"/>
      <c r="ADB14" s="631"/>
      <c r="ADC14" s="631"/>
      <c r="ADD14" s="631"/>
      <c r="ADE14" s="631"/>
      <c r="ADF14" s="631"/>
      <c r="ADG14" s="631"/>
      <c r="ADH14" s="631"/>
      <c r="ADI14" s="631"/>
      <c r="ADJ14" s="631"/>
      <c r="ADK14" s="631"/>
      <c r="ADL14" s="631"/>
      <c r="ADM14" s="631"/>
      <c r="ADN14" s="631"/>
      <c r="ADO14" s="631"/>
      <c r="ADP14" s="631"/>
      <c r="ADQ14" s="631"/>
      <c r="ADR14" s="631"/>
      <c r="ADS14" s="631"/>
      <c r="ADT14" s="631"/>
      <c r="ADU14" s="631"/>
      <c r="ADV14" s="631"/>
      <c r="ADW14" s="631"/>
      <c r="ADX14" s="631"/>
      <c r="ADY14" s="631"/>
      <c r="ADZ14" s="631"/>
      <c r="AEA14" s="631"/>
      <c r="AEB14" s="631"/>
      <c r="AEC14" s="631"/>
      <c r="AED14" s="631"/>
      <c r="AEE14" s="631"/>
      <c r="AEF14" s="631"/>
      <c r="AEG14" s="631"/>
      <c r="AEH14" s="631"/>
      <c r="AEI14" s="631"/>
      <c r="AEJ14" s="631"/>
      <c r="AEK14" s="631"/>
      <c r="AEL14" s="631"/>
      <c r="AEM14" s="631"/>
      <c r="AEN14" s="631"/>
      <c r="AEO14" s="631"/>
      <c r="AEP14" s="631"/>
      <c r="AEQ14" s="631"/>
      <c r="AER14" s="631"/>
      <c r="AES14" s="631"/>
      <c r="AET14" s="631"/>
      <c r="AEU14" s="631"/>
      <c r="AEV14" s="631"/>
      <c r="AEW14" s="631"/>
      <c r="AEX14" s="631"/>
      <c r="AEY14" s="631"/>
      <c r="AEZ14" s="631"/>
      <c r="AFA14" s="631"/>
      <c r="AFB14" s="631"/>
      <c r="AFC14" s="631"/>
      <c r="AFD14" s="631"/>
      <c r="AFE14" s="631"/>
      <c r="AFF14" s="631"/>
      <c r="AFG14" s="631"/>
      <c r="AFH14" s="631"/>
      <c r="AFI14" s="631"/>
      <c r="AFJ14" s="631"/>
      <c r="AFK14" s="631"/>
      <c r="AFL14" s="631"/>
      <c r="AFM14" s="631"/>
      <c r="AFN14" s="631"/>
      <c r="AFO14" s="631"/>
      <c r="AFP14" s="631"/>
      <c r="AFQ14" s="631"/>
      <c r="AFR14" s="631"/>
      <c r="AFS14" s="631"/>
      <c r="AFT14" s="631"/>
      <c r="AFU14" s="631"/>
      <c r="AFV14" s="631"/>
      <c r="AFW14" s="631"/>
      <c r="AFX14" s="631"/>
      <c r="AFY14" s="631"/>
      <c r="AFZ14" s="631"/>
      <c r="AGA14" s="631"/>
      <c r="AGB14" s="631"/>
      <c r="AGC14" s="631"/>
      <c r="AGD14" s="631"/>
      <c r="AGE14" s="631"/>
      <c r="AGF14" s="631"/>
      <c r="AGG14" s="631"/>
      <c r="AGH14" s="631"/>
      <c r="AGI14" s="631"/>
      <c r="AGJ14" s="631"/>
      <c r="AGK14" s="631"/>
      <c r="AGL14" s="631"/>
      <c r="AGM14" s="631"/>
      <c r="AGN14" s="631"/>
      <c r="AGO14" s="631"/>
      <c r="AGP14" s="631"/>
      <c r="AGQ14" s="631"/>
      <c r="AGR14" s="631"/>
      <c r="AGS14" s="631"/>
      <c r="AGT14" s="631"/>
      <c r="AGU14" s="631"/>
      <c r="AGV14" s="631"/>
      <c r="AGW14" s="631"/>
      <c r="AGX14" s="631"/>
      <c r="AGY14" s="631"/>
      <c r="AGZ14" s="631"/>
      <c r="AHA14" s="631"/>
      <c r="AHB14" s="631"/>
      <c r="AHC14" s="631"/>
      <c r="AHD14" s="631"/>
      <c r="AHE14" s="631"/>
      <c r="AHF14" s="631"/>
      <c r="AHG14" s="631"/>
      <c r="AHH14" s="631"/>
      <c r="AHI14" s="631"/>
      <c r="AHJ14" s="631"/>
      <c r="AHK14" s="631"/>
      <c r="AHL14" s="631"/>
      <c r="AHM14" s="631"/>
      <c r="AHN14" s="631"/>
      <c r="AHO14" s="631"/>
      <c r="AHP14" s="631"/>
      <c r="AHQ14" s="631"/>
      <c r="AHR14" s="631"/>
      <c r="AHS14" s="631"/>
      <c r="AHT14" s="631"/>
      <c r="AHU14" s="631"/>
      <c r="AHV14" s="631"/>
      <c r="AHW14" s="631"/>
      <c r="AHX14" s="631"/>
      <c r="AHY14" s="631"/>
      <c r="AHZ14" s="631"/>
      <c r="AIA14" s="631"/>
      <c r="AIB14" s="631"/>
      <c r="AIC14" s="631"/>
      <c r="AID14" s="631"/>
      <c r="AIE14" s="631"/>
      <c r="AIF14" s="631"/>
      <c r="AIG14" s="631"/>
      <c r="AIH14" s="631"/>
      <c r="AII14" s="631"/>
      <c r="AIJ14" s="631"/>
      <c r="AIK14" s="631"/>
      <c r="AIL14" s="631"/>
      <c r="AIM14" s="631"/>
      <c r="AIN14" s="631"/>
      <c r="AIO14" s="631"/>
      <c r="AIP14" s="631"/>
      <c r="AIQ14" s="631"/>
      <c r="AIR14" s="631"/>
      <c r="AIS14" s="631"/>
      <c r="AIT14" s="631"/>
      <c r="AIU14" s="631"/>
      <c r="AIV14" s="631"/>
      <c r="AIW14" s="631"/>
      <c r="AIX14" s="631"/>
      <c r="AIY14" s="631"/>
      <c r="AIZ14" s="631"/>
      <c r="AJA14" s="631"/>
      <c r="AJB14" s="631"/>
      <c r="AJC14" s="631"/>
      <c r="AJD14" s="631"/>
      <c r="AJE14" s="631"/>
      <c r="AJF14" s="631"/>
      <c r="AJG14" s="631"/>
      <c r="AJH14" s="631"/>
      <c r="AJI14" s="631"/>
      <c r="AJJ14" s="631"/>
      <c r="AJK14" s="631"/>
      <c r="AJL14" s="631"/>
      <c r="AJM14" s="631"/>
      <c r="AJN14" s="631"/>
      <c r="AJO14" s="631"/>
      <c r="AJP14" s="631"/>
      <c r="AJQ14" s="631"/>
      <c r="AJR14" s="631"/>
      <c r="AJS14" s="631"/>
      <c r="AJT14" s="631"/>
      <c r="AJU14" s="631"/>
      <c r="AJV14" s="631"/>
      <c r="AJW14" s="631"/>
      <c r="AJX14" s="631"/>
      <c r="AJY14" s="631"/>
      <c r="AJZ14" s="631"/>
      <c r="AKA14" s="631"/>
      <c r="AKB14" s="631"/>
      <c r="AKC14" s="631"/>
      <c r="AKD14" s="631"/>
      <c r="AKE14" s="631"/>
      <c r="AKF14" s="631"/>
      <c r="AKG14" s="631"/>
      <c r="AKH14" s="631"/>
      <c r="AKI14" s="631"/>
      <c r="AKJ14" s="631"/>
      <c r="AKK14" s="631"/>
      <c r="AKL14" s="631"/>
      <c r="AKM14" s="631"/>
      <c r="AKN14" s="631"/>
      <c r="AKO14" s="631"/>
      <c r="AKP14" s="631"/>
      <c r="AKQ14" s="631"/>
      <c r="AKR14" s="631"/>
      <c r="AKS14" s="631"/>
      <c r="AKT14" s="631"/>
      <c r="AKU14" s="631"/>
      <c r="AKV14" s="631"/>
      <c r="AKW14" s="631"/>
      <c r="AKX14" s="631"/>
      <c r="AKY14" s="631"/>
      <c r="AKZ14" s="631"/>
      <c r="ALA14" s="631"/>
      <c r="ALB14" s="631"/>
      <c r="ALC14" s="631"/>
      <c r="ALD14" s="631"/>
      <c r="ALE14" s="631"/>
      <c r="ALF14" s="631"/>
      <c r="ALG14" s="631"/>
      <c r="ALH14" s="631"/>
      <c r="ALI14" s="631"/>
      <c r="ALJ14" s="631"/>
      <c r="ALK14" s="631"/>
      <c r="ALL14" s="631"/>
      <c r="ALM14" s="631"/>
      <c r="ALN14" s="631"/>
      <c r="ALO14" s="631"/>
      <c r="ALP14" s="631"/>
      <c r="ALQ14" s="631"/>
      <c r="ALR14" s="631"/>
      <c r="ALS14" s="631"/>
      <c r="ALT14" s="631"/>
      <c r="ALU14" s="631"/>
      <c r="ALV14" s="631"/>
      <c r="ALW14" s="631"/>
      <c r="ALX14" s="631"/>
      <c r="ALY14" s="631"/>
      <c r="ALZ14" s="631"/>
      <c r="AMA14" s="631"/>
      <c r="AMB14" s="631"/>
      <c r="AMC14" s="631"/>
      <c r="AMD14" s="631"/>
      <c r="AME14" s="631"/>
      <c r="AMF14" s="631"/>
      <c r="AMG14" s="631"/>
      <c r="AMH14" s="631"/>
      <c r="AMI14" s="631"/>
    </row>
    <row r="15" spans="1:1023" s="631" customFormat="1" ht="30" customHeight="1">
      <c r="A15" s="626" t="s">
        <v>627</v>
      </c>
      <c r="B15" s="627"/>
      <c r="C15" s="628"/>
      <c r="D15" s="629"/>
      <c r="E15" s="628"/>
      <c r="F15" s="629"/>
      <c r="G15" s="628"/>
      <c r="H15" s="630"/>
      <c r="J15" s="632" t="s">
        <v>628</v>
      </c>
      <c r="K15" s="1143">
        <v>3189</v>
      </c>
      <c r="L15" s="1144" t="s">
        <v>608</v>
      </c>
      <c r="M15" s="1143">
        <v>2783.12</v>
      </c>
      <c r="N15" s="1144" t="s">
        <v>630</v>
      </c>
      <c r="O15" s="1143">
        <v>2798.68</v>
      </c>
      <c r="P15" s="1091"/>
      <c r="Q15" s="1083">
        <f t="shared" ref="Q15:Q20" si="6">MEDIAN(K15,M15,O15)</f>
        <v>2798.68</v>
      </c>
      <c r="R15" s="1077">
        <f t="shared" si="1"/>
        <v>2923.6</v>
      </c>
      <c r="S15" s="1078"/>
    </row>
    <row r="16" spans="1:1023" s="638" customFormat="1" ht="39" customHeight="1">
      <c r="A16" s="633" t="s">
        <v>631</v>
      </c>
      <c r="B16" s="634" t="s">
        <v>632</v>
      </c>
      <c r="C16" s="635">
        <v>2171.58</v>
      </c>
      <c r="D16" s="636" t="s">
        <v>619</v>
      </c>
      <c r="E16" s="635">
        <v>2008</v>
      </c>
      <c r="F16" s="636" t="s">
        <v>620</v>
      </c>
      <c r="G16" s="635">
        <v>2063</v>
      </c>
      <c r="H16" s="637">
        <v>2063</v>
      </c>
      <c r="J16" s="632" t="s">
        <v>628</v>
      </c>
      <c r="K16" s="1143">
        <v>3509</v>
      </c>
      <c r="L16" s="1144" t="s">
        <v>629</v>
      </c>
      <c r="M16" s="1143">
        <v>3086.19</v>
      </c>
      <c r="N16" s="1144" t="s">
        <v>630</v>
      </c>
      <c r="O16" s="1143">
        <v>3086.19</v>
      </c>
      <c r="P16" s="1091"/>
      <c r="Q16" s="1083">
        <f t="shared" si="6"/>
        <v>3086.19</v>
      </c>
      <c r="R16" s="1077">
        <f t="shared" si="1"/>
        <v>3227.126666666667</v>
      </c>
      <c r="S16" s="1078"/>
    </row>
    <row r="17" spans="1:1023" s="638" customFormat="1" ht="30" customHeight="1">
      <c r="A17" s="633" t="s">
        <v>633</v>
      </c>
      <c r="B17" s="634" t="s">
        <v>629</v>
      </c>
      <c r="C17" s="635">
        <v>3359</v>
      </c>
      <c r="D17" s="636" t="s">
        <v>619</v>
      </c>
      <c r="E17" s="635">
        <v>3064</v>
      </c>
      <c r="F17" s="636" t="s">
        <v>618</v>
      </c>
      <c r="G17" s="635">
        <v>3499</v>
      </c>
      <c r="H17" s="637">
        <v>3223.71</v>
      </c>
      <c r="J17" s="632" t="s">
        <v>628</v>
      </c>
      <c r="K17" s="1143">
        <v>5339</v>
      </c>
      <c r="L17" s="1144" t="s">
        <v>629</v>
      </c>
      <c r="M17" s="1143">
        <v>4918.95</v>
      </c>
      <c r="N17" s="1144" t="s">
        <v>630</v>
      </c>
      <c r="O17" s="1143">
        <v>10754.01</v>
      </c>
      <c r="P17" s="1091"/>
      <c r="Q17" s="1083">
        <f t="shared" si="6"/>
        <v>5339</v>
      </c>
      <c r="R17" s="1077">
        <f t="shared" si="1"/>
        <v>7003.9866666666667</v>
      </c>
      <c r="S17" s="1078"/>
    </row>
    <row r="18" spans="1:1023" s="638" customFormat="1" ht="30" customHeight="1">
      <c r="A18" s="633" t="s">
        <v>634</v>
      </c>
      <c r="B18" s="634"/>
      <c r="C18" s="635"/>
      <c r="D18" s="636"/>
      <c r="E18" s="635"/>
      <c r="F18" s="636"/>
      <c r="G18" s="635"/>
      <c r="H18" s="637"/>
      <c r="J18" s="632" t="s">
        <v>628</v>
      </c>
      <c r="K18" s="1143">
        <v>6649</v>
      </c>
      <c r="L18" s="1144" t="s">
        <v>629</v>
      </c>
      <c r="M18" s="1143">
        <v>5920.1</v>
      </c>
      <c r="N18" s="1144" t="s">
        <v>630</v>
      </c>
      <c r="O18" s="1143">
        <v>11720.79</v>
      </c>
      <c r="P18" s="1091"/>
      <c r="Q18" s="1083">
        <f t="shared" si="6"/>
        <v>6649</v>
      </c>
      <c r="R18" s="1077">
        <f t="shared" si="1"/>
        <v>8096.63</v>
      </c>
      <c r="S18" s="1078"/>
    </row>
    <row r="19" spans="1:1023" s="776" customFormat="1" ht="31.5" customHeight="1">
      <c r="A19" s="817" t="s">
        <v>1268</v>
      </c>
      <c r="B19" s="817"/>
      <c r="C19" s="343"/>
      <c r="D19" s="617"/>
      <c r="E19" s="343"/>
      <c r="F19" s="617"/>
      <c r="G19" s="343"/>
      <c r="H19" s="815"/>
      <c r="I19" s="815"/>
      <c r="J19" s="1068" t="s">
        <v>1269</v>
      </c>
      <c r="K19" s="1154">
        <v>55.35</v>
      </c>
      <c r="L19" s="1145" t="s">
        <v>1271</v>
      </c>
      <c r="M19" s="1154">
        <v>56.34</v>
      </c>
      <c r="N19" s="1145" t="s">
        <v>1272</v>
      </c>
      <c r="O19" s="1154">
        <v>84.9</v>
      </c>
      <c r="P19" s="1091"/>
      <c r="Q19" s="1213">
        <f t="shared" si="6"/>
        <v>56.34</v>
      </c>
      <c r="R19" s="1212">
        <f t="shared" si="1"/>
        <v>65.53</v>
      </c>
      <c r="S19" s="1078"/>
      <c r="T19" s="815"/>
      <c r="U19" s="815"/>
      <c r="V19" s="815"/>
      <c r="W19" s="815"/>
      <c r="X19" s="815"/>
      <c r="Y19" s="815"/>
      <c r="Z19" s="815"/>
      <c r="AA19" s="815"/>
      <c r="AB19" s="815"/>
      <c r="AC19" s="815"/>
      <c r="AD19" s="815"/>
      <c r="AE19" s="815"/>
      <c r="AF19" s="815"/>
      <c r="AG19" s="815"/>
      <c r="AH19" s="815"/>
      <c r="AI19" s="815"/>
      <c r="AJ19" s="815"/>
      <c r="AK19" s="815"/>
      <c r="AL19" s="815"/>
      <c r="AM19" s="815"/>
      <c r="AN19" s="815"/>
      <c r="AO19" s="815"/>
      <c r="AP19" s="815"/>
      <c r="AQ19" s="815"/>
      <c r="AR19" s="815"/>
      <c r="AS19" s="815"/>
      <c r="AT19" s="815"/>
      <c r="AU19" s="815"/>
      <c r="AV19" s="815"/>
      <c r="AW19" s="815"/>
      <c r="AX19" s="815"/>
      <c r="AY19" s="815"/>
      <c r="AZ19" s="815"/>
      <c r="BA19" s="815"/>
      <c r="BB19" s="815"/>
      <c r="BC19" s="815"/>
      <c r="BD19" s="815"/>
      <c r="BE19" s="815"/>
      <c r="BF19" s="815"/>
      <c r="BG19" s="815"/>
      <c r="BH19" s="815"/>
      <c r="BI19" s="815"/>
      <c r="BJ19" s="815"/>
      <c r="BK19" s="815"/>
      <c r="BL19" s="815"/>
      <c r="BM19" s="815"/>
      <c r="BN19" s="815"/>
      <c r="BO19" s="815"/>
      <c r="BP19" s="815"/>
      <c r="BQ19" s="815"/>
      <c r="BR19" s="815"/>
      <c r="BS19" s="815"/>
      <c r="BT19" s="815"/>
      <c r="BU19" s="815"/>
      <c r="BV19" s="815"/>
      <c r="BW19" s="815"/>
      <c r="BX19" s="815"/>
      <c r="BY19" s="815"/>
      <c r="BZ19" s="815"/>
      <c r="CA19" s="815"/>
      <c r="CB19" s="815"/>
      <c r="CC19" s="815"/>
      <c r="CD19" s="815"/>
      <c r="CE19" s="815"/>
      <c r="CF19" s="815"/>
      <c r="CG19" s="815"/>
      <c r="CH19" s="815"/>
      <c r="CI19" s="815"/>
      <c r="CJ19" s="815"/>
      <c r="CK19" s="815"/>
      <c r="CL19" s="815"/>
      <c r="CM19" s="815"/>
      <c r="CN19" s="815"/>
      <c r="CO19" s="815"/>
      <c r="CP19" s="815"/>
      <c r="CQ19" s="815"/>
      <c r="CR19" s="815"/>
      <c r="CS19" s="815"/>
      <c r="CT19" s="815"/>
      <c r="CU19" s="815"/>
      <c r="CV19" s="815"/>
      <c r="CW19" s="815"/>
      <c r="CX19" s="815"/>
      <c r="CY19" s="815"/>
      <c r="CZ19" s="815"/>
      <c r="DA19" s="815"/>
      <c r="DB19" s="815"/>
      <c r="DC19" s="815"/>
      <c r="DD19" s="815"/>
      <c r="DE19" s="815"/>
      <c r="DF19" s="815"/>
      <c r="DG19" s="815"/>
      <c r="DH19" s="815"/>
      <c r="DI19" s="815"/>
      <c r="DJ19" s="815"/>
      <c r="DK19" s="815"/>
      <c r="DL19" s="815"/>
      <c r="DM19" s="815"/>
      <c r="DN19" s="815"/>
      <c r="DO19" s="815"/>
      <c r="DP19" s="815"/>
      <c r="DQ19" s="815"/>
      <c r="DR19" s="815"/>
      <c r="DS19" s="815"/>
      <c r="DT19" s="815"/>
      <c r="DU19" s="815"/>
      <c r="DV19" s="815"/>
      <c r="DW19" s="815"/>
      <c r="DX19" s="815"/>
      <c r="DY19" s="815"/>
      <c r="DZ19" s="815"/>
      <c r="EA19" s="815"/>
      <c r="EB19" s="815"/>
      <c r="EC19" s="815"/>
      <c r="ED19" s="815"/>
      <c r="EE19" s="815"/>
      <c r="EF19" s="815"/>
      <c r="EG19" s="815"/>
      <c r="EH19" s="815"/>
      <c r="EI19" s="815"/>
      <c r="EJ19" s="815"/>
      <c r="EK19" s="815"/>
      <c r="EL19" s="815"/>
      <c r="EM19" s="815"/>
      <c r="EN19" s="815"/>
      <c r="EO19" s="815"/>
      <c r="EP19" s="815"/>
      <c r="EQ19" s="815"/>
      <c r="ER19" s="815"/>
      <c r="ES19" s="815"/>
      <c r="ET19" s="815"/>
      <c r="EU19" s="815"/>
      <c r="EV19" s="815"/>
      <c r="EW19" s="815"/>
      <c r="EX19" s="815"/>
      <c r="EY19" s="815"/>
      <c r="EZ19" s="815"/>
      <c r="FA19" s="815"/>
      <c r="FB19" s="815"/>
      <c r="FC19" s="815"/>
      <c r="FD19" s="815"/>
      <c r="FE19" s="815"/>
      <c r="FF19" s="815"/>
      <c r="FG19" s="815"/>
      <c r="FH19" s="815"/>
      <c r="FI19" s="815"/>
      <c r="FJ19" s="815"/>
      <c r="FK19" s="815"/>
      <c r="FL19" s="815"/>
      <c r="FM19" s="815"/>
      <c r="FN19" s="815"/>
      <c r="FO19" s="815"/>
      <c r="FP19" s="815"/>
      <c r="FQ19" s="815"/>
      <c r="FR19" s="815"/>
      <c r="FS19" s="815"/>
      <c r="FT19" s="815"/>
      <c r="FU19" s="815"/>
      <c r="FV19" s="815"/>
      <c r="FW19" s="815"/>
      <c r="FX19" s="815"/>
      <c r="FY19" s="815"/>
      <c r="FZ19" s="815"/>
      <c r="GA19" s="815"/>
      <c r="GB19" s="815"/>
      <c r="GC19" s="815"/>
      <c r="GD19" s="815"/>
      <c r="GE19" s="815"/>
      <c r="GF19" s="815"/>
      <c r="GG19" s="815"/>
      <c r="GH19" s="815"/>
      <c r="GI19" s="815"/>
      <c r="GJ19" s="815"/>
      <c r="GK19" s="815"/>
      <c r="GL19" s="815"/>
      <c r="GM19" s="815"/>
      <c r="GN19" s="815"/>
      <c r="GO19" s="815"/>
      <c r="GP19" s="815"/>
      <c r="GQ19" s="815"/>
      <c r="GR19" s="815"/>
      <c r="GS19" s="815"/>
      <c r="GT19" s="815"/>
      <c r="GU19" s="815"/>
      <c r="GV19" s="815"/>
      <c r="GW19" s="815"/>
      <c r="GX19" s="815"/>
      <c r="GY19" s="815"/>
      <c r="GZ19" s="815"/>
      <c r="HA19" s="815"/>
      <c r="HB19" s="815"/>
      <c r="HC19" s="815"/>
      <c r="HD19" s="815"/>
      <c r="HE19" s="815"/>
      <c r="HF19" s="815"/>
      <c r="HG19" s="815"/>
      <c r="HH19" s="815"/>
      <c r="HI19" s="815"/>
      <c r="HJ19" s="815"/>
      <c r="HK19" s="815"/>
      <c r="HL19" s="815"/>
      <c r="HM19" s="815"/>
      <c r="HN19" s="815"/>
      <c r="HO19" s="815"/>
      <c r="HP19" s="815"/>
      <c r="HQ19" s="815"/>
      <c r="HR19" s="815"/>
      <c r="HS19" s="815"/>
      <c r="HT19" s="815"/>
      <c r="HU19" s="815"/>
      <c r="HV19" s="815"/>
      <c r="HW19" s="815"/>
      <c r="HX19" s="815"/>
      <c r="HY19" s="815"/>
      <c r="HZ19" s="815"/>
      <c r="IA19" s="815"/>
      <c r="IB19" s="815"/>
      <c r="IC19" s="815"/>
      <c r="ID19" s="815"/>
      <c r="IE19" s="815"/>
      <c r="IF19" s="815"/>
      <c r="IG19" s="815"/>
      <c r="IH19" s="815"/>
      <c r="II19" s="815"/>
      <c r="IJ19" s="815"/>
      <c r="IK19" s="815"/>
      <c r="IL19" s="815"/>
      <c r="IM19" s="815"/>
      <c r="IN19" s="815"/>
      <c r="IO19" s="815"/>
      <c r="IP19" s="815"/>
      <c r="IQ19" s="815"/>
      <c r="IR19" s="815"/>
      <c r="IS19" s="815"/>
      <c r="IT19" s="815"/>
      <c r="IU19" s="815"/>
      <c r="IV19" s="815"/>
      <c r="IW19" s="815"/>
      <c r="IX19" s="815"/>
      <c r="IY19" s="815"/>
      <c r="IZ19" s="815"/>
      <c r="JA19" s="815"/>
      <c r="JB19" s="815"/>
      <c r="JC19" s="815"/>
      <c r="JD19" s="815"/>
      <c r="JE19" s="815"/>
      <c r="JF19" s="815"/>
      <c r="JG19" s="815"/>
      <c r="JH19" s="815"/>
      <c r="JI19" s="815"/>
      <c r="JJ19" s="815"/>
      <c r="JK19" s="815"/>
      <c r="JL19" s="815"/>
      <c r="JM19" s="815"/>
      <c r="JN19" s="815"/>
      <c r="JO19" s="815"/>
      <c r="JP19" s="815"/>
      <c r="JQ19" s="815"/>
      <c r="JR19" s="815"/>
      <c r="JS19" s="815"/>
      <c r="JT19" s="815"/>
      <c r="JU19" s="815"/>
      <c r="JV19" s="815"/>
      <c r="JW19" s="815"/>
      <c r="JX19" s="815"/>
      <c r="JY19" s="815"/>
      <c r="JZ19" s="815"/>
      <c r="KA19" s="815"/>
      <c r="KB19" s="815"/>
      <c r="KC19" s="815"/>
      <c r="KD19" s="815"/>
      <c r="KE19" s="815"/>
      <c r="KF19" s="815"/>
      <c r="KG19" s="815"/>
      <c r="KH19" s="815"/>
      <c r="KI19" s="815"/>
      <c r="KJ19" s="815"/>
      <c r="KK19" s="815"/>
      <c r="KL19" s="815"/>
      <c r="KM19" s="815"/>
      <c r="KN19" s="815"/>
      <c r="KO19" s="815"/>
      <c r="KP19" s="815"/>
      <c r="KQ19" s="815"/>
      <c r="KR19" s="815"/>
      <c r="KS19" s="815"/>
      <c r="KT19" s="815"/>
      <c r="KU19" s="815"/>
      <c r="KV19" s="815"/>
      <c r="KW19" s="815"/>
      <c r="KX19" s="815"/>
      <c r="KY19" s="815"/>
      <c r="KZ19" s="815"/>
      <c r="LA19" s="815"/>
      <c r="LB19" s="815"/>
      <c r="LC19" s="815"/>
      <c r="LD19" s="815"/>
      <c r="LE19" s="815"/>
      <c r="LF19" s="815"/>
      <c r="LG19" s="815"/>
      <c r="LH19" s="815"/>
      <c r="LI19" s="815"/>
      <c r="LJ19" s="815"/>
      <c r="LK19" s="815"/>
      <c r="LL19" s="815"/>
      <c r="LM19" s="815"/>
      <c r="LN19" s="815"/>
      <c r="LO19" s="815"/>
      <c r="LP19" s="815"/>
      <c r="LQ19" s="815"/>
      <c r="LR19" s="815"/>
      <c r="LS19" s="815"/>
      <c r="LT19" s="815"/>
      <c r="LU19" s="815"/>
      <c r="LV19" s="815"/>
      <c r="LW19" s="815"/>
      <c r="LX19" s="815"/>
      <c r="LY19" s="815"/>
      <c r="LZ19" s="815"/>
      <c r="MA19" s="815"/>
      <c r="MB19" s="815"/>
      <c r="MC19" s="815"/>
      <c r="MD19" s="815"/>
      <c r="ME19" s="815"/>
      <c r="MF19" s="815"/>
      <c r="MG19" s="815"/>
      <c r="MH19" s="815"/>
      <c r="MI19" s="815"/>
      <c r="MJ19" s="815"/>
      <c r="MK19" s="815"/>
      <c r="ML19" s="815"/>
      <c r="MM19" s="815"/>
      <c r="MN19" s="815"/>
      <c r="MO19" s="815"/>
      <c r="MP19" s="815"/>
      <c r="MQ19" s="815"/>
      <c r="MR19" s="815"/>
      <c r="MS19" s="815"/>
      <c r="MT19" s="815"/>
      <c r="MU19" s="815"/>
      <c r="MV19" s="815"/>
      <c r="MW19" s="815"/>
      <c r="MX19" s="815"/>
      <c r="MY19" s="815"/>
      <c r="MZ19" s="815"/>
      <c r="NA19" s="815"/>
      <c r="NB19" s="815"/>
      <c r="NC19" s="815"/>
      <c r="ND19" s="815"/>
      <c r="NE19" s="815"/>
      <c r="NF19" s="815"/>
      <c r="NG19" s="815"/>
      <c r="NH19" s="815"/>
      <c r="NI19" s="815"/>
      <c r="NJ19" s="815"/>
      <c r="NK19" s="815"/>
      <c r="NL19" s="815"/>
      <c r="NM19" s="815"/>
      <c r="NN19" s="815"/>
      <c r="NO19" s="815"/>
      <c r="NP19" s="815"/>
      <c r="NQ19" s="815"/>
      <c r="NR19" s="815"/>
      <c r="NS19" s="815"/>
      <c r="NT19" s="815"/>
      <c r="NU19" s="815"/>
      <c r="NV19" s="815"/>
      <c r="NW19" s="815"/>
      <c r="NX19" s="815"/>
      <c r="NY19" s="815"/>
      <c r="NZ19" s="815"/>
      <c r="OA19" s="815"/>
      <c r="OB19" s="815"/>
      <c r="OC19" s="815"/>
      <c r="OD19" s="815"/>
      <c r="OE19" s="815"/>
      <c r="OF19" s="815"/>
      <c r="OG19" s="815"/>
      <c r="OH19" s="815"/>
      <c r="OI19" s="815"/>
      <c r="OJ19" s="815"/>
      <c r="OK19" s="815"/>
      <c r="OL19" s="815"/>
      <c r="OM19" s="815"/>
      <c r="ON19" s="815"/>
      <c r="OO19" s="815"/>
      <c r="OP19" s="815"/>
      <c r="OQ19" s="815"/>
      <c r="OR19" s="815"/>
      <c r="OS19" s="815"/>
      <c r="OT19" s="815"/>
      <c r="OU19" s="815"/>
      <c r="OV19" s="815"/>
      <c r="OW19" s="815"/>
      <c r="OX19" s="815"/>
      <c r="OY19" s="815"/>
      <c r="OZ19" s="815"/>
      <c r="PA19" s="815"/>
      <c r="PB19" s="815"/>
      <c r="PC19" s="815"/>
      <c r="PD19" s="815"/>
      <c r="PE19" s="815"/>
      <c r="PF19" s="815"/>
      <c r="PG19" s="815"/>
      <c r="PH19" s="815"/>
      <c r="PI19" s="815"/>
      <c r="PJ19" s="815"/>
      <c r="PK19" s="815"/>
      <c r="PL19" s="815"/>
      <c r="PM19" s="815"/>
      <c r="PN19" s="815"/>
      <c r="PO19" s="815"/>
      <c r="PP19" s="815"/>
      <c r="PQ19" s="815"/>
      <c r="PR19" s="815"/>
      <c r="PS19" s="815"/>
      <c r="PT19" s="815"/>
      <c r="PU19" s="815"/>
      <c r="PV19" s="815"/>
      <c r="PW19" s="815"/>
      <c r="PX19" s="815"/>
      <c r="PY19" s="815"/>
      <c r="PZ19" s="815"/>
      <c r="QA19" s="815"/>
      <c r="QB19" s="815"/>
      <c r="QC19" s="815"/>
      <c r="QD19" s="815"/>
      <c r="QE19" s="815"/>
      <c r="QF19" s="815"/>
      <c r="QG19" s="815"/>
      <c r="QH19" s="815"/>
      <c r="QI19" s="815"/>
      <c r="QJ19" s="815"/>
      <c r="QK19" s="815"/>
      <c r="QL19" s="815"/>
      <c r="QM19" s="815"/>
      <c r="QN19" s="815"/>
      <c r="QO19" s="815"/>
      <c r="QP19" s="815"/>
      <c r="QQ19" s="815"/>
      <c r="QR19" s="815"/>
      <c r="QS19" s="815"/>
      <c r="QT19" s="815"/>
      <c r="QU19" s="815"/>
      <c r="QV19" s="815"/>
      <c r="QW19" s="815"/>
      <c r="QX19" s="815"/>
      <c r="QY19" s="815"/>
      <c r="QZ19" s="815"/>
      <c r="RA19" s="815"/>
      <c r="RB19" s="815"/>
      <c r="RC19" s="815"/>
      <c r="RD19" s="815"/>
      <c r="RE19" s="815"/>
      <c r="RF19" s="815"/>
      <c r="RG19" s="815"/>
      <c r="RH19" s="815"/>
      <c r="RI19" s="815"/>
      <c r="RJ19" s="815"/>
      <c r="RK19" s="815"/>
      <c r="RL19" s="815"/>
      <c r="RM19" s="815"/>
      <c r="RN19" s="815"/>
      <c r="RO19" s="815"/>
      <c r="RP19" s="815"/>
      <c r="RQ19" s="815"/>
      <c r="RR19" s="815"/>
      <c r="RS19" s="815"/>
      <c r="RT19" s="815"/>
      <c r="RU19" s="815"/>
      <c r="RV19" s="815"/>
      <c r="RW19" s="815"/>
      <c r="RX19" s="815"/>
      <c r="RY19" s="815"/>
      <c r="RZ19" s="815"/>
      <c r="SA19" s="815"/>
      <c r="SB19" s="815"/>
      <c r="SC19" s="815"/>
      <c r="SD19" s="815"/>
      <c r="SE19" s="815"/>
      <c r="SF19" s="815"/>
      <c r="SG19" s="815"/>
      <c r="SH19" s="815"/>
      <c r="SI19" s="815"/>
      <c r="SJ19" s="815"/>
      <c r="SK19" s="815"/>
      <c r="SL19" s="815"/>
      <c r="SM19" s="815"/>
      <c r="SN19" s="815"/>
      <c r="SO19" s="815"/>
      <c r="SP19" s="815"/>
      <c r="SQ19" s="815"/>
      <c r="SR19" s="815"/>
      <c r="SS19" s="815"/>
      <c r="ST19" s="815"/>
      <c r="SU19" s="815"/>
      <c r="SV19" s="815"/>
      <c r="SW19" s="815"/>
      <c r="SX19" s="815"/>
      <c r="SY19" s="815"/>
      <c r="SZ19" s="815"/>
      <c r="TA19" s="815"/>
      <c r="TB19" s="815"/>
      <c r="TC19" s="815"/>
      <c r="TD19" s="815"/>
      <c r="TE19" s="815"/>
      <c r="TF19" s="815"/>
      <c r="TG19" s="815"/>
      <c r="TH19" s="815"/>
      <c r="TI19" s="815"/>
      <c r="TJ19" s="815"/>
      <c r="TK19" s="815"/>
      <c r="TL19" s="815"/>
      <c r="TM19" s="815"/>
      <c r="TN19" s="815"/>
      <c r="TO19" s="815"/>
      <c r="TP19" s="815"/>
      <c r="TQ19" s="815"/>
      <c r="TR19" s="815"/>
      <c r="TS19" s="815"/>
      <c r="TT19" s="815"/>
      <c r="TU19" s="815"/>
      <c r="TV19" s="815"/>
      <c r="TW19" s="815"/>
      <c r="TX19" s="815"/>
      <c r="TY19" s="815"/>
      <c r="TZ19" s="815"/>
      <c r="UA19" s="815"/>
      <c r="UB19" s="815"/>
      <c r="UC19" s="815"/>
      <c r="UD19" s="815"/>
      <c r="UE19" s="815"/>
      <c r="UF19" s="815"/>
      <c r="UG19" s="815"/>
      <c r="UH19" s="815"/>
      <c r="UI19" s="815"/>
      <c r="UJ19" s="815"/>
      <c r="UK19" s="815"/>
      <c r="UL19" s="815"/>
      <c r="UM19" s="815"/>
      <c r="UN19" s="815"/>
      <c r="UO19" s="815"/>
      <c r="UP19" s="815"/>
      <c r="UQ19" s="815"/>
      <c r="UR19" s="815"/>
      <c r="US19" s="815"/>
      <c r="UT19" s="815"/>
      <c r="UU19" s="815"/>
      <c r="UV19" s="815"/>
      <c r="UW19" s="815"/>
      <c r="UX19" s="815"/>
      <c r="UY19" s="815"/>
      <c r="UZ19" s="815"/>
      <c r="VA19" s="815"/>
      <c r="VB19" s="815"/>
      <c r="VC19" s="815"/>
      <c r="VD19" s="815"/>
      <c r="VE19" s="815"/>
      <c r="VF19" s="815"/>
      <c r="VG19" s="815"/>
      <c r="VH19" s="815"/>
      <c r="VI19" s="815"/>
      <c r="VJ19" s="815"/>
      <c r="VK19" s="815"/>
      <c r="VL19" s="815"/>
      <c r="VM19" s="815"/>
      <c r="VN19" s="815"/>
      <c r="VO19" s="815"/>
      <c r="VP19" s="815"/>
      <c r="VQ19" s="815"/>
      <c r="VR19" s="815"/>
      <c r="VS19" s="815"/>
      <c r="VT19" s="815"/>
      <c r="VU19" s="815"/>
      <c r="VV19" s="815"/>
      <c r="VW19" s="815"/>
      <c r="VX19" s="815"/>
      <c r="VY19" s="815"/>
      <c r="VZ19" s="815"/>
      <c r="WA19" s="815"/>
      <c r="WB19" s="815"/>
      <c r="WC19" s="815"/>
      <c r="WD19" s="815"/>
      <c r="WE19" s="815"/>
      <c r="WF19" s="815"/>
      <c r="WG19" s="815"/>
      <c r="WH19" s="815"/>
      <c r="WI19" s="815"/>
      <c r="WJ19" s="815"/>
      <c r="WK19" s="815"/>
      <c r="WL19" s="815"/>
      <c r="WM19" s="815"/>
      <c r="WN19" s="815"/>
      <c r="WO19" s="815"/>
      <c r="WP19" s="815"/>
      <c r="WQ19" s="815"/>
      <c r="WR19" s="815"/>
      <c r="WS19" s="815"/>
      <c r="WT19" s="815"/>
      <c r="WU19" s="815"/>
      <c r="WV19" s="815"/>
      <c r="WW19" s="815"/>
      <c r="WX19" s="815"/>
      <c r="WY19" s="815"/>
      <c r="WZ19" s="815"/>
      <c r="XA19" s="815"/>
      <c r="XB19" s="815"/>
      <c r="XC19" s="815"/>
      <c r="XD19" s="815"/>
      <c r="XE19" s="815"/>
      <c r="XF19" s="815"/>
      <c r="XG19" s="815"/>
      <c r="XH19" s="815"/>
      <c r="XI19" s="815"/>
      <c r="XJ19" s="815"/>
      <c r="XK19" s="815"/>
      <c r="XL19" s="815"/>
      <c r="XM19" s="815"/>
      <c r="XN19" s="815"/>
      <c r="XO19" s="815"/>
      <c r="XP19" s="815"/>
      <c r="XQ19" s="815"/>
      <c r="XR19" s="815"/>
      <c r="XS19" s="815"/>
      <c r="XT19" s="815"/>
      <c r="XU19" s="815"/>
      <c r="XV19" s="815"/>
      <c r="XW19" s="815"/>
      <c r="XX19" s="815"/>
      <c r="XY19" s="815"/>
      <c r="XZ19" s="815"/>
      <c r="YA19" s="815"/>
      <c r="YB19" s="815"/>
      <c r="YC19" s="815"/>
      <c r="YD19" s="815"/>
      <c r="YE19" s="815"/>
      <c r="YF19" s="815"/>
      <c r="YG19" s="815"/>
      <c r="YH19" s="815"/>
      <c r="YI19" s="815"/>
      <c r="YJ19" s="815"/>
      <c r="YK19" s="815"/>
      <c r="YL19" s="815"/>
      <c r="YM19" s="815"/>
      <c r="YN19" s="815"/>
      <c r="YO19" s="815"/>
      <c r="YP19" s="815"/>
      <c r="YQ19" s="815"/>
      <c r="YR19" s="815"/>
      <c r="YS19" s="815"/>
      <c r="YT19" s="815"/>
      <c r="YU19" s="815"/>
      <c r="YV19" s="815"/>
      <c r="YW19" s="815"/>
      <c r="YX19" s="815"/>
      <c r="YY19" s="815"/>
      <c r="YZ19" s="815"/>
      <c r="ZA19" s="815"/>
      <c r="ZB19" s="815"/>
      <c r="ZC19" s="815"/>
      <c r="ZD19" s="815"/>
      <c r="ZE19" s="815"/>
      <c r="ZF19" s="815"/>
      <c r="ZG19" s="815"/>
      <c r="ZH19" s="815"/>
      <c r="ZI19" s="815"/>
      <c r="ZJ19" s="815"/>
      <c r="ZK19" s="815"/>
      <c r="ZL19" s="815"/>
      <c r="ZM19" s="815"/>
      <c r="ZN19" s="815"/>
      <c r="ZO19" s="815"/>
      <c r="ZP19" s="815"/>
      <c r="ZQ19" s="815"/>
      <c r="ZR19" s="815"/>
      <c r="ZS19" s="815"/>
      <c r="ZT19" s="815"/>
      <c r="ZU19" s="815"/>
      <c r="ZV19" s="815"/>
      <c r="ZW19" s="815"/>
      <c r="ZX19" s="815"/>
      <c r="ZY19" s="815"/>
      <c r="ZZ19" s="815"/>
      <c r="AAA19" s="815"/>
      <c r="AAB19" s="815"/>
      <c r="AAC19" s="815"/>
      <c r="AAD19" s="815"/>
      <c r="AAE19" s="815"/>
      <c r="AAF19" s="815"/>
      <c r="AAG19" s="815"/>
      <c r="AAH19" s="815"/>
      <c r="AAI19" s="815"/>
      <c r="AAJ19" s="815"/>
      <c r="AAK19" s="815"/>
      <c r="AAL19" s="815"/>
      <c r="AAM19" s="815"/>
      <c r="AAN19" s="815"/>
      <c r="AAO19" s="815"/>
      <c r="AAP19" s="815"/>
      <c r="AAQ19" s="815"/>
      <c r="AAR19" s="815"/>
      <c r="AAS19" s="815"/>
      <c r="AAT19" s="815"/>
      <c r="AAU19" s="815"/>
      <c r="AAV19" s="815"/>
      <c r="AAW19" s="815"/>
      <c r="AAX19" s="815"/>
      <c r="AAY19" s="815"/>
      <c r="AAZ19" s="815"/>
      <c r="ABA19" s="815"/>
      <c r="ABB19" s="815"/>
      <c r="ABC19" s="815"/>
      <c r="ABD19" s="815"/>
      <c r="ABE19" s="815"/>
      <c r="ABF19" s="815"/>
      <c r="ABG19" s="815"/>
      <c r="ABH19" s="815"/>
      <c r="ABI19" s="815"/>
      <c r="ABJ19" s="815"/>
      <c r="ABK19" s="815"/>
      <c r="ABL19" s="815"/>
      <c r="ABM19" s="815"/>
      <c r="ABN19" s="815"/>
      <c r="ABO19" s="815"/>
      <c r="ABP19" s="815"/>
      <c r="ABQ19" s="815"/>
      <c r="ABR19" s="815"/>
      <c r="ABS19" s="815"/>
      <c r="ABT19" s="815"/>
      <c r="ABU19" s="815"/>
      <c r="ABV19" s="815"/>
      <c r="ABW19" s="815"/>
      <c r="ABX19" s="815"/>
      <c r="ABY19" s="815"/>
      <c r="ABZ19" s="815"/>
      <c r="ACA19" s="815"/>
      <c r="ACB19" s="815"/>
      <c r="ACC19" s="815"/>
      <c r="ACD19" s="815"/>
      <c r="ACE19" s="815"/>
      <c r="ACF19" s="815"/>
      <c r="ACG19" s="815"/>
      <c r="ACH19" s="815"/>
      <c r="ACI19" s="815"/>
      <c r="ACJ19" s="815"/>
      <c r="ACK19" s="815"/>
      <c r="ACL19" s="815"/>
      <c r="ACM19" s="815"/>
      <c r="ACN19" s="815"/>
      <c r="ACO19" s="815"/>
      <c r="ACP19" s="815"/>
      <c r="ACQ19" s="815"/>
      <c r="ACR19" s="815"/>
      <c r="ACS19" s="815"/>
      <c r="ACT19" s="815"/>
      <c r="ACU19" s="815"/>
      <c r="ACV19" s="815"/>
      <c r="ACW19" s="815"/>
      <c r="ACX19" s="815"/>
      <c r="ACY19" s="815"/>
      <c r="ACZ19" s="815"/>
      <c r="ADA19" s="815"/>
      <c r="ADB19" s="815"/>
      <c r="ADC19" s="815"/>
      <c r="ADD19" s="815"/>
      <c r="ADE19" s="815"/>
      <c r="ADF19" s="815"/>
      <c r="ADG19" s="815"/>
      <c r="ADH19" s="815"/>
      <c r="ADI19" s="815"/>
      <c r="ADJ19" s="815"/>
      <c r="ADK19" s="815"/>
      <c r="ADL19" s="815"/>
      <c r="ADM19" s="815"/>
      <c r="ADN19" s="815"/>
      <c r="ADO19" s="815"/>
      <c r="ADP19" s="815"/>
      <c r="ADQ19" s="815"/>
      <c r="ADR19" s="815"/>
      <c r="ADS19" s="815"/>
      <c r="ADT19" s="815"/>
      <c r="ADU19" s="815"/>
      <c r="ADV19" s="815"/>
      <c r="ADW19" s="815"/>
      <c r="ADX19" s="815"/>
      <c r="ADY19" s="815"/>
      <c r="ADZ19" s="815"/>
      <c r="AEA19" s="815"/>
      <c r="AEB19" s="815"/>
      <c r="AEC19" s="815"/>
      <c r="AED19" s="815"/>
      <c r="AEE19" s="815"/>
      <c r="AEF19" s="815"/>
      <c r="AEG19" s="815"/>
      <c r="AEH19" s="815"/>
      <c r="AEI19" s="815"/>
      <c r="AEJ19" s="815"/>
      <c r="AEK19" s="815"/>
      <c r="AEL19" s="815"/>
      <c r="AEM19" s="815"/>
      <c r="AEN19" s="815"/>
      <c r="AEO19" s="815"/>
      <c r="AEP19" s="815"/>
      <c r="AEQ19" s="815"/>
      <c r="AER19" s="815"/>
      <c r="AES19" s="815"/>
      <c r="AET19" s="815"/>
      <c r="AEU19" s="815"/>
      <c r="AEV19" s="815"/>
      <c r="AEW19" s="815"/>
      <c r="AEX19" s="815"/>
      <c r="AEY19" s="815"/>
      <c r="AEZ19" s="815"/>
      <c r="AFA19" s="815"/>
      <c r="AFB19" s="815"/>
      <c r="AFC19" s="815"/>
      <c r="AFD19" s="815"/>
      <c r="AFE19" s="815"/>
      <c r="AFF19" s="815"/>
      <c r="AFG19" s="815"/>
      <c r="AFH19" s="815"/>
      <c r="AFI19" s="815"/>
      <c r="AFJ19" s="815"/>
      <c r="AFK19" s="815"/>
      <c r="AFL19" s="815"/>
      <c r="AFM19" s="815"/>
      <c r="AFN19" s="815"/>
      <c r="AFO19" s="815"/>
      <c r="AFP19" s="815"/>
      <c r="AFQ19" s="815"/>
      <c r="AFR19" s="815"/>
      <c r="AFS19" s="815"/>
      <c r="AFT19" s="815"/>
      <c r="AFU19" s="815"/>
      <c r="AFV19" s="815"/>
      <c r="AFW19" s="815"/>
      <c r="AFX19" s="815"/>
      <c r="AFY19" s="815"/>
      <c r="AFZ19" s="815"/>
      <c r="AGA19" s="815"/>
      <c r="AGB19" s="815"/>
      <c r="AGC19" s="815"/>
      <c r="AGD19" s="815"/>
      <c r="AGE19" s="815"/>
      <c r="AGF19" s="815"/>
      <c r="AGG19" s="815"/>
      <c r="AGH19" s="815"/>
      <c r="AGI19" s="815"/>
      <c r="AGJ19" s="815"/>
      <c r="AGK19" s="815"/>
      <c r="AGL19" s="815"/>
      <c r="AGM19" s="815"/>
      <c r="AGN19" s="815"/>
      <c r="AGO19" s="815"/>
      <c r="AGP19" s="815"/>
      <c r="AGQ19" s="815"/>
      <c r="AGR19" s="815"/>
      <c r="AGS19" s="815"/>
      <c r="AGT19" s="815"/>
      <c r="AGU19" s="815"/>
      <c r="AGV19" s="815"/>
      <c r="AGW19" s="815"/>
      <c r="AGX19" s="815"/>
      <c r="AGY19" s="815"/>
      <c r="AGZ19" s="815"/>
      <c r="AHA19" s="815"/>
      <c r="AHB19" s="815"/>
      <c r="AHC19" s="815"/>
      <c r="AHD19" s="815"/>
      <c r="AHE19" s="815"/>
      <c r="AHF19" s="815"/>
      <c r="AHG19" s="815"/>
      <c r="AHH19" s="815"/>
      <c r="AHI19" s="815"/>
      <c r="AHJ19" s="815"/>
      <c r="AHK19" s="815"/>
      <c r="AHL19" s="815"/>
      <c r="AHM19" s="815"/>
      <c r="AHN19" s="815"/>
      <c r="AHO19" s="815"/>
      <c r="AHP19" s="815"/>
      <c r="AHQ19" s="815"/>
      <c r="AHR19" s="815"/>
      <c r="AHS19" s="815"/>
      <c r="AHT19" s="815"/>
      <c r="AHU19" s="815"/>
      <c r="AHV19" s="815"/>
      <c r="AHW19" s="815"/>
      <c r="AHX19" s="815"/>
      <c r="AHY19" s="815"/>
      <c r="AHZ19" s="815"/>
      <c r="AIA19" s="815"/>
      <c r="AIB19" s="815"/>
      <c r="AIC19" s="815"/>
      <c r="AID19" s="815"/>
      <c r="AIE19" s="815"/>
      <c r="AIF19" s="815"/>
      <c r="AIG19" s="815"/>
      <c r="AIH19" s="815"/>
      <c r="AII19" s="815"/>
      <c r="AIJ19" s="815"/>
      <c r="AIK19" s="815"/>
      <c r="AIL19" s="815"/>
      <c r="AIM19" s="815"/>
      <c r="AIN19" s="815"/>
      <c r="AIO19" s="815"/>
      <c r="AIP19" s="815"/>
      <c r="AIQ19" s="815"/>
      <c r="AIR19" s="815"/>
      <c r="AIS19" s="815"/>
      <c r="AIT19" s="815"/>
      <c r="AIU19" s="815"/>
      <c r="AIV19" s="815"/>
      <c r="AIW19" s="815"/>
      <c r="AIX19" s="815"/>
      <c r="AIY19" s="815"/>
      <c r="AIZ19" s="815"/>
      <c r="AJA19" s="815"/>
      <c r="AJB19" s="815"/>
      <c r="AJC19" s="815"/>
      <c r="AJD19" s="815"/>
      <c r="AJE19" s="815"/>
      <c r="AJF19" s="815"/>
      <c r="AJG19" s="815"/>
      <c r="AJH19" s="815"/>
      <c r="AJI19" s="815"/>
      <c r="AJJ19" s="815"/>
      <c r="AJK19" s="815"/>
      <c r="AJL19" s="815"/>
      <c r="AJM19" s="815"/>
      <c r="AJN19" s="815"/>
      <c r="AJO19" s="815"/>
      <c r="AJP19" s="815"/>
      <c r="AJQ19" s="815"/>
      <c r="AJR19" s="815"/>
      <c r="AJS19" s="815"/>
      <c r="AJT19" s="815"/>
      <c r="AJU19" s="815"/>
      <c r="AJV19" s="815"/>
      <c r="AJW19" s="815"/>
      <c r="AJX19" s="815"/>
      <c r="AJY19" s="815"/>
      <c r="AJZ19" s="815"/>
      <c r="AKA19" s="815"/>
      <c r="AKB19" s="815"/>
      <c r="AKC19" s="815"/>
      <c r="AKD19" s="815"/>
      <c r="AKE19" s="815"/>
      <c r="AKF19" s="815"/>
      <c r="AKG19" s="815"/>
      <c r="AKH19" s="815"/>
      <c r="AKI19" s="815"/>
      <c r="AKJ19" s="815"/>
      <c r="AKK19" s="815"/>
      <c r="AKL19" s="815"/>
      <c r="AKM19" s="815"/>
      <c r="AKN19" s="815"/>
      <c r="AKO19" s="815"/>
      <c r="AKP19" s="815"/>
      <c r="AKQ19" s="815"/>
      <c r="AKR19" s="815"/>
      <c r="AKS19" s="815"/>
      <c r="AKT19" s="815"/>
      <c r="AKU19" s="815"/>
      <c r="AKV19" s="815"/>
      <c r="AKW19" s="815"/>
      <c r="AKX19" s="815"/>
      <c r="AKY19" s="815"/>
      <c r="AKZ19" s="815"/>
      <c r="ALA19" s="815"/>
      <c r="ALB19" s="815"/>
      <c r="ALC19" s="815"/>
      <c r="ALD19" s="815"/>
      <c r="ALE19" s="815"/>
      <c r="ALF19" s="815"/>
      <c r="ALG19" s="815"/>
      <c r="ALH19" s="815"/>
      <c r="ALI19" s="815"/>
      <c r="ALJ19" s="815"/>
      <c r="ALK19" s="815"/>
      <c r="ALL19" s="815"/>
      <c r="ALM19" s="815"/>
      <c r="ALN19" s="815"/>
      <c r="ALO19" s="815"/>
      <c r="ALP19" s="815"/>
      <c r="ALQ19" s="815"/>
      <c r="ALR19" s="815"/>
      <c r="ALS19" s="815"/>
      <c r="ALT19" s="815"/>
      <c r="ALU19" s="815"/>
      <c r="ALV19" s="815"/>
      <c r="ALW19" s="815"/>
      <c r="ALX19" s="815"/>
      <c r="ALY19" s="815"/>
      <c r="ALZ19" s="815"/>
      <c r="AMA19" s="815"/>
      <c r="AMB19" s="815"/>
      <c r="AMC19" s="815"/>
      <c r="AMD19" s="815"/>
      <c r="AME19" s="815"/>
      <c r="AMF19" s="815"/>
      <c r="AMG19" s="815"/>
      <c r="AMH19" s="815"/>
      <c r="AMI19" s="815"/>
    </row>
    <row r="20" spans="1:1023" s="776" customFormat="1" ht="31.5" customHeight="1">
      <c r="A20" s="817" t="s">
        <v>1270</v>
      </c>
      <c r="B20" s="817"/>
      <c r="C20" s="343"/>
      <c r="D20" s="617"/>
      <c r="E20" s="343"/>
      <c r="F20" s="617"/>
      <c r="G20" s="343"/>
      <c r="H20" s="815"/>
      <c r="I20" s="815"/>
      <c r="J20" s="1068" t="s">
        <v>1269</v>
      </c>
      <c r="K20" s="1154">
        <v>102.91</v>
      </c>
      <c r="L20" s="1145" t="s">
        <v>1271</v>
      </c>
      <c r="M20" s="1154">
        <v>85.9</v>
      </c>
      <c r="N20" s="1145" t="s">
        <v>1272</v>
      </c>
      <c r="O20" s="1154">
        <v>120.9</v>
      </c>
      <c r="P20" s="1091"/>
      <c r="Q20" s="1213">
        <f t="shared" si="6"/>
        <v>102.91</v>
      </c>
      <c r="R20" s="1212">
        <f t="shared" si="1"/>
        <v>103.23666666666668</v>
      </c>
      <c r="S20" s="1078"/>
      <c r="T20" s="815"/>
      <c r="U20" s="815"/>
      <c r="V20" s="815"/>
      <c r="W20" s="815"/>
      <c r="X20" s="815"/>
      <c r="Y20" s="815"/>
      <c r="Z20" s="815"/>
      <c r="AA20" s="815"/>
      <c r="AB20" s="815"/>
      <c r="AC20" s="815"/>
      <c r="AD20" s="815"/>
      <c r="AE20" s="815"/>
      <c r="AF20" s="815"/>
      <c r="AG20" s="815"/>
      <c r="AH20" s="815"/>
      <c r="AI20" s="815"/>
      <c r="AJ20" s="815"/>
      <c r="AK20" s="815"/>
      <c r="AL20" s="815"/>
      <c r="AM20" s="815"/>
      <c r="AN20" s="815"/>
      <c r="AO20" s="815"/>
      <c r="AP20" s="815"/>
      <c r="AQ20" s="815"/>
      <c r="AR20" s="815"/>
      <c r="AS20" s="815"/>
      <c r="AT20" s="815"/>
      <c r="AU20" s="815"/>
      <c r="AV20" s="815"/>
      <c r="AW20" s="815"/>
      <c r="AX20" s="815"/>
      <c r="AY20" s="815"/>
      <c r="AZ20" s="815"/>
      <c r="BA20" s="815"/>
      <c r="BB20" s="815"/>
      <c r="BC20" s="815"/>
      <c r="BD20" s="815"/>
      <c r="BE20" s="815"/>
      <c r="BF20" s="815"/>
      <c r="BG20" s="815"/>
      <c r="BH20" s="815"/>
      <c r="BI20" s="815"/>
      <c r="BJ20" s="815"/>
      <c r="BK20" s="815"/>
      <c r="BL20" s="815"/>
      <c r="BM20" s="815"/>
      <c r="BN20" s="815"/>
      <c r="BO20" s="815"/>
      <c r="BP20" s="815"/>
      <c r="BQ20" s="815"/>
      <c r="BR20" s="815"/>
      <c r="BS20" s="815"/>
      <c r="BT20" s="815"/>
      <c r="BU20" s="815"/>
      <c r="BV20" s="815"/>
      <c r="BW20" s="815"/>
      <c r="BX20" s="815"/>
      <c r="BY20" s="815"/>
      <c r="BZ20" s="815"/>
      <c r="CA20" s="815"/>
      <c r="CB20" s="815"/>
      <c r="CC20" s="815"/>
      <c r="CD20" s="815"/>
      <c r="CE20" s="815"/>
      <c r="CF20" s="815"/>
      <c r="CG20" s="815"/>
      <c r="CH20" s="815"/>
      <c r="CI20" s="815"/>
      <c r="CJ20" s="815"/>
      <c r="CK20" s="815"/>
      <c r="CL20" s="815"/>
      <c r="CM20" s="815"/>
      <c r="CN20" s="815"/>
      <c r="CO20" s="815"/>
      <c r="CP20" s="815"/>
      <c r="CQ20" s="815"/>
      <c r="CR20" s="815"/>
      <c r="CS20" s="815"/>
      <c r="CT20" s="815"/>
      <c r="CU20" s="815"/>
      <c r="CV20" s="815"/>
      <c r="CW20" s="815"/>
      <c r="CX20" s="815"/>
      <c r="CY20" s="815"/>
      <c r="CZ20" s="815"/>
      <c r="DA20" s="815"/>
      <c r="DB20" s="815"/>
      <c r="DC20" s="815"/>
      <c r="DD20" s="815"/>
      <c r="DE20" s="815"/>
      <c r="DF20" s="815"/>
      <c r="DG20" s="815"/>
      <c r="DH20" s="815"/>
      <c r="DI20" s="815"/>
      <c r="DJ20" s="815"/>
      <c r="DK20" s="815"/>
      <c r="DL20" s="815"/>
      <c r="DM20" s="815"/>
      <c r="DN20" s="815"/>
      <c r="DO20" s="815"/>
      <c r="DP20" s="815"/>
      <c r="DQ20" s="815"/>
      <c r="DR20" s="815"/>
      <c r="DS20" s="815"/>
      <c r="DT20" s="815"/>
      <c r="DU20" s="815"/>
      <c r="DV20" s="815"/>
      <c r="DW20" s="815"/>
      <c r="DX20" s="815"/>
      <c r="DY20" s="815"/>
      <c r="DZ20" s="815"/>
      <c r="EA20" s="815"/>
      <c r="EB20" s="815"/>
      <c r="EC20" s="815"/>
      <c r="ED20" s="815"/>
      <c r="EE20" s="815"/>
      <c r="EF20" s="815"/>
      <c r="EG20" s="815"/>
      <c r="EH20" s="815"/>
      <c r="EI20" s="815"/>
      <c r="EJ20" s="815"/>
      <c r="EK20" s="815"/>
      <c r="EL20" s="815"/>
      <c r="EM20" s="815"/>
      <c r="EN20" s="815"/>
      <c r="EO20" s="815"/>
      <c r="EP20" s="815"/>
      <c r="EQ20" s="815"/>
      <c r="ER20" s="815"/>
      <c r="ES20" s="815"/>
      <c r="ET20" s="815"/>
      <c r="EU20" s="815"/>
      <c r="EV20" s="815"/>
      <c r="EW20" s="815"/>
      <c r="EX20" s="815"/>
      <c r="EY20" s="815"/>
      <c r="EZ20" s="815"/>
      <c r="FA20" s="815"/>
      <c r="FB20" s="815"/>
      <c r="FC20" s="815"/>
      <c r="FD20" s="815"/>
      <c r="FE20" s="815"/>
      <c r="FF20" s="815"/>
      <c r="FG20" s="815"/>
      <c r="FH20" s="815"/>
      <c r="FI20" s="815"/>
      <c r="FJ20" s="815"/>
      <c r="FK20" s="815"/>
      <c r="FL20" s="815"/>
      <c r="FM20" s="815"/>
      <c r="FN20" s="815"/>
      <c r="FO20" s="815"/>
      <c r="FP20" s="815"/>
      <c r="FQ20" s="815"/>
      <c r="FR20" s="815"/>
      <c r="FS20" s="815"/>
      <c r="FT20" s="815"/>
      <c r="FU20" s="815"/>
      <c r="FV20" s="815"/>
      <c r="FW20" s="815"/>
      <c r="FX20" s="815"/>
      <c r="FY20" s="815"/>
      <c r="FZ20" s="815"/>
      <c r="GA20" s="815"/>
      <c r="GB20" s="815"/>
      <c r="GC20" s="815"/>
      <c r="GD20" s="815"/>
      <c r="GE20" s="815"/>
      <c r="GF20" s="815"/>
      <c r="GG20" s="815"/>
      <c r="GH20" s="815"/>
      <c r="GI20" s="815"/>
      <c r="GJ20" s="815"/>
      <c r="GK20" s="815"/>
      <c r="GL20" s="815"/>
      <c r="GM20" s="815"/>
      <c r="GN20" s="815"/>
      <c r="GO20" s="815"/>
      <c r="GP20" s="815"/>
      <c r="GQ20" s="815"/>
      <c r="GR20" s="815"/>
      <c r="GS20" s="815"/>
      <c r="GT20" s="815"/>
      <c r="GU20" s="815"/>
      <c r="GV20" s="815"/>
      <c r="GW20" s="815"/>
      <c r="GX20" s="815"/>
      <c r="GY20" s="815"/>
      <c r="GZ20" s="815"/>
      <c r="HA20" s="815"/>
      <c r="HB20" s="815"/>
      <c r="HC20" s="815"/>
      <c r="HD20" s="815"/>
      <c r="HE20" s="815"/>
      <c r="HF20" s="815"/>
      <c r="HG20" s="815"/>
      <c r="HH20" s="815"/>
      <c r="HI20" s="815"/>
      <c r="HJ20" s="815"/>
      <c r="HK20" s="815"/>
      <c r="HL20" s="815"/>
      <c r="HM20" s="815"/>
      <c r="HN20" s="815"/>
      <c r="HO20" s="815"/>
      <c r="HP20" s="815"/>
      <c r="HQ20" s="815"/>
      <c r="HR20" s="815"/>
      <c r="HS20" s="815"/>
      <c r="HT20" s="815"/>
      <c r="HU20" s="815"/>
      <c r="HV20" s="815"/>
      <c r="HW20" s="815"/>
      <c r="HX20" s="815"/>
      <c r="HY20" s="815"/>
      <c r="HZ20" s="815"/>
      <c r="IA20" s="815"/>
      <c r="IB20" s="815"/>
      <c r="IC20" s="815"/>
      <c r="ID20" s="815"/>
      <c r="IE20" s="815"/>
      <c r="IF20" s="815"/>
      <c r="IG20" s="815"/>
      <c r="IH20" s="815"/>
      <c r="II20" s="815"/>
      <c r="IJ20" s="815"/>
      <c r="IK20" s="815"/>
      <c r="IL20" s="815"/>
      <c r="IM20" s="815"/>
      <c r="IN20" s="815"/>
      <c r="IO20" s="815"/>
      <c r="IP20" s="815"/>
      <c r="IQ20" s="815"/>
      <c r="IR20" s="815"/>
      <c r="IS20" s="815"/>
      <c r="IT20" s="815"/>
      <c r="IU20" s="815"/>
      <c r="IV20" s="815"/>
      <c r="IW20" s="815"/>
      <c r="IX20" s="815"/>
      <c r="IY20" s="815"/>
      <c r="IZ20" s="815"/>
      <c r="JA20" s="815"/>
      <c r="JB20" s="815"/>
      <c r="JC20" s="815"/>
      <c r="JD20" s="815"/>
      <c r="JE20" s="815"/>
      <c r="JF20" s="815"/>
      <c r="JG20" s="815"/>
      <c r="JH20" s="815"/>
      <c r="JI20" s="815"/>
      <c r="JJ20" s="815"/>
      <c r="JK20" s="815"/>
      <c r="JL20" s="815"/>
      <c r="JM20" s="815"/>
      <c r="JN20" s="815"/>
      <c r="JO20" s="815"/>
      <c r="JP20" s="815"/>
      <c r="JQ20" s="815"/>
      <c r="JR20" s="815"/>
      <c r="JS20" s="815"/>
      <c r="JT20" s="815"/>
      <c r="JU20" s="815"/>
      <c r="JV20" s="815"/>
      <c r="JW20" s="815"/>
      <c r="JX20" s="815"/>
      <c r="JY20" s="815"/>
      <c r="JZ20" s="815"/>
      <c r="KA20" s="815"/>
      <c r="KB20" s="815"/>
      <c r="KC20" s="815"/>
      <c r="KD20" s="815"/>
      <c r="KE20" s="815"/>
      <c r="KF20" s="815"/>
      <c r="KG20" s="815"/>
      <c r="KH20" s="815"/>
      <c r="KI20" s="815"/>
      <c r="KJ20" s="815"/>
      <c r="KK20" s="815"/>
      <c r="KL20" s="815"/>
      <c r="KM20" s="815"/>
      <c r="KN20" s="815"/>
      <c r="KO20" s="815"/>
      <c r="KP20" s="815"/>
      <c r="KQ20" s="815"/>
      <c r="KR20" s="815"/>
      <c r="KS20" s="815"/>
      <c r="KT20" s="815"/>
      <c r="KU20" s="815"/>
      <c r="KV20" s="815"/>
      <c r="KW20" s="815"/>
      <c r="KX20" s="815"/>
      <c r="KY20" s="815"/>
      <c r="KZ20" s="815"/>
      <c r="LA20" s="815"/>
      <c r="LB20" s="815"/>
      <c r="LC20" s="815"/>
      <c r="LD20" s="815"/>
      <c r="LE20" s="815"/>
      <c r="LF20" s="815"/>
      <c r="LG20" s="815"/>
      <c r="LH20" s="815"/>
      <c r="LI20" s="815"/>
      <c r="LJ20" s="815"/>
      <c r="LK20" s="815"/>
      <c r="LL20" s="815"/>
      <c r="LM20" s="815"/>
      <c r="LN20" s="815"/>
      <c r="LO20" s="815"/>
      <c r="LP20" s="815"/>
      <c r="LQ20" s="815"/>
      <c r="LR20" s="815"/>
      <c r="LS20" s="815"/>
      <c r="LT20" s="815"/>
      <c r="LU20" s="815"/>
      <c r="LV20" s="815"/>
      <c r="LW20" s="815"/>
      <c r="LX20" s="815"/>
      <c r="LY20" s="815"/>
      <c r="LZ20" s="815"/>
      <c r="MA20" s="815"/>
      <c r="MB20" s="815"/>
      <c r="MC20" s="815"/>
      <c r="MD20" s="815"/>
      <c r="ME20" s="815"/>
      <c r="MF20" s="815"/>
      <c r="MG20" s="815"/>
      <c r="MH20" s="815"/>
      <c r="MI20" s="815"/>
      <c r="MJ20" s="815"/>
      <c r="MK20" s="815"/>
      <c r="ML20" s="815"/>
      <c r="MM20" s="815"/>
      <c r="MN20" s="815"/>
      <c r="MO20" s="815"/>
      <c r="MP20" s="815"/>
      <c r="MQ20" s="815"/>
      <c r="MR20" s="815"/>
      <c r="MS20" s="815"/>
      <c r="MT20" s="815"/>
      <c r="MU20" s="815"/>
      <c r="MV20" s="815"/>
      <c r="MW20" s="815"/>
      <c r="MX20" s="815"/>
      <c r="MY20" s="815"/>
      <c r="MZ20" s="815"/>
      <c r="NA20" s="815"/>
      <c r="NB20" s="815"/>
      <c r="NC20" s="815"/>
      <c r="ND20" s="815"/>
      <c r="NE20" s="815"/>
      <c r="NF20" s="815"/>
      <c r="NG20" s="815"/>
      <c r="NH20" s="815"/>
      <c r="NI20" s="815"/>
      <c r="NJ20" s="815"/>
      <c r="NK20" s="815"/>
      <c r="NL20" s="815"/>
      <c r="NM20" s="815"/>
      <c r="NN20" s="815"/>
      <c r="NO20" s="815"/>
      <c r="NP20" s="815"/>
      <c r="NQ20" s="815"/>
      <c r="NR20" s="815"/>
      <c r="NS20" s="815"/>
      <c r="NT20" s="815"/>
      <c r="NU20" s="815"/>
      <c r="NV20" s="815"/>
      <c r="NW20" s="815"/>
      <c r="NX20" s="815"/>
      <c r="NY20" s="815"/>
      <c r="NZ20" s="815"/>
      <c r="OA20" s="815"/>
      <c r="OB20" s="815"/>
      <c r="OC20" s="815"/>
      <c r="OD20" s="815"/>
      <c r="OE20" s="815"/>
      <c r="OF20" s="815"/>
      <c r="OG20" s="815"/>
      <c r="OH20" s="815"/>
      <c r="OI20" s="815"/>
      <c r="OJ20" s="815"/>
      <c r="OK20" s="815"/>
      <c r="OL20" s="815"/>
      <c r="OM20" s="815"/>
      <c r="ON20" s="815"/>
      <c r="OO20" s="815"/>
      <c r="OP20" s="815"/>
      <c r="OQ20" s="815"/>
      <c r="OR20" s="815"/>
      <c r="OS20" s="815"/>
      <c r="OT20" s="815"/>
      <c r="OU20" s="815"/>
      <c r="OV20" s="815"/>
      <c r="OW20" s="815"/>
      <c r="OX20" s="815"/>
      <c r="OY20" s="815"/>
      <c r="OZ20" s="815"/>
      <c r="PA20" s="815"/>
      <c r="PB20" s="815"/>
      <c r="PC20" s="815"/>
      <c r="PD20" s="815"/>
      <c r="PE20" s="815"/>
      <c r="PF20" s="815"/>
      <c r="PG20" s="815"/>
      <c r="PH20" s="815"/>
      <c r="PI20" s="815"/>
      <c r="PJ20" s="815"/>
      <c r="PK20" s="815"/>
      <c r="PL20" s="815"/>
      <c r="PM20" s="815"/>
      <c r="PN20" s="815"/>
      <c r="PO20" s="815"/>
      <c r="PP20" s="815"/>
      <c r="PQ20" s="815"/>
      <c r="PR20" s="815"/>
      <c r="PS20" s="815"/>
      <c r="PT20" s="815"/>
      <c r="PU20" s="815"/>
      <c r="PV20" s="815"/>
      <c r="PW20" s="815"/>
      <c r="PX20" s="815"/>
      <c r="PY20" s="815"/>
      <c r="PZ20" s="815"/>
      <c r="QA20" s="815"/>
      <c r="QB20" s="815"/>
      <c r="QC20" s="815"/>
      <c r="QD20" s="815"/>
      <c r="QE20" s="815"/>
      <c r="QF20" s="815"/>
      <c r="QG20" s="815"/>
      <c r="QH20" s="815"/>
      <c r="QI20" s="815"/>
      <c r="QJ20" s="815"/>
      <c r="QK20" s="815"/>
      <c r="QL20" s="815"/>
      <c r="QM20" s="815"/>
      <c r="QN20" s="815"/>
      <c r="QO20" s="815"/>
      <c r="QP20" s="815"/>
      <c r="QQ20" s="815"/>
      <c r="QR20" s="815"/>
      <c r="QS20" s="815"/>
      <c r="QT20" s="815"/>
      <c r="QU20" s="815"/>
      <c r="QV20" s="815"/>
      <c r="QW20" s="815"/>
      <c r="QX20" s="815"/>
      <c r="QY20" s="815"/>
      <c r="QZ20" s="815"/>
      <c r="RA20" s="815"/>
      <c r="RB20" s="815"/>
      <c r="RC20" s="815"/>
      <c r="RD20" s="815"/>
      <c r="RE20" s="815"/>
      <c r="RF20" s="815"/>
      <c r="RG20" s="815"/>
      <c r="RH20" s="815"/>
      <c r="RI20" s="815"/>
      <c r="RJ20" s="815"/>
      <c r="RK20" s="815"/>
      <c r="RL20" s="815"/>
      <c r="RM20" s="815"/>
      <c r="RN20" s="815"/>
      <c r="RO20" s="815"/>
      <c r="RP20" s="815"/>
      <c r="RQ20" s="815"/>
      <c r="RR20" s="815"/>
      <c r="RS20" s="815"/>
      <c r="RT20" s="815"/>
      <c r="RU20" s="815"/>
      <c r="RV20" s="815"/>
      <c r="RW20" s="815"/>
      <c r="RX20" s="815"/>
      <c r="RY20" s="815"/>
      <c r="RZ20" s="815"/>
      <c r="SA20" s="815"/>
      <c r="SB20" s="815"/>
      <c r="SC20" s="815"/>
      <c r="SD20" s="815"/>
      <c r="SE20" s="815"/>
      <c r="SF20" s="815"/>
      <c r="SG20" s="815"/>
      <c r="SH20" s="815"/>
      <c r="SI20" s="815"/>
      <c r="SJ20" s="815"/>
      <c r="SK20" s="815"/>
      <c r="SL20" s="815"/>
      <c r="SM20" s="815"/>
      <c r="SN20" s="815"/>
      <c r="SO20" s="815"/>
      <c r="SP20" s="815"/>
      <c r="SQ20" s="815"/>
      <c r="SR20" s="815"/>
      <c r="SS20" s="815"/>
      <c r="ST20" s="815"/>
      <c r="SU20" s="815"/>
      <c r="SV20" s="815"/>
      <c r="SW20" s="815"/>
      <c r="SX20" s="815"/>
      <c r="SY20" s="815"/>
      <c r="SZ20" s="815"/>
      <c r="TA20" s="815"/>
      <c r="TB20" s="815"/>
      <c r="TC20" s="815"/>
      <c r="TD20" s="815"/>
      <c r="TE20" s="815"/>
      <c r="TF20" s="815"/>
      <c r="TG20" s="815"/>
      <c r="TH20" s="815"/>
      <c r="TI20" s="815"/>
      <c r="TJ20" s="815"/>
      <c r="TK20" s="815"/>
      <c r="TL20" s="815"/>
      <c r="TM20" s="815"/>
      <c r="TN20" s="815"/>
      <c r="TO20" s="815"/>
      <c r="TP20" s="815"/>
      <c r="TQ20" s="815"/>
      <c r="TR20" s="815"/>
      <c r="TS20" s="815"/>
      <c r="TT20" s="815"/>
      <c r="TU20" s="815"/>
      <c r="TV20" s="815"/>
      <c r="TW20" s="815"/>
      <c r="TX20" s="815"/>
      <c r="TY20" s="815"/>
      <c r="TZ20" s="815"/>
      <c r="UA20" s="815"/>
      <c r="UB20" s="815"/>
      <c r="UC20" s="815"/>
      <c r="UD20" s="815"/>
      <c r="UE20" s="815"/>
      <c r="UF20" s="815"/>
      <c r="UG20" s="815"/>
      <c r="UH20" s="815"/>
      <c r="UI20" s="815"/>
      <c r="UJ20" s="815"/>
      <c r="UK20" s="815"/>
      <c r="UL20" s="815"/>
      <c r="UM20" s="815"/>
      <c r="UN20" s="815"/>
      <c r="UO20" s="815"/>
      <c r="UP20" s="815"/>
      <c r="UQ20" s="815"/>
      <c r="UR20" s="815"/>
      <c r="US20" s="815"/>
      <c r="UT20" s="815"/>
      <c r="UU20" s="815"/>
      <c r="UV20" s="815"/>
      <c r="UW20" s="815"/>
      <c r="UX20" s="815"/>
      <c r="UY20" s="815"/>
      <c r="UZ20" s="815"/>
      <c r="VA20" s="815"/>
      <c r="VB20" s="815"/>
      <c r="VC20" s="815"/>
      <c r="VD20" s="815"/>
      <c r="VE20" s="815"/>
      <c r="VF20" s="815"/>
      <c r="VG20" s="815"/>
      <c r="VH20" s="815"/>
      <c r="VI20" s="815"/>
      <c r="VJ20" s="815"/>
      <c r="VK20" s="815"/>
      <c r="VL20" s="815"/>
      <c r="VM20" s="815"/>
      <c r="VN20" s="815"/>
      <c r="VO20" s="815"/>
      <c r="VP20" s="815"/>
      <c r="VQ20" s="815"/>
      <c r="VR20" s="815"/>
      <c r="VS20" s="815"/>
      <c r="VT20" s="815"/>
      <c r="VU20" s="815"/>
      <c r="VV20" s="815"/>
      <c r="VW20" s="815"/>
      <c r="VX20" s="815"/>
      <c r="VY20" s="815"/>
      <c r="VZ20" s="815"/>
      <c r="WA20" s="815"/>
      <c r="WB20" s="815"/>
      <c r="WC20" s="815"/>
      <c r="WD20" s="815"/>
      <c r="WE20" s="815"/>
      <c r="WF20" s="815"/>
      <c r="WG20" s="815"/>
      <c r="WH20" s="815"/>
      <c r="WI20" s="815"/>
      <c r="WJ20" s="815"/>
      <c r="WK20" s="815"/>
      <c r="WL20" s="815"/>
      <c r="WM20" s="815"/>
      <c r="WN20" s="815"/>
      <c r="WO20" s="815"/>
      <c r="WP20" s="815"/>
      <c r="WQ20" s="815"/>
      <c r="WR20" s="815"/>
      <c r="WS20" s="815"/>
      <c r="WT20" s="815"/>
      <c r="WU20" s="815"/>
      <c r="WV20" s="815"/>
      <c r="WW20" s="815"/>
      <c r="WX20" s="815"/>
      <c r="WY20" s="815"/>
      <c r="WZ20" s="815"/>
      <c r="XA20" s="815"/>
      <c r="XB20" s="815"/>
      <c r="XC20" s="815"/>
      <c r="XD20" s="815"/>
      <c r="XE20" s="815"/>
      <c r="XF20" s="815"/>
      <c r="XG20" s="815"/>
      <c r="XH20" s="815"/>
      <c r="XI20" s="815"/>
      <c r="XJ20" s="815"/>
      <c r="XK20" s="815"/>
      <c r="XL20" s="815"/>
      <c r="XM20" s="815"/>
      <c r="XN20" s="815"/>
      <c r="XO20" s="815"/>
      <c r="XP20" s="815"/>
      <c r="XQ20" s="815"/>
      <c r="XR20" s="815"/>
      <c r="XS20" s="815"/>
      <c r="XT20" s="815"/>
      <c r="XU20" s="815"/>
      <c r="XV20" s="815"/>
      <c r="XW20" s="815"/>
      <c r="XX20" s="815"/>
      <c r="XY20" s="815"/>
      <c r="XZ20" s="815"/>
      <c r="YA20" s="815"/>
      <c r="YB20" s="815"/>
      <c r="YC20" s="815"/>
      <c r="YD20" s="815"/>
      <c r="YE20" s="815"/>
      <c r="YF20" s="815"/>
      <c r="YG20" s="815"/>
      <c r="YH20" s="815"/>
      <c r="YI20" s="815"/>
      <c r="YJ20" s="815"/>
      <c r="YK20" s="815"/>
      <c r="YL20" s="815"/>
      <c r="YM20" s="815"/>
      <c r="YN20" s="815"/>
      <c r="YO20" s="815"/>
      <c r="YP20" s="815"/>
      <c r="YQ20" s="815"/>
      <c r="YR20" s="815"/>
      <c r="YS20" s="815"/>
      <c r="YT20" s="815"/>
      <c r="YU20" s="815"/>
      <c r="YV20" s="815"/>
      <c r="YW20" s="815"/>
      <c r="YX20" s="815"/>
      <c r="YY20" s="815"/>
      <c r="YZ20" s="815"/>
      <c r="ZA20" s="815"/>
      <c r="ZB20" s="815"/>
      <c r="ZC20" s="815"/>
      <c r="ZD20" s="815"/>
      <c r="ZE20" s="815"/>
      <c r="ZF20" s="815"/>
      <c r="ZG20" s="815"/>
      <c r="ZH20" s="815"/>
      <c r="ZI20" s="815"/>
      <c r="ZJ20" s="815"/>
      <c r="ZK20" s="815"/>
      <c r="ZL20" s="815"/>
      <c r="ZM20" s="815"/>
      <c r="ZN20" s="815"/>
      <c r="ZO20" s="815"/>
      <c r="ZP20" s="815"/>
      <c r="ZQ20" s="815"/>
      <c r="ZR20" s="815"/>
      <c r="ZS20" s="815"/>
      <c r="ZT20" s="815"/>
      <c r="ZU20" s="815"/>
      <c r="ZV20" s="815"/>
      <c r="ZW20" s="815"/>
      <c r="ZX20" s="815"/>
      <c r="ZY20" s="815"/>
      <c r="ZZ20" s="815"/>
      <c r="AAA20" s="815"/>
      <c r="AAB20" s="815"/>
      <c r="AAC20" s="815"/>
      <c r="AAD20" s="815"/>
      <c r="AAE20" s="815"/>
      <c r="AAF20" s="815"/>
      <c r="AAG20" s="815"/>
      <c r="AAH20" s="815"/>
      <c r="AAI20" s="815"/>
      <c r="AAJ20" s="815"/>
      <c r="AAK20" s="815"/>
      <c r="AAL20" s="815"/>
      <c r="AAM20" s="815"/>
      <c r="AAN20" s="815"/>
      <c r="AAO20" s="815"/>
      <c r="AAP20" s="815"/>
      <c r="AAQ20" s="815"/>
      <c r="AAR20" s="815"/>
      <c r="AAS20" s="815"/>
      <c r="AAT20" s="815"/>
      <c r="AAU20" s="815"/>
      <c r="AAV20" s="815"/>
      <c r="AAW20" s="815"/>
      <c r="AAX20" s="815"/>
      <c r="AAY20" s="815"/>
      <c r="AAZ20" s="815"/>
      <c r="ABA20" s="815"/>
      <c r="ABB20" s="815"/>
      <c r="ABC20" s="815"/>
      <c r="ABD20" s="815"/>
      <c r="ABE20" s="815"/>
      <c r="ABF20" s="815"/>
      <c r="ABG20" s="815"/>
      <c r="ABH20" s="815"/>
      <c r="ABI20" s="815"/>
      <c r="ABJ20" s="815"/>
      <c r="ABK20" s="815"/>
      <c r="ABL20" s="815"/>
      <c r="ABM20" s="815"/>
      <c r="ABN20" s="815"/>
      <c r="ABO20" s="815"/>
      <c r="ABP20" s="815"/>
      <c r="ABQ20" s="815"/>
      <c r="ABR20" s="815"/>
      <c r="ABS20" s="815"/>
      <c r="ABT20" s="815"/>
      <c r="ABU20" s="815"/>
      <c r="ABV20" s="815"/>
      <c r="ABW20" s="815"/>
      <c r="ABX20" s="815"/>
      <c r="ABY20" s="815"/>
      <c r="ABZ20" s="815"/>
      <c r="ACA20" s="815"/>
      <c r="ACB20" s="815"/>
      <c r="ACC20" s="815"/>
      <c r="ACD20" s="815"/>
      <c r="ACE20" s="815"/>
      <c r="ACF20" s="815"/>
      <c r="ACG20" s="815"/>
      <c r="ACH20" s="815"/>
      <c r="ACI20" s="815"/>
      <c r="ACJ20" s="815"/>
      <c r="ACK20" s="815"/>
      <c r="ACL20" s="815"/>
      <c r="ACM20" s="815"/>
      <c r="ACN20" s="815"/>
      <c r="ACO20" s="815"/>
      <c r="ACP20" s="815"/>
      <c r="ACQ20" s="815"/>
      <c r="ACR20" s="815"/>
      <c r="ACS20" s="815"/>
      <c r="ACT20" s="815"/>
      <c r="ACU20" s="815"/>
      <c r="ACV20" s="815"/>
      <c r="ACW20" s="815"/>
      <c r="ACX20" s="815"/>
      <c r="ACY20" s="815"/>
      <c r="ACZ20" s="815"/>
      <c r="ADA20" s="815"/>
      <c r="ADB20" s="815"/>
      <c r="ADC20" s="815"/>
      <c r="ADD20" s="815"/>
      <c r="ADE20" s="815"/>
      <c r="ADF20" s="815"/>
      <c r="ADG20" s="815"/>
      <c r="ADH20" s="815"/>
      <c r="ADI20" s="815"/>
      <c r="ADJ20" s="815"/>
      <c r="ADK20" s="815"/>
      <c r="ADL20" s="815"/>
      <c r="ADM20" s="815"/>
      <c r="ADN20" s="815"/>
      <c r="ADO20" s="815"/>
      <c r="ADP20" s="815"/>
      <c r="ADQ20" s="815"/>
      <c r="ADR20" s="815"/>
      <c r="ADS20" s="815"/>
      <c r="ADT20" s="815"/>
      <c r="ADU20" s="815"/>
      <c r="ADV20" s="815"/>
      <c r="ADW20" s="815"/>
      <c r="ADX20" s="815"/>
      <c r="ADY20" s="815"/>
      <c r="ADZ20" s="815"/>
      <c r="AEA20" s="815"/>
      <c r="AEB20" s="815"/>
      <c r="AEC20" s="815"/>
      <c r="AED20" s="815"/>
      <c r="AEE20" s="815"/>
      <c r="AEF20" s="815"/>
      <c r="AEG20" s="815"/>
      <c r="AEH20" s="815"/>
      <c r="AEI20" s="815"/>
      <c r="AEJ20" s="815"/>
      <c r="AEK20" s="815"/>
      <c r="AEL20" s="815"/>
      <c r="AEM20" s="815"/>
      <c r="AEN20" s="815"/>
      <c r="AEO20" s="815"/>
      <c r="AEP20" s="815"/>
      <c r="AEQ20" s="815"/>
      <c r="AER20" s="815"/>
      <c r="AES20" s="815"/>
      <c r="AET20" s="815"/>
      <c r="AEU20" s="815"/>
      <c r="AEV20" s="815"/>
      <c r="AEW20" s="815"/>
      <c r="AEX20" s="815"/>
      <c r="AEY20" s="815"/>
      <c r="AEZ20" s="815"/>
      <c r="AFA20" s="815"/>
      <c r="AFB20" s="815"/>
      <c r="AFC20" s="815"/>
      <c r="AFD20" s="815"/>
      <c r="AFE20" s="815"/>
      <c r="AFF20" s="815"/>
      <c r="AFG20" s="815"/>
      <c r="AFH20" s="815"/>
      <c r="AFI20" s="815"/>
      <c r="AFJ20" s="815"/>
      <c r="AFK20" s="815"/>
      <c r="AFL20" s="815"/>
      <c r="AFM20" s="815"/>
      <c r="AFN20" s="815"/>
      <c r="AFO20" s="815"/>
      <c r="AFP20" s="815"/>
      <c r="AFQ20" s="815"/>
      <c r="AFR20" s="815"/>
      <c r="AFS20" s="815"/>
      <c r="AFT20" s="815"/>
      <c r="AFU20" s="815"/>
      <c r="AFV20" s="815"/>
      <c r="AFW20" s="815"/>
      <c r="AFX20" s="815"/>
      <c r="AFY20" s="815"/>
      <c r="AFZ20" s="815"/>
      <c r="AGA20" s="815"/>
      <c r="AGB20" s="815"/>
      <c r="AGC20" s="815"/>
      <c r="AGD20" s="815"/>
      <c r="AGE20" s="815"/>
      <c r="AGF20" s="815"/>
      <c r="AGG20" s="815"/>
      <c r="AGH20" s="815"/>
      <c r="AGI20" s="815"/>
      <c r="AGJ20" s="815"/>
      <c r="AGK20" s="815"/>
      <c r="AGL20" s="815"/>
      <c r="AGM20" s="815"/>
      <c r="AGN20" s="815"/>
      <c r="AGO20" s="815"/>
      <c r="AGP20" s="815"/>
      <c r="AGQ20" s="815"/>
      <c r="AGR20" s="815"/>
      <c r="AGS20" s="815"/>
      <c r="AGT20" s="815"/>
      <c r="AGU20" s="815"/>
      <c r="AGV20" s="815"/>
      <c r="AGW20" s="815"/>
      <c r="AGX20" s="815"/>
      <c r="AGY20" s="815"/>
      <c r="AGZ20" s="815"/>
      <c r="AHA20" s="815"/>
      <c r="AHB20" s="815"/>
      <c r="AHC20" s="815"/>
      <c r="AHD20" s="815"/>
      <c r="AHE20" s="815"/>
      <c r="AHF20" s="815"/>
      <c r="AHG20" s="815"/>
      <c r="AHH20" s="815"/>
      <c r="AHI20" s="815"/>
      <c r="AHJ20" s="815"/>
      <c r="AHK20" s="815"/>
      <c r="AHL20" s="815"/>
      <c r="AHM20" s="815"/>
      <c r="AHN20" s="815"/>
      <c r="AHO20" s="815"/>
      <c r="AHP20" s="815"/>
      <c r="AHQ20" s="815"/>
      <c r="AHR20" s="815"/>
      <c r="AHS20" s="815"/>
      <c r="AHT20" s="815"/>
      <c r="AHU20" s="815"/>
      <c r="AHV20" s="815"/>
      <c r="AHW20" s="815"/>
      <c r="AHX20" s="815"/>
      <c r="AHY20" s="815"/>
      <c r="AHZ20" s="815"/>
      <c r="AIA20" s="815"/>
      <c r="AIB20" s="815"/>
      <c r="AIC20" s="815"/>
      <c r="AID20" s="815"/>
      <c r="AIE20" s="815"/>
      <c r="AIF20" s="815"/>
      <c r="AIG20" s="815"/>
      <c r="AIH20" s="815"/>
      <c r="AII20" s="815"/>
      <c r="AIJ20" s="815"/>
      <c r="AIK20" s="815"/>
      <c r="AIL20" s="815"/>
      <c r="AIM20" s="815"/>
      <c r="AIN20" s="815"/>
      <c r="AIO20" s="815"/>
      <c r="AIP20" s="815"/>
      <c r="AIQ20" s="815"/>
      <c r="AIR20" s="815"/>
      <c r="AIS20" s="815"/>
      <c r="AIT20" s="815"/>
      <c r="AIU20" s="815"/>
      <c r="AIV20" s="815"/>
      <c r="AIW20" s="815"/>
      <c r="AIX20" s="815"/>
      <c r="AIY20" s="815"/>
      <c r="AIZ20" s="815"/>
      <c r="AJA20" s="815"/>
      <c r="AJB20" s="815"/>
      <c r="AJC20" s="815"/>
      <c r="AJD20" s="815"/>
      <c r="AJE20" s="815"/>
      <c r="AJF20" s="815"/>
      <c r="AJG20" s="815"/>
      <c r="AJH20" s="815"/>
      <c r="AJI20" s="815"/>
      <c r="AJJ20" s="815"/>
      <c r="AJK20" s="815"/>
      <c r="AJL20" s="815"/>
      <c r="AJM20" s="815"/>
      <c r="AJN20" s="815"/>
      <c r="AJO20" s="815"/>
      <c r="AJP20" s="815"/>
      <c r="AJQ20" s="815"/>
      <c r="AJR20" s="815"/>
      <c r="AJS20" s="815"/>
      <c r="AJT20" s="815"/>
      <c r="AJU20" s="815"/>
      <c r="AJV20" s="815"/>
      <c r="AJW20" s="815"/>
      <c r="AJX20" s="815"/>
      <c r="AJY20" s="815"/>
      <c r="AJZ20" s="815"/>
      <c r="AKA20" s="815"/>
      <c r="AKB20" s="815"/>
      <c r="AKC20" s="815"/>
      <c r="AKD20" s="815"/>
      <c r="AKE20" s="815"/>
      <c r="AKF20" s="815"/>
      <c r="AKG20" s="815"/>
      <c r="AKH20" s="815"/>
      <c r="AKI20" s="815"/>
      <c r="AKJ20" s="815"/>
      <c r="AKK20" s="815"/>
      <c r="AKL20" s="815"/>
      <c r="AKM20" s="815"/>
      <c r="AKN20" s="815"/>
      <c r="AKO20" s="815"/>
      <c r="AKP20" s="815"/>
      <c r="AKQ20" s="815"/>
      <c r="AKR20" s="815"/>
      <c r="AKS20" s="815"/>
      <c r="AKT20" s="815"/>
      <c r="AKU20" s="815"/>
      <c r="AKV20" s="815"/>
      <c r="AKW20" s="815"/>
      <c r="AKX20" s="815"/>
      <c r="AKY20" s="815"/>
      <c r="AKZ20" s="815"/>
      <c r="ALA20" s="815"/>
      <c r="ALB20" s="815"/>
      <c r="ALC20" s="815"/>
      <c r="ALD20" s="815"/>
      <c r="ALE20" s="815"/>
      <c r="ALF20" s="815"/>
      <c r="ALG20" s="815"/>
      <c r="ALH20" s="815"/>
      <c r="ALI20" s="815"/>
      <c r="ALJ20" s="815"/>
      <c r="ALK20" s="815"/>
      <c r="ALL20" s="815"/>
      <c r="ALM20" s="815"/>
      <c r="ALN20" s="815"/>
      <c r="ALO20" s="815"/>
      <c r="ALP20" s="815"/>
      <c r="ALQ20" s="815"/>
      <c r="ALR20" s="815"/>
      <c r="ALS20" s="815"/>
      <c r="ALT20" s="815"/>
      <c r="ALU20" s="815"/>
      <c r="ALV20" s="815"/>
      <c r="ALW20" s="815"/>
      <c r="ALX20" s="815"/>
      <c r="ALY20" s="815"/>
      <c r="ALZ20" s="815"/>
      <c r="AMA20" s="815"/>
      <c r="AMB20" s="815"/>
      <c r="AMC20" s="815"/>
      <c r="AMD20" s="815"/>
      <c r="AME20" s="815"/>
      <c r="AMF20" s="815"/>
      <c r="AMG20" s="815"/>
      <c r="AMH20" s="815"/>
      <c r="AMI20" s="815"/>
    </row>
    <row r="21" spans="1:1023" s="776" customFormat="1" ht="31.5" customHeight="1">
      <c r="A21" s="817" t="s">
        <v>1286</v>
      </c>
      <c r="B21" s="817"/>
      <c r="C21" s="343"/>
      <c r="D21" s="617"/>
      <c r="E21" s="343"/>
      <c r="F21" s="617"/>
      <c r="G21" s="343"/>
      <c r="H21" s="815"/>
      <c r="I21" s="815"/>
      <c r="J21" s="1068" t="s">
        <v>1285</v>
      </c>
      <c r="K21" s="1154">
        <v>39.9</v>
      </c>
      <c r="L21" s="1145" t="s">
        <v>1287</v>
      </c>
      <c r="M21" s="1154">
        <v>44.68</v>
      </c>
      <c r="N21" s="1145" t="s">
        <v>1288</v>
      </c>
      <c r="O21" s="1154">
        <v>38.9</v>
      </c>
      <c r="P21" s="1091"/>
      <c r="Q21" s="1213">
        <f t="shared" ref="Q21" si="7">MEDIAN(K21,M21,O21)</f>
        <v>39.9</v>
      </c>
      <c r="R21" s="1212">
        <f t="shared" ref="R21" si="8">(K21+M21+O21)/3</f>
        <v>41.16</v>
      </c>
      <c r="S21" s="1078"/>
      <c r="T21" s="815"/>
      <c r="U21" s="815"/>
      <c r="V21" s="815"/>
      <c r="W21" s="815"/>
      <c r="X21" s="815"/>
      <c r="Y21" s="815"/>
      <c r="Z21" s="815"/>
      <c r="AA21" s="815"/>
      <c r="AB21" s="815"/>
      <c r="AC21" s="815"/>
      <c r="AD21" s="815"/>
      <c r="AE21" s="815"/>
      <c r="AF21" s="815"/>
      <c r="AG21" s="815"/>
      <c r="AH21" s="815"/>
      <c r="AI21" s="815"/>
      <c r="AJ21" s="815"/>
      <c r="AK21" s="815"/>
      <c r="AL21" s="815"/>
      <c r="AM21" s="815"/>
      <c r="AN21" s="815"/>
      <c r="AO21" s="815"/>
      <c r="AP21" s="815"/>
      <c r="AQ21" s="815"/>
      <c r="AR21" s="815"/>
      <c r="AS21" s="815"/>
      <c r="AT21" s="815"/>
      <c r="AU21" s="815"/>
      <c r="AV21" s="815"/>
      <c r="AW21" s="815"/>
      <c r="AX21" s="815"/>
      <c r="AY21" s="815"/>
      <c r="AZ21" s="815"/>
      <c r="BA21" s="815"/>
      <c r="BB21" s="815"/>
      <c r="BC21" s="815"/>
      <c r="BD21" s="815"/>
      <c r="BE21" s="815"/>
      <c r="BF21" s="815"/>
      <c r="BG21" s="815"/>
      <c r="BH21" s="815"/>
      <c r="BI21" s="815"/>
      <c r="BJ21" s="815"/>
      <c r="BK21" s="815"/>
      <c r="BL21" s="815"/>
      <c r="BM21" s="815"/>
      <c r="BN21" s="815"/>
      <c r="BO21" s="815"/>
      <c r="BP21" s="815"/>
      <c r="BQ21" s="815"/>
      <c r="BR21" s="815"/>
      <c r="BS21" s="815"/>
      <c r="BT21" s="815"/>
      <c r="BU21" s="815"/>
      <c r="BV21" s="815"/>
      <c r="BW21" s="815"/>
      <c r="BX21" s="815"/>
      <c r="BY21" s="815"/>
      <c r="BZ21" s="815"/>
      <c r="CA21" s="815"/>
      <c r="CB21" s="815"/>
      <c r="CC21" s="815"/>
      <c r="CD21" s="815"/>
      <c r="CE21" s="815"/>
      <c r="CF21" s="815"/>
      <c r="CG21" s="815"/>
      <c r="CH21" s="815"/>
      <c r="CI21" s="815"/>
      <c r="CJ21" s="815"/>
      <c r="CK21" s="815"/>
      <c r="CL21" s="815"/>
      <c r="CM21" s="815"/>
      <c r="CN21" s="815"/>
      <c r="CO21" s="815"/>
      <c r="CP21" s="815"/>
      <c r="CQ21" s="815"/>
      <c r="CR21" s="815"/>
      <c r="CS21" s="815"/>
      <c r="CT21" s="815"/>
      <c r="CU21" s="815"/>
      <c r="CV21" s="815"/>
      <c r="CW21" s="815"/>
      <c r="CX21" s="815"/>
      <c r="CY21" s="815"/>
      <c r="CZ21" s="815"/>
      <c r="DA21" s="815"/>
      <c r="DB21" s="815"/>
      <c r="DC21" s="815"/>
      <c r="DD21" s="815"/>
      <c r="DE21" s="815"/>
      <c r="DF21" s="815"/>
      <c r="DG21" s="815"/>
      <c r="DH21" s="815"/>
      <c r="DI21" s="815"/>
      <c r="DJ21" s="815"/>
      <c r="DK21" s="815"/>
      <c r="DL21" s="815"/>
      <c r="DM21" s="815"/>
      <c r="DN21" s="815"/>
      <c r="DO21" s="815"/>
      <c r="DP21" s="815"/>
      <c r="DQ21" s="815"/>
      <c r="DR21" s="815"/>
      <c r="DS21" s="815"/>
      <c r="DT21" s="815"/>
      <c r="DU21" s="815"/>
      <c r="DV21" s="815"/>
      <c r="DW21" s="815"/>
      <c r="DX21" s="815"/>
      <c r="DY21" s="815"/>
      <c r="DZ21" s="815"/>
      <c r="EA21" s="815"/>
      <c r="EB21" s="815"/>
      <c r="EC21" s="815"/>
      <c r="ED21" s="815"/>
      <c r="EE21" s="815"/>
      <c r="EF21" s="815"/>
      <c r="EG21" s="815"/>
      <c r="EH21" s="815"/>
      <c r="EI21" s="815"/>
      <c r="EJ21" s="815"/>
      <c r="EK21" s="815"/>
      <c r="EL21" s="815"/>
      <c r="EM21" s="815"/>
      <c r="EN21" s="815"/>
      <c r="EO21" s="815"/>
      <c r="EP21" s="815"/>
      <c r="EQ21" s="815"/>
      <c r="ER21" s="815"/>
      <c r="ES21" s="815"/>
      <c r="ET21" s="815"/>
      <c r="EU21" s="815"/>
      <c r="EV21" s="815"/>
      <c r="EW21" s="815"/>
      <c r="EX21" s="815"/>
      <c r="EY21" s="815"/>
      <c r="EZ21" s="815"/>
      <c r="FA21" s="815"/>
      <c r="FB21" s="815"/>
      <c r="FC21" s="815"/>
      <c r="FD21" s="815"/>
      <c r="FE21" s="815"/>
      <c r="FF21" s="815"/>
      <c r="FG21" s="815"/>
      <c r="FH21" s="815"/>
      <c r="FI21" s="815"/>
      <c r="FJ21" s="815"/>
      <c r="FK21" s="815"/>
      <c r="FL21" s="815"/>
      <c r="FM21" s="815"/>
      <c r="FN21" s="815"/>
      <c r="FO21" s="815"/>
      <c r="FP21" s="815"/>
      <c r="FQ21" s="815"/>
      <c r="FR21" s="815"/>
      <c r="FS21" s="815"/>
      <c r="FT21" s="815"/>
      <c r="FU21" s="815"/>
      <c r="FV21" s="815"/>
      <c r="FW21" s="815"/>
      <c r="FX21" s="815"/>
      <c r="FY21" s="815"/>
      <c r="FZ21" s="815"/>
      <c r="GA21" s="815"/>
      <c r="GB21" s="815"/>
      <c r="GC21" s="815"/>
      <c r="GD21" s="815"/>
      <c r="GE21" s="815"/>
      <c r="GF21" s="815"/>
      <c r="GG21" s="815"/>
      <c r="GH21" s="815"/>
      <c r="GI21" s="815"/>
      <c r="GJ21" s="815"/>
      <c r="GK21" s="815"/>
      <c r="GL21" s="815"/>
      <c r="GM21" s="815"/>
      <c r="GN21" s="815"/>
      <c r="GO21" s="815"/>
      <c r="GP21" s="815"/>
      <c r="GQ21" s="815"/>
      <c r="GR21" s="815"/>
      <c r="GS21" s="815"/>
      <c r="GT21" s="815"/>
      <c r="GU21" s="815"/>
      <c r="GV21" s="815"/>
      <c r="GW21" s="815"/>
      <c r="GX21" s="815"/>
      <c r="GY21" s="815"/>
      <c r="GZ21" s="815"/>
      <c r="HA21" s="815"/>
      <c r="HB21" s="815"/>
      <c r="HC21" s="815"/>
      <c r="HD21" s="815"/>
      <c r="HE21" s="815"/>
      <c r="HF21" s="815"/>
      <c r="HG21" s="815"/>
      <c r="HH21" s="815"/>
      <c r="HI21" s="815"/>
      <c r="HJ21" s="815"/>
      <c r="HK21" s="815"/>
      <c r="HL21" s="815"/>
      <c r="HM21" s="815"/>
      <c r="HN21" s="815"/>
      <c r="HO21" s="815"/>
      <c r="HP21" s="815"/>
      <c r="HQ21" s="815"/>
      <c r="HR21" s="815"/>
      <c r="HS21" s="815"/>
      <c r="HT21" s="815"/>
      <c r="HU21" s="815"/>
      <c r="HV21" s="815"/>
      <c r="HW21" s="815"/>
      <c r="HX21" s="815"/>
      <c r="HY21" s="815"/>
      <c r="HZ21" s="815"/>
      <c r="IA21" s="815"/>
      <c r="IB21" s="815"/>
      <c r="IC21" s="815"/>
      <c r="ID21" s="815"/>
      <c r="IE21" s="815"/>
      <c r="IF21" s="815"/>
      <c r="IG21" s="815"/>
      <c r="IH21" s="815"/>
      <c r="II21" s="815"/>
      <c r="IJ21" s="815"/>
      <c r="IK21" s="815"/>
      <c r="IL21" s="815"/>
      <c r="IM21" s="815"/>
      <c r="IN21" s="815"/>
      <c r="IO21" s="815"/>
      <c r="IP21" s="815"/>
      <c r="IQ21" s="815"/>
      <c r="IR21" s="815"/>
      <c r="IS21" s="815"/>
      <c r="IT21" s="815"/>
      <c r="IU21" s="815"/>
      <c r="IV21" s="815"/>
      <c r="IW21" s="815"/>
      <c r="IX21" s="815"/>
      <c r="IY21" s="815"/>
      <c r="IZ21" s="815"/>
      <c r="JA21" s="815"/>
      <c r="JB21" s="815"/>
      <c r="JC21" s="815"/>
      <c r="JD21" s="815"/>
      <c r="JE21" s="815"/>
      <c r="JF21" s="815"/>
      <c r="JG21" s="815"/>
      <c r="JH21" s="815"/>
      <c r="JI21" s="815"/>
      <c r="JJ21" s="815"/>
      <c r="JK21" s="815"/>
      <c r="JL21" s="815"/>
      <c r="JM21" s="815"/>
      <c r="JN21" s="815"/>
      <c r="JO21" s="815"/>
      <c r="JP21" s="815"/>
      <c r="JQ21" s="815"/>
      <c r="JR21" s="815"/>
      <c r="JS21" s="815"/>
      <c r="JT21" s="815"/>
      <c r="JU21" s="815"/>
      <c r="JV21" s="815"/>
      <c r="JW21" s="815"/>
      <c r="JX21" s="815"/>
      <c r="JY21" s="815"/>
      <c r="JZ21" s="815"/>
      <c r="KA21" s="815"/>
      <c r="KB21" s="815"/>
      <c r="KC21" s="815"/>
      <c r="KD21" s="815"/>
      <c r="KE21" s="815"/>
      <c r="KF21" s="815"/>
      <c r="KG21" s="815"/>
      <c r="KH21" s="815"/>
      <c r="KI21" s="815"/>
      <c r="KJ21" s="815"/>
      <c r="KK21" s="815"/>
      <c r="KL21" s="815"/>
      <c r="KM21" s="815"/>
      <c r="KN21" s="815"/>
      <c r="KO21" s="815"/>
      <c r="KP21" s="815"/>
      <c r="KQ21" s="815"/>
      <c r="KR21" s="815"/>
      <c r="KS21" s="815"/>
      <c r="KT21" s="815"/>
      <c r="KU21" s="815"/>
      <c r="KV21" s="815"/>
      <c r="KW21" s="815"/>
      <c r="KX21" s="815"/>
      <c r="KY21" s="815"/>
      <c r="KZ21" s="815"/>
      <c r="LA21" s="815"/>
      <c r="LB21" s="815"/>
      <c r="LC21" s="815"/>
      <c r="LD21" s="815"/>
      <c r="LE21" s="815"/>
      <c r="LF21" s="815"/>
      <c r="LG21" s="815"/>
      <c r="LH21" s="815"/>
      <c r="LI21" s="815"/>
      <c r="LJ21" s="815"/>
      <c r="LK21" s="815"/>
      <c r="LL21" s="815"/>
      <c r="LM21" s="815"/>
      <c r="LN21" s="815"/>
      <c r="LO21" s="815"/>
      <c r="LP21" s="815"/>
      <c r="LQ21" s="815"/>
      <c r="LR21" s="815"/>
      <c r="LS21" s="815"/>
      <c r="LT21" s="815"/>
      <c r="LU21" s="815"/>
      <c r="LV21" s="815"/>
      <c r="LW21" s="815"/>
      <c r="LX21" s="815"/>
      <c r="LY21" s="815"/>
      <c r="LZ21" s="815"/>
      <c r="MA21" s="815"/>
      <c r="MB21" s="815"/>
      <c r="MC21" s="815"/>
      <c r="MD21" s="815"/>
      <c r="ME21" s="815"/>
      <c r="MF21" s="815"/>
      <c r="MG21" s="815"/>
      <c r="MH21" s="815"/>
      <c r="MI21" s="815"/>
      <c r="MJ21" s="815"/>
      <c r="MK21" s="815"/>
      <c r="ML21" s="815"/>
      <c r="MM21" s="815"/>
      <c r="MN21" s="815"/>
      <c r="MO21" s="815"/>
      <c r="MP21" s="815"/>
      <c r="MQ21" s="815"/>
      <c r="MR21" s="815"/>
      <c r="MS21" s="815"/>
      <c r="MT21" s="815"/>
      <c r="MU21" s="815"/>
      <c r="MV21" s="815"/>
      <c r="MW21" s="815"/>
      <c r="MX21" s="815"/>
      <c r="MY21" s="815"/>
      <c r="MZ21" s="815"/>
      <c r="NA21" s="815"/>
      <c r="NB21" s="815"/>
      <c r="NC21" s="815"/>
      <c r="ND21" s="815"/>
      <c r="NE21" s="815"/>
      <c r="NF21" s="815"/>
      <c r="NG21" s="815"/>
      <c r="NH21" s="815"/>
      <c r="NI21" s="815"/>
      <c r="NJ21" s="815"/>
      <c r="NK21" s="815"/>
      <c r="NL21" s="815"/>
      <c r="NM21" s="815"/>
      <c r="NN21" s="815"/>
      <c r="NO21" s="815"/>
      <c r="NP21" s="815"/>
      <c r="NQ21" s="815"/>
      <c r="NR21" s="815"/>
      <c r="NS21" s="815"/>
      <c r="NT21" s="815"/>
      <c r="NU21" s="815"/>
      <c r="NV21" s="815"/>
      <c r="NW21" s="815"/>
      <c r="NX21" s="815"/>
      <c r="NY21" s="815"/>
      <c r="NZ21" s="815"/>
      <c r="OA21" s="815"/>
      <c r="OB21" s="815"/>
      <c r="OC21" s="815"/>
      <c r="OD21" s="815"/>
      <c r="OE21" s="815"/>
      <c r="OF21" s="815"/>
      <c r="OG21" s="815"/>
      <c r="OH21" s="815"/>
      <c r="OI21" s="815"/>
      <c r="OJ21" s="815"/>
      <c r="OK21" s="815"/>
      <c r="OL21" s="815"/>
      <c r="OM21" s="815"/>
      <c r="ON21" s="815"/>
      <c r="OO21" s="815"/>
      <c r="OP21" s="815"/>
      <c r="OQ21" s="815"/>
      <c r="OR21" s="815"/>
      <c r="OS21" s="815"/>
      <c r="OT21" s="815"/>
      <c r="OU21" s="815"/>
      <c r="OV21" s="815"/>
      <c r="OW21" s="815"/>
      <c r="OX21" s="815"/>
      <c r="OY21" s="815"/>
      <c r="OZ21" s="815"/>
      <c r="PA21" s="815"/>
      <c r="PB21" s="815"/>
      <c r="PC21" s="815"/>
      <c r="PD21" s="815"/>
      <c r="PE21" s="815"/>
      <c r="PF21" s="815"/>
      <c r="PG21" s="815"/>
      <c r="PH21" s="815"/>
      <c r="PI21" s="815"/>
      <c r="PJ21" s="815"/>
      <c r="PK21" s="815"/>
      <c r="PL21" s="815"/>
      <c r="PM21" s="815"/>
      <c r="PN21" s="815"/>
      <c r="PO21" s="815"/>
      <c r="PP21" s="815"/>
      <c r="PQ21" s="815"/>
      <c r="PR21" s="815"/>
      <c r="PS21" s="815"/>
      <c r="PT21" s="815"/>
      <c r="PU21" s="815"/>
      <c r="PV21" s="815"/>
      <c r="PW21" s="815"/>
      <c r="PX21" s="815"/>
      <c r="PY21" s="815"/>
      <c r="PZ21" s="815"/>
      <c r="QA21" s="815"/>
      <c r="QB21" s="815"/>
      <c r="QC21" s="815"/>
      <c r="QD21" s="815"/>
      <c r="QE21" s="815"/>
      <c r="QF21" s="815"/>
      <c r="QG21" s="815"/>
      <c r="QH21" s="815"/>
      <c r="QI21" s="815"/>
      <c r="QJ21" s="815"/>
      <c r="QK21" s="815"/>
      <c r="QL21" s="815"/>
      <c r="QM21" s="815"/>
      <c r="QN21" s="815"/>
      <c r="QO21" s="815"/>
      <c r="QP21" s="815"/>
      <c r="QQ21" s="815"/>
      <c r="QR21" s="815"/>
      <c r="QS21" s="815"/>
      <c r="QT21" s="815"/>
      <c r="QU21" s="815"/>
      <c r="QV21" s="815"/>
      <c r="QW21" s="815"/>
      <c r="QX21" s="815"/>
      <c r="QY21" s="815"/>
      <c r="QZ21" s="815"/>
      <c r="RA21" s="815"/>
      <c r="RB21" s="815"/>
      <c r="RC21" s="815"/>
      <c r="RD21" s="815"/>
      <c r="RE21" s="815"/>
      <c r="RF21" s="815"/>
      <c r="RG21" s="815"/>
      <c r="RH21" s="815"/>
      <c r="RI21" s="815"/>
      <c r="RJ21" s="815"/>
      <c r="RK21" s="815"/>
      <c r="RL21" s="815"/>
      <c r="RM21" s="815"/>
      <c r="RN21" s="815"/>
      <c r="RO21" s="815"/>
      <c r="RP21" s="815"/>
      <c r="RQ21" s="815"/>
      <c r="RR21" s="815"/>
      <c r="RS21" s="815"/>
      <c r="RT21" s="815"/>
      <c r="RU21" s="815"/>
      <c r="RV21" s="815"/>
      <c r="RW21" s="815"/>
      <c r="RX21" s="815"/>
      <c r="RY21" s="815"/>
      <c r="RZ21" s="815"/>
      <c r="SA21" s="815"/>
      <c r="SB21" s="815"/>
      <c r="SC21" s="815"/>
      <c r="SD21" s="815"/>
      <c r="SE21" s="815"/>
      <c r="SF21" s="815"/>
      <c r="SG21" s="815"/>
      <c r="SH21" s="815"/>
      <c r="SI21" s="815"/>
      <c r="SJ21" s="815"/>
      <c r="SK21" s="815"/>
      <c r="SL21" s="815"/>
      <c r="SM21" s="815"/>
      <c r="SN21" s="815"/>
      <c r="SO21" s="815"/>
      <c r="SP21" s="815"/>
      <c r="SQ21" s="815"/>
      <c r="SR21" s="815"/>
      <c r="SS21" s="815"/>
      <c r="ST21" s="815"/>
      <c r="SU21" s="815"/>
      <c r="SV21" s="815"/>
      <c r="SW21" s="815"/>
      <c r="SX21" s="815"/>
      <c r="SY21" s="815"/>
      <c r="SZ21" s="815"/>
      <c r="TA21" s="815"/>
      <c r="TB21" s="815"/>
      <c r="TC21" s="815"/>
      <c r="TD21" s="815"/>
      <c r="TE21" s="815"/>
      <c r="TF21" s="815"/>
      <c r="TG21" s="815"/>
      <c r="TH21" s="815"/>
      <c r="TI21" s="815"/>
      <c r="TJ21" s="815"/>
      <c r="TK21" s="815"/>
      <c r="TL21" s="815"/>
      <c r="TM21" s="815"/>
      <c r="TN21" s="815"/>
      <c r="TO21" s="815"/>
      <c r="TP21" s="815"/>
      <c r="TQ21" s="815"/>
      <c r="TR21" s="815"/>
      <c r="TS21" s="815"/>
      <c r="TT21" s="815"/>
      <c r="TU21" s="815"/>
      <c r="TV21" s="815"/>
      <c r="TW21" s="815"/>
      <c r="TX21" s="815"/>
      <c r="TY21" s="815"/>
      <c r="TZ21" s="815"/>
      <c r="UA21" s="815"/>
      <c r="UB21" s="815"/>
      <c r="UC21" s="815"/>
      <c r="UD21" s="815"/>
      <c r="UE21" s="815"/>
      <c r="UF21" s="815"/>
      <c r="UG21" s="815"/>
      <c r="UH21" s="815"/>
      <c r="UI21" s="815"/>
      <c r="UJ21" s="815"/>
      <c r="UK21" s="815"/>
      <c r="UL21" s="815"/>
      <c r="UM21" s="815"/>
      <c r="UN21" s="815"/>
      <c r="UO21" s="815"/>
      <c r="UP21" s="815"/>
      <c r="UQ21" s="815"/>
      <c r="UR21" s="815"/>
      <c r="US21" s="815"/>
      <c r="UT21" s="815"/>
      <c r="UU21" s="815"/>
      <c r="UV21" s="815"/>
      <c r="UW21" s="815"/>
      <c r="UX21" s="815"/>
      <c r="UY21" s="815"/>
      <c r="UZ21" s="815"/>
      <c r="VA21" s="815"/>
      <c r="VB21" s="815"/>
      <c r="VC21" s="815"/>
      <c r="VD21" s="815"/>
      <c r="VE21" s="815"/>
      <c r="VF21" s="815"/>
      <c r="VG21" s="815"/>
      <c r="VH21" s="815"/>
      <c r="VI21" s="815"/>
      <c r="VJ21" s="815"/>
      <c r="VK21" s="815"/>
      <c r="VL21" s="815"/>
      <c r="VM21" s="815"/>
      <c r="VN21" s="815"/>
      <c r="VO21" s="815"/>
      <c r="VP21" s="815"/>
      <c r="VQ21" s="815"/>
      <c r="VR21" s="815"/>
      <c r="VS21" s="815"/>
      <c r="VT21" s="815"/>
      <c r="VU21" s="815"/>
      <c r="VV21" s="815"/>
      <c r="VW21" s="815"/>
      <c r="VX21" s="815"/>
      <c r="VY21" s="815"/>
      <c r="VZ21" s="815"/>
      <c r="WA21" s="815"/>
      <c r="WB21" s="815"/>
      <c r="WC21" s="815"/>
      <c r="WD21" s="815"/>
      <c r="WE21" s="815"/>
      <c r="WF21" s="815"/>
      <c r="WG21" s="815"/>
      <c r="WH21" s="815"/>
      <c r="WI21" s="815"/>
      <c r="WJ21" s="815"/>
      <c r="WK21" s="815"/>
      <c r="WL21" s="815"/>
      <c r="WM21" s="815"/>
      <c r="WN21" s="815"/>
      <c r="WO21" s="815"/>
      <c r="WP21" s="815"/>
      <c r="WQ21" s="815"/>
      <c r="WR21" s="815"/>
      <c r="WS21" s="815"/>
      <c r="WT21" s="815"/>
      <c r="WU21" s="815"/>
      <c r="WV21" s="815"/>
      <c r="WW21" s="815"/>
      <c r="WX21" s="815"/>
      <c r="WY21" s="815"/>
      <c r="WZ21" s="815"/>
      <c r="XA21" s="815"/>
      <c r="XB21" s="815"/>
      <c r="XC21" s="815"/>
      <c r="XD21" s="815"/>
      <c r="XE21" s="815"/>
      <c r="XF21" s="815"/>
      <c r="XG21" s="815"/>
      <c r="XH21" s="815"/>
      <c r="XI21" s="815"/>
      <c r="XJ21" s="815"/>
      <c r="XK21" s="815"/>
      <c r="XL21" s="815"/>
      <c r="XM21" s="815"/>
      <c r="XN21" s="815"/>
      <c r="XO21" s="815"/>
      <c r="XP21" s="815"/>
      <c r="XQ21" s="815"/>
      <c r="XR21" s="815"/>
      <c r="XS21" s="815"/>
      <c r="XT21" s="815"/>
      <c r="XU21" s="815"/>
      <c r="XV21" s="815"/>
      <c r="XW21" s="815"/>
      <c r="XX21" s="815"/>
      <c r="XY21" s="815"/>
      <c r="XZ21" s="815"/>
      <c r="YA21" s="815"/>
      <c r="YB21" s="815"/>
      <c r="YC21" s="815"/>
      <c r="YD21" s="815"/>
      <c r="YE21" s="815"/>
      <c r="YF21" s="815"/>
      <c r="YG21" s="815"/>
      <c r="YH21" s="815"/>
      <c r="YI21" s="815"/>
      <c r="YJ21" s="815"/>
      <c r="YK21" s="815"/>
      <c r="YL21" s="815"/>
      <c r="YM21" s="815"/>
      <c r="YN21" s="815"/>
      <c r="YO21" s="815"/>
      <c r="YP21" s="815"/>
      <c r="YQ21" s="815"/>
      <c r="YR21" s="815"/>
      <c r="YS21" s="815"/>
      <c r="YT21" s="815"/>
      <c r="YU21" s="815"/>
      <c r="YV21" s="815"/>
      <c r="YW21" s="815"/>
      <c r="YX21" s="815"/>
      <c r="YY21" s="815"/>
      <c r="YZ21" s="815"/>
      <c r="ZA21" s="815"/>
      <c r="ZB21" s="815"/>
      <c r="ZC21" s="815"/>
      <c r="ZD21" s="815"/>
      <c r="ZE21" s="815"/>
      <c r="ZF21" s="815"/>
      <c r="ZG21" s="815"/>
      <c r="ZH21" s="815"/>
      <c r="ZI21" s="815"/>
      <c r="ZJ21" s="815"/>
      <c r="ZK21" s="815"/>
      <c r="ZL21" s="815"/>
      <c r="ZM21" s="815"/>
      <c r="ZN21" s="815"/>
      <c r="ZO21" s="815"/>
      <c r="ZP21" s="815"/>
      <c r="ZQ21" s="815"/>
      <c r="ZR21" s="815"/>
      <c r="ZS21" s="815"/>
      <c r="ZT21" s="815"/>
      <c r="ZU21" s="815"/>
      <c r="ZV21" s="815"/>
      <c r="ZW21" s="815"/>
      <c r="ZX21" s="815"/>
      <c r="ZY21" s="815"/>
      <c r="ZZ21" s="815"/>
      <c r="AAA21" s="815"/>
      <c r="AAB21" s="815"/>
      <c r="AAC21" s="815"/>
      <c r="AAD21" s="815"/>
      <c r="AAE21" s="815"/>
      <c r="AAF21" s="815"/>
      <c r="AAG21" s="815"/>
      <c r="AAH21" s="815"/>
      <c r="AAI21" s="815"/>
      <c r="AAJ21" s="815"/>
      <c r="AAK21" s="815"/>
      <c r="AAL21" s="815"/>
      <c r="AAM21" s="815"/>
      <c r="AAN21" s="815"/>
      <c r="AAO21" s="815"/>
      <c r="AAP21" s="815"/>
      <c r="AAQ21" s="815"/>
      <c r="AAR21" s="815"/>
      <c r="AAS21" s="815"/>
      <c r="AAT21" s="815"/>
      <c r="AAU21" s="815"/>
      <c r="AAV21" s="815"/>
      <c r="AAW21" s="815"/>
      <c r="AAX21" s="815"/>
      <c r="AAY21" s="815"/>
      <c r="AAZ21" s="815"/>
      <c r="ABA21" s="815"/>
      <c r="ABB21" s="815"/>
      <c r="ABC21" s="815"/>
      <c r="ABD21" s="815"/>
      <c r="ABE21" s="815"/>
      <c r="ABF21" s="815"/>
      <c r="ABG21" s="815"/>
      <c r="ABH21" s="815"/>
      <c r="ABI21" s="815"/>
      <c r="ABJ21" s="815"/>
      <c r="ABK21" s="815"/>
      <c r="ABL21" s="815"/>
      <c r="ABM21" s="815"/>
      <c r="ABN21" s="815"/>
      <c r="ABO21" s="815"/>
      <c r="ABP21" s="815"/>
      <c r="ABQ21" s="815"/>
      <c r="ABR21" s="815"/>
      <c r="ABS21" s="815"/>
      <c r="ABT21" s="815"/>
      <c r="ABU21" s="815"/>
      <c r="ABV21" s="815"/>
      <c r="ABW21" s="815"/>
      <c r="ABX21" s="815"/>
      <c r="ABY21" s="815"/>
      <c r="ABZ21" s="815"/>
      <c r="ACA21" s="815"/>
      <c r="ACB21" s="815"/>
      <c r="ACC21" s="815"/>
      <c r="ACD21" s="815"/>
      <c r="ACE21" s="815"/>
      <c r="ACF21" s="815"/>
      <c r="ACG21" s="815"/>
      <c r="ACH21" s="815"/>
      <c r="ACI21" s="815"/>
      <c r="ACJ21" s="815"/>
      <c r="ACK21" s="815"/>
      <c r="ACL21" s="815"/>
      <c r="ACM21" s="815"/>
      <c r="ACN21" s="815"/>
      <c r="ACO21" s="815"/>
      <c r="ACP21" s="815"/>
      <c r="ACQ21" s="815"/>
      <c r="ACR21" s="815"/>
      <c r="ACS21" s="815"/>
      <c r="ACT21" s="815"/>
      <c r="ACU21" s="815"/>
      <c r="ACV21" s="815"/>
      <c r="ACW21" s="815"/>
      <c r="ACX21" s="815"/>
      <c r="ACY21" s="815"/>
      <c r="ACZ21" s="815"/>
      <c r="ADA21" s="815"/>
      <c r="ADB21" s="815"/>
      <c r="ADC21" s="815"/>
      <c r="ADD21" s="815"/>
      <c r="ADE21" s="815"/>
      <c r="ADF21" s="815"/>
      <c r="ADG21" s="815"/>
      <c r="ADH21" s="815"/>
      <c r="ADI21" s="815"/>
      <c r="ADJ21" s="815"/>
      <c r="ADK21" s="815"/>
      <c r="ADL21" s="815"/>
      <c r="ADM21" s="815"/>
      <c r="ADN21" s="815"/>
      <c r="ADO21" s="815"/>
      <c r="ADP21" s="815"/>
      <c r="ADQ21" s="815"/>
      <c r="ADR21" s="815"/>
      <c r="ADS21" s="815"/>
      <c r="ADT21" s="815"/>
      <c r="ADU21" s="815"/>
      <c r="ADV21" s="815"/>
      <c r="ADW21" s="815"/>
      <c r="ADX21" s="815"/>
      <c r="ADY21" s="815"/>
      <c r="ADZ21" s="815"/>
      <c r="AEA21" s="815"/>
      <c r="AEB21" s="815"/>
      <c r="AEC21" s="815"/>
      <c r="AED21" s="815"/>
      <c r="AEE21" s="815"/>
      <c r="AEF21" s="815"/>
      <c r="AEG21" s="815"/>
      <c r="AEH21" s="815"/>
      <c r="AEI21" s="815"/>
      <c r="AEJ21" s="815"/>
      <c r="AEK21" s="815"/>
      <c r="AEL21" s="815"/>
      <c r="AEM21" s="815"/>
      <c r="AEN21" s="815"/>
      <c r="AEO21" s="815"/>
      <c r="AEP21" s="815"/>
      <c r="AEQ21" s="815"/>
      <c r="AER21" s="815"/>
      <c r="AES21" s="815"/>
      <c r="AET21" s="815"/>
      <c r="AEU21" s="815"/>
      <c r="AEV21" s="815"/>
      <c r="AEW21" s="815"/>
      <c r="AEX21" s="815"/>
      <c r="AEY21" s="815"/>
      <c r="AEZ21" s="815"/>
      <c r="AFA21" s="815"/>
      <c r="AFB21" s="815"/>
      <c r="AFC21" s="815"/>
      <c r="AFD21" s="815"/>
      <c r="AFE21" s="815"/>
      <c r="AFF21" s="815"/>
      <c r="AFG21" s="815"/>
      <c r="AFH21" s="815"/>
      <c r="AFI21" s="815"/>
      <c r="AFJ21" s="815"/>
      <c r="AFK21" s="815"/>
      <c r="AFL21" s="815"/>
      <c r="AFM21" s="815"/>
      <c r="AFN21" s="815"/>
      <c r="AFO21" s="815"/>
      <c r="AFP21" s="815"/>
      <c r="AFQ21" s="815"/>
      <c r="AFR21" s="815"/>
      <c r="AFS21" s="815"/>
      <c r="AFT21" s="815"/>
      <c r="AFU21" s="815"/>
      <c r="AFV21" s="815"/>
      <c r="AFW21" s="815"/>
      <c r="AFX21" s="815"/>
      <c r="AFY21" s="815"/>
      <c r="AFZ21" s="815"/>
      <c r="AGA21" s="815"/>
      <c r="AGB21" s="815"/>
      <c r="AGC21" s="815"/>
      <c r="AGD21" s="815"/>
      <c r="AGE21" s="815"/>
      <c r="AGF21" s="815"/>
      <c r="AGG21" s="815"/>
      <c r="AGH21" s="815"/>
      <c r="AGI21" s="815"/>
      <c r="AGJ21" s="815"/>
      <c r="AGK21" s="815"/>
      <c r="AGL21" s="815"/>
      <c r="AGM21" s="815"/>
      <c r="AGN21" s="815"/>
      <c r="AGO21" s="815"/>
      <c r="AGP21" s="815"/>
      <c r="AGQ21" s="815"/>
      <c r="AGR21" s="815"/>
      <c r="AGS21" s="815"/>
      <c r="AGT21" s="815"/>
      <c r="AGU21" s="815"/>
      <c r="AGV21" s="815"/>
      <c r="AGW21" s="815"/>
      <c r="AGX21" s="815"/>
      <c r="AGY21" s="815"/>
      <c r="AGZ21" s="815"/>
      <c r="AHA21" s="815"/>
      <c r="AHB21" s="815"/>
      <c r="AHC21" s="815"/>
      <c r="AHD21" s="815"/>
      <c r="AHE21" s="815"/>
      <c r="AHF21" s="815"/>
      <c r="AHG21" s="815"/>
      <c r="AHH21" s="815"/>
      <c r="AHI21" s="815"/>
      <c r="AHJ21" s="815"/>
      <c r="AHK21" s="815"/>
      <c r="AHL21" s="815"/>
      <c r="AHM21" s="815"/>
      <c r="AHN21" s="815"/>
      <c r="AHO21" s="815"/>
      <c r="AHP21" s="815"/>
      <c r="AHQ21" s="815"/>
      <c r="AHR21" s="815"/>
      <c r="AHS21" s="815"/>
      <c r="AHT21" s="815"/>
      <c r="AHU21" s="815"/>
      <c r="AHV21" s="815"/>
      <c r="AHW21" s="815"/>
      <c r="AHX21" s="815"/>
      <c r="AHY21" s="815"/>
      <c r="AHZ21" s="815"/>
      <c r="AIA21" s="815"/>
      <c r="AIB21" s="815"/>
      <c r="AIC21" s="815"/>
      <c r="AID21" s="815"/>
      <c r="AIE21" s="815"/>
      <c r="AIF21" s="815"/>
      <c r="AIG21" s="815"/>
      <c r="AIH21" s="815"/>
      <c r="AII21" s="815"/>
      <c r="AIJ21" s="815"/>
      <c r="AIK21" s="815"/>
      <c r="AIL21" s="815"/>
      <c r="AIM21" s="815"/>
      <c r="AIN21" s="815"/>
      <c r="AIO21" s="815"/>
      <c r="AIP21" s="815"/>
      <c r="AIQ21" s="815"/>
      <c r="AIR21" s="815"/>
      <c r="AIS21" s="815"/>
      <c r="AIT21" s="815"/>
      <c r="AIU21" s="815"/>
      <c r="AIV21" s="815"/>
      <c r="AIW21" s="815"/>
      <c r="AIX21" s="815"/>
      <c r="AIY21" s="815"/>
      <c r="AIZ21" s="815"/>
      <c r="AJA21" s="815"/>
      <c r="AJB21" s="815"/>
      <c r="AJC21" s="815"/>
      <c r="AJD21" s="815"/>
      <c r="AJE21" s="815"/>
      <c r="AJF21" s="815"/>
      <c r="AJG21" s="815"/>
      <c r="AJH21" s="815"/>
      <c r="AJI21" s="815"/>
      <c r="AJJ21" s="815"/>
      <c r="AJK21" s="815"/>
      <c r="AJL21" s="815"/>
      <c r="AJM21" s="815"/>
      <c r="AJN21" s="815"/>
      <c r="AJO21" s="815"/>
      <c r="AJP21" s="815"/>
      <c r="AJQ21" s="815"/>
      <c r="AJR21" s="815"/>
      <c r="AJS21" s="815"/>
      <c r="AJT21" s="815"/>
      <c r="AJU21" s="815"/>
      <c r="AJV21" s="815"/>
      <c r="AJW21" s="815"/>
      <c r="AJX21" s="815"/>
      <c r="AJY21" s="815"/>
      <c r="AJZ21" s="815"/>
      <c r="AKA21" s="815"/>
      <c r="AKB21" s="815"/>
      <c r="AKC21" s="815"/>
      <c r="AKD21" s="815"/>
      <c r="AKE21" s="815"/>
      <c r="AKF21" s="815"/>
      <c r="AKG21" s="815"/>
      <c r="AKH21" s="815"/>
      <c r="AKI21" s="815"/>
      <c r="AKJ21" s="815"/>
      <c r="AKK21" s="815"/>
      <c r="AKL21" s="815"/>
      <c r="AKM21" s="815"/>
      <c r="AKN21" s="815"/>
      <c r="AKO21" s="815"/>
      <c r="AKP21" s="815"/>
      <c r="AKQ21" s="815"/>
      <c r="AKR21" s="815"/>
      <c r="AKS21" s="815"/>
      <c r="AKT21" s="815"/>
      <c r="AKU21" s="815"/>
      <c r="AKV21" s="815"/>
      <c r="AKW21" s="815"/>
      <c r="AKX21" s="815"/>
      <c r="AKY21" s="815"/>
      <c r="AKZ21" s="815"/>
      <c r="ALA21" s="815"/>
      <c r="ALB21" s="815"/>
      <c r="ALC21" s="815"/>
      <c r="ALD21" s="815"/>
      <c r="ALE21" s="815"/>
      <c r="ALF21" s="815"/>
      <c r="ALG21" s="815"/>
      <c r="ALH21" s="815"/>
      <c r="ALI21" s="815"/>
      <c r="ALJ21" s="815"/>
      <c r="ALK21" s="815"/>
      <c r="ALL21" s="815"/>
      <c r="ALM21" s="815"/>
      <c r="ALN21" s="815"/>
      <c r="ALO21" s="815"/>
      <c r="ALP21" s="815"/>
      <c r="ALQ21" s="815"/>
      <c r="ALR21" s="815"/>
      <c r="ALS21" s="815"/>
      <c r="ALT21" s="815"/>
      <c r="ALU21" s="815"/>
      <c r="ALV21" s="815"/>
      <c r="ALW21" s="815"/>
      <c r="ALX21" s="815"/>
      <c r="ALY21" s="815"/>
      <c r="ALZ21" s="815"/>
      <c r="AMA21" s="815"/>
      <c r="AMB21" s="815"/>
      <c r="AMC21" s="815"/>
      <c r="AMD21" s="815"/>
      <c r="AME21" s="815"/>
      <c r="AMF21" s="815"/>
      <c r="AMG21" s="815"/>
      <c r="AMH21" s="815"/>
      <c r="AMI21" s="815"/>
    </row>
    <row r="22" spans="1:1023" s="776" customFormat="1" ht="31.5" customHeight="1">
      <c r="A22" s="817" t="s">
        <v>1410</v>
      </c>
      <c r="B22" s="817"/>
      <c r="C22" s="343"/>
      <c r="D22" s="617"/>
      <c r="E22" s="343"/>
      <c r="F22" s="617"/>
      <c r="G22" s="343"/>
      <c r="H22" s="815"/>
      <c r="I22" s="815"/>
      <c r="J22" s="1068" t="s">
        <v>604</v>
      </c>
      <c r="K22" s="1154">
        <v>69.23</v>
      </c>
      <c r="L22" s="1145" t="s">
        <v>605</v>
      </c>
      <c r="M22" s="1154">
        <v>49.9</v>
      </c>
      <c r="N22" s="1145" t="s">
        <v>606</v>
      </c>
      <c r="O22" s="1154">
        <v>54.9</v>
      </c>
      <c r="P22" s="1091"/>
      <c r="Q22" s="1213">
        <f>MEDIAN(K22,M22,O22)</f>
        <v>54.9</v>
      </c>
      <c r="R22" s="1212">
        <f>(K22+M22+O22)/3</f>
        <v>58.01</v>
      </c>
      <c r="S22" s="1078"/>
      <c r="T22" s="815"/>
      <c r="U22" s="815"/>
      <c r="V22" s="815"/>
      <c r="W22" s="815"/>
      <c r="X22" s="815"/>
      <c r="Y22" s="815"/>
      <c r="Z22" s="815"/>
      <c r="AA22" s="815"/>
      <c r="AB22" s="815"/>
      <c r="AC22" s="815"/>
      <c r="AD22" s="815"/>
      <c r="AE22" s="815"/>
      <c r="AF22" s="815"/>
      <c r="AG22" s="815"/>
      <c r="AH22" s="815"/>
      <c r="AI22" s="815"/>
      <c r="AJ22" s="815"/>
      <c r="AK22" s="815"/>
      <c r="AL22" s="815"/>
      <c r="AM22" s="815"/>
      <c r="AN22" s="815"/>
      <c r="AO22" s="815"/>
      <c r="AP22" s="815"/>
      <c r="AQ22" s="815"/>
      <c r="AR22" s="815"/>
      <c r="AS22" s="815"/>
      <c r="AT22" s="815"/>
      <c r="AU22" s="815"/>
      <c r="AV22" s="815"/>
      <c r="AW22" s="815"/>
      <c r="AX22" s="815"/>
      <c r="AY22" s="815"/>
      <c r="AZ22" s="815"/>
      <c r="BA22" s="815"/>
      <c r="BB22" s="815"/>
      <c r="BC22" s="815"/>
      <c r="BD22" s="815"/>
      <c r="BE22" s="815"/>
      <c r="BF22" s="815"/>
      <c r="BG22" s="815"/>
      <c r="BH22" s="815"/>
      <c r="BI22" s="815"/>
      <c r="BJ22" s="815"/>
      <c r="BK22" s="815"/>
      <c r="BL22" s="815"/>
      <c r="BM22" s="815"/>
      <c r="BN22" s="815"/>
      <c r="BO22" s="815"/>
      <c r="BP22" s="815"/>
      <c r="BQ22" s="815"/>
      <c r="BR22" s="815"/>
      <c r="BS22" s="815"/>
      <c r="BT22" s="815"/>
      <c r="BU22" s="815"/>
      <c r="BV22" s="815"/>
      <c r="BW22" s="815"/>
      <c r="BX22" s="815"/>
      <c r="BY22" s="815"/>
      <c r="BZ22" s="815"/>
      <c r="CA22" s="815"/>
      <c r="CB22" s="815"/>
      <c r="CC22" s="815"/>
      <c r="CD22" s="815"/>
      <c r="CE22" s="815"/>
      <c r="CF22" s="815"/>
      <c r="CG22" s="815"/>
      <c r="CH22" s="815"/>
      <c r="CI22" s="815"/>
      <c r="CJ22" s="815"/>
      <c r="CK22" s="815"/>
      <c r="CL22" s="815"/>
      <c r="CM22" s="815"/>
      <c r="CN22" s="815"/>
      <c r="CO22" s="815"/>
      <c r="CP22" s="815"/>
      <c r="CQ22" s="815"/>
      <c r="CR22" s="815"/>
      <c r="CS22" s="815"/>
      <c r="CT22" s="815"/>
      <c r="CU22" s="815"/>
      <c r="CV22" s="815"/>
      <c r="CW22" s="815"/>
      <c r="CX22" s="815"/>
      <c r="CY22" s="815"/>
      <c r="CZ22" s="815"/>
      <c r="DA22" s="815"/>
      <c r="DB22" s="815"/>
      <c r="DC22" s="815"/>
      <c r="DD22" s="815"/>
      <c r="DE22" s="815"/>
      <c r="DF22" s="815"/>
      <c r="DG22" s="815"/>
      <c r="DH22" s="815"/>
      <c r="DI22" s="815"/>
      <c r="DJ22" s="815"/>
      <c r="DK22" s="815"/>
      <c r="DL22" s="815"/>
      <c r="DM22" s="815"/>
      <c r="DN22" s="815"/>
      <c r="DO22" s="815"/>
      <c r="DP22" s="815"/>
      <c r="DQ22" s="815"/>
      <c r="DR22" s="815"/>
      <c r="DS22" s="815"/>
      <c r="DT22" s="815"/>
      <c r="DU22" s="815"/>
      <c r="DV22" s="815"/>
      <c r="DW22" s="815"/>
      <c r="DX22" s="815"/>
      <c r="DY22" s="815"/>
      <c r="DZ22" s="815"/>
      <c r="EA22" s="815"/>
      <c r="EB22" s="815"/>
      <c r="EC22" s="815"/>
      <c r="ED22" s="815"/>
      <c r="EE22" s="815"/>
      <c r="EF22" s="815"/>
      <c r="EG22" s="815"/>
      <c r="EH22" s="815"/>
      <c r="EI22" s="815"/>
      <c r="EJ22" s="815"/>
      <c r="EK22" s="815"/>
      <c r="EL22" s="815"/>
      <c r="EM22" s="815"/>
      <c r="EN22" s="815"/>
      <c r="EO22" s="815"/>
      <c r="EP22" s="815"/>
      <c r="EQ22" s="815"/>
      <c r="ER22" s="815"/>
      <c r="ES22" s="815"/>
      <c r="ET22" s="815"/>
      <c r="EU22" s="815"/>
      <c r="EV22" s="815"/>
      <c r="EW22" s="815"/>
      <c r="EX22" s="815"/>
      <c r="EY22" s="815"/>
      <c r="EZ22" s="815"/>
      <c r="FA22" s="815"/>
      <c r="FB22" s="815"/>
      <c r="FC22" s="815"/>
      <c r="FD22" s="815"/>
      <c r="FE22" s="815"/>
      <c r="FF22" s="815"/>
      <c r="FG22" s="815"/>
      <c r="FH22" s="815"/>
      <c r="FI22" s="815"/>
      <c r="FJ22" s="815"/>
      <c r="FK22" s="815"/>
      <c r="FL22" s="815"/>
      <c r="FM22" s="815"/>
      <c r="FN22" s="815"/>
      <c r="FO22" s="815"/>
      <c r="FP22" s="815"/>
      <c r="FQ22" s="815"/>
      <c r="FR22" s="815"/>
      <c r="FS22" s="815"/>
      <c r="FT22" s="815"/>
      <c r="FU22" s="815"/>
      <c r="FV22" s="815"/>
      <c r="FW22" s="815"/>
      <c r="FX22" s="815"/>
      <c r="FY22" s="815"/>
      <c r="FZ22" s="815"/>
      <c r="GA22" s="815"/>
      <c r="GB22" s="815"/>
      <c r="GC22" s="815"/>
      <c r="GD22" s="815"/>
      <c r="GE22" s="815"/>
      <c r="GF22" s="815"/>
      <c r="GG22" s="815"/>
      <c r="GH22" s="815"/>
      <c r="GI22" s="815"/>
      <c r="GJ22" s="815"/>
      <c r="GK22" s="815"/>
      <c r="GL22" s="815"/>
      <c r="GM22" s="815"/>
      <c r="GN22" s="815"/>
      <c r="GO22" s="815"/>
      <c r="GP22" s="815"/>
      <c r="GQ22" s="815"/>
      <c r="GR22" s="815"/>
      <c r="GS22" s="815"/>
      <c r="GT22" s="815"/>
      <c r="GU22" s="815"/>
      <c r="GV22" s="815"/>
      <c r="GW22" s="815"/>
      <c r="GX22" s="815"/>
      <c r="GY22" s="815"/>
      <c r="GZ22" s="815"/>
      <c r="HA22" s="815"/>
      <c r="HB22" s="815"/>
      <c r="HC22" s="815"/>
      <c r="HD22" s="815"/>
      <c r="HE22" s="815"/>
      <c r="HF22" s="815"/>
      <c r="HG22" s="815"/>
      <c r="HH22" s="815"/>
      <c r="HI22" s="815"/>
      <c r="HJ22" s="815"/>
      <c r="HK22" s="815"/>
      <c r="HL22" s="815"/>
      <c r="HM22" s="815"/>
      <c r="HN22" s="815"/>
      <c r="HO22" s="815"/>
      <c r="HP22" s="815"/>
      <c r="HQ22" s="815"/>
      <c r="HR22" s="815"/>
      <c r="HS22" s="815"/>
      <c r="HT22" s="815"/>
      <c r="HU22" s="815"/>
      <c r="HV22" s="815"/>
      <c r="HW22" s="815"/>
      <c r="HX22" s="815"/>
      <c r="HY22" s="815"/>
      <c r="HZ22" s="815"/>
      <c r="IA22" s="815"/>
      <c r="IB22" s="815"/>
      <c r="IC22" s="815"/>
      <c r="ID22" s="815"/>
      <c r="IE22" s="815"/>
      <c r="IF22" s="815"/>
      <c r="IG22" s="815"/>
      <c r="IH22" s="815"/>
      <c r="II22" s="815"/>
      <c r="IJ22" s="815"/>
      <c r="IK22" s="815"/>
      <c r="IL22" s="815"/>
      <c r="IM22" s="815"/>
      <c r="IN22" s="815"/>
      <c r="IO22" s="815"/>
      <c r="IP22" s="815"/>
      <c r="IQ22" s="815"/>
      <c r="IR22" s="815"/>
      <c r="IS22" s="815"/>
      <c r="IT22" s="815"/>
      <c r="IU22" s="815"/>
      <c r="IV22" s="815"/>
      <c r="IW22" s="815"/>
      <c r="IX22" s="815"/>
      <c r="IY22" s="815"/>
      <c r="IZ22" s="815"/>
      <c r="JA22" s="815"/>
      <c r="JB22" s="815"/>
      <c r="JC22" s="815"/>
      <c r="JD22" s="815"/>
      <c r="JE22" s="815"/>
      <c r="JF22" s="815"/>
      <c r="JG22" s="815"/>
      <c r="JH22" s="815"/>
      <c r="JI22" s="815"/>
      <c r="JJ22" s="815"/>
      <c r="JK22" s="815"/>
      <c r="JL22" s="815"/>
      <c r="JM22" s="815"/>
      <c r="JN22" s="815"/>
      <c r="JO22" s="815"/>
      <c r="JP22" s="815"/>
      <c r="JQ22" s="815"/>
      <c r="JR22" s="815"/>
      <c r="JS22" s="815"/>
      <c r="JT22" s="815"/>
      <c r="JU22" s="815"/>
      <c r="JV22" s="815"/>
      <c r="JW22" s="815"/>
      <c r="JX22" s="815"/>
      <c r="JY22" s="815"/>
      <c r="JZ22" s="815"/>
      <c r="KA22" s="815"/>
      <c r="KB22" s="815"/>
      <c r="KC22" s="815"/>
      <c r="KD22" s="815"/>
      <c r="KE22" s="815"/>
      <c r="KF22" s="815"/>
      <c r="KG22" s="815"/>
      <c r="KH22" s="815"/>
      <c r="KI22" s="815"/>
      <c r="KJ22" s="815"/>
      <c r="KK22" s="815"/>
      <c r="KL22" s="815"/>
      <c r="KM22" s="815"/>
      <c r="KN22" s="815"/>
      <c r="KO22" s="815"/>
      <c r="KP22" s="815"/>
      <c r="KQ22" s="815"/>
      <c r="KR22" s="815"/>
      <c r="KS22" s="815"/>
      <c r="KT22" s="815"/>
      <c r="KU22" s="815"/>
      <c r="KV22" s="815"/>
      <c r="KW22" s="815"/>
      <c r="KX22" s="815"/>
      <c r="KY22" s="815"/>
      <c r="KZ22" s="815"/>
      <c r="LA22" s="815"/>
      <c r="LB22" s="815"/>
      <c r="LC22" s="815"/>
      <c r="LD22" s="815"/>
      <c r="LE22" s="815"/>
      <c r="LF22" s="815"/>
      <c r="LG22" s="815"/>
      <c r="LH22" s="815"/>
      <c r="LI22" s="815"/>
      <c r="LJ22" s="815"/>
      <c r="LK22" s="815"/>
      <c r="LL22" s="815"/>
      <c r="LM22" s="815"/>
      <c r="LN22" s="815"/>
      <c r="LO22" s="815"/>
      <c r="LP22" s="815"/>
      <c r="LQ22" s="815"/>
      <c r="LR22" s="815"/>
      <c r="LS22" s="815"/>
      <c r="LT22" s="815"/>
      <c r="LU22" s="815"/>
      <c r="LV22" s="815"/>
      <c r="LW22" s="815"/>
      <c r="LX22" s="815"/>
      <c r="LY22" s="815"/>
      <c r="LZ22" s="815"/>
      <c r="MA22" s="815"/>
      <c r="MB22" s="815"/>
      <c r="MC22" s="815"/>
      <c r="MD22" s="815"/>
      <c r="ME22" s="815"/>
      <c r="MF22" s="815"/>
      <c r="MG22" s="815"/>
      <c r="MH22" s="815"/>
      <c r="MI22" s="815"/>
      <c r="MJ22" s="815"/>
      <c r="MK22" s="815"/>
      <c r="ML22" s="815"/>
      <c r="MM22" s="815"/>
      <c r="MN22" s="815"/>
      <c r="MO22" s="815"/>
      <c r="MP22" s="815"/>
      <c r="MQ22" s="815"/>
      <c r="MR22" s="815"/>
      <c r="MS22" s="815"/>
      <c r="MT22" s="815"/>
      <c r="MU22" s="815"/>
      <c r="MV22" s="815"/>
      <c r="MW22" s="815"/>
      <c r="MX22" s="815"/>
      <c r="MY22" s="815"/>
      <c r="MZ22" s="815"/>
      <c r="NA22" s="815"/>
      <c r="NB22" s="815"/>
      <c r="NC22" s="815"/>
      <c r="ND22" s="815"/>
      <c r="NE22" s="815"/>
      <c r="NF22" s="815"/>
      <c r="NG22" s="815"/>
      <c r="NH22" s="815"/>
      <c r="NI22" s="815"/>
      <c r="NJ22" s="815"/>
      <c r="NK22" s="815"/>
      <c r="NL22" s="815"/>
      <c r="NM22" s="815"/>
      <c r="NN22" s="815"/>
      <c r="NO22" s="815"/>
      <c r="NP22" s="815"/>
      <c r="NQ22" s="815"/>
      <c r="NR22" s="815"/>
      <c r="NS22" s="815"/>
      <c r="NT22" s="815"/>
      <c r="NU22" s="815"/>
      <c r="NV22" s="815"/>
      <c r="NW22" s="815"/>
      <c r="NX22" s="815"/>
      <c r="NY22" s="815"/>
      <c r="NZ22" s="815"/>
      <c r="OA22" s="815"/>
      <c r="OB22" s="815"/>
      <c r="OC22" s="815"/>
      <c r="OD22" s="815"/>
      <c r="OE22" s="815"/>
      <c r="OF22" s="815"/>
      <c r="OG22" s="815"/>
      <c r="OH22" s="815"/>
      <c r="OI22" s="815"/>
      <c r="OJ22" s="815"/>
      <c r="OK22" s="815"/>
      <c r="OL22" s="815"/>
      <c r="OM22" s="815"/>
      <c r="ON22" s="815"/>
      <c r="OO22" s="815"/>
      <c r="OP22" s="815"/>
      <c r="OQ22" s="815"/>
      <c r="OR22" s="815"/>
      <c r="OS22" s="815"/>
      <c r="OT22" s="815"/>
      <c r="OU22" s="815"/>
      <c r="OV22" s="815"/>
      <c r="OW22" s="815"/>
      <c r="OX22" s="815"/>
      <c r="OY22" s="815"/>
      <c r="OZ22" s="815"/>
      <c r="PA22" s="815"/>
      <c r="PB22" s="815"/>
      <c r="PC22" s="815"/>
      <c r="PD22" s="815"/>
      <c r="PE22" s="815"/>
      <c r="PF22" s="815"/>
      <c r="PG22" s="815"/>
      <c r="PH22" s="815"/>
      <c r="PI22" s="815"/>
      <c r="PJ22" s="815"/>
      <c r="PK22" s="815"/>
      <c r="PL22" s="815"/>
      <c r="PM22" s="815"/>
      <c r="PN22" s="815"/>
      <c r="PO22" s="815"/>
      <c r="PP22" s="815"/>
      <c r="PQ22" s="815"/>
      <c r="PR22" s="815"/>
      <c r="PS22" s="815"/>
      <c r="PT22" s="815"/>
      <c r="PU22" s="815"/>
      <c r="PV22" s="815"/>
      <c r="PW22" s="815"/>
      <c r="PX22" s="815"/>
      <c r="PY22" s="815"/>
      <c r="PZ22" s="815"/>
      <c r="QA22" s="815"/>
      <c r="QB22" s="815"/>
      <c r="QC22" s="815"/>
      <c r="QD22" s="815"/>
      <c r="QE22" s="815"/>
      <c r="QF22" s="815"/>
      <c r="QG22" s="815"/>
      <c r="QH22" s="815"/>
      <c r="QI22" s="815"/>
      <c r="QJ22" s="815"/>
      <c r="QK22" s="815"/>
      <c r="QL22" s="815"/>
      <c r="QM22" s="815"/>
      <c r="QN22" s="815"/>
      <c r="QO22" s="815"/>
      <c r="QP22" s="815"/>
      <c r="QQ22" s="815"/>
      <c r="QR22" s="815"/>
      <c r="QS22" s="815"/>
      <c r="QT22" s="815"/>
      <c r="QU22" s="815"/>
      <c r="QV22" s="815"/>
      <c r="QW22" s="815"/>
      <c r="QX22" s="815"/>
      <c r="QY22" s="815"/>
      <c r="QZ22" s="815"/>
      <c r="RA22" s="815"/>
      <c r="RB22" s="815"/>
      <c r="RC22" s="815"/>
      <c r="RD22" s="815"/>
      <c r="RE22" s="815"/>
      <c r="RF22" s="815"/>
      <c r="RG22" s="815"/>
      <c r="RH22" s="815"/>
      <c r="RI22" s="815"/>
      <c r="RJ22" s="815"/>
      <c r="RK22" s="815"/>
      <c r="RL22" s="815"/>
      <c r="RM22" s="815"/>
      <c r="RN22" s="815"/>
      <c r="RO22" s="815"/>
      <c r="RP22" s="815"/>
      <c r="RQ22" s="815"/>
      <c r="RR22" s="815"/>
      <c r="RS22" s="815"/>
      <c r="RT22" s="815"/>
      <c r="RU22" s="815"/>
      <c r="RV22" s="815"/>
      <c r="RW22" s="815"/>
      <c r="RX22" s="815"/>
      <c r="RY22" s="815"/>
      <c r="RZ22" s="815"/>
      <c r="SA22" s="815"/>
      <c r="SB22" s="815"/>
      <c r="SC22" s="815"/>
      <c r="SD22" s="815"/>
      <c r="SE22" s="815"/>
      <c r="SF22" s="815"/>
      <c r="SG22" s="815"/>
      <c r="SH22" s="815"/>
      <c r="SI22" s="815"/>
      <c r="SJ22" s="815"/>
      <c r="SK22" s="815"/>
      <c r="SL22" s="815"/>
      <c r="SM22" s="815"/>
      <c r="SN22" s="815"/>
      <c r="SO22" s="815"/>
      <c r="SP22" s="815"/>
      <c r="SQ22" s="815"/>
      <c r="SR22" s="815"/>
      <c r="SS22" s="815"/>
      <c r="ST22" s="815"/>
      <c r="SU22" s="815"/>
      <c r="SV22" s="815"/>
      <c r="SW22" s="815"/>
      <c r="SX22" s="815"/>
      <c r="SY22" s="815"/>
      <c r="SZ22" s="815"/>
      <c r="TA22" s="815"/>
      <c r="TB22" s="815"/>
      <c r="TC22" s="815"/>
      <c r="TD22" s="815"/>
      <c r="TE22" s="815"/>
      <c r="TF22" s="815"/>
      <c r="TG22" s="815"/>
      <c r="TH22" s="815"/>
      <c r="TI22" s="815"/>
      <c r="TJ22" s="815"/>
      <c r="TK22" s="815"/>
      <c r="TL22" s="815"/>
      <c r="TM22" s="815"/>
      <c r="TN22" s="815"/>
      <c r="TO22" s="815"/>
      <c r="TP22" s="815"/>
      <c r="TQ22" s="815"/>
      <c r="TR22" s="815"/>
      <c r="TS22" s="815"/>
      <c r="TT22" s="815"/>
      <c r="TU22" s="815"/>
      <c r="TV22" s="815"/>
      <c r="TW22" s="815"/>
      <c r="TX22" s="815"/>
      <c r="TY22" s="815"/>
      <c r="TZ22" s="815"/>
      <c r="UA22" s="815"/>
      <c r="UB22" s="815"/>
      <c r="UC22" s="815"/>
      <c r="UD22" s="815"/>
      <c r="UE22" s="815"/>
      <c r="UF22" s="815"/>
      <c r="UG22" s="815"/>
      <c r="UH22" s="815"/>
      <c r="UI22" s="815"/>
      <c r="UJ22" s="815"/>
      <c r="UK22" s="815"/>
      <c r="UL22" s="815"/>
      <c r="UM22" s="815"/>
      <c r="UN22" s="815"/>
      <c r="UO22" s="815"/>
      <c r="UP22" s="815"/>
      <c r="UQ22" s="815"/>
      <c r="UR22" s="815"/>
      <c r="US22" s="815"/>
      <c r="UT22" s="815"/>
      <c r="UU22" s="815"/>
      <c r="UV22" s="815"/>
      <c r="UW22" s="815"/>
      <c r="UX22" s="815"/>
      <c r="UY22" s="815"/>
      <c r="UZ22" s="815"/>
      <c r="VA22" s="815"/>
      <c r="VB22" s="815"/>
      <c r="VC22" s="815"/>
      <c r="VD22" s="815"/>
      <c r="VE22" s="815"/>
      <c r="VF22" s="815"/>
      <c r="VG22" s="815"/>
      <c r="VH22" s="815"/>
      <c r="VI22" s="815"/>
      <c r="VJ22" s="815"/>
      <c r="VK22" s="815"/>
      <c r="VL22" s="815"/>
      <c r="VM22" s="815"/>
      <c r="VN22" s="815"/>
      <c r="VO22" s="815"/>
      <c r="VP22" s="815"/>
      <c r="VQ22" s="815"/>
      <c r="VR22" s="815"/>
      <c r="VS22" s="815"/>
      <c r="VT22" s="815"/>
      <c r="VU22" s="815"/>
      <c r="VV22" s="815"/>
      <c r="VW22" s="815"/>
      <c r="VX22" s="815"/>
      <c r="VY22" s="815"/>
      <c r="VZ22" s="815"/>
      <c r="WA22" s="815"/>
      <c r="WB22" s="815"/>
      <c r="WC22" s="815"/>
      <c r="WD22" s="815"/>
      <c r="WE22" s="815"/>
      <c r="WF22" s="815"/>
      <c r="WG22" s="815"/>
      <c r="WH22" s="815"/>
      <c r="WI22" s="815"/>
      <c r="WJ22" s="815"/>
      <c r="WK22" s="815"/>
      <c r="WL22" s="815"/>
      <c r="WM22" s="815"/>
      <c r="WN22" s="815"/>
      <c r="WO22" s="815"/>
      <c r="WP22" s="815"/>
      <c r="WQ22" s="815"/>
      <c r="WR22" s="815"/>
      <c r="WS22" s="815"/>
      <c r="WT22" s="815"/>
      <c r="WU22" s="815"/>
      <c r="WV22" s="815"/>
      <c r="WW22" s="815"/>
      <c r="WX22" s="815"/>
      <c r="WY22" s="815"/>
      <c r="WZ22" s="815"/>
      <c r="XA22" s="815"/>
      <c r="XB22" s="815"/>
      <c r="XC22" s="815"/>
      <c r="XD22" s="815"/>
      <c r="XE22" s="815"/>
      <c r="XF22" s="815"/>
      <c r="XG22" s="815"/>
      <c r="XH22" s="815"/>
      <c r="XI22" s="815"/>
      <c r="XJ22" s="815"/>
      <c r="XK22" s="815"/>
      <c r="XL22" s="815"/>
      <c r="XM22" s="815"/>
      <c r="XN22" s="815"/>
      <c r="XO22" s="815"/>
      <c r="XP22" s="815"/>
      <c r="XQ22" s="815"/>
      <c r="XR22" s="815"/>
      <c r="XS22" s="815"/>
      <c r="XT22" s="815"/>
      <c r="XU22" s="815"/>
      <c r="XV22" s="815"/>
      <c r="XW22" s="815"/>
      <c r="XX22" s="815"/>
      <c r="XY22" s="815"/>
      <c r="XZ22" s="815"/>
      <c r="YA22" s="815"/>
      <c r="YB22" s="815"/>
      <c r="YC22" s="815"/>
      <c r="YD22" s="815"/>
      <c r="YE22" s="815"/>
      <c r="YF22" s="815"/>
      <c r="YG22" s="815"/>
      <c r="YH22" s="815"/>
      <c r="YI22" s="815"/>
      <c r="YJ22" s="815"/>
      <c r="YK22" s="815"/>
      <c r="YL22" s="815"/>
      <c r="YM22" s="815"/>
      <c r="YN22" s="815"/>
      <c r="YO22" s="815"/>
      <c r="YP22" s="815"/>
      <c r="YQ22" s="815"/>
      <c r="YR22" s="815"/>
      <c r="YS22" s="815"/>
      <c r="YT22" s="815"/>
      <c r="YU22" s="815"/>
      <c r="YV22" s="815"/>
      <c r="YW22" s="815"/>
      <c r="YX22" s="815"/>
      <c r="YY22" s="815"/>
      <c r="YZ22" s="815"/>
      <c r="ZA22" s="815"/>
      <c r="ZB22" s="815"/>
      <c r="ZC22" s="815"/>
      <c r="ZD22" s="815"/>
      <c r="ZE22" s="815"/>
      <c r="ZF22" s="815"/>
      <c r="ZG22" s="815"/>
      <c r="ZH22" s="815"/>
      <c r="ZI22" s="815"/>
      <c r="ZJ22" s="815"/>
      <c r="ZK22" s="815"/>
      <c r="ZL22" s="815"/>
      <c r="ZM22" s="815"/>
      <c r="ZN22" s="815"/>
      <c r="ZO22" s="815"/>
      <c r="ZP22" s="815"/>
      <c r="ZQ22" s="815"/>
      <c r="ZR22" s="815"/>
      <c r="ZS22" s="815"/>
      <c r="ZT22" s="815"/>
      <c r="ZU22" s="815"/>
      <c r="ZV22" s="815"/>
      <c r="ZW22" s="815"/>
      <c r="ZX22" s="815"/>
      <c r="ZY22" s="815"/>
      <c r="ZZ22" s="815"/>
      <c r="AAA22" s="815"/>
      <c r="AAB22" s="815"/>
      <c r="AAC22" s="815"/>
      <c r="AAD22" s="815"/>
      <c r="AAE22" s="815"/>
      <c r="AAF22" s="815"/>
      <c r="AAG22" s="815"/>
      <c r="AAH22" s="815"/>
      <c r="AAI22" s="815"/>
      <c r="AAJ22" s="815"/>
      <c r="AAK22" s="815"/>
      <c r="AAL22" s="815"/>
      <c r="AAM22" s="815"/>
      <c r="AAN22" s="815"/>
      <c r="AAO22" s="815"/>
      <c r="AAP22" s="815"/>
      <c r="AAQ22" s="815"/>
      <c r="AAR22" s="815"/>
      <c r="AAS22" s="815"/>
      <c r="AAT22" s="815"/>
      <c r="AAU22" s="815"/>
      <c r="AAV22" s="815"/>
      <c r="AAW22" s="815"/>
      <c r="AAX22" s="815"/>
      <c r="AAY22" s="815"/>
      <c r="AAZ22" s="815"/>
      <c r="ABA22" s="815"/>
      <c r="ABB22" s="815"/>
      <c r="ABC22" s="815"/>
      <c r="ABD22" s="815"/>
      <c r="ABE22" s="815"/>
      <c r="ABF22" s="815"/>
      <c r="ABG22" s="815"/>
      <c r="ABH22" s="815"/>
      <c r="ABI22" s="815"/>
      <c r="ABJ22" s="815"/>
      <c r="ABK22" s="815"/>
      <c r="ABL22" s="815"/>
      <c r="ABM22" s="815"/>
      <c r="ABN22" s="815"/>
      <c r="ABO22" s="815"/>
      <c r="ABP22" s="815"/>
      <c r="ABQ22" s="815"/>
      <c r="ABR22" s="815"/>
      <c r="ABS22" s="815"/>
      <c r="ABT22" s="815"/>
      <c r="ABU22" s="815"/>
      <c r="ABV22" s="815"/>
      <c r="ABW22" s="815"/>
      <c r="ABX22" s="815"/>
      <c r="ABY22" s="815"/>
      <c r="ABZ22" s="815"/>
      <c r="ACA22" s="815"/>
      <c r="ACB22" s="815"/>
      <c r="ACC22" s="815"/>
      <c r="ACD22" s="815"/>
      <c r="ACE22" s="815"/>
      <c r="ACF22" s="815"/>
      <c r="ACG22" s="815"/>
      <c r="ACH22" s="815"/>
      <c r="ACI22" s="815"/>
      <c r="ACJ22" s="815"/>
      <c r="ACK22" s="815"/>
      <c r="ACL22" s="815"/>
      <c r="ACM22" s="815"/>
      <c r="ACN22" s="815"/>
      <c r="ACO22" s="815"/>
      <c r="ACP22" s="815"/>
      <c r="ACQ22" s="815"/>
      <c r="ACR22" s="815"/>
      <c r="ACS22" s="815"/>
      <c r="ACT22" s="815"/>
      <c r="ACU22" s="815"/>
      <c r="ACV22" s="815"/>
      <c r="ACW22" s="815"/>
      <c r="ACX22" s="815"/>
      <c r="ACY22" s="815"/>
      <c r="ACZ22" s="815"/>
      <c r="ADA22" s="815"/>
      <c r="ADB22" s="815"/>
      <c r="ADC22" s="815"/>
      <c r="ADD22" s="815"/>
      <c r="ADE22" s="815"/>
      <c r="ADF22" s="815"/>
      <c r="ADG22" s="815"/>
      <c r="ADH22" s="815"/>
      <c r="ADI22" s="815"/>
      <c r="ADJ22" s="815"/>
      <c r="ADK22" s="815"/>
      <c r="ADL22" s="815"/>
      <c r="ADM22" s="815"/>
      <c r="ADN22" s="815"/>
      <c r="ADO22" s="815"/>
      <c r="ADP22" s="815"/>
      <c r="ADQ22" s="815"/>
      <c r="ADR22" s="815"/>
      <c r="ADS22" s="815"/>
      <c r="ADT22" s="815"/>
      <c r="ADU22" s="815"/>
      <c r="ADV22" s="815"/>
      <c r="ADW22" s="815"/>
      <c r="ADX22" s="815"/>
      <c r="ADY22" s="815"/>
      <c r="ADZ22" s="815"/>
      <c r="AEA22" s="815"/>
      <c r="AEB22" s="815"/>
      <c r="AEC22" s="815"/>
      <c r="AED22" s="815"/>
      <c r="AEE22" s="815"/>
      <c r="AEF22" s="815"/>
      <c r="AEG22" s="815"/>
      <c r="AEH22" s="815"/>
      <c r="AEI22" s="815"/>
      <c r="AEJ22" s="815"/>
      <c r="AEK22" s="815"/>
      <c r="AEL22" s="815"/>
      <c r="AEM22" s="815"/>
      <c r="AEN22" s="815"/>
      <c r="AEO22" s="815"/>
      <c r="AEP22" s="815"/>
      <c r="AEQ22" s="815"/>
      <c r="AER22" s="815"/>
      <c r="AES22" s="815"/>
      <c r="AET22" s="815"/>
      <c r="AEU22" s="815"/>
      <c r="AEV22" s="815"/>
      <c r="AEW22" s="815"/>
      <c r="AEX22" s="815"/>
      <c r="AEY22" s="815"/>
      <c r="AEZ22" s="815"/>
      <c r="AFA22" s="815"/>
      <c r="AFB22" s="815"/>
      <c r="AFC22" s="815"/>
      <c r="AFD22" s="815"/>
      <c r="AFE22" s="815"/>
      <c r="AFF22" s="815"/>
      <c r="AFG22" s="815"/>
      <c r="AFH22" s="815"/>
      <c r="AFI22" s="815"/>
      <c r="AFJ22" s="815"/>
      <c r="AFK22" s="815"/>
      <c r="AFL22" s="815"/>
      <c r="AFM22" s="815"/>
      <c r="AFN22" s="815"/>
      <c r="AFO22" s="815"/>
      <c r="AFP22" s="815"/>
      <c r="AFQ22" s="815"/>
      <c r="AFR22" s="815"/>
      <c r="AFS22" s="815"/>
      <c r="AFT22" s="815"/>
      <c r="AFU22" s="815"/>
      <c r="AFV22" s="815"/>
      <c r="AFW22" s="815"/>
      <c r="AFX22" s="815"/>
      <c r="AFY22" s="815"/>
      <c r="AFZ22" s="815"/>
      <c r="AGA22" s="815"/>
      <c r="AGB22" s="815"/>
      <c r="AGC22" s="815"/>
      <c r="AGD22" s="815"/>
      <c r="AGE22" s="815"/>
      <c r="AGF22" s="815"/>
      <c r="AGG22" s="815"/>
      <c r="AGH22" s="815"/>
      <c r="AGI22" s="815"/>
      <c r="AGJ22" s="815"/>
      <c r="AGK22" s="815"/>
      <c r="AGL22" s="815"/>
      <c r="AGM22" s="815"/>
      <c r="AGN22" s="815"/>
      <c r="AGO22" s="815"/>
      <c r="AGP22" s="815"/>
      <c r="AGQ22" s="815"/>
      <c r="AGR22" s="815"/>
      <c r="AGS22" s="815"/>
      <c r="AGT22" s="815"/>
      <c r="AGU22" s="815"/>
      <c r="AGV22" s="815"/>
      <c r="AGW22" s="815"/>
      <c r="AGX22" s="815"/>
      <c r="AGY22" s="815"/>
      <c r="AGZ22" s="815"/>
      <c r="AHA22" s="815"/>
      <c r="AHB22" s="815"/>
      <c r="AHC22" s="815"/>
      <c r="AHD22" s="815"/>
      <c r="AHE22" s="815"/>
      <c r="AHF22" s="815"/>
      <c r="AHG22" s="815"/>
      <c r="AHH22" s="815"/>
      <c r="AHI22" s="815"/>
      <c r="AHJ22" s="815"/>
      <c r="AHK22" s="815"/>
      <c r="AHL22" s="815"/>
      <c r="AHM22" s="815"/>
      <c r="AHN22" s="815"/>
      <c r="AHO22" s="815"/>
      <c r="AHP22" s="815"/>
      <c r="AHQ22" s="815"/>
      <c r="AHR22" s="815"/>
      <c r="AHS22" s="815"/>
      <c r="AHT22" s="815"/>
      <c r="AHU22" s="815"/>
      <c r="AHV22" s="815"/>
      <c r="AHW22" s="815"/>
      <c r="AHX22" s="815"/>
      <c r="AHY22" s="815"/>
      <c r="AHZ22" s="815"/>
      <c r="AIA22" s="815"/>
      <c r="AIB22" s="815"/>
      <c r="AIC22" s="815"/>
      <c r="AID22" s="815"/>
      <c r="AIE22" s="815"/>
      <c r="AIF22" s="815"/>
      <c r="AIG22" s="815"/>
      <c r="AIH22" s="815"/>
      <c r="AII22" s="815"/>
      <c r="AIJ22" s="815"/>
      <c r="AIK22" s="815"/>
      <c r="AIL22" s="815"/>
      <c r="AIM22" s="815"/>
      <c r="AIN22" s="815"/>
      <c r="AIO22" s="815"/>
      <c r="AIP22" s="815"/>
      <c r="AIQ22" s="815"/>
      <c r="AIR22" s="815"/>
      <c r="AIS22" s="815"/>
      <c r="AIT22" s="815"/>
      <c r="AIU22" s="815"/>
      <c r="AIV22" s="815"/>
      <c r="AIW22" s="815"/>
      <c r="AIX22" s="815"/>
      <c r="AIY22" s="815"/>
      <c r="AIZ22" s="815"/>
      <c r="AJA22" s="815"/>
      <c r="AJB22" s="815"/>
      <c r="AJC22" s="815"/>
      <c r="AJD22" s="815"/>
      <c r="AJE22" s="815"/>
      <c r="AJF22" s="815"/>
      <c r="AJG22" s="815"/>
      <c r="AJH22" s="815"/>
      <c r="AJI22" s="815"/>
      <c r="AJJ22" s="815"/>
      <c r="AJK22" s="815"/>
      <c r="AJL22" s="815"/>
      <c r="AJM22" s="815"/>
      <c r="AJN22" s="815"/>
      <c r="AJO22" s="815"/>
      <c r="AJP22" s="815"/>
      <c r="AJQ22" s="815"/>
      <c r="AJR22" s="815"/>
      <c r="AJS22" s="815"/>
      <c r="AJT22" s="815"/>
      <c r="AJU22" s="815"/>
      <c r="AJV22" s="815"/>
      <c r="AJW22" s="815"/>
      <c r="AJX22" s="815"/>
      <c r="AJY22" s="815"/>
      <c r="AJZ22" s="815"/>
      <c r="AKA22" s="815"/>
      <c r="AKB22" s="815"/>
      <c r="AKC22" s="815"/>
      <c r="AKD22" s="815"/>
      <c r="AKE22" s="815"/>
      <c r="AKF22" s="815"/>
      <c r="AKG22" s="815"/>
      <c r="AKH22" s="815"/>
      <c r="AKI22" s="815"/>
      <c r="AKJ22" s="815"/>
      <c r="AKK22" s="815"/>
      <c r="AKL22" s="815"/>
      <c r="AKM22" s="815"/>
      <c r="AKN22" s="815"/>
      <c r="AKO22" s="815"/>
      <c r="AKP22" s="815"/>
      <c r="AKQ22" s="815"/>
      <c r="AKR22" s="815"/>
      <c r="AKS22" s="815"/>
      <c r="AKT22" s="815"/>
      <c r="AKU22" s="815"/>
      <c r="AKV22" s="815"/>
      <c r="AKW22" s="815"/>
      <c r="AKX22" s="815"/>
      <c r="AKY22" s="815"/>
      <c r="AKZ22" s="815"/>
      <c r="ALA22" s="815"/>
      <c r="ALB22" s="815"/>
      <c r="ALC22" s="815"/>
      <c r="ALD22" s="815"/>
      <c r="ALE22" s="815"/>
      <c r="ALF22" s="815"/>
      <c r="ALG22" s="815"/>
      <c r="ALH22" s="815"/>
      <c r="ALI22" s="815"/>
      <c r="ALJ22" s="815"/>
      <c r="ALK22" s="815"/>
      <c r="ALL22" s="815"/>
      <c r="ALM22" s="815"/>
      <c r="ALN22" s="815"/>
      <c r="ALO22" s="815"/>
      <c r="ALP22" s="815"/>
      <c r="ALQ22" s="815"/>
      <c r="ALR22" s="815"/>
      <c r="ALS22" s="815"/>
      <c r="ALT22" s="815"/>
      <c r="ALU22" s="815"/>
      <c r="ALV22" s="815"/>
      <c r="ALW22" s="815"/>
      <c r="ALX22" s="815"/>
      <c r="ALY22" s="815"/>
      <c r="ALZ22" s="815"/>
      <c r="AMA22" s="815"/>
      <c r="AMB22" s="815"/>
      <c r="AMC22" s="815"/>
      <c r="AMD22" s="815"/>
      <c r="AME22" s="815"/>
      <c r="AMF22" s="815"/>
      <c r="AMG22" s="815"/>
      <c r="AMH22" s="815"/>
      <c r="AMI22" s="815"/>
    </row>
    <row r="23" spans="1:1023" s="776" customFormat="1" ht="31.5" customHeight="1">
      <c r="A23" s="817" t="s">
        <v>1399</v>
      </c>
      <c r="B23" s="817"/>
      <c r="C23" s="343"/>
      <c r="D23" s="617"/>
      <c r="E23" s="343"/>
      <c r="F23" s="617"/>
      <c r="G23" s="343"/>
      <c r="H23" s="815"/>
      <c r="I23" s="815"/>
      <c r="J23" s="1068" t="s">
        <v>1413</v>
      </c>
      <c r="K23" s="1154">
        <v>110.2</v>
      </c>
      <c r="L23" s="1145" t="s">
        <v>1414</v>
      </c>
      <c r="M23" s="1154">
        <v>125</v>
      </c>
      <c r="N23" s="1145" t="s">
        <v>1415</v>
      </c>
      <c r="O23" s="1154">
        <v>97.32</v>
      </c>
      <c r="P23" s="1091"/>
      <c r="Q23" s="1213">
        <f>MEDIAN(K23,M23,O23)</f>
        <v>110.2</v>
      </c>
      <c r="R23" s="1212">
        <f>(K23+M23+O23)/3</f>
        <v>110.83999999999999</v>
      </c>
      <c r="S23" s="1078"/>
      <c r="T23" s="815"/>
      <c r="U23" s="815"/>
      <c r="V23" s="815"/>
      <c r="W23" s="815"/>
      <c r="X23" s="815"/>
      <c r="Y23" s="815"/>
      <c r="Z23" s="815"/>
      <c r="AA23" s="815"/>
      <c r="AB23" s="815"/>
      <c r="AC23" s="815"/>
      <c r="AD23" s="815"/>
      <c r="AE23" s="815"/>
      <c r="AF23" s="815"/>
      <c r="AG23" s="815"/>
      <c r="AH23" s="815"/>
      <c r="AI23" s="815"/>
      <c r="AJ23" s="815"/>
      <c r="AK23" s="815"/>
      <c r="AL23" s="815"/>
      <c r="AM23" s="815"/>
      <c r="AN23" s="815"/>
      <c r="AO23" s="815"/>
      <c r="AP23" s="815"/>
      <c r="AQ23" s="815"/>
      <c r="AR23" s="815"/>
      <c r="AS23" s="815"/>
      <c r="AT23" s="815"/>
      <c r="AU23" s="815"/>
      <c r="AV23" s="815"/>
      <c r="AW23" s="815"/>
      <c r="AX23" s="815"/>
      <c r="AY23" s="815"/>
      <c r="AZ23" s="815"/>
      <c r="BA23" s="815"/>
      <c r="BB23" s="815"/>
      <c r="BC23" s="815"/>
      <c r="BD23" s="815"/>
      <c r="BE23" s="815"/>
      <c r="BF23" s="815"/>
      <c r="BG23" s="815"/>
      <c r="BH23" s="815"/>
      <c r="BI23" s="815"/>
      <c r="BJ23" s="815"/>
      <c r="BK23" s="815"/>
      <c r="BL23" s="815"/>
      <c r="BM23" s="815"/>
      <c r="BN23" s="815"/>
      <c r="BO23" s="815"/>
      <c r="BP23" s="815"/>
      <c r="BQ23" s="815"/>
      <c r="BR23" s="815"/>
      <c r="BS23" s="815"/>
      <c r="BT23" s="815"/>
      <c r="BU23" s="815"/>
      <c r="BV23" s="815"/>
      <c r="BW23" s="815"/>
      <c r="BX23" s="815"/>
      <c r="BY23" s="815"/>
      <c r="BZ23" s="815"/>
      <c r="CA23" s="815"/>
      <c r="CB23" s="815"/>
      <c r="CC23" s="815"/>
      <c r="CD23" s="815"/>
      <c r="CE23" s="815"/>
      <c r="CF23" s="815"/>
      <c r="CG23" s="815"/>
      <c r="CH23" s="815"/>
      <c r="CI23" s="815"/>
      <c r="CJ23" s="815"/>
      <c r="CK23" s="815"/>
      <c r="CL23" s="815"/>
      <c r="CM23" s="815"/>
      <c r="CN23" s="815"/>
      <c r="CO23" s="815"/>
      <c r="CP23" s="815"/>
      <c r="CQ23" s="815"/>
      <c r="CR23" s="815"/>
      <c r="CS23" s="815"/>
      <c r="CT23" s="815"/>
      <c r="CU23" s="815"/>
      <c r="CV23" s="815"/>
      <c r="CW23" s="815"/>
      <c r="CX23" s="815"/>
      <c r="CY23" s="815"/>
      <c r="CZ23" s="815"/>
      <c r="DA23" s="815"/>
      <c r="DB23" s="815"/>
      <c r="DC23" s="815"/>
      <c r="DD23" s="815"/>
      <c r="DE23" s="815"/>
      <c r="DF23" s="815"/>
      <c r="DG23" s="815"/>
      <c r="DH23" s="815"/>
      <c r="DI23" s="815"/>
      <c r="DJ23" s="815"/>
      <c r="DK23" s="815"/>
      <c r="DL23" s="815"/>
      <c r="DM23" s="815"/>
      <c r="DN23" s="815"/>
      <c r="DO23" s="815"/>
      <c r="DP23" s="815"/>
      <c r="DQ23" s="815"/>
      <c r="DR23" s="815"/>
      <c r="DS23" s="815"/>
      <c r="DT23" s="815"/>
      <c r="DU23" s="815"/>
      <c r="DV23" s="815"/>
      <c r="DW23" s="815"/>
      <c r="DX23" s="815"/>
      <c r="DY23" s="815"/>
      <c r="DZ23" s="815"/>
      <c r="EA23" s="815"/>
      <c r="EB23" s="815"/>
      <c r="EC23" s="815"/>
      <c r="ED23" s="815"/>
      <c r="EE23" s="815"/>
      <c r="EF23" s="815"/>
      <c r="EG23" s="815"/>
      <c r="EH23" s="815"/>
      <c r="EI23" s="815"/>
      <c r="EJ23" s="815"/>
      <c r="EK23" s="815"/>
      <c r="EL23" s="815"/>
      <c r="EM23" s="815"/>
      <c r="EN23" s="815"/>
      <c r="EO23" s="815"/>
      <c r="EP23" s="815"/>
      <c r="EQ23" s="815"/>
      <c r="ER23" s="815"/>
      <c r="ES23" s="815"/>
      <c r="ET23" s="815"/>
      <c r="EU23" s="815"/>
      <c r="EV23" s="815"/>
      <c r="EW23" s="815"/>
      <c r="EX23" s="815"/>
      <c r="EY23" s="815"/>
      <c r="EZ23" s="815"/>
      <c r="FA23" s="815"/>
      <c r="FB23" s="815"/>
      <c r="FC23" s="815"/>
      <c r="FD23" s="815"/>
      <c r="FE23" s="815"/>
      <c r="FF23" s="815"/>
      <c r="FG23" s="815"/>
      <c r="FH23" s="815"/>
      <c r="FI23" s="815"/>
      <c r="FJ23" s="815"/>
      <c r="FK23" s="815"/>
      <c r="FL23" s="815"/>
      <c r="FM23" s="815"/>
      <c r="FN23" s="815"/>
      <c r="FO23" s="815"/>
      <c r="FP23" s="815"/>
      <c r="FQ23" s="815"/>
      <c r="FR23" s="815"/>
      <c r="FS23" s="815"/>
      <c r="FT23" s="815"/>
      <c r="FU23" s="815"/>
      <c r="FV23" s="815"/>
      <c r="FW23" s="815"/>
      <c r="FX23" s="815"/>
      <c r="FY23" s="815"/>
      <c r="FZ23" s="815"/>
      <c r="GA23" s="815"/>
      <c r="GB23" s="815"/>
      <c r="GC23" s="815"/>
      <c r="GD23" s="815"/>
      <c r="GE23" s="815"/>
      <c r="GF23" s="815"/>
      <c r="GG23" s="815"/>
      <c r="GH23" s="815"/>
      <c r="GI23" s="815"/>
      <c r="GJ23" s="815"/>
      <c r="GK23" s="815"/>
      <c r="GL23" s="815"/>
      <c r="GM23" s="815"/>
      <c r="GN23" s="815"/>
      <c r="GO23" s="815"/>
      <c r="GP23" s="815"/>
      <c r="GQ23" s="815"/>
      <c r="GR23" s="815"/>
      <c r="GS23" s="815"/>
      <c r="GT23" s="815"/>
      <c r="GU23" s="815"/>
      <c r="GV23" s="815"/>
      <c r="GW23" s="815"/>
      <c r="GX23" s="815"/>
      <c r="GY23" s="815"/>
      <c r="GZ23" s="815"/>
      <c r="HA23" s="815"/>
      <c r="HB23" s="815"/>
      <c r="HC23" s="815"/>
      <c r="HD23" s="815"/>
      <c r="HE23" s="815"/>
      <c r="HF23" s="815"/>
      <c r="HG23" s="815"/>
      <c r="HH23" s="815"/>
      <c r="HI23" s="815"/>
      <c r="HJ23" s="815"/>
      <c r="HK23" s="815"/>
      <c r="HL23" s="815"/>
      <c r="HM23" s="815"/>
      <c r="HN23" s="815"/>
      <c r="HO23" s="815"/>
      <c r="HP23" s="815"/>
      <c r="HQ23" s="815"/>
      <c r="HR23" s="815"/>
      <c r="HS23" s="815"/>
      <c r="HT23" s="815"/>
      <c r="HU23" s="815"/>
      <c r="HV23" s="815"/>
      <c r="HW23" s="815"/>
      <c r="HX23" s="815"/>
      <c r="HY23" s="815"/>
      <c r="HZ23" s="815"/>
      <c r="IA23" s="815"/>
      <c r="IB23" s="815"/>
      <c r="IC23" s="815"/>
      <c r="ID23" s="815"/>
      <c r="IE23" s="815"/>
      <c r="IF23" s="815"/>
      <c r="IG23" s="815"/>
      <c r="IH23" s="815"/>
      <c r="II23" s="815"/>
      <c r="IJ23" s="815"/>
      <c r="IK23" s="815"/>
      <c r="IL23" s="815"/>
      <c r="IM23" s="815"/>
      <c r="IN23" s="815"/>
      <c r="IO23" s="815"/>
      <c r="IP23" s="815"/>
      <c r="IQ23" s="815"/>
      <c r="IR23" s="815"/>
      <c r="IS23" s="815"/>
      <c r="IT23" s="815"/>
      <c r="IU23" s="815"/>
      <c r="IV23" s="815"/>
      <c r="IW23" s="815"/>
      <c r="IX23" s="815"/>
      <c r="IY23" s="815"/>
      <c r="IZ23" s="815"/>
      <c r="JA23" s="815"/>
      <c r="JB23" s="815"/>
      <c r="JC23" s="815"/>
      <c r="JD23" s="815"/>
      <c r="JE23" s="815"/>
      <c r="JF23" s="815"/>
      <c r="JG23" s="815"/>
      <c r="JH23" s="815"/>
      <c r="JI23" s="815"/>
      <c r="JJ23" s="815"/>
      <c r="JK23" s="815"/>
      <c r="JL23" s="815"/>
      <c r="JM23" s="815"/>
      <c r="JN23" s="815"/>
      <c r="JO23" s="815"/>
      <c r="JP23" s="815"/>
      <c r="JQ23" s="815"/>
      <c r="JR23" s="815"/>
      <c r="JS23" s="815"/>
      <c r="JT23" s="815"/>
      <c r="JU23" s="815"/>
      <c r="JV23" s="815"/>
      <c r="JW23" s="815"/>
      <c r="JX23" s="815"/>
      <c r="JY23" s="815"/>
      <c r="JZ23" s="815"/>
      <c r="KA23" s="815"/>
      <c r="KB23" s="815"/>
      <c r="KC23" s="815"/>
      <c r="KD23" s="815"/>
      <c r="KE23" s="815"/>
      <c r="KF23" s="815"/>
      <c r="KG23" s="815"/>
      <c r="KH23" s="815"/>
      <c r="KI23" s="815"/>
      <c r="KJ23" s="815"/>
      <c r="KK23" s="815"/>
      <c r="KL23" s="815"/>
      <c r="KM23" s="815"/>
      <c r="KN23" s="815"/>
      <c r="KO23" s="815"/>
      <c r="KP23" s="815"/>
      <c r="KQ23" s="815"/>
      <c r="KR23" s="815"/>
      <c r="KS23" s="815"/>
      <c r="KT23" s="815"/>
      <c r="KU23" s="815"/>
      <c r="KV23" s="815"/>
      <c r="KW23" s="815"/>
      <c r="KX23" s="815"/>
      <c r="KY23" s="815"/>
      <c r="KZ23" s="815"/>
      <c r="LA23" s="815"/>
      <c r="LB23" s="815"/>
      <c r="LC23" s="815"/>
      <c r="LD23" s="815"/>
      <c r="LE23" s="815"/>
      <c r="LF23" s="815"/>
      <c r="LG23" s="815"/>
      <c r="LH23" s="815"/>
      <c r="LI23" s="815"/>
      <c r="LJ23" s="815"/>
      <c r="LK23" s="815"/>
      <c r="LL23" s="815"/>
      <c r="LM23" s="815"/>
      <c r="LN23" s="815"/>
      <c r="LO23" s="815"/>
      <c r="LP23" s="815"/>
      <c r="LQ23" s="815"/>
      <c r="LR23" s="815"/>
      <c r="LS23" s="815"/>
      <c r="LT23" s="815"/>
      <c r="LU23" s="815"/>
      <c r="LV23" s="815"/>
      <c r="LW23" s="815"/>
      <c r="LX23" s="815"/>
      <c r="LY23" s="815"/>
      <c r="LZ23" s="815"/>
      <c r="MA23" s="815"/>
      <c r="MB23" s="815"/>
      <c r="MC23" s="815"/>
      <c r="MD23" s="815"/>
      <c r="ME23" s="815"/>
      <c r="MF23" s="815"/>
      <c r="MG23" s="815"/>
      <c r="MH23" s="815"/>
      <c r="MI23" s="815"/>
      <c r="MJ23" s="815"/>
      <c r="MK23" s="815"/>
      <c r="ML23" s="815"/>
      <c r="MM23" s="815"/>
      <c r="MN23" s="815"/>
      <c r="MO23" s="815"/>
      <c r="MP23" s="815"/>
      <c r="MQ23" s="815"/>
      <c r="MR23" s="815"/>
      <c r="MS23" s="815"/>
      <c r="MT23" s="815"/>
      <c r="MU23" s="815"/>
      <c r="MV23" s="815"/>
      <c r="MW23" s="815"/>
      <c r="MX23" s="815"/>
      <c r="MY23" s="815"/>
      <c r="MZ23" s="815"/>
      <c r="NA23" s="815"/>
      <c r="NB23" s="815"/>
      <c r="NC23" s="815"/>
      <c r="ND23" s="815"/>
      <c r="NE23" s="815"/>
      <c r="NF23" s="815"/>
      <c r="NG23" s="815"/>
      <c r="NH23" s="815"/>
      <c r="NI23" s="815"/>
      <c r="NJ23" s="815"/>
      <c r="NK23" s="815"/>
      <c r="NL23" s="815"/>
      <c r="NM23" s="815"/>
      <c r="NN23" s="815"/>
      <c r="NO23" s="815"/>
      <c r="NP23" s="815"/>
      <c r="NQ23" s="815"/>
      <c r="NR23" s="815"/>
      <c r="NS23" s="815"/>
      <c r="NT23" s="815"/>
      <c r="NU23" s="815"/>
      <c r="NV23" s="815"/>
      <c r="NW23" s="815"/>
      <c r="NX23" s="815"/>
      <c r="NY23" s="815"/>
      <c r="NZ23" s="815"/>
      <c r="OA23" s="815"/>
      <c r="OB23" s="815"/>
      <c r="OC23" s="815"/>
      <c r="OD23" s="815"/>
      <c r="OE23" s="815"/>
      <c r="OF23" s="815"/>
      <c r="OG23" s="815"/>
      <c r="OH23" s="815"/>
      <c r="OI23" s="815"/>
      <c r="OJ23" s="815"/>
      <c r="OK23" s="815"/>
      <c r="OL23" s="815"/>
      <c r="OM23" s="815"/>
      <c r="ON23" s="815"/>
      <c r="OO23" s="815"/>
      <c r="OP23" s="815"/>
      <c r="OQ23" s="815"/>
      <c r="OR23" s="815"/>
      <c r="OS23" s="815"/>
      <c r="OT23" s="815"/>
      <c r="OU23" s="815"/>
      <c r="OV23" s="815"/>
      <c r="OW23" s="815"/>
      <c r="OX23" s="815"/>
      <c r="OY23" s="815"/>
      <c r="OZ23" s="815"/>
      <c r="PA23" s="815"/>
      <c r="PB23" s="815"/>
      <c r="PC23" s="815"/>
      <c r="PD23" s="815"/>
      <c r="PE23" s="815"/>
      <c r="PF23" s="815"/>
      <c r="PG23" s="815"/>
      <c r="PH23" s="815"/>
      <c r="PI23" s="815"/>
      <c r="PJ23" s="815"/>
      <c r="PK23" s="815"/>
      <c r="PL23" s="815"/>
      <c r="PM23" s="815"/>
      <c r="PN23" s="815"/>
      <c r="PO23" s="815"/>
      <c r="PP23" s="815"/>
      <c r="PQ23" s="815"/>
      <c r="PR23" s="815"/>
      <c r="PS23" s="815"/>
      <c r="PT23" s="815"/>
      <c r="PU23" s="815"/>
      <c r="PV23" s="815"/>
      <c r="PW23" s="815"/>
      <c r="PX23" s="815"/>
      <c r="PY23" s="815"/>
      <c r="PZ23" s="815"/>
      <c r="QA23" s="815"/>
      <c r="QB23" s="815"/>
      <c r="QC23" s="815"/>
      <c r="QD23" s="815"/>
      <c r="QE23" s="815"/>
      <c r="QF23" s="815"/>
      <c r="QG23" s="815"/>
      <c r="QH23" s="815"/>
      <c r="QI23" s="815"/>
      <c r="QJ23" s="815"/>
      <c r="QK23" s="815"/>
      <c r="QL23" s="815"/>
      <c r="QM23" s="815"/>
      <c r="QN23" s="815"/>
      <c r="QO23" s="815"/>
      <c r="QP23" s="815"/>
      <c r="QQ23" s="815"/>
      <c r="QR23" s="815"/>
      <c r="QS23" s="815"/>
      <c r="QT23" s="815"/>
      <c r="QU23" s="815"/>
      <c r="QV23" s="815"/>
      <c r="QW23" s="815"/>
      <c r="QX23" s="815"/>
      <c r="QY23" s="815"/>
      <c r="QZ23" s="815"/>
      <c r="RA23" s="815"/>
      <c r="RB23" s="815"/>
      <c r="RC23" s="815"/>
      <c r="RD23" s="815"/>
      <c r="RE23" s="815"/>
      <c r="RF23" s="815"/>
      <c r="RG23" s="815"/>
      <c r="RH23" s="815"/>
      <c r="RI23" s="815"/>
      <c r="RJ23" s="815"/>
      <c r="RK23" s="815"/>
      <c r="RL23" s="815"/>
      <c r="RM23" s="815"/>
      <c r="RN23" s="815"/>
      <c r="RO23" s="815"/>
      <c r="RP23" s="815"/>
      <c r="RQ23" s="815"/>
      <c r="RR23" s="815"/>
      <c r="RS23" s="815"/>
      <c r="RT23" s="815"/>
      <c r="RU23" s="815"/>
      <c r="RV23" s="815"/>
      <c r="RW23" s="815"/>
      <c r="RX23" s="815"/>
      <c r="RY23" s="815"/>
      <c r="RZ23" s="815"/>
      <c r="SA23" s="815"/>
      <c r="SB23" s="815"/>
      <c r="SC23" s="815"/>
      <c r="SD23" s="815"/>
      <c r="SE23" s="815"/>
      <c r="SF23" s="815"/>
      <c r="SG23" s="815"/>
      <c r="SH23" s="815"/>
      <c r="SI23" s="815"/>
      <c r="SJ23" s="815"/>
      <c r="SK23" s="815"/>
      <c r="SL23" s="815"/>
      <c r="SM23" s="815"/>
      <c r="SN23" s="815"/>
      <c r="SO23" s="815"/>
      <c r="SP23" s="815"/>
      <c r="SQ23" s="815"/>
      <c r="SR23" s="815"/>
      <c r="SS23" s="815"/>
      <c r="ST23" s="815"/>
      <c r="SU23" s="815"/>
      <c r="SV23" s="815"/>
      <c r="SW23" s="815"/>
      <c r="SX23" s="815"/>
      <c r="SY23" s="815"/>
      <c r="SZ23" s="815"/>
      <c r="TA23" s="815"/>
      <c r="TB23" s="815"/>
      <c r="TC23" s="815"/>
      <c r="TD23" s="815"/>
      <c r="TE23" s="815"/>
      <c r="TF23" s="815"/>
      <c r="TG23" s="815"/>
      <c r="TH23" s="815"/>
      <c r="TI23" s="815"/>
      <c r="TJ23" s="815"/>
      <c r="TK23" s="815"/>
      <c r="TL23" s="815"/>
      <c r="TM23" s="815"/>
      <c r="TN23" s="815"/>
      <c r="TO23" s="815"/>
      <c r="TP23" s="815"/>
      <c r="TQ23" s="815"/>
      <c r="TR23" s="815"/>
      <c r="TS23" s="815"/>
      <c r="TT23" s="815"/>
      <c r="TU23" s="815"/>
      <c r="TV23" s="815"/>
      <c r="TW23" s="815"/>
      <c r="TX23" s="815"/>
      <c r="TY23" s="815"/>
      <c r="TZ23" s="815"/>
      <c r="UA23" s="815"/>
      <c r="UB23" s="815"/>
      <c r="UC23" s="815"/>
      <c r="UD23" s="815"/>
      <c r="UE23" s="815"/>
      <c r="UF23" s="815"/>
      <c r="UG23" s="815"/>
      <c r="UH23" s="815"/>
      <c r="UI23" s="815"/>
      <c r="UJ23" s="815"/>
      <c r="UK23" s="815"/>
      <c r="UL23" s="815"/>
      <c r="UM23" s="815"/>
      <c r="UN23" s="815"/>
      <c r="UO23" s="815"/>
      <c r="UP23" s="815"/>
      <c r="UQ23" s="815"/>
      <c r="UR23" s="815"/>
      <c r="US23" s="815"/>
      <c r="UT23" s="815"/>
      <c r="UU23" s="815"/>
      <c r="UV23" s="815"/>
      <c r="UW23" s="815"/>
      <c r="UX23" s="815"/>
      <c r="UY23" s="815"/>
      <c r="UZ23" s="815"/>
      <c r="VA23" s="815"/>
      <c r="VB23" s="815"/>
      <c r="VC23" s="815"/>
      <c r="VD23" s="815"/>
      <c r="VE23" s="815"/>
      <c r="VF23" s="815"/>
      <c r="VG23" s="815"/>
      <c r="VH23" s="815"/>
      <c r="VI23" s="815"/>
      <c r="VJ23" s="815"/>
      <c r="VK23" s="815"/>
      <c r="VL23" s="815"/>
      <c r="VM23" s="815"/>
      <c r="VN23" s="815"/>
      <c r="VO23" s="815"/>
      <c r="VP23" s="815"/>
      <c r="VQ23" s="815"/>
      <c r="VR23" s="815"/>
      <c r="VS23" s="815"/>
      <c r="VT23" s="815"/>
      <c r="VU23" s="815"/>
      <c r="VV23" s="815"/>
      <c r="VW23" s="815"/>
      <c r="VX23" s="815"/>
      <c r="VY23" s="815"/>
      <c r="VZ23" s="815"/>
      <c r="WA23" s="815"/>
      <c r="WB23" s="815"/>
      <c r="WC23" s="815"/>
      <c r="WD23" s="815"/>
      <c r="WE23" s="815"/>
      <c r="WF23" s="815"/>
      <c r="WG23" s="815"/>
      <c r="WH23" s="815"/>
      <c r="WI23" s="815"/>
      <c r="WJ23" s="815"/>
      <c r="WK23" s="815"/>
      <c r="WL23" s="815"/>
      <c r="WM23" s="815"/>
      <c r="WN23" s="815"/>
      <c r="WO23" s="815"/>
      <c r="WP23" s="815"/>
      <c r="WQ23" s="815"/>
      <c r="WR23" s="815"/>
      <c r="WS23" s="815"/>
      <c r="WT23" s="815"/>
      <c r="WU23" s="815"/>
      <c r="WV23" s="815"/>
      <c r="WW23" s="815"/>
      <c r="WX23" s="815"/>
      <c r="WY23" s="815"/>
      <c r="WZ23" s="815"/>
      <c r="XA23" s="815"/>
      <c r="XB23" s="815"/>
      <c r="XC23" s="815"/>
      <c r="XD23" s="815"/>
      <c r="XE23" s="815"/>
      <c r="XF23" s="815"/>
      <c r="XG23" s="815"/>
      <c r="XH23" s="815"/>
      <c r="XI23" s="815"/>
      <c r="XJ23" s="815"/>
      <c r="XK23" s="815"/>
      <c r="XL23" s="815"/>
      <c r="XM23" s="815"/>
      <c r="XN23" s="815"/>
      <c r="XO23" s="815"/>
      <c r="XP23" s="815"/>
      <c r="XQ23" s="815"/>
      <c r="XR23" s="815"/>
      <c r="XS23" s="815"/>
      <c r="XT23" s="815"/>
      <c r="XU23" s="815"/>
      <c r="XV23" s="815"/>
      <c r="XW23" s="815"/>
      <c r="XX23" s="815"/>
      <c r="XY23" s="815"/>
      <c r="XZ23" s="815"/>
      <c r="YA23" s="815"/>
      <c r="YB23" s="815"/>
      <c r="YC23" s="815"/>
      <c r="YD23" s="815"/>
      <c r="YE23" s="815"/>
      <c r="YF23" s="815"/>
      <c r="YG23" s="815"/>
      <c r="YH23" s="815"/>
      <c r="YI23" s="815"/>
      <c r="YJ23" s="815"/>
      <c r="YK23" s="815"/>
      <c r="YL23" s="815"/>
      <c r="YM23" s="815"/>
      <c r="YN23" s="815"/>
      <c r="YO23" s="815"/>
      <c r="YP23" s="815"/>
      <c r="YQ23" s="815"/>
      <c r="YR23" s="815"/>
      <c r="YS23" s="815"/>
      <c r="YT23" s="815"/>
      <c r="YU23" s="815"/>
      <c r="YV23" s="815"/>
      <c r="YW23" s="815"/>
      <c r="YX23" s="815"/>
      <c r="YY23" s="815"/>
      <c r="YZ23" s="815"/>
      <c r="ZA23" s="815"/>
      <c r="ZB23" s="815"/>
      <c r="ZC23" s="815"/>
      <c r="ZD23" s="815"/>
      <c r="ZE23" s="815"/>
      <c r="ZF23" s="815"/>
      <c r="ZG23" s="815"/>
      <c r="ZH23" s="815"/>
      <c r="ZI23" s="815"/>
      <c r="ZJ23" s="815"/>
      <c r="ZK23" s="815"/>
      <c r="ZL23" s="815"/>
      <c r="ZM23" s="815"/>
      <c r="ZN23" s="815"/>
      <c r="ZO23" s="815"/>
      <c r="ZP23" s="815"/>
      <c r="ZQ23" s="815"/>
      <c r="ZR23" s="815"/>
      <c r="ZS23" s="815"/>
      <c r="ZT23" s="815"/>
      <c r="ZU23" s="815"/>
      <c r="ZV23" s="815"/>
      <c r="ZW23" s="815"/>
      <c r="ZX23" s="815"/>
      <c r="ZY23" s="815"/>
      <c r="ZZ23" s="815"/>
      <c r="AAA23" s="815"/>
      <c r="AAB23" s="815"/>
      <c r="AAC23" s="815"/>
      <c r="AAD23" s="815"/>
      <c r="AAE23" s="815"/>
      <c r="AAF23" s="815"/>
      <c r="AAG23" s="815"/>
      <c r="AAH23" s="815"/>
      <c r="AAI23" s="815"/>
      <c r="AAJ23" s="815"/>
      <c r="AAK23" s="815"/>
      <c r="AAL23" s="815"/>
      <c r="AAM23" s="815"/>
      <c r="AAN23" s="815"/>
      <c r="AAO23" s="815"/>
      <c r="AAP23" s="815"/>
      <c r="AAQ23" s="815"/>
      <c r="AAR23" s="815"/>
      <c r="AAS23" s="815"/>
      <c r="AAT23" s="815"/>
      <c r="AAU23" s="815"/>
      <c r="AAV23" s="815"/>
      <c r="AAW23" s="815"/>
      <c r="AAX23" s="815"/>
      <c r="AAY23" s="815"/>
      <c r="AAZ23" s="815"/>
      <c r="ABA23" s="815"/>
      <c r="ABB23" s="815"/>
      <c r="ABC23" s="815"/>
      <c r="ABD23" s="815"/>
      <c r="ABE23" s="815"/>
      <c r="ABF23" s="815"/>
      <c r="ABG23" s="815"/>
      <c r="ABH23" s="815"/>
      <c r="ABI23" s="815"/>
      <c r="ABJ23" s="815"/>
      <c r="ABK23" s="815"/>
      <c r="ABL23" s="815"/>
      <c r="ABM23" s="815"/>
      <c r="ABN23" s="815"/>
      <c r="ABO23" s="815"/>
      <c r="ABP23" s="815"/>
      <c r="ABQ23" s="815"/>
      <c r="ABR23" s="815"/>
      <c r="ABS23" s="815"/>
      <c r="ABT23" s="815"/>
      <c r="ABU23" s="815"/>
      <c r="ABV23" s="815"/>
      <c r="ABW23" s="815"/>
      <c r="ABX23" s="815"/>
      <c r="ABY23" s="815"/>
      <c r="ABZ23" s="815"/>
      <c r="ACA23" s="815"/>
      <c r="ACB23" s="815"/>
      <c r="ACC23" s="815"/>
      <c r="ACD23" s="815"/>
      <c r="ACE23" s="815"/>
      <c r="ACF23" s="815"/>
      <c r="ACG23" s="815"/>
      <c r="ACH23" s="815"/>
      <c r="ACI23" s="815"/>
      <c r="ACJ23" s="815"/>
      <c r="ACK23" s="815"/>
      <c r="ACL23" s="815"/>
      <c r="ACM23" s="815"/>
      <c r="ACN23" s="815"/>
      <c r="ACO23" s="815"/>
      <c r="ACP23" s="815"/>
      <c r="ACQ23" s="815"/>
      <c r="ACR23" s="815"/>
      <c r="ACS23" s="815"/>
      <c r="ACT23" s="815"/>
      <c r="ACU23" s="815"/>
      <c r="ACV23" s="815"/>
      <c r="ACW23" s="815"/>
      <c r="ACX23" s="815"/>
      <c r="ACY23" s="815"/>
      <c r="ACZ23" s="815"/>
      <c r="ADA23" s="815"/>
      <c r="ADB23" s="815"/>
      <c r="ADC23" s="815"/>
      <c r="ADD23" s="815"/>
      <c r="ADE23" s="815"/>
      <c r="ADF23" s="815"/>
      <c r="ADG23" s="815"/>
      <c r="ADH23" s="815"/>
      <c r="ADI23" s="815"/>
      <c r="ADJ23" s="815"/>
      <c r="ADK23" s="815"/>
      <c r="ADL23" s="815"/>
      <c r="ADM23" s="815"/>
      <c r="ADN23" s="815"/>
      <c r="ADO23" s="815"/>
      <c r="ADP23" s="815"/>
      <c r="ADQ23" s="815"/>
      <c r="ADR23" s="815"/>
      <c r="ADS23" s="815"/>
      <c r="ADT23" s="815"/>
      <c r="ADU23" s="815"/>
      <c r="ADV23" s="815"/>
      <c r="ADW23" s="815"/>
      <c r="ADX23" s="815"/>
      <c r="ADY23" s="815"/>
      <c r="ADZ23" s="815"/>
      <c r="AEA23" s="815"/>
      <c r="AEB23" s="815"/>
      <c r="AEC23" s="815"/>
      <c r="AED23" s="815"/>
      <c r="AEE23" s="815"/>
      <c r="AEF23" s="815"/>
      <c r="AEG23" s="815"/>
      <c r="AEH23" s="815"/>
      <c r="AEI23" s="815"/>
      <c r="AEJ23" s="815"/>
      <c r="AEK23" s="815"/>
      <c r="AEL23" s="815"/>
      <c r="AEM23" s="815"/>
      <c r="AEN23" s="815"/>
      <c r="AEO23" s="815"/>
      <c r="AEP23" s="815"/>
      <c r="AEQ23" s="815"/>
      <c r="AER23" s="815"/>
      <c r="AES23" s="815"/>
      <c r="AET23" s="815"/>
      <c r="AEU23" s="815"/>
      <c r="AEV23" s="815"/>
      <c r="AEW23" s="815"/>
      <c r="AEX23" s="815"/>
      <c r="AEY23" s="815"/>
      <c r="AEZ23" s="815"/>
      <c r="AFA23" s="815"/>
      <c r="AFB23" s="815"/>
      <c r="AFC23" s="815"/>
      <c r="AFD23" s="815"/>
      <c r="AFE23" s="815"/>
      <c r="AFF23" s="815"/>
      <c r="AFG23" s="815"/>
      <c r="AFH23" s="815"/>
      <c r="AFI23" s="815"/>
      <c r="AFJ23" s="815"/>
      <c r="AFK23" s="815"/>
      <c r="AFL23" s="815"/>
      <c r="AFM23" s="815"/>
      <c r="AFN23" s="815"/>
      <c r="AFO23" s="815"/>
      <c r="AFP23" s="815"/>
      <c r="AFQ23" s="815"/>
      <c r="AFR23" s="815"/>
      <c r="AFS23" s="815"/>
      <c r="AFT23" s="815"/>
      <c r="AFU23" s="815"/>
      <c r="AFV23" s="815"/>
      <c r="AFW23" s="815"/>
      <c r="AFX23" s="815"/>
      <c r="AFY23" s="815"/>
      <c r="AFZ23" s="815"/>
      <c r="AGA23" s="815"/>
      <c r="AGB23" s="815"/>
      <c r="AGC23" s="815"/>
      <c r="AGD23" s="815"/>
      <c r="AGE23" s="815"/>
      <c r="AGF23" s="815"/>
      <c r="AGG23" s="815"/>
      <c r="AGH23" s="815"/>
      <c r="AGI23" s="815"/>
      <c r="AGJ23" s="815"/>
      <c r="AGK23" s="815"/>
      <c r="AGL23" s="815"/>
      <c r="AGM23" s="815"/>
      <c r="AGN23" s="815"/>
      <c r="AGO23" s="815"/>
      <c r="AGP23" s="815"/>
      <c r="AGQ23" s="815"/>
      <c r="AGR23" s="815"/>
      <c r="AGS23" s="815"/>
      <c r="AGT23" s="815"/>
      <c r="AGU23" s="815"/>
      <c r="AGV23" s="815"/>
      <c r="AGW23" s="815"/>
      <c r="AGX23" s="815"/>
      <c r="AGY23" s="815"/>
      <c r="AGZ23" s="815"/>
      <c r="AHA23" s="815"/>
      <c r="AHB23" s="815"/>
      <c r="AHC23" s="815"/>
      <c r="AHD23" s="815"/>
      <c r="AHE23" s="815"/>
      <c r="AHF23" s="815"/>
      <c r="AHG23" s="815"/>
      <c r="AHH23" s="815"/>
      <c r="AHI23" s="815"/>
      <c r="AHJ23" s="815"/>
      <c r="AHK23" s="815"/>
      <c r="AHL23" s="815"/>
      <c r="AHM23" s="815"/>
      <c r="AHN23" s="815"/>
      <c r="AHO23" s="815"/>
      <c r="AHP23" s="815"/>
      <c r="AHQ23" s="815"/>
      <c r="AHR23" s="815"/>
      <c r="AHS23" s="815"/>
      <c r="AHT23" s="815"/>
      <c r="AHU23" s="815"/>
      <c r="AHV23" s="815"/>
      <c r="AHW23" s="815"/>
      <c r="AHX23" s="815"/>
      <c r="AHY23" s="815"/>
      <c r="AHZ23" s="815"/>
      <c r="AIA23" s="815"/>
      <c r="AIB23" s="815"/>
      <c r="AIC23" s="815"/>
      <c r="AID23" s="815"/>
      <c r="AIE23" s="815"/>
      <c r="AIF23" s="815"/>
      <c r="AIG23" s="815"/>
      <c r="AIH23" s="815"/>
      <c r="AII23" s="815"/>
      <c r="AIJ23" s="815"/>
      <c r="AIK23" s="815"/>
      <c r="AIL23" s="815"/>
      <c r="AIM23" s="815"/>
      <c r="AIN23" s="815"/>
      <c r="AIO23" s="815"/>
      <c r="AIP23" s="815"/>
      <c r="AIQ23" s="815"/>
      <c r="AIR23" s="815"/>
      <c r="AIS23" s="815"/>
      <c r="AIT23" s="815"/>
      <c r="AIU23" s="815"/>
      <c r="AIV23" s="815"/>
      <c r="AIW23" s="815"/>
      <c r="AIX23" s="815"/>
      <c r="AIY23" s="815"/>
      <c r="AIZ23" s="815"/>
      <c r="AJA23" s="815"/>
      <c r="AJB23" s="815"/>
      <c r="AJC23" s="815"/>
      <c r="AJD23" s="815"/>
      <c r="AJE23" s="815"/>
      <c r="AJF23" s="815"/>
      <c r="AJG23" s="815"/>
      <c r="AJH23" s="815"/>
      <c r="AJI23" s="815"/>
      <c r="AJJ23" s="815"/>
      <c r="AJK23" s="815"/>
      <c r="AJL23" s="815"/>
      <c r="AJM23" s="815"/>
      <c r="AJN23" s="815"/>
      <c r="AJO23" s="815"/>
      <c r="AJP23" s="815"/>
      <c r="AJQ23" s="815"/>
      <c r="AJR23" s="815"/>
      <c r="AJS23" s="815"/>
      <c r="AJT23" s="815"/>
      <c r="AJU23" s="815"/>
      <c r="AJV23" s="815"/>
      <c r="AJW23" s="815"/>
      <c r="AJX23" s="815"/>
      <c r="AJY23" s="815"/>
      <c r="AJZ23" s="815"/>
      <c r="AKA23" s="815"/>
      <c r="AKB23" s="815"/>
      <c r="AKC23" s="815"/>
      <c r="AKD23" s="815"/>
      <c r="AKE23" s="815"/>
      <c r="AKF23" s="815"/>
      <c r="AKG23" s="815"/>
      <c r="AKH23" s="815"/>
      <c r="AKI23" s="815"/>
      <c r="AKJ23" s="815"/>
      <c r="AKK23" s="815"/>
      <c r="AKL23" s="815"/>
      <c r="AKM23" s="815"/>
      <c r="AKN23" s="815"/>
      <c r="AKO23" s="815"/>
      <c r="AKP23" s="815"/>
      <c r="AKQ23" s="815"/>
      <c r="AKR23" s="815"/>
      <c r="AKS23" s="815"/>
      <c r="AKT23" s="815"/>
      <c r="AKU23" s="815"/>
      <c r="AKV23" s="815"/>
      <c r="AKW23" s="815"/>
      <c r="AKX23" s="815"/>
      <c r="AKY23" s="815"/>
      <c r="AKZ23" s="815"/>
      <c r="ALA23" s="815"/>
      <c r="ALB23" s="815"/>
      <c r="ALC23" s="815"/>
      <c r="ALD23" s="815"/>
      <c r="ALE23" s="815"/>
      <c r="ALF23" s="815"/>
      <c r="ALG23" s="815"/>
      <c r="ALH23" s="815"/>
      <c r="ALI23" s="815"/>
      <c r="ALJ23" s="815"/>
      <c r="ALK23" s="815"/>
      <c r="ALL23" s="815"/>
      <c r="ALM23" s="815"/>
      <c r="ALN23" s="815"/>
      <c r="ALO23" s="815"/>
      <c r="ALP23" s="815"/>
      <c r="ALQ23" s="815"/>
      <c r="ALR23" s="815"/>
      <c r="ALS23" s="815"/>
      <c r="ALT23" s="815"/>
      <c r="ALU23" s="815"/>
      <c r="ALV23" s="815"/>
      <c r="ALW23" s="815"/>
      <c r="ALX23" s="815"/>
      <c r="ALY23" s="815"/>
      <c r="ALZ23" s="815"/>
      <c r="AMA23" s="815"/>
      <c r="AMB23" s="815"/>
      <c r="AMC23" s="815"/>
      <c r="AMD23" s="815"/>
      <c r="AME23" s="815"/>
      <c r="AMF23" s="815"/>
      <c r="AMG23" s="815"/>
      <c r="AMH23" s="815"/>
      <c r="AMI23" s="815"/>
    </row>
    <row r="24" spans="1:1023" ht="31.5" hidden="1" customHeight="1">
      <c r="A24" s="817" t="s">
        <v>1079</v>
      </c>
      <c r="B24" s="817"/>
      <c r="J24" s="1068" t="s">
        <v>1089</v>
      </c>
      <c r="K24" s="1154">
        <v>28.9</v>
      </c>
      <c r="L24" s="1145" t="s">
        <v>1091</v>
      </c>
      <c r="M24" s="1154">
        <v>22.86</v>
      </c>
      <c r="N24" s="1145" t="s">
        <v>1090</v>
      </c>
      <c r="O24" s="1154">
        <v>26.52</v>
      </c>
      <c r="P24" s="1091"/>
      <c r="Q24" s="1211"/>
      <c r="R24" s="1212"/>
      <c r="S24" s="1078"/>
    </row>
    <row r="25" spans="1:1023" ht="28.8" hidden="1">
      <c r="A25" s="817" t="s">
        <v>1080</v>
      </c>
      <c r="B25" s="817"/>
      <c r="J25" s="1068" t="s">
        <v>1089</v>
      </c>
      <c r="K25" s="1155">
        <v>31.9</v>
      </c>
      <c r="L25" s="1068" t="s">
        <v>1091</v>
      </c>
      <c r="M25" s="1155">
        <v>30.49</v>
      </c>
      <c r="N25" s="1068" t="s">
        <v>1090</v>
      </c>
      <c r="O25" s="1155">
        <v>35.07</v>
      </c>
      <c r="P25" s="1091"/>
      <c r="Q25" s="1211"/>
      <c r="R25" s="1212"/>
      <c r="S25" s="1078"/>
      <c r="Y25" s="342">
        <f>8534.87+8866.39+19580.16</f>
        <v>36981.42</v>
      </c>
    </row>
    <row r="26" spans="1:1023" s="776" customFormat="1" ht="15.6" hidden="1">
      <c r="A26" s="817" t="s">
        <v>1092</v>
      </c>
      <c r="B26" s="817"/>
      <c r="C26" s="343"/>
      <c r="D26" s="617"/>
      <c r="E26" s="343"/>
      <c r="F26" s="617"/>
      <c r="G26" s="343"/>
      <c r="H26" s="815"/>
      <c r="I26" s="815"/>
      <c r="J26" s="1068" t="s">
        <v>1093</v>
      </c>
      <c r="K26" s="1155">
        <v>6435</v>
      </c>
      <c r="L26" s="1068" t="s">
        <v>1179</v>
      </c>
      <c r="M26" s="1155">
        <v>2675</v>
      </c>
      <c r="N26" s="1068" t="s">
        <v>1180</v>
      </c>
      <c r="O26" s="1155">
        <v>3600</v>
      </c>
      <c r="P26" s="1091"/>
      <c r="Q26" s="1211"/>
      <c r="R26" s="1212"/>
      <c r="S26" s="1078"/>
      <c r="T26" s="815"/>
      <c r="U26" s="815"/>
      <c r="V26" s="815"/>
      <c r="W26" s="815"/>
      <c r="X26" s="815"/>
      <c r="Y26" s="815"/>
      <c r="Z26" s="815"/>
      <c r="AA26" s="815"/>
      <c r="AB26" s="815"/>
      <c r="AC26" s="815"/>
      <c r="AD26" s="815"/>
      <c r="AE26" s="815"/>
      <c r="AF26" s="815"/>
      <c r="AG26" s="815"/>
      <c r="AH26" s="815"/>
      <c r="AI26" s="815"/>
      <c r="AJ26" s="815"/>
      <c r="AK26" s="815"/>
      <c r="AL26" s="815"/>
      <c r="AM26" s="815"/>
      <c r="AN26" s="815"/>
      <c r="AO26" s="815"/>
      <c r="AP26" s="815"/>
      <c r="AQ26" s="815"/>
      <c r="AR26" s="815"/>
      <c r="AS26" s="815"/>
      <c r="AT26" s="815"/>
      <c r="AU26" s="815"/>
      <c r="AV26" s="815"/>
      <c r="AW26" s="815"/>
      <c r="AX26" s="815"/>
      <c r="AY26" s="815"/>
      <c r="AZ26" s="815"/>
      <c r="BA26" s="815"/>
      <c r="BB26" s="815"/>
      <c r="BC26" s="815"/>
      <c r="BD26" s="815"/>
      <c r="BE26" s="815"/>
      <c r="BF26" s="815"/>
      <c r="BG26" s="815"/>
      <c r="BH26" s="815"/>
      <c r="BI26" s="815"/>
      <c r="BJ26" s="815"/>
      <c r="BK26" s="815"/>
      <c r="BL26" s="815"/>
      <c r="BM26" s="815"/>
      <c r="BN26" s="815"/>
      <c r="BO26" s="815"/>
      <c r="BP26" s="815"/>
      <c r="BQ26" s="815"/>
      <c r="BR26" s="815"/>
      <c r="BS26" s="815"/>
      <c r="BT26" s="815"/>
      <c r="BU26" s="815"/>
      <c r="BV26" s="815"/>
      <c r="BW26" s="815"/>
      <c r="BX26" s="815"/>
      <c r="BY26" s="815"/>
      <c r="BZ26" s="815"/>
      <c r="CA26" s="815"/>
      <c r="CB26" s="815"/>
      <c r="CC26" s="815"/>
      <c r="CD26" s="815"/>
      <c r="CE26" s="815"/>
      <c r="CF26" s="815"/>
      <c r="CG26" s="815"/>
      <c r="CH26" s="815"/>
      <c r="CI26" s="815"/>
      <c r="CJ26" s="815"/>
      <c r="CK26" s="815"/>
      <c r="CL26" s="815"/>
      <c r="CM26" s="815"/>
      <c r="CN26" s="815"/>
      <c r="CO26" s="815"/>
      <c r="CP26" s="815"/>
      <c r="CQ26" s="815"/>
      <c r="CR26" s="815"/>
      <c r="CS26" s="815"/>
      <c r="CT26" s="815"/>
      <c r="CU26" s="815"/>
      <c r="CV26" s="815"/>
      <c r="CW26" s="815"/>
      <c r="CX26" s="815"/>
      <c r="CY26" s="815"/>
      <c r="CZ26" s="815"/>
      <c r="DA26" s="815"/>
      <c r="DB26" s="815"/>
      <c r="DC26" s="815"/>
      <c r="DD26" s="815"/>
      <c r="DE26" s="815"/>
      <c r="DF26" s="815"/>
      <c r="DG26" s="815"/>
      <c r="DH26" s="815"/>
      <c r="DI26" s="815"/>
      <c r="DJ26" s="815"/>
      <c r="DK26" s="815"/>
      <c r="DL26" s="815"/>
      <c r="DM26" s="815"/>
      <c r="DN26" s="815"/>
      <c r="DO26" s="815"/>
      <c r="DP26" s="815"/>
      <c r="DQ26" s="815"/>
      <c r="DR26" s="815"/>
      <c r="DS26" s="815"/>
      <c r="DT26" s="815"/>
      <c r="DU26" s="815"/>
      <c r="DV26" s="815"/>
      <c r="DW26" s="815"/>
      <c r="DX26" s="815"/>
      <c r="DY26" s="815"/>
      <c r="DZ26" s="815"/>
      <c r="EA26" s="815"/>
      <c r="EB26" s="815"/>
      <c r="EC26" s="815"/>
      <c r="ED26" s="815"/>
      <c r="EE26" s="815"/>
      <c r="EF26" s="815"/>
      <c r="EG26" s="815"/>
      <c r="EH26" s="815"/>
      <c r="EI26" s="815"/>
      <c r="EJ26" s="815"/>
      <c r="EK26" s="815"/>
      <c r="EL26" s="815"/>
      <c r="EM26" s="815"/>
      <c r="EN26" s="815"/>
      <c r="EO26" s="815"/>
      <c r="EP26" s="815"/>
      <c r="EQ26" s="815"/>
      <c r="ER26" s="815"/>
      <c r="ES26" s="815"/>
      <c r="ET26" s="815"/>
      <c r="EU26" s="815"/>
      <c r="EV26" s="815"/>
      <c r="EW26" s="815"/>
      <c r="EX26" s="815"/>
      <c r="EY26" s="815"/>
      <c r="EZ26" s="815"/>
      <c r="FA26" s="815"/>
      <c r="FB26" s="815"/>
      <c r="FC26" s="815"/>
      <c r="FD26" s="815"/>
      <c r="FE26" s="815"/>
      <c r="FF26" s="815"/>
      <c r="FG26" s="815"/>
      <c r="FH26" s="815"/>
      <c r="FI26" s="815"/>
      <c r="FJ26" s="815"/>
      <c r="FK26" s="815"/>
      <c r="FL26" s="815"/>
      <c r="FM26" s="815"/>
      <c r="FN26" s="815"/>
      <c r="FO26" s="815"/>
      <c r="FP26" s="815"/>
      <c r="FQ26" s="815"/>
      <c r="FR26" s="815"/>
      <c r="FS26" s="815"/>
      <c r="FT26" s="815"/>
      <c r="FU26" s="815"/>
      <c r="FV26" s="815"/>
      <c r="FW26" s="815"/>
      <c r="FX26" s="815"/>
      <c r="FY26" s="815"/>
      <c r="FZ26" s="815"/>
      <c r="GA26" s="815"/>
      <c r="GB26" s="815"/>
      <c r="GC26" s="815"/>
      <c r="GD26" s="815"/>
      <c r="GE26" s="815"/>
      <c r="GF26" s="815"/>
      <c r="GG26" s="815"/>
      <c r="GH26" s="815"/>
      <c r="GI26" s="815"/>
      <c r="GJ26" s="815"/>
      <c r="GK26" s="815"/>
      <c r="GL26" s="815"/>
      <c r="GM26" s="815"/>
      <c r="GN26" s="815"/>
      <c r="GO26" s="815"/>
      <c r="GP26" s="815"/>
      <c r="GQ26" s="815"/>
      <c r="GR26" s="815"/>
      <c r="GS26" s="815"/>
      <c r="GT26" s="815"/>
      <c r="GU26" s="815"/>
      <c r="GV26" s="815"/>
      <c r="GW26" s="815"/>
      <c r="GX26" s="815"/>
      <c r="GY26" s="815"/>
      <c r="GZ26" s="815"/>
      <c r="HA26" s="815"/>
      <c r="HB26" s="815"/>
      <c r="HC26" s="815"/>
      <c r="HD26" s="815"/>
      <c r="HE26" s="815"/>
      <c r="HF26" s="815"/>
      <c r="HG26" s="815"/>
      <c r="HH26" s="815"/>
      <c r="HI26" s="815"/>
      <c r="HJ26" s="815"/>
      <c r="HK26" s="815"/>
      <c r="HL26" s="815"/>
      <c r="HM26" s="815"/>
      <c r="HN26" s="815"/>
      <c r="HO26" s="815"/>
      <c r="HP26" s="815"/>
      <c r="HQ26" s="815"/>
      <c r="HR26" s="815"/>
      <c r="HS26" s="815"/>
      <c r="HT26" s="815"/>
      <c r="HU26" s="815"/>
      <c r="HV26" s="815"/>
      <c r="HW26" s="815"/>
      <c r="HX26" s="815"/>
      <c r="HY26" s="815"/>
      <c r="HZ26" s="815"/>
      <c r="IA26" s="815"/>
      <c r="IB26" s="815"/>
      <c r="IC26" s="815"/>
      <c r="ID26" s="815"/>
      <c r="IE26" s="815"/>
      <c r="IF26" s="815"/>
      <c r="IG26" s="815"/>
      <c r="IH26" s="815"/>
      <c r="II26" s="815"/>
      <c r="IJ26" s="815"/>
      <c r="IK26" s="815"/>
      <c r="IL26" s="815"/>
      <c r="IM26" s="815"/>
      <c r="IN26" s="815"/>
      <c r="IO26" s="815"/>
      <c r="IP26" s="815"/>
      <c r="IQ26" s="815"/>
      <c r="IR26" s="815"/>
      <c r="IS26" s="815"/>
      <c r="IT26" s="815"/>
      <c r="IU26" s="815"/>
      <c r="IV26" s="815"/>
      <c r="IW26" s="815"/>
      <c r="IX26" s="815"/>
      <c r="IY26" s="815"/>
      <c r="IZ26" s="815"/>
      <c r="JA26" s="815"/>
      <c r="JB26" s="815"/>
      <c r="JC26" s="815"/>
      <c r="JD26" s="815"/>
      <c r="JE26" s="815"/>
      <c r="JF26" s="815"/>
      <c r="JG26" s="815"/>
      <c r="JH26" s="815"/>
      <c r="JI26" s="815"/>
      <c r="JJ26" s="815"/>
      <c r="JK26" s="815"/>
      <c r="JL26" s="815"/>
      <c r="JM26" s="815"/>
      <c r="JN26" s="815"/>
      <c r="JO26" s="815"/>
      <c r="JP26" s="815"/>
      <c r="JQ26" s="815"/>
      <c r="JR26" s="815"/>
      <c r="JS26" s="815"/>
      <c r="JT26" s="815"/>
      <c r="JU26" s="815"/>
      <c r="JV26" s="815"/>
      <c r="JW26" s="815"/>
      <c r="JX26" s="815"/>
      <c r="JY26" s="815"/>
      <c r="JZ26" s="815"/>
      <c r="KA26" s="815"/>
      <c r="KB26" s="815"/>
      <c r="KC26" s="815"/>
      <c r="KD26" s="815"/>
      <c r="KE26" s="815"/>
      <c r="KF26" s="815"/>
      <c r="KG26" s="815"/>
      <c r="KH26" s="815"/>
      <c r="KI26" s="815"/>
      <c r="KJ26" s="815"/>
      <c r="KK26" s="815"/>
      <c r="KL26" s="815"/>
      <c r="KM26" s="815"/>
      <c r="KN26" s="815"/>
      <c r="KO26" s="815"/>
      <c r="KP26" s="815"/>
      <c r="KQ26" s="815"/>
      <c r="KR26" s="815"/>
      <c r="KS26" s="815"/>
      <c r="KT26" s="815"/>
      <c r="KU26" s="815"/>
      <c r="KV26" s="815"/>
      <c r="KW26" s="815"/>
      <c r="KX26" s="815"/>
      <c r="KY26" s="815"/>
      <c r="KZ26" s="815"/>
      <c r="LA26" s="815"/>
      <c r="LB26" s="815"/>
      <c r="LC26" s="815"/>
      <c r="LD26" s="815"/>
      <c r="LE26" s="815"/>
      <c r="LF26" s="815"/>
      <c r="LG26" s="815"/>
      <c r="LH26" s="815"/>
      <c r="LI26" s="815"/>
      <c r="LJ26" s="815"/>
      <c r="LK26" s="815"/>
      <c r="LL26" s="815"/>
      <c r="LM26" s="815"/>
      <c r="LN26" s="815"/>
      <c r="LO26" s="815"/>
      <c r="LP26" s="815"/>
      <c r="LQ26" s="815"/>
      <c r="LR26" s="815"/>
      <c r="LS26" s="815"/>
      <c r="LT26" s="815"/>
      <c r="LU26" s="815"/>
      <c r="LV26" s="815"/>
      <c r="LW26" s="815"/>
      <c r="LX26" s="815"/>
      <c r="LY26" s="815"/>
      <c r="LZ26" s="815"/>
      <c r="MA26" s="815"/>
      <c r="MB26" s="815"/>
      <c r="MC26" s="815"/>
      <c r="MD26" s="815"/>
      <c r="ME26" s="815"/>
      <c r="MF26" s="815"/>
      <c r="MG26" s="815"/>
      <c r="MH26" s="815"/>
      <c r="MI26" s="815"/>
      <c r="MJ26" s="815"/>
      <c r="MK26" s="815"/>
      <c r="ML26" s="815"/>
      <c r="MM26" s="815"/>
      <c r="MN26" s="815"/>
      <c r="MO26" s="815"/>
      <c r="MP26" s="815"/>
      <c r="MQ26" s="815"/>
      <c r="MR26" s="815"/>
      <c r="MS26" s="815"/>
      <c r="MT26" s="815"/>
      <c r="MU26" s="815"/>
      <c r="MV26" s="815"/>
      <c r="MW26" s="815"/>
      <c r="MX26" s="815"/>
      <c r="MY26" s="815"/>
      <c r="MZ26" s="815"/>
      <c r="NA26" s="815"/>
      <c r="NB26" s="815"/>
      <c r="NC26" s="815"/>
      <c r="ND26" s="815"/>
      <c r="NE26" s="815"/>
      <c r="NF26" s="815"/>
      <c r="NG26" s="815"/>
      <c r="NH26" s="815"/>
      <c r="NI26" s="815"/>
      <c r="NJ26" s="815"/>
      <c r="NK26" s="815"/>
      <c r="NL26" s="815"/>
      <c r="NM26" s="815"/>
      <c r="NN26" s="815"/>
      <c r="NO26" s="815"/>
      <c r="NP26" s="815"/>
      <c r="NQ26" s="815"/>
      <c r="NR26" s="815"/>
      <c r="NS26" s="815"/>
      <c r="NT26" s="815"/>
      <c r="NU26" s="815"/>
      <c r="NV26" s="815"/>
      <c r="NW26" s="815"/>
      <c r="NX26" s="815"/>
      <c r="NY26" s="815"/>
      <c r="NZ26" s="815"/>
      <c r="OA26" s="815"/>
      <c r="OB26" s="815"/>
      <c r="OC26" s="815"/>
      <c r="OD26" s="815"/>
      <c r="OE26" s="815"/>
      <c r="OF26" s="815"/>
      <c r="OG26" s="815"/>
      <c r="OH26" s="815"/>
      <c r="OI26" s="815"/>
      <c r="OJ26" s="815"/>
      <c r="OK26" s="815"/>
      <c r="OL26" s="815"/>
      <c r="OM26" s="815"/>
      <c r="ON26" s="815"/>
      <c r="OO26" s="815"/>
      <c r="OP26" s="815"/>
      <c r="OQ26" s="815"/>
      <c r="OR26" s="815"/>
      <c r="OS26" s="815"/>
      <c r="OT26" s="815"/>
      <c r="OU26" s="815"/>
      <c r="OV26" s="815"/>
      <c r="OW26" s="815"/>
      <c r="OX26" s="815"/>
      <c r="OY26" s="815"/>
      <c r="OZ26" s="815"/>
      <c r="PA26" s="815"/>
      <c r="PB26" s="815"/>
      <c r="PC26" s="815"/>
      <c r="PD26" s="815"/>
      <c r="PE26" s="815"/>
      <c r="PF26" s="815"/>
      <c r="PG26" s="815"/>
      <c r="PH26" s="815"/>
      <c r="PI26" s="815"/>
      <c r="PJ26" s="815"/>
      <c r="PK26" s="815"/>
      <c r="PL26" s="815"/>
      <c r="PM26" s="815"/>
      <c r="PN26" s="815"/>
      <c r="PO26" s="815"/>
      <c r="PP26" s="815"/>
      <c r="PQ26" s="815"/>
      <c r="PR26" s="815"/>
      <c r="PS26" s="815"/>
      <c r="PT26" s="815"/>
      <c r="PU26" s="815"/>
      <c r="PV26" s="815"/>
      <c r="PW26" s="815"/>
      <c r="PX26" s="815"/>
      <c r="PY26" s="815"/>
      <c r="PZ26" s="815"/>
      <c r="QA26" s="815"/>
      <c r="QB26" s="815"/>
      <c r="QC26" s="815"/>
      <c r="QD26" s="815"/>
      <c r="QE26" s="815"/>
      <c r="QF26" s="815"/>
      <c r="QG26" s="815"/>
      <c r="QH26" s="815"/>
      <c r="QI26" s="815"/>
      <c r="QJ26" s="815"/>
      <c r="QK26" s="815"/>
      <c r="QL26" s="815"/>
      <c r="QM26" s="815"/>
      <c r="QN26" s="815"/>
      <c r="QO26" s="815"/>
      <c r="QP26" s="815"/>
      <c r="QQ26" s="815"/>
      <c r="QR26" s="815"/>
      <c r="QS26" s="815"/>
      <c r="QT26" s="815"/>
      <c r="QU26" s="815"/>
      <c r="QV26" s="815"/>
      <c r="QW26" s="815"/>
      <c r="QX26" s="815"/>
      <c r="QY26" s="815"/>
      <c r="QZ26" s="815"/>
      <c r="RA26" s="815"/>
      <c r="RB26" s="815"/>
      <c r="RC26" s="815"/>
      <c r="RD26" s="815"/>
      <c r="RE26" s="815"/>
      <c r="RF26" s="815"/>
      <c r="RG26" s="815"/>
      <c r="RH26" s="815"/>
      <c r="RI26" s="815"/>
      <c r="RJ26" s="815"/>
      <c r="RK26" s="815"/>
      <c r="RL26" s="815"/>
      <c r="RM26" s="815"/>
      <c r="RN26" s="815"/>
      <c r="RO26" s="815"/>
      <c r="RP26" s="815"/>
      <c r="RQ26" s="815"/>
      <c r="RR26" s="815"/>
      <c r="RS26" s="815"/>
      <c r="RT26" s="815"/>
      <c r="RU26" s="815"/>
      <c r="RV26" s="815"/>
      <c r="RW26" s="815"/>
      <c r="RX26" s="815"/>
      <c r="RY26" s="815"/>
      <c r="RZ26" s="815"/>
      <c r="SA26" s="815"/>
      <c r="SB26" s="815"/>
      <c r="SC26" s="815"/>
      <c r="SD26" s="815"/>
      <c r="SE26" s="815"/>
      <c r="SF26" s="815"/>
      <c r="SG26" s="815"/>
      <c r="SH26" s="815"/>
      <c r="SI26" s="815"/>
      <c r="SJ26" s="815"/>
      <c r="SK26" s="815"/>
      <c r="SL26" s="815"/>
      <c r="SM26" s="815"/>
      <c r="SN26" s="815"/>
      <c r="SO26" s="815"/>
      <c r="SP26" s="815"/>
      <c r="SQ26" s="815"/>
      <c r="SR26" s="815"/>
      <c r="SS26" s="815"/>
      <c r="ST26" s="815"/>
      <c r="SU26" s="815"/>
      <c r="SV26" s="815"/>
      <c r="SW26" s="815"/>
      <c r="SX26" s="815"/>
      <c r="SY26" s="815"/>
      <c r="SZ26" s="815"/>
      <c r="TA26" s="815"/>
      <c r="TB26" s="815"/>
      <c r="TC26" s="815"/>
      <c r="TD26" s="815"/>
      <c r="TE26" s="815"/>
      <c r="TF26" s="815"/>
      <c r="TG26" s="815"/>
      <c r="TH26" s="815"/>
      <c r="TI26" s="815"/>
      <c r="TJ26" s="815"/>
      <c r="TK26" s="815"/>
      <c r="TL26" s="815"/>
      <c r="TM26" s="815"/>
      <c r="TN26" s="815"/>
      <c r="TO26" s="815"/>
      <c r="TP26" s="815"/>
      <c r="TQ26" s="815"/>
      <c r="TR26" s="815"/>
      <c r="TS26" s="815"/>
      <c r="TT26" s="815"/>
      <c r="TU26" s="815"/>
      <c r="TV26" s="815"/>
      <c r="TW26" s="815"/>
      <c r="TX26" s="815"/>
      <c r="TY26" s="815"/>
      <c r="TZ26" s="815"/>
      <c r="UA26" s="815"/>
      <c r="UB26" s="815"/>
      <c r="UC26" s="815"/>
      <c r="UD26" s="815"/>
      <c r="UE26" s="815"/>
      <c r="UF26" s="815"/>
      <c r="UG26" s="815"/>
      <c r="UH26" s="815"/>
      <c r="UI26" s="815"/>
      <c r="UJ26" s="815"/>
      <c r="UK26" s="815"/>
      <c r="UL26" s="815"/>
      <c r="UM26" s="815"/>
      <c r="UN26" s="815"/>
      <c r="UO26" s="815"/>
      <c r="UP26" s="815"/>
      <c r="UQ26" s="815"/>
      <c r="UR26" s="815"/>
      <c r="US26" s="815"/>
      <c r="UT26" s="815"/>
      <c r="UU26" s="815"/>
      <c r="UV26" s="815"/>
      <c r="UW26" s="815"/>
      <c r="UX26" s="815"/>
      <c r="UY26" s="815"/>
      <c r="UZ26" s="815"/>
      <c r="VA26" s="815"/>
      <c r="VB26" s="815"/>
      <c r="VC26" s="815"/>
      <c r="VD26" s="815"/>
      <c r="VE26" s="815"/>
      <c r="VF26" s="815"/>
      <c r="VG26" s="815"/>
      <c r="VH26" s="815"/>
      <c r="VI26" s="815"/>
      <c r="VJ26" s="815"/>
      <c r="VK26" s="815"/>
      <c r="VL26" s="815"/>
      <c r="VM26" s="815"/>
      <c r="VN26" s="815"/>
      <c r="VO26" s="815"/>
      <c r="VP26" s="815"/>
      <c r="VQ26" s="815"/>
      <c r="VR26" s="815"/>
      <c r="VS26" s="815"/>
      <c r="VT26" s="815"/>
      <c r="VU26" s="815"/>
      <c r="VV26" s="815"/>
      <c r="VW26" s="815"/>
      <c r="VX26" s="815"/>
      <c r="VY26" s="815"/>
      <c r="VZ26" s="815"/>
      <c r="WA26" s="815"/>
      <c r="WB26" s="815"/>
      <c r="WC26" s="815"/>
      <c r="WD26" s="815"/>
      <c r="WE26" s="815"/>
      <c r="WF26" s="815"/>
      <c r="WG26" s="815"/>
      <c r="WH26" s="815"/>
      <c r="WI26" s="815"/>
      <c r="WJ26" s="815"/>
      <c r="WK26" s="815"/>
      <c r="WL26" s="815"/>
      <c r="WM26" s="815"/>
      <c r="WN26" s="815"/>
      <c r="WO26" s="815"/>
      <c r="WP26" s="815"/>
      <c r="WQ26" s="815"/>
      <c r="WR26" s="815"/>
      <c r="WS26" s="815"/>
      <c r="WT26" s="815"/>
      <c r="WU26" s="815"/>
      <c r="WV26" s="815"/>
      <c r="WW26" s="815"/>
      <c r="WX26" s="815"/>
      <c r="WY26" s="815"/>
      <c r="WZ26" s="815"/>
      <c r="XA26" s="815"/>
      <c r="XB26" s="815"/>
      <c r="XC26" s="815"/>
      <c r="XD26" s="815"/>
      <c r="XE26" s="815"/>
      <c r="XF26" s="815"/>
      <c r="XG26" s="815"/>
      <c r="XH26" s="815"/>
      <c r="XI26" s="815"/>
      <c r="XJ26" s="815"/>
      <c r="XK26" s="815"/>
      <c r="XL26" s="815"/>
      <c r="XM26" s="815"/>
      <c r="XN26" s="815"/>
      <c r="XO26" s="815"/>
      <c r="XP26" s="815"/>
      <c r="XQ26" s="815"/>
      <c r="XR26" s="815"/>
      <c r="XS26" s="815"/>
      <c r="XT26" s="815"/>
      <c r="XU26" s="815"/>
      <c r="XV26" s="815"/>
      <c r="XW26" s="815"/>
      <c r="XX26" s="815"/>
      <c r="XY26" s="815"/>
      <c r="XZ26" s="815"/>
      <c r="YA26" s="815"/>
      <c r="YB26" s="815"/>
      <c r="YC26" s="815"/>
      <c r="YD26" s="815"/>
      <c r="YE26" s="815"/>
      <c r="YF26" s="815"/>
      <c r="YG26" s="815"/>
      <c r="YH26" s="815"/>
      <c r="YI26" s="815"/>
      <c r="YJ26" s="815"/>
      <c r="YK26" s="815"/>
      <c r="YL26" s="815"/>
      <c r="YM26" s="815"/>
      <c r="YN26" s="815"/>
      <c r="YO26" s="815"/>
      <c r="YP26" s="815"/>
      <c r="YQ26" s="815"/>
      <c r="YR26" s="815"/>
      <c r="YS26" s="815"/>
      <c r="YT26" s="815"/>
      <c r="YU26" s="815"/>
      <c r="YV26" s="815"/>
      <c r="YW26" s="815"/>
      <c r="YX26" s="815"/>
      <c r="YY26" s="815"/>
      <c r="YZ26" s="815"/>
      <c r="ZA26" s="815"/>
      <c r="ZB26" s="815"/>
      <c r="ZC26" s="815"/>
      <c r="ZD26" s="815"/>
      <c r="ZE26" s="815"/>
      <c r="ZF26" s="815"/>
      <c r="ZG26" s="815"/>
      <c r="ZH26" s="815"/>
      <c r="ZI26" s="815"/>
      <c r="ZJ26" s="815"/>
      <c r="ZK26" s="815"/>
      <c r="ZL26" s="815"/>
      <c r="ZM26" s="815"/>
      <c r="ZN26" s="815"/>
      <c r="ZO26" s="815"/>
      <c r="ZP26" s="815"/>
      <c r="ZQ26" s="815"/>
      <c r="ZR26" s="815"/>
      <c r="ZS26" s="815"/>
      <c r="ZT26" s="815"/>
      <c r="ZU26" s="815"/>
      <c r="ZV26" s="815"/>
      <c r="ZW26" s="815"/>
      <c r="ZX26" s="815"/>
      <c r="ZY26" s="815"/>
      <c r="ZZ26" s="815"/>
      <c r="AAA26" s="815"/>
      <c r="AAB26" s="815"/>
      <c r="AAC26" s="815"/>
      <c r="AAD26" s="815"/>
      <c r="AAE26" s="815"/>
      <c r="AAF26" s="815"/>
      <c r="AAG26" s="815"/>
      <c r="AAH26" s="815"/>
      <c r="AAI26" s="815"/>
      <c r="AAJ26" s="815"/>
      <c r="AAK26" s="815"/>
      <c r="AAL26" s="815"/>
      <c r="AAM26" s="815"/>
      <c r="AAN26" s="815"/>
      <c r="AAO26" s="815"/>
      <c r="AAP26" s="815"/>
      <c r="AAQ26" s="815"/>
      <c r="AAR26" s="815"/>
      <c r="AAS26" s="815"/>
      <c r="AAT26" s="815"/>
      <c r="AAU26" s="815"/>
      <c r="AAV26" s="815"/>
      <c r="AAW26" s="815"/>
      <c r="AAX26" s="815"/>
      <c r="AAY26" s="815"/>
      <c r="AAZ26" s="815"/>
      <c r="ABA26" s="815"/>
      <c r="ABB26" s="815"/>
      <c r="ABC26" s="815"/>
      <c r="ABD26" s="815"/>
      <c r="ABE26" s="815"/>
      <c r="ABF26" s="815"/>
      <c r="ABG26" s="815"/>
      <c r="ABH26" s="815"/>
      <c r="ABI26" s="815"/>
      <c r="ABJ26" s="815"/>
      <c r="ABK26" s="815"/>
      <c r="ABL26" s="815"/>
      <c r="ABM26" s="815"/>
      <c r="ABN26" s="815"/>
      <c r="ABO26" s="815"/>
      <c r="ABP26" s="815"/>
      <c r="ABQ26" s="815"/>
      <c r="ABR26" s="815"/>
      <c r="ABS26" s="815"/>
      <c r="ABT26" s="815"/>
      <c r="ABU26" s="815"/>
      <c r="ABV26" s="815"/>
      <c r="ABW26" s="815"/>
      <c r="ABX26" s="815"/>
      <c r="ABY26" s="815"/>
      <c r="ABZ26" s="815"/>
      <c r="ACA26" s="815"/>
      <c r="ACB26" s="815"/>
      <c r="ACC26" s="815"/>
      <c r="ACD26" s="815"/>
      <c r="ACE26" s="815"/>
      <c r="ACF26" s="815"/>
      <c r="ACG26" s="815"/>
      <c r="ACH26" s="815"/>
      <c r="ACI26" s="815"/>
      <c r="ACJ26" s="815"/>
      <c r="ACK26" s="815"/>
      <c r="ACL26" s="815"/>
      <c r="ACM26" s="815"/>
      <c r="ACN26" s="815"/>
      <c r="ACO26" s="815"/>
      <c r="ACP26" s="815"/>
      <c r="ACQ26" s="815"/>
      <c r="ACR26" s="815"/>
      <c r="ACS26" s="815"/>
      <c r="ACT26" s="815"/>
      <c r="ACU26" s="815"/>
      <c r="ACV26" s="815"/>
      <c r="ACW26" s="815"/>
      <c r="ACX26" s="815"/>
      <c r="ACY26" s="815"/>
      <c r="ACZ26" s="815"/>
      <c r="ADA26" s="815"/>
      <c r="ADB26" s="815"/>
      <c r="ADC26" s="815"/>
      <c r="ADD26" s="815"/>
      <c r="ADE26" s="815"/>
      <c r="ADF26" s="815"/>
      <c r="ADG26" s="815"/>
      <c r="ADH26" s="815"/>
      <c r="ADI26" s="815"/>
      <c r="ADJ26" s="815"/>
      <c r="ADK26" s="815"/>
      <c r="ADL26" s="815"/>
      <c r="ADM26" s="815"/>
      <c r="ADN26" s="815"/>
      <c r="ADO26" s="815"/>
      <c r="ADP26" s="815"/>
      <c r="ADQ26" s="815"/>
      <c r="ADR26" s="815"/>
      <c r="ADS26" s="815"/>
      <c r="ADT26" s="815"/>
      <c r="ADU26" s="815"/>
      <c r="ADV26" s="815"/>
      <c r="ADW26" s="815"/>
      <c r="ADX26" s="815"/>
      <c r="ADY26" s="815"/>
      <c r="ADZ26" s="815"/>
      <c r="AEA26" s="815"/>
      <c r="AEB26" s="815"/>
      <c r="AEC26" s="815"/>
      <c r="AED26" s="815"/>
      <c r="AEE26" s="815"/>
      <c r="AEF26" s="815"/>
      <c r="AEG26" s="815"/>
      <c r="AEH26" s="815"/>
      <c r="AEI26" s="815"/>
      <c r="AEJ26" s="815"/>
      <c r="AEK26" s="815"/>
      <c r="AEL26" s="815"/>
      <c r="AEM26" s="815"/>
      <c r="AEN26" s="815"/>
      <c r="AEO26" s="815"/>
      <c r="AEP26" s="815"/>
      <c r="AEQ26" s="815"/>
      <c r="AER26" s="815"/>
      <c r="AES26" s="815"/>
      <c r="AET26" s="815"/>
      <c r="AEU26" s="815"/>
      <c r="AEV26" s="815"/>
      <c r="AEW26" s="815"/>
      <c r="AEX26" s="815"/>
      <c r="AEY26" s="815"/>
      <c r="AEZ26" s="815"/>
      <c r="AFA26" s="815"/>
      <c r="AFB26" s="815"/>
      <c r="AFC26" s="815"/>
      <c r="AFD26" s="815"/>
      <c r="AFE26" s="815"/>
      <c r="AFF26" s="815"/>
      <c r="AFG26" s="815"/>
      <c r="AFH26" s="815"/>
      <c r="AFI26" s="815"/>
      <c r="AFJ26" s="815"/>
      <c r="AFK26" s="815"/>
      <c r="AFL26" s="815"/>
      <c r="AFM26" s="815"/>
      <c r="AFN26" s="815"/>
      <c r="AFO26" s="815"/>
      <c r="AFP26" s="815"/>
      <c r="AFQ26" s="815"/>
      <c r="AFR26" s="815"/>
      <c r="AFS26" s="815"/>
      <c r="AFT26" s="815"/>
      <c r="AFU26" s="815"/>
      <c r="AFV26" s="815"/>
      <c r="AFW26" s="815"/>
      <c r="AFX26" s="815"/>
      <c r="AFY26" s="815"/>
      <c r="AFZ26" s="815"/>
      <c r="AGA26" s="815"/>
      <c r="AGB26" s="815"/>
      <c r="AGC26" s="815"/>
      <c r="AGD26" s="815"/>
      <c r="AGE26" s="815"/>
      <c r="AGF26" s="815"/>
      <c r="AGG26" s="815"/>
      <c r="AGH26" s="815"/>
      <c r="AGI26" s="815"/>
      <c r="AGJ26" s="815"/>
      <c r="AGK26" s="815"/>
      <c r="AGL26" s="815"/>
      <c r="AGM26" s="815"/>
      <c r="AGN26" s="815"/>
      <c r="AGO26" s="815"/>
      <c r="AGP26" s="815"/>
      <c r="AGQ26" s="815"/>
      <c r="AGR26" s="815"/>
      <c r="AGS26" s="815"/>
      <c r="AGT26" s="815"/>
      <c r="AGU26" s="815"/>
      <c r="AGV26" s="815"/>
      <c r="AGW26" s="815"/>
      <c r="AGX26" s="815"/>
      <c r="AGY26" s="815"/>
      <c r="AGZ26" s="815"/>
      <c r="AHA26" s="815"/>
      <c r="AHB26" s="815"/>
      <c r="AHC26" s="815"/>
      <c r="AHD26" s="815"/>
      <c r="AHE26" s="815"/>
      <c r="AHF26" s="815"/>
      <c r="AHG26" s="815"/>
      <c r="AHH26" s="815"/>
      <c r="AHI26" s="815"/>
      <c r="AHJ26" s="815"/>
      <c r="AHK26" s="815"/>
      <c r="AHL26" s="815"/>
      <c r="AHM26" s="815"/>
      <c r="AHN26" s="815"/>
      <c r="AHO26" s="815"/>
      <c r="AHP26" s="815"/>
      <c r="AHQ26" s="815"/>
      <c r="AHR26" s="815"/>
      <c r="AHS26" s="815"/>
      <c r="AHT26" s="815"/>
      <c r="AHU26" s="815"/>
      <c r="AHV26" s="815"/>
      <c r="AHW26" s="815"/>
      <c r="AHX26" s="815"/>
      <c r="AHY26" s="815"/>
      <c r="AHZ26" s="815"/>
      <c r="AIA26" s="815"/>
      <c r="AIB26" s="815"/>
      <c r="AIC26" s="815"/>
      <c r="AID26" s="815"/>
      <c r="AIE26" s="815"/>
      <c r="AIF26" s="815"/>
      <c r="AIG26" s="815"/>
      <c r="AIH26" s="815"/>
      <c r="AII26" s="815"/>
      <c r="AIJ26" s="815"/>
      <c r="AIK26" s="815"/>
      <c r="AIL26" s="815"/>
      <c r="AIM26" s="815"/>
      <c r="AIN26" s="815"/>
      <c r="AIO26" s="815"/>
      <c r="AIP26" s="815"/>
      <c r="AIQ26" s="815"/>
      <c r="AIR26" s="815"/>
      <c r="AIS26" s="815"/>
      <c r="AIT26" s="815"/>
      <c r="AIU26" s="815"/>
      <c r="AIV26" s="815"/>
      <c r="AIW26" s="815"/>
      <c r="AIX26" s="815"/>
      <c r="AIY26" s="815"/>
      <c r="AIZ26" s="815"/>
      <c r="AJA26" s="815"/>
      <c r="AJB26" s="815"/>
      <c r="AJC26" s="815"/>
      <c r="AJD26" s="815"/>
      <c r="AJE26" s="815"/>
      <c r="AJF26" s="815"/>
      <c r="AJG26" s="815"/>
      <c r="AJH26" s="815"/>
      <c r="AJI26" s="815"/>
      <c r="AJJ26" s="815"/>
      <c r="AJK26" s="815"/>
      <c r="AJL26" s="815"/>
      <c r="AJM26" s="815"/>
      <c r="AJN26" s="815"/>
      <c r="AJO26" s="815"/>
      <c r="AJP26" s="815"/>
      <c r="AJQ26" s="815"/>
      <c r="AJR26" s="815"/>
      <c r="AJS26" s="815"/>
      <c r="AJT26" s="815"/>
      <c r="AJU26" s="815"/>
      <c r="AJV26" s="815"/>
      <c r="AJW26" s="815"/>
      <c r="AJX26" s="815"/>
      <c r="AJY26" s="815"/>
      <c r="AJZ26" s="815"/>
      <c r="AKA26" s="815"/>
      <c r="AKB26" s="815"/>
      <c r="AKC26" s="815"/>
      <c r="AKD26" s="815"/>
      <c r="AKE26" s="815"/>
      <c r="AKF26" s="815"/>
      <c r="AKG26" s="815"/>
      <c r="AKH26" s="815"/>
      <c r="AKI26" s="815"/>
      <c r="AKJ26" s="815"/>
      <c r="AKK26" s="815"/>
      <c r="AKL26" s="815"/>
      <c r="AKM26" s="815"/>
      <c r="AKN26" s="815"/>
      <c r="AKO26" s="815"/>
      <c r="AKP26" s="815"/>
      <c r="AKQ26" s="815"/>
      <c r="AKR26" s="815"/>
      <c r="AKS26" s="815"/>
      <c r="AKT26" s="815"/>
      <c r="AKU26" s="815"/>
      <c r="AKV26" s="815"/>
      <c r="AKW26" s="815"/>
      <c r="AKX26" s="815"/>
      <c r="AKY26" s="815"/>
      <c r="AKZ26" s="815"/>
      <c r="ALA26" s="815"/>
      <c r="ALB26" s="815"/>
      <c r="ALC26" s="815"/>
      <c r="ALD26" s="815"/>
      <c r="ALE26" s="815"/>
      <c r="ALF26" s="815"/>
      <c r="ALG26" s="815"/>
      <c r="ALH26" s="815"/>
      <c r="ALI26" s="815"/>
      <c r="ALJ26" s="815"/>
      <c r="ALK26" s="815"/>
      <c r="ALL26" s="815"/>
      <c r="ALM26" s="815"/>
      <c r="ALN26" s="815"/>
      <c r="ALO26" s="815"/>
      <c r="ALP26" s="815"/>
      <c r="ALQ26" s="815"/>
      <c r="ALR26" s="815"/>
      <c r="ALS26" s="815"/>
      <c r="ALT26" s="815"/>
      <c r="ALU26" s="815"/>
      <c r="ALV26" s="815"/>
      <c r="ALW26" s="815"/>
      <c r="ALX26" s="815"/>
      <c r="ALY26" s="815"/>
      <c r="ALZ26" s="815"/>
      <c r="AMA26" s="815"/>
      <c r="AMB26" s="815"/>
      <c r="AMC26" s="815"/>
      <c r="AMD26" s="815"/>
      <c r="AME26" s="815"/>
      <c r="AMF26" s="815"/>
      <c r="AMG26" s="815"/>
      <c r="AMH26" s="815"/>
      <c r="AMI26" s="815"/>
    </row>
    <row r="27" spans="1:1023" ht="34.5" hidden="1" customHeight="1">
      <c r="A27" s="1069" t="s">
        <v>1094</v>
      </c>
      <c r="J27" s="1068" t="s">
        <v>1093</v>
      </c>
      <c r="K27" s="1156">
        <v>19</v>
      </c>
      <c r="L27" s="1146" t="s">
        <v>1136</v>
      </c>
      <c r="M27" s="1156">
        <v>27.17</v>
      </c>
      <c r="N27" s="1146" t="s">
        <v>1181</v>
      </c>
      <c r="O27" s="1156">
        <v>26.04</v>
      </c>
      <c r="P27" s="1091"/>
      <c r="Q27" s="1211"/>
      <c r="R27" s="1212"/>
      <c r="S27" s="1078"/>
    </row>
    <row r="28" spans="1:1023" ht="15.6" hidden="1">
      <c r="A28" s="1069" t="s">
        <v>1095</v>
      </c>
      <c r="J28" s="1068" t="s">
        <v>1093</v>
      </c>
      <c r="K28" s="1156">
        <v>25</v>
      </c>
      <c r="L28" s="1146" t="s">
        <v>1136</v>
      </c>
      <c r="M28" s="1156">
        <v>37.44</v>
      </c>
      <c r="N28" s="1146" t="s">
        <v>1181</v>
      </c>
      <c r="O28" s="1156">
        <v>35.880000000000003</v>
      </c>
      <c r="P28" s="1091"/>
      <c r="Q28" s="1211"/>
      <c r="R28" s="1212"/>
      <c r="S28" s="1078"/>
    </row>
    <row r="29" spans="1:1023" s="776" customFormat="1" ht="31.5" customHeight="1">
      <c r="A29" s="817" t="s">
        <v>2197</v>
      </c>
      <c r="B29" s="817"/>
      <c r="C29" s="343"/>
      <c r="D29" s="617"/>
      <c r="E29" s="343"/>
      <c r="F29" s="617"/>
      <c r="G29" s="343"/>
      <c r="H29" s="815"/>
      <c r="I29" s="815"/>
      <c r="J29" s="1068" t="s">
        <v>2196</v>
      </c>
      <c r="K29" s="1154">
        <v>2000</v>
      </c>
      <c r="L29" s="1145" t="s">
        <v>2198</v>
      </c>
      <c r="M29" s="1154">
        <v>3000</v>
      </c>
      <c r="N29" s="1145" t="s">
        <v>2199</v>
      </c>
      <c r="O29" s="1154">
        <v>6150</v>
      </c>
      <c r="P29" s="1091"/>
      <c r="Q29" s="1213">
        <f>MEDIAN(K29,M29,O29)</f>
        <v>3000</v>
      </c>
      <c r="R29" s="1212">
        <f>(K29+M29+O29)/3</f>
        <v>3716.6666666666665</v>
      </c>
      <c r="S29" s="1078"/>
      <c r="T29" s="815"/>
      <c r="U29" s="815"/>
      <c r="V29" s="815"/>
      <c r="W29" s="815"/>
      <c r="X29" s="815"/>
      <c r="Y29" s="815"/>
      <c r="Z29" s="815"/>
      <c r="AA29" s="815"/>
      <c r="AB29" s="815"/>
      <c r="AC29" s="815"/>
      <c r="AD29" s="815"/>
      <c r="AE29" s="815"/>
      <c r="AF29" s="815"/>
      <c r="AG29" s="815"/>
      <c r="AH29" s="815"/>
      <c r="AI29" s="815"/>
      <c r="AJ29" s="815"/>
      <c r="AK29" s="815"/>
      <c r="AL29" s="815"/>
      <c r="AM29" s="815"/>
      <c r="AN29" s="815"/>
      <c r="AO29" s="815"/>
      <c r="AP29" s="815"/>
      <c r="AQ29" s="815"/>
      <c r="AR29" s="815"/>
      <c r="AS29" s="815"/>
      <c r="AT29" s="815"/>
      <c r="AU29" s="815"/>
      <c r="AV29" s="815"/>
      <c r="AW29" s="815"/>
      <c r="AX29" s="815"/>
      <c r="AY29" s="815"/>
      <c r="AZ29" s="815"/>
      <c r="BA29" s="815"/>
      <c r="BB29" s="815"/>
      <c r="BC29" s="815"/>
      <c r="BD29" s="815"/>
      <c r="BE29" s="815"/>
      <c r="BF29" s="815"/>
      <c r="BG29" s="815"/>
      <c r="BH29" s="815"/>
      <c r="BI29" s="815"/>
      <c r="BJ29" s="815"/>
      <c r="BK29" s="815"/>
      <c r="BL29" s="815"/>
      <c r="BM29" s="815"/>
      <c r="BN29" s="815"/>
      <c r="BO29" s="815"/>
      <c r="BP29" s="815"/>
      <c r="BQ29" s="815"/>
      <c r="BR29" s="815"/>
      <c r="BS29" s="815"/>
      <c r="BT29" s="815"/>
      <c r="BU29" s="815"/>
      <c r="BV29" s="815"/>
      <c r="BW29" s="815"/>
      <c r="BX29" s="815"/>
      <c r="BY29" s="815"/>
      <c r="BZ29" s="815"/>
      <c r="CA29" s="815"/>
      <c r="CB29" s="815"/>
      <c r="CC29" s="815"/>
      <c r="CD29" s="815"/>
      <c r="CE29" s="815"/>
      <c r="CF29" s="815"/>
      <c r="CG29" s="815"/>
      <c r="CH29" s="815"/>
      <c r="CI29" s="815"/>
      <c r="CJ29" s="815"/>
      <c r="CK29" s="815"/>
      <c r="CL29" s="815"/>
      <c r="CM29" s="815"/>
      <c r="CN29" s="815"/>
      <c r="CO29" s="815"/>
      <c r="CP29" s="815"/>
      <c r="CQ29" s="815"/>
      <c r="CR29" s="815"/>
      <c r="CS29" s="815"/>
      <c r="CT29" s="815"/>
      <c r="CU29" s="815"/>
      <c r="CV29" s="815"/>
      <c r="CW29" s="815"/>
      <c r="CX29" s="815"/>
      <c r="CY29" s="815"/>
      <c r="CZ29" s="815"/>
      <c r="DA29" s="815"/>
      <c r="DB29" s="815"/>
      <c r="DC29" s="815"/>
      <c r="DD29" s="815"/>
      <c r="DE29" s="815"/>
      <c r="DF29" s="815"/>
      <c r="DG29" s="815"/>
      <c r="DH29" s="815"/>
      <c r="DI29" s="815"/>
      <c r="DJ29" s="815"/>
      <c r="DK29" s="815"/>
      <c r="DL29" s="815"/>
      <c r="DM29" s="815"/>
      <c r="DN29" s="815"/>
      <c r="DO29" s="815"/>
      <c r="DP29" s="815"/>
      <c r="DQ29" s="815"/>
      <c r="DR29" s="815"/>
      <c r="DS29" s="815"/>
      <c r="DT29" s="815"/>
      <c r="DU29" s="815"/>
      <c r="DV29" s="815"/>
      <c r="DW29" s="815"/>
      <c r="DX29" s="815"/>
      <c r="DY29" s="815"/>
      <c r="DZ29" s="815"/>
      <c r="EA29" s="815"/>
      <c r="EB29" s="815"/>
      <c r="EC29" s="815"/>
      <c r="ED29" s="815"/>
      <c r="EE29" s="815"/>
      <c r="EF29" s="815"/>
      <c r="EG29" s="815"/>
      <c r="EH29" s="815"/>
      <c r="EI29" s="815"/>
      <c r="EJ29" s="815"/>
      <c r="EK29" s="815"/>
      <c r="EL29" s="815"/>
      <c r="EM29" s="815"/>
      <c r="EN29" s="815"/>
      <c r="EO29" s="815"/>
      <c r="EP29" s="815"/>
      <c r="EQ29" s="815"/>
      <c r="ER29" s="815"/>
      <c r="ES29" s="815"/>
      <c r="ET29" s="815"/>
      <c r="EU29" s="815"/>
      <c r="EV29" s="815"/>
      <c r="EW29" s="815"/>
      <c r="EX29" s="815"/>
      <c r="EY29" s="815"/>
      <c r="EZ29" s="815"/>
      <c r="FA29" s="815"/>
      <c r="FB29" s="815"/>
      <c r="FC29" s="815"/>
      <c r="FD29" s="815"/>
      <c r="FE29" s="815"/>
      <c r="FF29" s="815"/>
      <c r="FG29" s="815"/>
      <c r="FH29" s="815"/>
      <c r="FI29" s="815"/>
      <c r="FJ29" s="815"/>
      <c r="FK29" s="815"/>
      <c r="FL29" s="815"/>
      <c r="FM29" s="815"/>
      <c r="FN29" s="815"/>
      <c r="FO29" s="815"/>
      <c r="FP29" s="815"/>
      <c r="FQ29" s="815"/>
      <c r="FR29" s="815"/>
      <c r="FS29" s="815"/>
      <c r="FT29" s="815"/>
      <c r="FU29" s="815"/>
      <c r="FV29" s="815"/>
      <c r="FW29" s="815"/>
      <c r="FX29" s="815"/>
      <c r="FY29" s="815"/>
      <c r="FZ29" s="815"/>
      <c r="GA29" s="815"/>
      <c r="GB29" s="815"/>
      <c r="GC29" s="815"/>
      <c r="GD29" s="815"/>
      <c r="GE29" s="815"/>
      <c r="GF29" s="815"/>
      <c r="GG29" s="815"/>
      <c r="GH29" s="815"/>
      <c r="GI29" s="815"/>
      <c r="GJ29" s="815"/>
      <c r="GK29" s="815"/>
      <c r="GL29" s="815"/>
      <c r="GM29" s="815"/>
      <c r="GN29" s="815"/>
      <c r="GO29" s="815"/>
      <c r="GP29" s="815"/>
      <c r="GQ29" s="815"/>
      <c r="GR29" s="815"/>
      <c r="GS29" s="815"/>
      <c r="GT29" s="815"/>
      <c r="GU29" s="815"/>
      <c r="GV29" s="815"/>
      <c r="GW29" s="815"/>
      <c r="GX29" s="815"/>
      <c r="GY29" s="815"/>
      <c r="GZ29" s="815"/>
      <c r="HA29" s="815"/>
      <c r="HB29" s="815"/>
      <c r="HC29" s="815"/>
      <c r="HD29" s="815"/>
      <c r="HE29" s="815"/>
      <c r="HF29" s="815"/>
      <c r="HG29" s="815"/>
      <c r="HH29" s="815"/>
      <c r="HI29" s="815"/>
      <c r="HJ29" s="815"/>
      <c r="HK29" s="815"/>
      <c r="HL29" s="815"/>
      <c r="HM29" s="815"/>
      <c r="HN29" s="815"/>
      <c r="HO29" s="815"/>
      <c r="HP29" s="815"/>
      <c r="HQ29" s="815"/>
      <c r="HR29" s="815"/>
      <c r="HS29" s="815"/>
      <c r="HT29" s="815"/>
      <c r="HU29" s="815"/>
      <c r="HV29" s="815"/>
      <c r="HW29" s="815"/>
      <c r="HX29" s="815"/>
      <c r="HY29" s="815"/>
      <c r="HZ29" s="815"/>
      <c r="IA29" s="815"/>
      <c r="IB29" s="815"/>
      <c r="IC29" s="815"/>
      <c r="ID29" s="815"/>
      <c r="IE29" s="815"/>
      <c r="IF29" s="815"/>
      <c r="IG29" s="815"/>
      <c r="IH29" s="815"/>
      <c r="II29" s="815"/>
      <c r="IJ29" s="815"/>
      <c r="IK29" s="815"/>
      <c r="IL29" s="815"/>
      <c r="IM29" s="815"/>
      <c r="IN29" s="815"/>
      <c r="IO29" s="815"/>
      <c r="IP29" s="815"/>
      <c r="IQ29" s="815"/>
      <c r="IR29" s="815"/>
      <c r="IS29" s="815"/>
      <c r="IT29" s="815"/>
      <c r="IU29" s="815"/>
      <c r="IV29" s="815"/>
      <c r="IW29" s="815"/>
      <c r="IX29" s="815"/>
      <c r="IY29" s="815"/>
      <c r="IZ29" s="815"/>
      <c r="JA29" s="815"/>
      <c r="JB29" s="815"/>
      <c r="JC29" s="815"/>
      <c r="JD29" s="815"/>
      <c r="JE29" s="815"/>
      <c r="JF29" s="815"/>
      <c r="JG29" s="815"/>
      <c r="JH29" s="815"/>
      <c r="JI29" s="815"/>
      <c r="JJ29" s="815"/>
      <c r="JK29" s="815"/>
      <c r="JL29" s="815"/>
      <c r="JM29" s="815"/>
      <c r="JN29" s="815"/>
      <c r="JO29" s="815"/>
      <c r="JP29" s="815"/>
      <c r="JQ29" s="815"/>
      <c r="JR29" s="815"/>
      <c r="JS29" s="815"/>
      <c r="JT29" s="815"/>
      <c r="JU29" s="815"/>
      <c r="JV29" s="815"/>
      <c r="JW29" s="815"/>
      <c r="JX29" s="815"/>
      <c r="JY29" s="815"/>
      <c r="JZ29" s="815"/>
      <c r="KA29" s="815"/>
      <c r="KB29" s="815"/>
      <c r="KC29" s="815"/>
      <c r="KD29" s="815"/>
      <c r="KE29" s="815"/>
      <c r="KF29" s="815"/>
      <c r="KG29" s="815"/>
      <c r="KH29" s="815"/>
      <c r="KI29" s="815"/>
      <c r="KJ29" s="815"/>
      <c r="KK29" s="815"/>
      <c r="KL29" s="815"/>
      <c r="KM29" s="815"/>
      <c r="KN29" s="815"/>
      <c r="KO29" s="815"/>
      <c r="KP29" s="815"/>
      <c r="KQ29" s="815"/>
      <c r="KR29" s="815"/>
      <c r="KS29" s="815"/>
      <c r="KT29" s="815"/>
      <c r="KU29" s="815"/>
      <c r="KV29" s="815"/>
      <c r="KW29" s="815"/>
      <c r="KX29" s="815"/>
      <c r="KY29" s="815"/>
      <c r="KZ29" s="815"/>
      <c r="LA29" s="815"/>
      <c r="LB29" s="815"/>
      <c r="LC29" s="815"/>
      <c r="LD29" s="815"/>
      <c r="LE29" s="815"/>
      <c r="LF29" s="815"/>
      <c r="LG29" s="815"/>
      <c r="LH29" s="815"/>
      <c r="LI29" s="815"/>
      <c r="LJ29" s="815"/>
      <c r="LK29" s="815"/>
      <c r="LL29" s="815"/>
      <c r="LM29" s="815"/>
      <c r="LN29" s="815"/>
      <c r="LO29" s="815"/>
      <c r="LP29" s="815"/>
      <c r="LQ29" s="815"/>
      <c r="LR29" s="815"/>
      <c r="LS29" s="815"/>
      <c r="LT29" s="815"/>
      <c r="LU29" s="815"/>
      <c r="LV29" s="815"/>
      <c r="LW29" s="815"/>
      <c r="LX29" s="815"/>
      <c r="LY29" s="815"/>
      <c r="LZ29" s="815"/>
      <c r="MA29" s="815"/>
      <c r="MB29" s="815"/>
      <c r="MC29" s="815"/>
      <c r="MD29" s="815"/>
      <c r="ME29" s="815"/>
      <c r="MF29" s="815"/>
      <c r="MG29" s="815"/>
      <c r="MH29" s="815"/>
      <c r="MI29" s="815"/>
      <c r="MJ29" s="815"/>
      <c r="MK29" s="815"/>
      <c r="ML29" s="815"/>
      <c r="MM29" s="815"/>
      <c r="MN29" s="815"/>
      <c r="MO29" s="815"/>
      <c r="MP29" s="815"/>
      <c r="MQ29" s="815"/>
      <c r="MR29" s="815"/>
      <c r="MS29" s="815"/>
      <c r="MT29" s="815"/>
      <c r="MU29" s="815"/>
      <c r="MV29" s="815"/>
      <c r="MW29" s="815"/>
      <c r="MX29" s="815"/>
      <c r="MY29" s="815"/>
      <c r="MZ29" s="815"/>
      <c r="NA29" s="815"/>
      <c r="NB29" s="815"/>
      <c r="NC29" s="815"/>
      <c r="ND29" s="815"/>
      <c r="NE29" s="815"/>
      <c r="NF29" s="815"/>
      <c r="NG29" s="815"/>
      <c r="NH29" s="815"/>
      <c r="NI29" s="815"/>
      <c r="NJ29" s="815"/>
      <c r="NK29" s="815"/>
      <c r="NL29" s="815"/>
      <c r="NM29" s="815"/>
      <c r="NN29" s="815"/>
      <c r="NO29" s="815"/>
      <c r="NP29" s="815"/>
      <c r="NQ29" s="815"/>
      <c r="NR29" s="815"/>
      <c r="NS29" s="815"/>
      <c r="NT29" s="815"/>
      <c r="NU29" s="815"/>
      <c r="NV29" s="815"/>
      <c r="NW29" s="815"/>
      <c r="NX29" s="815"/>
      <c r="NY29" s="815"/>
      <c r="NZ29" s="815"/>
      <c r="OA29" s="815"/>
      <c r="OB29" s="815"/>
      <c r="OC29" s="815"/>
      <c r="OD29" s="815"/>
      <c r="OE29" s="815"/>
      <c r="OF29" s="815"/>
      <c r="OG29" s="815"/>
      <c r="OH29" s="815"/>
      <c r="OI29" s="815"/>
      <c r="OJ29" s="815"/>
      <c r="OK29" s="815"/>
      <c r="OL29" s="815"/>
      <c r="OM29" s="815"/>
      <c r="ON29" s="815"/>
      <c r="OO29" s="815"/>
      <c r="OP29" s="815"/>
      <c r="OQ29" s="815"/>
      <c r="OR29" s="815"/>
      <c r="OS29" s="815"/>
      <c r="OT29" s="815"/>
      <c r="OU29" s="815"/>
      <c r="OV29" s="815"/>
      <c r="OW29" s="815"/>
      <c r="OX29" s="815"/>
      <c r="OY29" s="815"/>
      <c r="OZ29" s="815"/>
      <c r="PA29" s="815"/>
      <c r="PB29" s="815"/>
      <c r="PC29" s="815"/>
      <c r="PD29" s="815"/>
      <c r="PE29" s="815"/>
      <c r="PF29" s="815"/>
      <c r="PG29" s="815"/>
      <c r="PH29" s="815"/>
      <c r="PI29" s="815"/>
      <c r="PJ29" s="815"/>
      <c r="PK29" s="815"/>
      <c r="PL29" s="815"/>
      <c r="PM29" s="815"/>
      <c r="PN29" s="815"/>
      <c r="PO29" s="815"/>
      <c r="PP29" s="815"/>
      <c r="PQ29" s="815"/>
      <c r="PR29" s="815"/>
      <c r="PS29" s="815"/>
      <c r="PT29" s="815"/>
      <c r="PU29" s="815"/>
      <c r="PV29" s="815"/>
      <c r="PW29" s="815"/>
      <c r="PX29" s="815"/>
      <c r="PY29" s="815"/>
      <c r="PZ29" s="815"/>
      <c r="QA29" s="815"/>
      <c r="QB29" s="815"/>
      <c r="QC29" s="815"/>
      <c r="QD29" s="815"/>
      <c r="QE29" s="815"/>
      <c r="QF29" s="815"/>
      <c r="QG29" s="815"/>
      <c r="QH29" s="815"/>
      <c r="QI29" s="815"/>
      <c r="QJ29" s="815"/>
      <c r="QK29" s="815"/>
      <c r="QL29" s="815"/>
      <c r="QM29" s="815"/>
      <c r="QN29" s="815"/>
      <c r="QO29" s="815"/>
      <c r="QP29" s="815"/>
      <c r="QQ29" s="815"/>
      <c r="QR29" s="815"/>
      <c r="QS29" s="815"/>
      <c r="QT29" s="815"/>
      <c r="QU29" s="815"/>
      <c r="QV29" s="815"/>
      <c r="QW29" s="815"/>
      <c r="QX29" s="815"/>
      <c r="QY29" s="815"/>
      <c r="QZ29" s="815"/>
      <c r="RA29" s="815"/>
      <c r="RB29" s="815"/>
      <c r="RC29" s="815"/>
      <c r="RD29" s="815"/>
      <c r="RE29" s="815"/>
      <c r="RF29" s="815"/>
      <c r="RG29" s="815"/>
      <c r="RH29" s="815"/>
      <c r="RI29" s="815"/>
      <c r="RJ29" s="815"/>
      <c r="RK29" s="815"/>
      <c r="RL29" s="815"/>
      <c r="RM29" s="815"/>
      <c r="RN29" s="815"/>
      <c r="RO29" s="815"/>
      <c r="RP29" s="815"/>
      <c r="RQ29" s="815"/>
      <c r="RR29" s="815"/>
      <c r="RS29" s="815"/>
      <c r="RT29" s="815"/>
      <c r="RU29" s="815"/>
      <c r="RV29" s="815"/>
      <c r="RW29" s="815"/>
      <c r="RX29" s="815"/>
      <c r="RY29" s="815"/>
      <c r="RZ29" s="815"/>
      <c r="SA29" s="815"/>
      <c r="SB29" s="815"/>
      <c r="SC29" s="815"/>
      <c r="SD29" s="815"/>
      <c r="SE29" s="815"/>
      <c r="SF29" s="815"/>
      <c r="SG29" s="815"/>
      <c r="SH29" s="815"/>
      <c r="SI29" s="815"/>
      <c r="SJ29" s="815"/>
      <c r="SK29" s="815"/>
      <c r="SL29" s="815"/>
      <c r="SM29" s="815"/>
      <c r="SN29" s="815"/>
      <c r="SO29" s="815"/>
      <c r="SP29" s="815"/>
      <c r="SQ29" s="815"/>
      <c r="SR29" s="815"/>
      <c r="SS29" s="815"/>
      <c r="ST29" s="815"/>
      <c r="SU29" s="815"/>
      <c r="SV29" s="815"/>
      <c r="SW29" s="815"/>
      <c r="SX29" s="815"/>
      <c r="SY29" s="815"/>
      <c r="SZ29" s="815"/>
      <c r="TA29" s="815"/>
      <c r="TB29" s="815"/>
      <c r="TC29" s="815"/>
      <c r="TD29" s="815"/>
      <c r="TE29" s="815"/>
      <c r="TF29" s="815"/>
      <c r="TG29" s="815"/>
      <c r="TH29" s="815"/>
      <c r="TI29" s="815"/>
      <c r="TJ29" s="815"/>
      <c r="TK29" s="815"/>
      <c r="TL29" s="815"/>
      <c r="TM29" s="815"/>
      <c r="TN29" s="815"/>
      <c r="TO29" s="815"/>
      <c r="TP29" s="815"/>
      <c r="TQ29" s="815"/>
      <c r="TR29" s="815"/>
      <c r="TS29" s="815"/>
      <c r="TT29" s="815"/>
      <c r="TU29" s="815"/>
      <c r="TV29" s="815"/>
      <c r="TW29" s="815"/>
      <c r="TX29" s="815"/>
      <c r="TY29" s="815"/>
      <c r="TZ29" s="815"/>
      <c r="UA29" s="815"/>
      <c r="UB29" s="815"/>
      <c r="UC29" s="815"/>
      <c r="UD29" s="815"/>
      <c r="UE29" s="815"/>
      <c r="UF29" s="815"/>
      <c r="UG29" s="815"/>
      <c r="UH29" s="815"/>
      <c r="UI29" s="815"/>
      <c r="UJ29" s="815"/>
      <c r="UK29" s="815"/>
      <c r="UL29" s="815"/>
      <c r="UM29" s="815"/>
      <c r="UN29" s="815"/>
      <c r="UO29" s="815"/>
      <c r="UP29" s="815"/>
      <c r="UQ29" s="815"/>
      <c r="UR29" s="815"/>
      <c r="US29" s="815"/>
      <c r="UT29" s="815"/>
      <c r="UU29" s="815"/>
      <c r="UV29" s="815"/>
      <c r="UW29" s="815"/>
      <c r="UX29" s="815"/>
      <c r="UY29" s="815"/>
      <c r="UZ29" s="815"/>
      <c r="VA29" s="815"/>
      <c r="VB29" s="815"/>
      <c r="VC29" s="815"/>
      <c r="VD29" s="815"/>
      <c r="VE29" s="815"/>
      <c r="VF29" s="815"/>
      <c r="VG29" s="815"/>
      <c r="VH29" s="815"/>
      <c r="VI29" s="815"/>
      <c r="VJ29" s="815"/>
      <c r="VK29" s="815"/>
      <c r="VL29" s="815"/>
      <c r="VM29" s="815"/>
      <c r="VN29" s="815"/>
      <c r="VO29" s="815"/>
      <c r="VP29" s="815"/>
      <c r="VQ29" s="815"/>
      <c r="VR29" s="815"/>
      <c r="VS29" s="815"/>
      <c r="VT29" s="815"/>
      <c r="VU29" s="815"/>
      <c r="VV29" s="815"/>
      <c r="VW29" s="815"/>
      <c r="VX29" s="815"/>
      <c r="VY29" s="815"/>
      <c r="VZ29" s="815"/>
      <c r="WA29" s="815"/>
      <c r="WB29" s="815"/>
      <c r="WC29" s="815"/>
      <c r="WD29" s="815"/>
      <c r="WE29" s="815"/>
      <c r="WF29" s="815"/>
      <c r="WG29" s="815"/>
      <c r="WH29" s="815"/>
      <c r="WI29" s="815"/>
      <c r="WJ29" s="815"/>
      <c r="WK29" s="815"/>
      <c r="WL29" s="815"/>
      <c r="WM29" s="815"/>
      <c r="WN29" s="815"/>
      <c r="WO29" s="815"/>
      <c r="WP29" s="815"/>
      <c r="WQ29" s="815"/>
      <c r="WR29" s="815"/>
      <c r="WS29" s="815"/>
      <c r="WT29" s="815"/>
      <c r="WU29" s="815"/>
      <c r="WV29" s="815"/>
      <c r="WW29" s="815"/>
      <c r="WX29" s="815"/>
      <c r="WY29" s="815"/>
      <c r="WZ29" s="815"/>
      <c r="XA29" s="815"/>
      <c r="XB29" s="815"/>
      <c r="XC29" s="815"/>
      <c r="XD29" s="815"/>
      <c r="XE29" s="815"/>
      <c r="XF29" s="815"/>
      <c r="XG29" s="815"/>
      <c r="XH29" s="815"/>
      <c r="XI29" s="815"/>
      <c r="XJ29" s="815"/>
      <c r="XK29" s="815"/>
      <c r="XL29" s="815"/>
      <c r="XM29" s="815"/>
      <c r="XN29" s="815"/>
      <c r="XO29" s="815"/>
      <c r="XP29" s="815"/>
      <c r="XQ29" s="815"/>
      <c r="XR29" s="815"/>
      <c r="XS29" s="815"/>
      <c r="XT29" s="815"/>
      <c r="XU29" s="815"/>
      <c r="XV29" s="815"/>
      <c r="XW29" s="815"/>
      <c r="XX29" s="815"/>
      <c r="XY29" s="815"/>
      <c r="XZ29" s="815"/>
      <c r="YA29" s="815"/>
      <c r="YB29" s="815"/>
      <c r="YC29" s="815"/>
      <c r="YD29" s="815"/>
      <c r="YE29" s="815"/>
      <c r="YF29" s="815"/>
      <c r="YG29" s="815"/>
      <c r="YH29" s="815"/>
      <c r="YI29" s="815"/>
      <c r="YJ29" s="815"/>
      <c r="YK29" s="815"/>
      <c r="YL29" s="815"/>
      <c r="YM29" s="815"/>
      <c r="YN29" s="815"/>
      <c r="YO29" s="815"/>
      <c r="YP29" s="815"/>
      <c r="YQ29" s="815"/>
      <c r="YR29" s="815"/>
      <c r="YS29" s="815"/>
      <c r="YT29" s="815"/>
      <c r="YU29" s="815"/>
      <c r="YV29" s="815"/>
      <c r="YW29" s="815"/>
      <c r="YX29" s="815"/>
      <c r="YY29" s="815"/>
      <c r="YZ29" s="815"/>
      <c r="ZA29" s="815"/>
      <c r="ZB29" s="815"/>
      <c r="ZC29" s="815"/>
      <c r="ZD29" s="815"/>
      <c r="ZE29" s="815"/>
      <c r="ZF29" s="815"/>
      <c r="ZG29" s="815"/>
      <c r="ZH29" s="815"/>
      <c r="ZI29" s="815"/>
      <c r="ZJ29" s="815"/>
      <c r="ZK29" s="815"/>
      <c r="ZL29" s="815"/>
      <c r="ZM29" s="815"/>
      <c r="ZN29" s="815"/>
      <c r="ZO29" s="815"/>
      <c r="ZP29" s="815"/>
      <c r="ZQ29" s="815"/>
      <c r="ZR29" s="815"/>
      <c r="ZS29" s="815"/>
      <c r="ZT29" s="815"/>
      <c r="ZU29" s="815"/>
      <c r="ZV29" s="815"/>
      <c r="ZW29" s="815"/>
      <c r="ZX29" s="815"/>
      <c r="ZY29" s="815"/>
      <c r="ZZ29" s="815"/>
      <c r="AAA29" s="815"/>
      <c r="AAB29" s="815"/>
      <c r="AAC29" s="815"/>
      <c r="AAD29" s="815"/>
      <c r="AAE29" s="815"/>
      <c r="AAF29" s="815"/>
      <c r="AAG29" s="815"/>
      <c r="AAH29" s="815"/>
      <c r="AAI29" s="815"/>
      <c r="AAJ29" s="815"/>
      <c r="AAK29" s="815"/>
      <c r="AAL29" s="815"/>
      <c r="AAM29" s="815"/>
      <c r="AAN29" s="815"/>
      <c r="AAO29" s="815"/>
      <c r="AAP29" s="815"/>
      <c r="AAQ29" s="815"/>
      <c r="AAR29" s="815"/>
      <c r="AAS29" s="815"/>
      <c r="AAT29" s="815"/>
      <c r="AAU29" s="815"/>
      <c r="AAV29" s="815"/>
      <c r="AAW29" s="815"/>
      <c r="AAX29" s="815"/>
      <c r="AAY29" s="815"/>
      <c r="AAZ29" s="815"/>
      <c r="ABA29" s="815"/>
      <c r="ABB29" s="815"/>
      <c r="ABC29" s="815"/>
      <c r="ABD29" s="815"/>
      <c r="ABE29" s="815"/>
      <c r="ABF29" s="815"/>
      <c r="ABG29" s="815"/>
      <c r="ABH29" s="815"/>
      <c r="ABI29" s="815"/>
      <c r="ABJ29" s="815"/>
      <c r="ABK29" s="815"/>
      <c r="ABL29" s="815"/>
      <c r="ABM29" s="815"/>
      <c r="ABN29" s="815"/>
      <c r="ABO29" s="815"/>
      <c r="ABP29" s="815"/>
      <c r="ABQ29" s="815"/>
      <c r="ABR29" s="815"/>
      <c r="ABS29" s="815"/>
      <c r="ABT29" s="815"/>
      <c r="ABU29" s="815"/>
      <c r="ABV29" s="815"/>
      <c r="ABW29" s="815"/>
      <c r="ABX29" s="815"/>
      <c r="ABY29" s="815"/>
      <c r="ABZ29" s="815"/>
      <c r="ACA29" s="815"/>
      <c r="ACB29" s="815"/>
      <c r="ACC29" s="815"/>
      <c r="ACD29" s="815"/>
      <c r="ACE29" s="815"/>
      <c r="ACF29" s="815"/>
      <c r="ACG29" s="815"/>
      <c r="ACH29" s="815"/>
      <c r="ACI29" s="815"/>
      <c r="ACJ29" s="815"/>
      <c r="ACK29" s="815"/>
      <c r="ACL29" s="815"/>
      <c r="ACM29" s="815"/>
      <c r="ACN29" s="815"/>
      <c r="ACO29" s="815"/>
      <c r="ACP29" s="815"/>
      <c r="ACQ29" s="815"/>
      <c r="ACR29" s="815"/>
      <c r="ACS29" s="815"/>
      <c r="ACT29" s="815"/>
      <c r="ACU29" s="815"/>
      <c r="ACV29" s="815"/>
      <c r="ACW29" s="815"/>
      <c r="ACX29" s="815"/>
      <c r="ACY29" s="815"/>
      <c r="ACZ29" s="815"/>
      <c r="ADA29" s="815"/>
      <c r="ADB29" s="815"/>
      <c r="ADC29" s="815"/>
      <c r="ADD29" s="815"/>
      <c r="ADE29" s="815"/>
      <c r="ADF29" s="815"/>
      <c r="ADG29" s="815"/>
      <c r="ADH29" s="815"/>
      <c r="ADI29" s="815"/>
      <c r="ADJ29" s="815"/>
      <c r="ADK29" s="815"/>
      <c r="ADL29" s="815"/>
      <c r="ADM29" s="815"/>
      <c r="ADN29" s="815"/>
      <c r="ADO29" s="815"/>
      <c r="ADP29" s="815"/>
      <c r="ADQ29" s="815"/>
      <c r="ADR29" s="815"/>
      <c r="ADS29" s="815"/>
      <c r="ADT29" s="815"/>
      <c r="ADU29" s="815"/>
      <c r="ADV29" s="815"/>
      <c r="ADW29" s="815"/>
      <c r="ADX29" s="815"/>
      <c r="ADY29" s="815"/>
      <c r="ADZ29" s="815"/>
      <c r="AEA29" s="815"/>
      <c r="AEB29" s="815"/>
      <c r="AEC29" s="815"/>
      <c r="AED29" s="815"/>
      <c r="AEE29" s="815"/>
      <c r="AEF29" s="815"/>
      <c r="AEG29" s="815"/>
      <c r="AEH29" s="815"/>
      <c r="AEI29" s="815"/>
      <c r="AEJ29" s="815"/>
      <c r="AEK29" s="815"/>
      <c r="AEL29" s="815"/>
      <c r="AEM29" s="815"/>
      <c r="AEN29" s="815"/>
      <c r="AEO29" s="815"/>
      <c r="AEP29" s="815"/>
      <c r="AEQ29" s="815"/>
      <c r="AER29" s="815"/>
      <c r="AES29" s="815"/>
      <c r="AET29" s="815"/>
      <c r="AEU29" s="815"/>
      <c r="AEV29" s="815"/>
      <c r="AEW29" s="815"/>
      <c r="AEX29" s="815"/>
      <c r="AEY29" s="815"/>
      <c r="AEZ29" s="815"/>
      <c r="AFA29" s="815"/>
      <c r="AFB29" s="815"/>
      <c r="AFC29" s="815"/>
      <c r="AFD29" s="815"/>
      <c r="AFE29" s="815"/>
      <c r="AFF29" s="815"/>
      <c r="AFG29" s="815"/>
      <c r="AFH29" s="815"/>
      <c r="AFI29" s="815"/>
      <c r="AFJ29" s="815"/>
      <c r="AFK29" s="815"/>
      <c r="AFL29" s="815"/>
      <c r="AFM29" s="815"/>
      <c r="AFN29" s="815"/>
      <c r="AFO29" s="815"/>
      <c r="AFP29" s="815"/>
      <c r="AFQ29" s="815"/>
      <c r="AFR29" s="815"/>
      <c r="AFS29" s="815"/>
      <c r="AFT29" s="815"/>
      <c r="AFU29" s="815"/>
      <c r="AFV29" s="815"/>
      <c r="AFW29" s="815"/>
      <c r="AFX29" s="815"/>
      <c r="AFY29" s="815"/>
      <c r="AFZ29" s="815"/>
      <c r="AGA29" s="815"/>
      <c r="AGB29" s="815"/>
      <c r="AGC29" s="815"/>
      <c r="AGD29" s="815"/>
      <c r="AGE29" s="815"/>
      <c r="AGF29" s="815"/>
      <c r="AGG29" s="815"/>
      <c r="AGH29" s="815"/>
      <c r="AGI29" s="815"/>
      <c r="AGJ29" s="815"/>
      <c r="AGK29" s="815"/>
      <c r="AGL29" s="815"/>
      <c r="AGM29" s="815"/>
      <c r="AGN29" s="815"/>
      <c r="AGO29" s="815"/>
      <c r="AGP29" s="815"/>
      <c r="AGQ29" s="815"/>
      <c r="AGR29" s="815"/>
      <c r="AGS29" s="815"/>
      <c r="AGT29" s="815"/>
      <c r="AGU29" s="815"/>
      <c r="AGV29" s="815"/>
      <c r="AGW29" s="815"/>
      <c r="AGX29" s="815"/>
      <c r="AGY29" s="815"/>
      <c r="AGZ29" s="815"/>
      <c r="AHA29" s="815"/>
      <c r="AHB29" s="815"/>
      <c r="AHC29" s="815"/>
      <c r="AHD29" s="815"/>
      <c r="AHE29" s="815"/>
      <c r="AHF29" s="815"/>
      <c r="AHG29" s="815"/>
      <c r="AHH29" s="815"/>
      <c r="AHI29" s="815"/>
      <c r="AHJ29" s="815"/>
      <c r="AHK29" s="815"/>
      <c r="AHL29" s="815"/>
      <c r="AHM29" s="815"/>
      <c r="AHN29" s="815"/>
      <c r="AHO29" s="815"/>
      <c r="AHP29" s="815"/>
      <c r="AHQ29" s="815"/>
      <c r="AHR29" s="815"/>
      <c r="AHS29" s="815"/>
      <c r="AHT29" s="815"/>
      <c r="AHU29" s="815"/>
      <c r="AHV29" s="815"/>
      <c r="AHW29" s="815"/>
      <c r="AHX29" s="815"/>
      <c r="AHY29" s="815"/>
      <c r="AHZ29" s="815"/>
      <c r="AIA29" s="815"/>
      <c r="AIB29" s="815"/>
      <c r="AIC29" s="815"/>
      <c r="AID29" s="815"/>
      <c r="AIE29" s="815"/>
      <c r="AIF29" s="815"/>
      <c r="AIG29" s="815"/>
      <c r="AIH29" s="815"/>
      <c r="AII29" s="815"/>
      <c r="AIJ29" s="815"/>
      <c r="AIK29" s="815"/>
      <c r="AIL29" s="815"/>
      <c r="AIM29" s="815"/>
      <c r="AIN29" s="815"/>
      <c r="AIO29" s="815"/>
      <c r="AIP29" s="815"/>
      <c r="AIQ29" s="815"/>
      <c r="AIR29" s="815"/>
      <c r="AIS29" s="815"/>
      <c r="AIT29" s="815"/>
      <c r="AIU29" s="815"/>
      <c r="AIV29" s="815"/>
      <c r="AIW29" s="815"/>
      <c r="AIX29" s="815"/>
      <c r="AIY29" s="815"/>
      <c r="AIZ29" s="815"/>
      <c r="AJA29" s="815"/>
      <c r="AJB29" s="815"/>
      <c r="AJC29" s="815"/>
      <c r="AJD29" s="815"/>
      <c r="AJE29" s="815"/>
      <c r="AJF29" s="815"/>
      <c r="AJG29" s="815"/>
      <c r="AJH29" s="815"/>
      <c r="AJI29" s="815"/>
      <c r="AJJ29" s="815"/>
      <c r="AJK29" s="815"/>
      <c r="AJL29" s="815"/>
      <c r="AJM29" s="815"/>
      <c r="AJN29" s="815"/>
      <c r="AJO29" s="815"/>
      <c r="AJP29" s="815"/>
      <c r="AJQ29" s="815"/>
      <c r="AJR29" s="815"/>
      <c r="AJS29" s="815"/>
      <c r="AJT29" s="815"/>
      <c r="AJU29" s="815"/>
      <c r="AJV29" s="815"/>
      <c r="AJW29" s="815"/>
      <c r="AJX29" s="815"/>
      <c r="AJY29" s="815"/>
      <c r="AJZ29" s="815"/>
      <c r="AKA29" s="815"/>
      <c r="AKB29" s="815"/>
      <c r="AKC29" s="815"/>
      <c r="AKD29" s="815"/>
      <c r="AKE29" s="815"/>
      <c r="AKF29" s="815"/>
      <c r="AKG29" s="815"/>
      <c r="AKH29" s="815"/>
      <c r="AKI29" s="815"/>
      <c r="AKJ29" s="815"/>
      <c r="AKK29" s="815"/>
      <c r="AKL29" s="815"/>
      <c r="AKM29" s="815"/>
      <c r="AKN29" s="815"/>
      <c r="AKO29" s="815"/>
      <c r="AKP29" s="815"/>
      <c r="AKQ29" s="815"/>
      <c r="AKR29" s="815"/>
      <c r="AKS29" s="815"/>
      <c r="AKT29" s="815"/>
      <c r="AKU29" s="815"/>
      <c r="AKV29" s="815"/>
      <c r="AKW29" s="815"/>
      <c r="AKX29" s="815"/>
      <c r="AKY29" s="815"/>
      <c r="AKZ29" s="815"/>
      <c r="ALA29" s="815"/>
      <c r="ALB29" s="815"/>
      <c r="ALC29" s="815"/>
      <c r="ALD29" s="815"/>
      <c r="ALE29" s="815"/>
      <c r="ALF29" s="815"/>
      <c r="ALG29" s="815"/>
      <c r="ALH29" s="815"/>
      <c r="ALI29" s="815"/>
      <c r="ALJ29" s="815"/>
      <c r="ALK29" s="815"/>
      <c r="ALL29" s="815"/>
      <c r="ALM29" s="815"/>
      <c r="ALN29" s="815"/>
      <c r="ALO29" s="815"/>
      <c r="ALP29" s="815"/>
      <c r="ALQ29" s="815"/>
      <c r="ALR29" s="815"/>
      <c r="ALS29" s="815"/>
      <c r="ALT29" s="815"/>
      <c r="ALU29" s="815"/>
      <c r="ALV29" s="815"/>
      <c r="ALW29" s="815"/>
      <c r="ALX29" s="815"/>
      <c r="ALY29" s="815"/>
      <c r="ALZ29" s="815"/>
      <c r="AMA29" s="815"/>
      <c r="AMB29" s="815"/>
      <c r="AMC29" s="815"/>
      <c r="AMD29" s="815"/>
      <c r="AME29" s="815"/>
      <c r="AMF29" s="815"/>
      <c r="AMG29" s="815"/>
      <c r="AMH29" s="815"/>
      <c r="AMI29" s="815"/>
    </row>
  </sheetData>
  <mergeCells count="9">
    <mergeCell ref="A1:R1"/>
    <mergeCell ref="B2:H2"/>
    <mergeCell ref="J2:Q2"/>
    <mergeCell ref="B3:C3"/>
    <mergeCell ref="D3:E3"/>
    <mergeCell ref="F3:G3"/>
    <mergeCell ref="J3:K3"/>
    <mergeCell ref="L3:M3"/>
    <mergeCell ref="N3:O3"/>
  </mergeCells>
  <pageMargins left="0.39370078740157483" right="0.39370078740157483" top="0.78740157480314965" bottom="0.78740157480314965" header="0.51181102362204722" footer="0.51181102362204722"/>
  <pageSetup paperSize="9" scale="45" firstPageNumber="0" orientation="portrait" verticalDpi="0" r:id="rId1"/>
  <headerFooter>
    <oddFooter>&amp;CCotações &amp;R&amp;P</oddFooter>
  </headerFooter>
</worksheet>
</file>

<file path=xl/worksheets/sheet8.xml><?xml version="1.0" encoding="utf-8"?>
<worksheet xmlns="http://schemas.openxmlformats.org/spreadsheetml/2006/main" xmlns:r="http://schemas.openxmlformats.org/officeDocument/2006/relationships">
  <dimension ref="A1:AMJ71"/>
  <sheetViews>
    <sheetView workbookViewId="0">
      <selection activeCell="N6" sqref="N6"/>
    </sheetView>
  </sheetViews>
  <sheetFormatPr defaultColWidth="11.5546875" defaultRowHeight="14.4"/>
  <cols>
    <col min="1" max="1" width="5.6640625" style="1411" customWidth="1"/>
    <col min="2" max="2" width="28.5546875" style="1412" customWidth="1"/>
    <col min="3" max="3" width="13.6640625" style="1411" customWidth="1"/>
    <col min="4" max="4" width="7" style="1413" customWidth="1"/>
    <col min="5" max="5" width="13.44140625" style="1411" customWidth="1"/>
    <col min="6" max="6" width="7" style="1413" customWidth="1"/>
    <col min="7" max="7" width="17.109375" style="1411" customWidth="1"/>
    <col min="8" max="9" width="7" style="1413" customWidth="1"/>
    <col min="10" max="10" width="7.88671875" style="1411" customWidth="1"/>
    <col min="11" max="11" width="7.44140625" style="1411" customWidth="1"/>
    <col min="12" max="1024" width="11.5546875" style="1411"/>
    <col min="1025" max="16384" width="11.5546875" style="776"/>
  </cols>
  <sheetData>
    <row r="1" spans="1:11" s="1395" customFormat="1">
      <c r="A1" s="1604" t="s">
        <v>1993</v>
      </c>
      <c r="B1" s="1604"/>
      <c r="C1" s="1604"/>
      <c r="D1" s="1604"/>
      <c r="E1" s="1604"/>
      <c r="F1" s="1604"/>
      <c r="G1" s="1604"/>
      <c r="H1" s="1604"/>
      <c r="I1" s="1604"/>
      <c r="J1" s="1604"/>
      <c r="K1" s="1604"/>
    </row>
    <row r="2" spans="1:11" s="1395" customFormat="1" ht="10.199999999999999">
      <c r="A2" s="1605" t="s">
        <v>1420</v>
      </c>
      <c r="B2" s="1605"/>
      <c r="C2" s="1605"/>
      <c r="D2" s="1605"/>
      <c r="E2" s="1605"/>
      <c r="F2" s="1605"/>
      <c r="G2" s="1605"/>
      <c r="H2" s="1605"/>
      <c r="I2" s="1605"/>
      <c r="J2" s="1605"/>
      <c r="K2" s="1605"/>
    </row>
    <row r="3" spans="1:11" s="1395" customFormat="1" ht="10.199999999999999">
      <c r="A3" s="1606" t="s">
        <v>1422</v>
      </c>
      <c r="B3" s="1606"/>
      <c r="C3" s="1606"/>
      <c r="D3" s="1606"/>
      <c r="E3" s="1606"/>
      <c r="F3" s="1606"/>
      <c r="G3" s="1606"/>
      <c r="H3" s="1606"/>
      <c r="I3" s="1606"/>
      <c r="J3" s="1606"/>
      <c r="K3" s="1606"/>
    </row>
    <row r="4" spans="1:11" s="1395" customFormat="1" ht="15" customHeight="1">
      <c r="A4" s="1396" t="s">
        <v>10</v>
      </c>
      <c r="B4" s="1397" t="s">
        <v>1994</v>
      </c>
      <c r="C4" s="1397"/>
      <c r="D4" s="1397"/>
      <c r="E4" s="1397"/>
      <c r="F4" s="1397"/>
      <c r="G4" s="1397"/>
      <c r="H4" s="1397"/>
      <c r="I4" s="1397"/>
      <c r="J4" s="1397"/>
      <c r="K4" s="1398"/>
    </row>
    <row r="5" spans="1:11" s="1395" customFormat="1" ht="10.199999999999999">
      <c r="A5" s="1399" t="s">
        <v>16</v>
      </c>
      <c r="B5" s="1400" t="s">
        <v>1995</v>
      </c>
      <c r="C5" s="1401"/>
      <c r="D5" s="1402"/>
      <c r="E5" s="1401"/>
      <c r="F5" s="1402"/>
      <c r="G5" s="1401"/>
      <c r="H5" s="1402"/>
      <c r="I5" s="1402"/>
      <c r="J5" s="1403"/>
      <c r="K5" s="1404"/>
    </row>
    <row r="6" spans="1:11" s="1395" customFormat="1" ht="10.199999999999999">
      <c r="A6" s="1607" t="s">
        <v>1996</v>
      </c>
      <c r="B6" s="1607"/>
      <c r="C6" s="1607"/>
      <c r="D6" s="1607"/>
      <c r="E6" s="1607"/>
      <c r="F6" s="1607"/>
      <c r="G6" s="1607"/>
      <c r="H6" s="1607"/>
      <c r="I6" s="1607"/>
      <c r="J6" s="1607"/>
      <c r="K6" s="1607"/>
    </row>
    <row r="7" spans="1:11" s="1395" customFormat="1" ht="12.75" customHeight="1">
      <c r="A7" s="1608" t="s">
        <v>1430</v>
      </c>
      <c r="B7" s="1608" t="s">
        <v>1997</v>
      </c>
      <c r="C7" s="1608" t="s">
        <v>1998</v>
      </c>
      <c r="D7" s="1608"/>
      <c r="E7" s="1608" t="s">
        <v>1999</v>
      </c>
      <c r="F7" s="1608"/>
      <c r="G7" s="1608" t="s">
        <v>2000</v>
      </c>
      <c r="H7" s="1608"/>
      <c r="I7" s="1603" t="s">
        <v>2001</v>
      </c>
      <c r="J7" s="1603" t="s">
        <v>2002</v>
      </c>
      <c r="K7" s="1603" t="s">
        <v>2003</v>
      </c>
    </row>
    <row r="8" spans="1:11" s="1395" customFormat="1" ht="10.199999999999999">
      <c r="A8" s="1608"/>
      <c r="B8" s="1608"/>
      <c r="C8" s="1405" t="s">
        <v>2004</v>
      </c>
      <c r="D8" s="1406" t="s">
        <v>2005</v>
      </c>
      <c r="E8" s="1405" t="s">
        <v>2004</v>
      </c>
      <c r="F8" s="1406" t="s">
        <v>2005</v>
      </c>
      <c r="G8" s="1405" t="s">
        <v>2004</v>
      </c>
      <c r="H8" s="1406" t="s">
        <v>2005</v>
      </c>
      <c r="I8" s="1603"/>
      <c r="J8" s="1603"/>
      <c r="K8" s="1603"/>
    </row>
    <row r="9" spans="1:11" s="1395" customFormat="1" ht="10.199999999999999">
      <c r="A9" s="1407">
        <v>1</v>
      </c>
      <c r="B9" s="1408" t="s">
        <v>2006</v>
      </c>
      <c r="C9" s="1407" t="s">
        <v>2007</v>
      </c>
      <c r="D9" s="1409">
        <v>521.55999999999995</v>
      </c>
      <c r="E9" s="1407" t="s">
        <v>2008</v>
      </c>
      <c r="F9" s="1409">
        <v>754.31</v>
      </c>
      <c r="G9" s="1407" t="s">
        <v>2009</v>
      </c>
      <c r="H9" s="1409">
        <v>440</v>
      </c>
      <c r="I9" s="1409">
        <f t="shared" ref="I9:I65" si="0">MEDIAN(D9,F9,H9)</f>
        <v>521.55999999999995</v>
      </c>
      <c r="J9" s="1409">
        <f t="shared" ref="J9:J65" si="1">AVERAGE(D9,F9,H9)</f>
        <v>571.95666666666659</v>
      </c>
      <c r="K9" s="1410">
        <f t="shared" ref="K9:K65" si="2">MIN(I9:J9)</f>
        <v>521.55999999999995</v>
      </c>
    </row>
    <row r="10" spans="1:11" s="1395" customFormat="1" ht="10.199999999999999">
      <c r="A10" s="1407">
        <f t="shared" ref="A10:A62" si="3">A9+1</f>
        <v>2</v>
      </c>
      <c r="B10" s="1408" t="s">
        <v>2010</v>
      </c>
      <c r="C10" s="1407" t="s">
        <v>2011</v>
      </c>
      <c r="D10" s="1409">
        <v>32.9</v>
      </c>
      <c r="E10" s="1407" t="s">
        <v>2012</v>
      </c>
      <c r="F10" s="1409">
        <v>32.049999999999997</v>
      </c>
      <c r="G10" s="1407" t="s">
        <v>2013</v>
      </c>
      <c r="H10" s="1409">
        <v>33.090000000000003</v>
      </c>
      <c r="I10" s="1409">
        <f t="shared" si="0"/>
        <v>32.9</v>
      </c>
      <c r="J10" s="1409">
        <f t="shared" si="1"/>
        <v>32.68</v>
      </c>
      <c r="K10" s="1410">
        <f t="shared" si="2"/>
        <v>32.68</v>
      </c>
    </row>
    <row r="11" spans="1:11" s="1395" customFormat="1" ht="10.199999999999999">
      <c r="A11" s="1407">
        <f t="shared" si="3"/>
        <v>3</v>
      </c>
      <c r="B11" s="1408" t="s">
        <v>2014</v>
      </c>
      <c r="C11" s="1407" t="s">
        <v>2011</v>
      </c>
      <c r="D11" s="1409">
        <v>17.899999999999999</v>
      </c>
      <c r="E11" s="1407" t="s">
        <v>2007</v>
      </c>
      <c r="F11" s="1409">
        <v>16.03</v>
      </c>
      <c r="G11" s="1407" t="s">
        <v>2013</v>
      </c>
      <c r="H11" s="1409">
        <v>18.440000000000001</v>
      </c>
      <c r="I11" s="1409">
        <f t="shared" si="0"/>
        <v>17.899999999999999</v>
      </c>
      <c r="J11" s="1409">
        <f t="shared" si="1"/>
        <v>17.456666666666667</v>
      </c>
      <c r="K11" s="1410">
        <f t="shared" si="2"/>
        <v>17.456666666666667</v>
      </c>
    </row>
    <row r="12" spans="1:11" s="1395" customFormat="1" ht="10.199999999999999">
      <c r="A12" s="1407">
        <f t="shared" si="3"/>
        <v>4</v>
      </c>
      <c r="B12" s="1408" t="s">
        <v>2015</v>
      </c>
      <c r="C12" s="1407" t="s">
        <v>2016</v>
      </c>
      <c r="D12" s="1409">
        <f>360.66/500</f>
        <v>0.72132000000000007</v>
      </c>
      <c r="E12" s="1407" t="s">
        <v>2017</v>
      </c>
      <c r="F12" s="1409">
        <v>0.88</v>
      </c>
      <c r="G12" s="1407" t="s">
        <v>2018</v>
      </c>
      <c r="H12" s="1409">
        <v>0.5</v>
      </c>
      <c r="I12" s="1409">
        <f t="shared" si="0"/>
        <v>0.72132000000000007</v>
      </c>
      <c r="J12" s="1409">
        <f t="shared" si="1"/>
        <v>0.70044000000000006</v>
      </c>
      <c r="K12" s="1410">
        <f t="shared" si="2"/>
        <v>0.70044000000000006</v>
      </c>
    </row>
    <row r="13" spans="1:11" s="1395" customFormat="1" ht="10.199999999999999">
      <c r="A13" s="1407">
        <f t="shared" si="3"/>
        <v>5</v>
      </c>
      <c r="B13" s="1408" t="s">
        <v>2019</v>
      </c>
      <c r="C13" s="1407" t="s">
        <v>2007</v>
      </c>
      <c r="D13" s="1409">
        <v>3</v>
      </c>
      <c r="E13" s="1407" t="s">
        <v>2012</v>
      </c>
      <c r="F13" s="1409">
        <v>3.59</v>
      </c>
      <c r="G13" s="1407" t="s">
        <v>2020</v>
      </c>
      <c r="H13" s="1409">
        <v>2.79</v>
      </c>
      <c r="I13" s="1409">
        <f t="shared" si="0"/>
        <v>3</v>
      </c>
      <c r="J13" s="1409">
        <f t="shared" si="1"/>
        <v>3.1266666666666665</v>
      </c>
      <c r="K13" s="1410">
        <f t="shared" si="2"/>
        <v>3</v>
      </c>
    </row>
    <row r="14" spans="1:11" s="1395" customFormat="1" ht="10.199999999999999">
      <c r="A14" s="1407">
        <f t="shared" si="3"/>
        <v>6</v>
      </c>
      <c r="B14" s="1408" t="s">
        <v>2021</v>
      </c>
      <c r="C14" s="1407" t="s">
        <v>2022</v>
      </c>
      <c r="D14" s="1409">
        <v>6.89</v>
      </c>
      <c r="E14" s="1407" t="s">
        <v>2023</v>
      </c>
      <c r="F14" s="1409">
        <v>5.45</v>
      </c>
      <c r="G14" s="1407" t="s">
        <v>2020</v>
      </c>
      <c r="H14" s="1409">
        <v>4.3899999999999997</v>
      </c>
      <c r="I14" s="1409">
        <f t="shared" si="0"/>
        <v>5.45</v>
      </c>
      <c r="J14" s="1409">
        <f t="shared" si="1"/>
        <v>5.5766666666666671</v>
      </c>
      <c r="K14" s="1410">
        <f t="shared" si="2"/>
        <v>5.45</v>
      </c>
    </row>
    <row r="15" spans="1:11" s="1395" customFormat="1" ht="10.199999999999999">
      <c r="A15" s="1407">
        <f t="shared" si="3"/>
        <v>7</v>
      </c>
      <c r="B15" s="1408" t="s">
        <v>2024</v>
      </c>
      <c r="C15" s="1407" t="s">
        <v>2025</v>
      </c>
      <c r="D15" s="1409">
        <v>6.18</v>
      </c>
      <c r="E15" s="1407" t="s">
        <v>2022</v>
      </c>
      <c r="F15" s="1409">
        <v>6.52</v>
      </c>
      <c r="G15" s="1407" t="s">
        <v>2026</v>
      </c>
      <c r="H15" s="1409">
        <v>9.1999999999999993</v>
      </c>
      <c r="I15" s="1409">
        <f t="shared" si="0"/>
        <v>6.52</v>
      </c>
      <c r="J15" s="1409">
        <f t="shared" si="1"/>
        <v>7.3</v>
      </c>
      <c r="K15" s="1410">
        <f t="shared" si="2"/>
        <v>6.52</v>
      </c>
    </row>
    <row r="16" spans="1:11" s="1395" customFormat="1" ht="10.199999999999999">
      <c r="A16" s="1407">
        <f t="shared" si="3"/>
        <v>8</v>
      </c>
      <c r="B16" s="1408" t="s">
        <v>2027</v>
      </c>
      <c r="C16" s="1407" t="s">
        <v>2022</v>
      </c>
      <c r="D16" s="1409">
        <v>3.18</v>
      </c>
      <c r="E16" s="1407" t="s">
        <v>2007</v>
      </c>
      <c r="F16" s="1409">
        <v>3.78</v>
      </c>
      <c r="G16" s="1407" t="s">
        <v>2025</v>
      </c>
      <c r="H16" s="1409">
        <v>4.51</v>
      </c>
      <c r="I16" s="1409">
        <f t="shared" si="0"/>
        <v>3.78</v>
      </c>
      <c r="J16" s="1409">
        <f t="shared" si="1"/>
        <v>3.8233333333333328</v>
      </c>
      <c r="K16" s="1410">
        <f t="shared" si="2"/>
        <v>3.78</v>
      </c>
    </row>
    <row r="17" spans="1:11" s="1395" customFormat="1" ht="10.199999999999999">
      <c r="A17" s="1407">
        <f t="shared" si="3"/>
        <v>9</v>
      </c>
      <c r="B17" s="1408" t="s">
        <v>2028</v>
      </c>
      <c r="C17" s="1407" t="s">
        <v>2007</v>
      </c>
      <c r="D17" s="1409">
        <v>3.36</v>
      </c>
      <c r="E17" s="1407" t="s">
        <v>2029</v>
      </c>
      <c r="F17" s="1409">
        <v>9.5</v>
      </c>
      <c r="G17" s="1407" t="s">
        <v>2011</v>
      </c>
      <c r="H17" s="1409">
        <v>7.3</v>
      </c>
      <c r="I17" s="1409">
        <f t="shared" si="0"/>
        <v>7.3</v>
      </c>
      <c r="J17" s="1409">
        <f t="shared" si="1"/>
        <v>6.72</v>
      </c>
      <c r="K17" s="1410">
        <f t="shared" si="2"/>
        <v>6.72</v>
      </c>
    </row>
    <row r="18" spans="1:11" s="1395" customFormat="1" ht="10.199999999999999">
      <c r="A18" s="1407">
        <f t="shared" si="3"/>
        <v>10</v>
      </c>
      <c r="B18" s="1408" t="s">
        <v>2030</v>
      </c>
      <c r="C18" s="1407" t="s">
        <v>2011</v>
      </c>
      <c r="D18" s="1409">
        <v>8.1999999999999993</v>
      </c>
      <c r="E18" s="1407" t="s">
        <v>611</v>
      </c>
      <c r="F18" s="1409">
        <v>10.45</v>
      </c>
      <c r="G18" s="1407" t="s">
        <v>2031</v>
      </c>
      <c r="H18" s="1409">
        <v>10.32</v>
      </c>
      <c r="I18" s="1409">
        <f t="shared" si="0"/>
        <v>10.32</v>
      </c>
      <c r="J18" s="1409">
        <f t="shared" si="1"/>
        <v>9.6566666666666663</v>
      </c>
      <c r="K18" s="1410">
        <f t="shared" si="2"/>
        <v>9.6566666666666663</v>
      </c>
    </row>
    <row r="19" spans="1:11" s="1395" customFormat="1" ht="10.199999999999999">
      <c r="A19" s="1407">
        <f t="shared" si="3"/>
        <v>11</v>
      </c>
      <c r="B19" s="1408" t="s">
        <v>2032</v>
      </c>
      <c r="C19" s="1407" t="s">
        <v>2016</v>
      </c>
      <c r="D19" s="1409">
        <v>28.77</v>
      </c>
      <c r="E19" s="1407" t="s">
        <v>2033</v>
      </c>
      <c r="F19" s="1409">
        <v>26.24</v>
      </c>
      <c r="G19" s="1407" t="s">
        <v>2026</v>
      </c>
      <c r="H19" s="1409">
        <v>29.6</v>
      </c>
      <c r="I19" s="1409">
        <f t="shared" si="0"/>
        <v>28.77</v>
      </c>
      <c r="J19" s="1409">
        <f t="shared" si="1"/>
        <v>28.203333333333333</v>
      </c>
      <c r="K19" s="1410">
        <f t="shared" si="2"/>
        <v>28.203333333333333</v>
      </c>
    </row>
    <row r="20" spans="1:11" s="1395" customFormat="1" ht="10.199999999999999">
      <c r="A20" s="1407">
        <f t="shared" si="3"/>
        <v>12</v>
      </c>
      <c r="B20" s="1408" t="s">
        <v>2034</v>
      </c>
      <c r="C20" s="1407" t="s">
        <v>2033</v>
      </c>
      <c r="D20" s="1409">
        <v>10.57</v>
      </c>
      <c r="E20" s="1407" t="s">
        <v>2035</v>
      </c>
      <c r="F20" s="1409">
        <v>12.55</v>
      </c>
      <c r="G20" s="1407" t="s">
        <v>2026</v>
      </c>
      <c r="H20" s="1409">
        <v>11.9</v>
      </c>
      <c r="I20" s="1409">
        <f t="shared" si="0"/>
        <v>11.9</v>
      </c>
      <c r="J20" s="1409">
        <f t="shared" si="1"/>
        <v>11.673333333333334</v>
      </c>
      <c r="K20" s="1410">
        <f t="shared" si="2"/>
        <v>11.673333333333334</v>
      </c>
    </row>
    <row r="21" spans="1:11" s="1395" customFormat="1" ht="10.199999999999999">
      <c r="A21" s="1407">
        <f t="shared" si="3"/>
        <v>13</v>
      </c>
      <c r="B21" s="1408" t="s">
        <v>2036</v>
      </c>
      <c r="C21" s="1407" t="s">
        <v>2026</v>
      </c>
      <c r="D21" s="1409">
        <v>3.83</v>
      </c>
      <c r="E21" s="1407" t="s">
        <v>2035</v>
      </c>
      <c r="F21" s="1409">
        <v>3.28</v>
      </c>
      <c r="G21" s="1407" t="s">
        <v>2037</v>
      </c>
      <c r="H21" s="1409">
        <v>4.9000000000000004</v>
      </c>
      <c r="I21" s="1409">
        <f t="shared" si="0"/>
        <v>3.83</v>
      </c>
      <c r="J21" s="1409">
        <f t="shared" si="1"/>
        <v>4.003333333333333</v>
      </c>
      <c r="K21" s="1410">
        <f t="shared" si="2"/>
        <v>3.83</v>
      </c>
    </row>
    <row r="22" spans="1:11" s="1395" customFormat="1" ht="10.199999999999999">
      <c r="A22" s="1407">
        <f t="shared" si="3"/>
        <v>14</v>
      </c>
      <c r="B22" s="1408" t="s">
        <v>2038</v>
      </c>
      <c r="C22" s="1407" t="s">
        <v>2007</v>
      </c>
      <c r="D22" s="1409">
        <v>6.35</v>
      </c>
      <c r="E22" s="1407" t="s">
        <v>2020</v>
      </c>
      <c r="F22" s="1409">
        <v>6.29</v>
      </c>
      <c r="G22" s="1407" t="s">
        <v>2039</v>
      </c>
      <c r="H22" s="1409">
        <v>5.98</v>
      </c>
      <c r="I22" s="1409">
        <f t="shared" si="0"/>
        <v>6.29</v>
      </c>
      <c r="J22" s="1409">
        <f t="shared" si="1"/>
        <v>6.206666666666667</v>
      </c>
      <c r="K22" s="1410">
        <f t="shared" si="2"/>
        <v>6.206666666666667</v>
      </c>
    </row>
    <row r="23" spans="1:11" s="1395" customFormat="1" ht="10.199999999999999">
      <c r="A23" s="1407">
        <f t="shared" si="3"/>
        <v>15</v>
      </c>
      <c r="B23" s="1408" t="s">
        <v>2040</v>
      </c>
      <c r="C23" s="1407" t="s">
        <v>2007</v>
      </c>
      <c r="D23" s="1409">
        <v>6.54</v>
      </c>
      <c r="E23" s="1407" t="s">
        <v>611</v>
      </c>
      <c r="F23" s="1409">
        <v>7.91</v>
      </c>
      <c r="G23" s="1407" t="s">
        <v>1143</v>
      </c>
      <c r="H23" s="1409">
        <v>7.29</v>
      </c>
      <c r="I23" s="1409">
        <f t="shared" si="0"/>
        <v>7.29</v>
      </c>
      <c r="J23" s="1409">
        <f t="shared" si="1"/>
        <v>7.2466666666666661</v>
      </c>
      <c r="K23" s="1410">
        <f t="shared" si="2"/>
        <v>7.2466666666666661</v>
      </c>
    </row>
    <row r="24" spans="1:11" s="1395" customFormat="1" ht="10.199999999999999">
      <c r="A24" s="1407">
        <f t="shared" si="3"/>
        <v>16</v>
      </c>
      <c r="B24" s="1408" t="s">
        <v>2041</v>
      </c>
      <c r="C24" s="1407" t="s">
        <v>2042</v>
      </c>
      <c r="D24" s="1409">
        <v>3.42</v>
      </c>
      <c r="E24" s="1407" t="s">
        <v>2007</v>
      </c>
      <c r="F24" s="1409">
        <v>5.78</v>
      </c>
      <c r="G24" s="1407" t="s">
        <v>2039</v>
      </c>
      <c r="H24" s="1409">
        <v>2.78</v>
      </c>
      <c r="I24" s="1409">
        <f t="shared" si="0"/>
        <v>3.42</v>
      </c>
      <c r="J24" s="1409">
        <f t="shared" si="1"/>
        <v>3.9933333333333327</v>
      </c>
      <c r="K24" s="1410">
        <f t="shared" si="2"/>
        <v>3.42</v>
      </c>
    </row>
    <row r="25" spans="1:11" s="1395" customFormat="1" ht="10.199999999999999">
      <c r="A25" s="1407">
        <f t="shared" si="3"/>
        <v>17</v>
      </c>
      <c r="B25" s="1408" t="s">
        <v>2043</v>
      </c>
      <c r="C25" s="1407" t="s">
        <v>2020</v>
      </c>
      <c r="D25" s="1409">
        <v>2.56</v>
      </c>
      <c r="E25" s="1407" t="s">
        <v>2022</v>
      </c>
      <c r="F25" s="1409">
        <v>2.92</v>
      </c>
      <c r="G25" s="1407" t="s">
        <v>2039</v>
      </c>
      <c r="H25" s="1409">
        <v>2.99</v>
      </c>
      <c r="I25" s="1409">
        <f t="shared" si="0"/>
        <v>2.92</v>
      </c>
      <c r="J25" s="1409">
        <f t="shared" si="1"/>
        <v>2.8233333333333337</v>
      </c>
      <c r="K25" s="1410">
        <f t="shared" si="2"/>
        <v>2.8233333333333337</v>
      </c>
    </row>
    <row r="26" spans="1:11" s="1395" customFormat="1" ht="10.199999999999999">
      <c r="A26" s="1407">
        <f t="shared" si="3"/>
        <v>18</v>
      </c>
      <c r="B26" s="1408" t="s">
        <v>2044</v>
      </c>
      <c r="C26" s="1407" t="s">
        <v>2039</v>
      </c>
      <c r="D26" s="1409">
        <v>4.17</v>
      </c>
      <c r="E26" s="1407" t="s">
        <v>608</v>
      </c>
      <c r="F26" s="1409">
        <v>4.6900000000000004</v>
      </c>
      <c r="G26" s="1407" t="s">
        <v>2045</v>
      </c>
      <c r="H26" s="1409">
        <v>8</v>
      </c>
      <c r="I26" s="1409">
        <f t="shared" si="0"/>
        <v>4.6900000000000004</v>
      </c>
      <c r="J26" s="1409">
        <f t="shared" si="1"/>
        <v>5.62</v>
      </c>
      <c r="K26" s="1410">
        <f t="shared" si="2"/>
        <v>4.6900000000000004</v>
      </c>
    </row>
    <row r="27" spans="1:11" s="1395" customFormat="1" ht="10.199999999999999">
      <c r="A27" s="1407">
        <f t="shared" si="3"/>
        <v>19</v>
      </c>
      <c r="B27" s="1408" t="s">
        <v>2046</v>
      </c>
      <c r="C27" s="1407" t="s">
        <v>2007</v>
      </c>
      <c r="D27" s="1409">
        <v>19.5</v>
      </c>
      <c r="E27" s="1407" t="s">
        <v>2047</v>
      </c>
      <c r="F27" s="1409">
        <v>23.65</v>
      </c>
      <c r="G27" s="1407" t="s">
        <v>2016</v>
      </c>
      <c r="H27" s="1409">
        <v>25.56</v>
      </c>
      <c r="I27" s="1409">
        <f t="shared" si="0"/>
        <v>23.65</v>
      </c>
      <c r="J27" s="1409">
        <f t="shared" si="1"/>
        <v>22.903333333333332</v>
      </c>
      <c r="K27" s="1410">
        <f t="shared" si="2"/>
        <v>22.903333333333332</v>
      </c>
    </row>
    <row r="28" spans="1:11" s="1395" customFormat="1" ht="10.199999999999999">
      <c r="A28" s="1407">
        <f t="shared" si="3"/>
        <v>20</v>
      </c>
      <c r="B28" s="1408" t="s">
        <v>2048</v>
      </c>
      <c r="C28" s="1407" t="s">
        <v>2007</v>
      </c>
      <c r="D28" s="1409">
        <v>48.9</v>
      </c>
      <c r="E28" s="1407" t="s">
        <v>2011</v>
      </c>
      <c r="F28" s="1409">
        <v>59.9</v>
      </c>
      <c r="G28" s="1407" t="s">
        <v>2049</v>
      </c>
      <c r="H28" s="1409">
        <v>46.28</v>
      </c>
      <c r="I28" s="1409">
        <f t="shared" si="0"/>
        <v>48.9</v>
      </c>
      <c r="J28" s="1409">
        <f t="shared" si="1"/>
        <v>51.693333333333328</v>
      </c>
      <c r="K28" s="1410">
        <f t="shared" si="2"/>
        <v>48.9</v>
      </c>
    </row>
    <row r="29" spans="1:11" s="1395" customFormat="1" ht="10.199999999999999">
      <c r="A29" s="1407">
        <f t="shared" si="3"/>
        <v>21</v>
      </c>
      <c r="B29" s="1408" t="s">
        <v>2050</v>
      </c>
      <c r="C29" s="1407" t="s">
        <v>2007</v>
      </c>
      <c r="D29" s="1409">
        <v>132.25</v>
      </c>
      <c r="E29" s="1407" t="s">
        <v>2051</v>
      </c>
      <c r="F29" s="1409">
        <v>169.9</v>
      </c>
      <c r="G29" s="1407" t="s">
        <v>2011</v>
      </c>
      <c r="H29" s="1409">
        <v>139.9</v>
      </c>
      <c r="I29" s="1409">
        <f t="shared" si="0"/>
        <v>139.9</v>
      </c>
      <c r="J29" s="1409">
        <f t="shared" si="1"/>
        <v>147.35</v>
      </c>
      <c r="K29" s="1410">
        <f t="shared" si="2"/>
        <v>139.9</v>
      </c>
    </row>
    <row r="30" spans="1:11" s="1395" customFormat="1" ht="10.199999999999999">
      <c r="A30" s="1407">
        <f t="shared" si="3"/>
        <v>22</v>
      </c>
      <c r="B30" s="1408" t="s">
        <v>2052</v>
      </c>
      <c r="C30" s="1407" t="s">
        <v>2042</v>
      </c>
      <c r="D30" s="1409">
        <v>8.82</v>
      </c>
      <c r="E30" s="1407" t="s">
        <v>2007</v>
      </c>
      <c r="F30" s="1409">
        <v>9.7799999999999994</v>
      </c>
      <c r="G30" s="1407" t="s">
        <v>2033</v>
      </c>
      <c r="H30" s="1409">
        <v>9.09</v>
      </c>
      <c r="I30" s="1409">
        <f t="shared" si="0"/>
        <v>9.09</v>
      </c>
      <c r="J30" s="1409">
        <f t="shared" si="1"/>
        <v>9.23</v>
      </c>
      <c r="K30" s="1410">
        <f t="shared" si="2"/>
        <v>9.09</v>
      </c>
    </row>
    <row r="31" spans="1:11" s="1395" customFormat="1" ht="10.199999999999999">
      <c r="A31" s="1407">
        <f t="shared" si="3"/>
        <v>23</v>
      </c>
      <c r="B31" s="1408" t="s">
        <v>2053</v>
      </c>
      <c r="C31" s="1407" t="s">
        <v>2039</v>
      </c>
      <c r="D31" s="1409">
        <v>618.63</v>
      </c>
      <c r="E31" s="1407" t="s">
        <v>608</v>
      </c>
      <c r="F31" s="1409">
        <v>866.3</v>
      </c>
      <c r="G31" s="1407" t="s">
        <v>2025</v>
      </c>
      <c r="H31" s="1409">
        <v>758.6</v>
      </c>
      <c r="I31" s="1409">
        <f t="shared" si="0"/>
        <v>758.6</v>
      </c>
      <c r="J31" s="1409">
        <f t="shared" si="1"/>
        <v>747.84333333333325</v>
      </c>
      <c r="K31" s="1410">
        <f t="shared" si="2"/>
        <v>747.84333333333325</v>
      </c>
    </row>
    <row r="32" spans="1:11" s="1395" customFormat="1" ht="10.199999999999999">
      <c r="A32" s="1407">
        <f t="shared" si="3"/>
        <v>24</v>
      </c>
      <c r="B32" s="1408" t="s">
        <v>2054</v>
      </c>
      <c r="C32" s="1407" t="s">
        <v>2025</v>
      </c>
      <c r="D32" s="1409">
        <v>333.3</v>
      </c>
      <c r="E32" s="1407" t="s">
        <v>2039</v>
      </c>
      <c r="F32" s="1409">
        <v>242.69</v>
      </c>
      <c r="G32" s="1407" t="s">
        <v>2007</v>
      </c>
      <c r="H32" s="1409">
        <v>354.43</v>
      </c>
      <c r="I32" s="1409">
        <f t="shared" si="0"/>
        <v>333.3</v>
      </c>
      <c r="J32" s="1409">
        <f t="shared" si="1"/>
        <v>310.14000000000004</v>
      </c>
      <c r="K32" s="1410">
        <f t="shared" si="2"/>
        <v>310.14000000000004</v>
      </c>
    </row>
    <row r="33" spans="1:11" s="1395" customFormat="1" ht="10.199999999999999">
      <c r="A33" s="1407">
        <f t="shared" si="3"/>
        <v>25</v>
      </c>
      <c r="B33" s="1408" t="s">
        <v>2055</v>
      </c>
      <c r="C33" s="1407" t="s">
        <v>2042</v>
      </c>
      <c r="D33" s="1409">
        <v>163.07</v>
      </c>
      <c r="E33" s="1407" t="s">
        <v>2007</v>
      </c>
      <c r="F33" s="1409">
        <v>244.99</v>
      </c>
      <c r="G33" s="1407" t="s">
        <v>2033</v>
      </c>
      <c r="H33" s="1409">
        <v>212.58</v>
      </c>
      <c r="I33" s="1409">
        <f t="shared" si="0"/>
        <v>212.58</v>
      </c>
      <c r="J33" s="1409">
        <f t="shared" si="1"/>
        <v>206.88</v>
      </c>
      <c r="K33" s="1410">
        <f t="shared" si="2"/>
        <v>206.88</v>
      </c>
    </row>
    <row r="34" spans="1:11" s="1395" customFormat="1" ht="10.199999999999999">
      <c r="A34" s="1407">
        <f t="shared" si="3"/>
        <v>26</v>
      </c>
      <c r="B34" s="1408" t="s">
        <v>2056</v>
      </c>
      <c r="C34" s="1407" t="s">
        <v>2042</v>
      </c>
      <c r="D34" s="1409">
        <v>41.57</v>
      </c>
      <c r="E34" s="1407" t="s">
        <v>2007</v>
      </c>
      <c r="F34" s="1409">
        <v>40.76</v>
      </c>
      <c r="G34" s="1407" t="s">
        <v>2057</v>
      </c>
      <c r="H34" s="1409">
        <v>27.4</v>
      </c>
      <c r="I34" s="1409">
        <f t="shared" si="0"/>
        <v>40.76</v>
      </c>
      <c r="J34" s="1409">
        <f t="shared" si="1"/>
        <v>36.576666666666661</v>
      </c>
      <c r="K34" s="1410">
        <f t="shared" si="2"/>
        <v>36.576666666666661</v>
      </c>
    </row>
    <row r="35" spans="1:11" s="1395" customFormat="1" ht="10.199999999999999">
      <c r="A35" s="1407">
        <f t="shared" si="3"/>
        <v>27</v>
      </c>
      <c r="B35" s="1408" t="s">
        <v>2058</v>
      </c>
      <c r="C35" s="1407" t="s">
        <v>2059</v>
      </c>
      <c r="D35" s="1409">
        <v>29.9</v>
      </c>
      <c r="E35" s="1407" t="s">
        <v>2060</v>
      </c>
      <c r="F35" s="1409">
        <v>44.99</v>
      </c>
      <c r="G35" s="1407" t="s">
        <v>2061</v>
      </c>
      <c r="H35" s="1409">
        <v>35.6</v>
      </c>
      <c r="I35" s="1409">
        <f t="shared" si="0"/>
        <v>35.6</v>
      </c>
      <c r="J35" s="1409">
        <f t="shared" si="1"/>
        <v>36.830000000000005</v>
      </c>
      <c r="K35" s="1410">
        <f t="shared" si="2"/>
        <v>35.6</v>
      </c>
    </row>
    <row r="36" spans="1:11" s="1395" customFormat="1" ht="10.199999999999999">
      <c r="A36" s="1407">
        <f t="shared" si="3"/>
        <v>28</v>
      </c>
      <c r="B36" s="1408" t="s">
        <v>2062</v>
      </c>
      <c r="C36" s="1407" t="s">
        <v>2026</v>
      </c>
      <c r="D36" s="1409">
        <v>58.07</v>
      </c>
      <c r="E36" s="1407" t="s">
        <v>2042</v>
      </c>
      <c r="F36" s="1409">
        <v>55.96</v>
      </c>
      <c r="G36" s="1407" t="s">
        <v>2063</v>
      </c>
      <c r="H36" s="1409">
        <v>41.19</v>
      </c>
      <c r="I36" s="1409">
        <f t="shared" si="0"/>
        <v>55.96</v>
      </c>
      <c r="J36" s="1409">
        <f t="shared" si="1"/>
        <v>51.74</v>
      </c>
      <c r="K36" s="1410">
        <f t="shared" si="2"/>
        <v>51.74</v>
      </c>
    </row>
    <row r="37" spans="1:11" s="1395" customFormat="1" ht="10.199999999999999">
      <c r="A37" s="1407">
        <f t="shared" si="3"/>
        <v>29</v>
      </c>
      <c r="B37" s="1408" t="s">
        <v>2064</v>
      </c>
      <c r="C37" s="1407" t="s">
        <v>608</v>
      </c>
      <c r="D37" s="1409">
        <v>210</v>
      </c>
      <c r="E37" s="1407" t="s">
        <v>2042</v>
      </c>
      <c r="F37" s="1409">
        <v>209</v>
      </c>
      <c r="G37" s="1407" t="s">
        <v>2065</v>
      </c>
      <c r="H37" s="1409">
        <v>250</v>
      </c>
      <c r="I37" s="1409">
        <f t="shared" si="0"/>
        <v>210</v>
      </c>
      <c r="J37" s="1409">
        <f t="shared" si="1"/>
        <v>223</v>
      </c>
      <c r="K37" s="1410">
        <f t="shared" si="2"/>
        <v>210</v>
      </c>
    </row>
    <row r="38" spans="1:11" s="1395" customFormat="1" ht="10.199999999999999">
      <c r="A38" s="1407">
        <f t="shared" si="3"/>
        <v>30</v>
      </c>
      <c r="B38" s="1408" t="s">
        <v>2066</v>
      </c>
      <c r="C38" s="1407" t="s">
        <v>611</v>
      </c>
      <c r="D38" s="1409">
        <v>403.18</v>
      </c>
      <c r="E38" s="1407" t="s">
        <v>2012</v>
      </c>
      <c r="F38" s="1409">
        <v>397</v>
      </c>
      <c r="G38" s="1407" t="s">
        <v>2011</v>
      </c>
      <c r="H38" s="1409">
        <v>429.9</v>
      </c>
      <c r="I38" s="1409">
        <f t="shared" si="0"/>
        <v>403.18</v>
      </c>
      <c r="J38" s="1409">
        <f t="shared" si="1"/>
        <v>410.02666666666664</v>
      </c>
      <c r="K38" s="1410">
        <f t="shared" si="2"/>
        <v>403.18</v>
      </c>
    </row>
    <row r="39" spans="1:11" s="1395" customFormat="1" ht="10.199999999999999">
      <c r="A39" s="1407">
        <f t="shared" si="3"/>
        <v>31</v>
      </c>
      <c r="B39" s="1408" t="s">
        <v>2067</v>
      </c>
      <c r="C39" s="1407" t="s">
        <v>2068</v>
      </c>
      <c r="D39" s="1409">
        <v>239.71</v>
      </c>
      <c r="E39" s="1407" t="s">
        <v>2069</v>
      </c>
      <c r="F39" s="1409">
        <v>155</v>
      </c>
      <c r="G39" s="1407" t="s">
        <v>2007</v>
      </c>
      <c r="H39" s="1409">
        <v>196.6</v>
      </c>
      <c r="I39" s="1409">
        <f t="shared" si="0"/>
        <v>196.6</v>
      </c>
      <c r="J39" s="1409">
        <f t="shared" si="1"/>
        <v>197.10333333333335</v>
      </c>
      <c r="K39" s="1410">
        <f t="shared" si="2"/>
        <v>196.6</v>
      </c>
    </row>
    <row r="40" spans="1:11" s="1395" customFormat="1" ht="10.199999999999999">
      <c r="A40" s="1407">
        <f t="shared" si="3"/>
        <v>32</v>
      </c>
      <c r="B40" s="1408" t="s">
        <v>2070</v>
      </c>
      <c r="C40" s="1407" t="s">
        <v>2039</v>
      </c>
      <c r="D40" s="1409">
        <v>34.08</v>
      </c>
      <c r="E40" s="1407" t="s">
        <v>2007</v>
      </c>
      <c r="F40" s="1409">
        <v>39.18</v>
      </c>
      <c r="G40" s="1407" t="s">
        <v>2071</v>
      </c>
      <c r="H40" s="1409">
        <v>28.4</v>
      </c>
      <c r="I40" s="1409">
        <f t="shared" si="0"/>
        <v>34.08</v>
      </c>
      <c r="J40" s="1409">
        <f t="shared" si="1"/>
        <v>33.886666666666663</v>
      </c>
      <c r="K40" s="1410">
        <f t="shared" si="2"/>
        <v>33.886666666666663</v>
      </c>
    </row>
    <row r="41" spans="1:11" s="1395" customFormat="1" ht="10.199999999999999">
      <c r="A41" s="1407">
        <f t="shared" si="3"/>
        <v>33</v>
      </c>
      <c r="B41" s="1408" t="s">
        <v>2072</v>
      </c>
      <c r="C41" s="1407" t="s">
        <v>2073</v>
      </c>
      <c r="D41" s="1409">
        <f>1703.73/305</f>
        <v>5.5860000000000003</v>
      </c>
      <c r="E41" s="1407" t="s">
        <v>2074</v>
      </c>
      <c r="F41" s="1409">
        <f>1899.99/305</f>
        <v>6.2294754098360654</v>
      </c>
      <c r="G41" s="1407" t="s">
        <v>2075</v>
      </c>
      <c r="H41" s="1409">
        <f>1909.9/305</f>
        <v>6.2619672131147546</v>
      </c>
      <c r="I41" s="1409">
        <f t="shared" si="0"/>
        <v>6.2294754098360654</v>
      </c>
      <c r="J41" s="1409">
        <f t="shared" si="1"/>
        <v>6.0258142076502734</v>
      </c>
      <c r="K41" s="1410">
        <f t="shared" si="2"/>
        <v>6.0258142076502734</v>
      </c>
    </row>
    <row r="42" spans="1:11" s="1395" customFormat="1" ht="10.199999999999999">
      <c r="A42" s="1407">
        <f t="shared" si="3"/>
        <v>34</v>
      </c>
      <c r="B42" s="1408" t="s">
        <v>2076</v>
      </c>
      <c r="C42" s="1407" t="s">
        <v>2075</v>
      </c>
      <c r="D42" s="1409">
        <v>27.73</v>
      </c>
      <c r="E42" s="1407" t="s">
        <v>2077</v>
      </c>
      <c r="F42" s="1409">
        <v>35</v>
      </c>
      <c r="G42" s="1407" t="s">
        <v>2078</v>
      </c>
      <c r="H42" s="1409">
        <v>32.299999999999997</v>
      </c>
      <c r="I42" s="1409">
        <f t="shared" si="0"/>
        <v>32.299999999999997</v>
      </c>
      <c r="J42" s="1409">
        <f t="shared" si="1"/>
        <v>31.676666666666666</v>
      </c>
      <c r="K42" s="1410">
        <f t="shared" si="2"/>
        <v>31.676666666666666</v>
      </c>
    </row>
    <row r="43" spans="1:11" s="1395" customFormat="1" ht="10.199999999999999">
      <c r="A43" s="1407">
        <f t="shared" si="3"/>
        <v>35</v>
      </c>
      <c r="B43" s="1408" t="s">
        <v>2079</v>
      </c>
      <c r="C43" s="1407" t="s">
        <v>2039</v>
      </c>
      <c r="D43" s="1409">
        <v>3.57</v>
      </c>
      <c r="E43" s="1407" t="s">
        <v>2080</v>
      </c>
      <c r="F43" s="1409">
        <v>4.95</v>
      </c>
      <c r="G43" s="1407" t="s">
        <v>2081</v>
      </c>
      <c r="H43" s="1409">
        <v>4.03</v>
      </c>
      <c r="I43" s="1409">
        <f t="shared" si="0"/>
        <v>4.03</v>
      </c>
      <c r="J43" s="1409">
        <f t="shared" si="1"/>
        <v>4.1833333333333336</v>
      </c>
      <c r="K43" s="1410">
        <f t="shared" si="2"/>
        <v>4.03</v>
      </c>
    </row>
    <row r="44" spans="1:11" s="1395" customFormat="1" ht="10.199999999999999">
      <c r="A44" s="1407">
        <f t="shared" si="3"/>
        <v>36</v>
      </c>
      <c r="B44" s="1408" t="s">
        <v>2082</v>
      </c>
      <c r="C44" s="1407" t="s">
        <v>2081</v>
      </c>
      <c r="D44" s="1409">
        <v>4.03</v>
      </c>
      <c r="E44" s="1407" t="s">
        <v>2083</v>
      </c>
      <c r="F44" s="1409">
        <v>6.05</v>
      </c>
      <c r="G44" s="1407" t="s">
        <v>2084</v>
      </c>
      <c r="H44" s="1409">
        <v>5.2</v>
      </c>
      <c r="I44" s="1409">
        <f t="shared" si="0"/>
        <v>5.2</v>
      </c>
      <c r="J44" s="1409">
        <f t="shared" si="1"/>
        <v>5.0933333333333337</v>
      </c>
      <c r="K44" s="1410">
        <f t="shared" si="2"/>
        <v>5.0933333333333337</v>
      </c>
    </row>
    <row r="45" spans="1:11" s="1395" customFormat="1" ht="10.199999999999999">
      <c r="A45" s="1407">
        <f t="shared" si="3"/>
        <v>37</v>
      </c>
      <c r="B45" s="1408" t="s">
        <v>2085</v>
      </c>
      <c r="C45" s="1407" t="s">
        <v>2035</v>
      </c>
      <c r="D45" s="1409">
        <v>3.56</v>
      </c>
      <c r="E45" s="1407" t="s">
        <v>2037</v>
      </c>
      <c r="F45" s="1409">
        <v>4.9000000000000004</v>
      </c>
      <c r="G45" s="1407" t="s">
        <v>2033</v>
      </c>
      <c r="H45" s="1409">
        <v>3.42</v>
      </c>
      <c r="I45" s="1409">
        <f t="shared" si="0"/>
        <v>3.56</v>
      </c>
      <c r="J45" s="1409">
        <f t="shared" si="1"/>
        <v>3.9600000000000004</v>
      </c>
      <c r="K45" s="1410">
        <f t="shared" si="2"/>
        <v>3.56</v>
      </c>
    </row>
    <row r="46" spans="1:11" s="1395" customFormat="1" ht="10.199999999999999">
      <c r="A46" s="1407">
        <f t="shared" si="3"/>
        <v>38</v>
      </c>
      <c r="B46" s="1408" t="s">
        <v>2086</v>
      </c>
      <c r="C46" s="1407" t="s">
        <v>2039</v>
      </c>
      <c r="D46" s="1409">
        <v>4.3</v>
      </c>
      <c r="E46" s="1407" t="s">
        <v>2087</v>
      </c>
      <c r="F46" s="1409">
        <v>4.92</v>
      </c>
      <c r="G46" s="1407" t="s">
        <v>2088</v>
      </c>
      <c r="H46" s="1409">
        <v>5.6</v>
      </c>
      <c r="I46" s="1409">
        <f t="shared" si="0"/>
        <v>4.92</v>
      </c>
      <c r="J46" s="1409">
        <f t="shared" si="1"/>
        <v>4.9399999999999995</v>
      </c>
      <c r="K46" s="1410">
        <f t="shared" si="2"/>
        <v>4.92</v>
      </c>
    </row>
    <row r="47" spans="1:11" s="1395" customFormat="1" ht="10.199999999999999">
      <c r="A47" s="1407">
        <f t="shared" si="3"/>
        <v>39</v>
      </c>
      <c r="B47" s="1408" t="s">
        <v>2089</v>
      </c>
      <c r="C47" s="1407" t="s">
        <v>2090</v>
      </c>
      <c r="D47" s="1409">
        <v>14.3</v>
      </c>
      <c r="E47" s="1407" t="s">
        <v>2091</v>
      </c>
      <c r="F47" s="1409">
        <v>14.2</v>
      </c>
      <c r="G47" s="1407" t="s">
        <v>2007</v>
      </c>
      <c r="H47" s="1409">
        <v>14.31</v>
      </c>
      <c r="I47" s="1409">
        <f t="shared" si="0"/>
        <v>14.3</v>
      </c>
      <c r="J47" s="1409">
        <f t="shared" si="1"/>
        <v>14.270000000000001</v>
      </c>
      <c r="K47" s="1410">
        <f t="shared" si="2"/>
        <v>14.270000000000001</v>
      </c>
    </row>
    <row r="48" spans="1:11" s="1395" customFormat="1" ht="10.199999999999999">
      <c r="A48" s="1407">
        <f t="shared" si="3"/>
        <v>40</v>
      </c>
      <c r="B48" s="1408" t="s">
        <v>2092</v>
      </c>
      <c r="C48" s="1407" t="s">
        <v>2026</v>
      </c>
      <c r="D48" s="1409">
        <v>219.9</v>
      </c>
      <c r="E48" s="1407" t="s">
        <v>2093</v>
      </c>
      <c r="F48" s="1409">
        <v>161.1</v>
      </c>
      <c r="G48" s="1407" t="s">
        <v>2094</v>
      </c>
      <c r="H48" s="1409">
        <v>264.95999999999998</v>
      </c>
      <c r="I48" s="1409">
        <f t="shared" si="0"/>
        <v>219.9</v>
      </c>
      <c r="J48" s="1409">
        <f t="shared" si="1"/>
        <v>215.32000000000002</v>
      </c>
      <c r="K48" s="1410">
        <f t="shared" si="2"/>
        <v>215.32000000000002</v>
      </c>
    </row>
    <row r="49" spans="1:11" s="1395" customFormat="1" ht="10.199999999999999">
      <c r="A49" s="1407">
        <f t="shared" si="3"/>
        <v>41</v>
      </c>
      <c r="B49" s="1408" t="s">
        <v>2095</v>
      </c>
      <c r="C49" s="1407" t="s">
        <v>2096</v>
      </c>
      <c r="D49" s="1409">
        <v>9.99</v>
      </c>
      <c r="E49" s="1407" t="s">
        <v>2073</v>
      </c>
      <c r="F49" s="1409">
        <v>7</v>
      </c>
      <c r="G49" s="1407" t="s">
        <v>2097</v>
      </c>
      <c r="H49" s="1409">
        <v>15</v>
      </c>
      <c r="I49" s="1409">
        <f t="shared" si="0"/>
        <v>9.99</v>
      </c>
      <c r="J49" s="1409">
        <f t="shared" si="1"/>
        <v>10.663333333333334</v>
      </c>
      <c r="K49" s="1410">
        <f t="shared" si="2"/>
        <v>9.99</v>
      </c>
    </row>
    <row r="50" spans="1:11" s="1395" customFormat="1" ht="10.199999999999999">
      <c r="A50" s="1407">
        <f t="shared" si="3"/>
        <v>42</v>
      </c>
      <c r="B50" s="1408" t="s">
        <v>2098</v>
      </c>
      <c r="C50" s="1407" t="s">
        <v>2099</v>
      </c>
      <c r="D50" s="1409">
        <v>2.1</v>
      </c>
      <c r="E50" s="1407" t="s">
        <v>2022</v>
      </c>
      <c r="F50" s="1409">
        <v>1.53</v>
      </c>
      <c r="G50" s="1407" t="s">
        <v>608</v>
      </c>
      <c r="H50" s="1409">
        <v>1.33</v>
      </c>
      <c r="I50" s="1409">
        <f t="shared" si="0"/>
        <v>1.53</v>
      </c>
      <c r="J50" s="1409">
        <f t="shared" si="1"/>
        <v>1.6533333333333333</v>
      </c>
      <c r="K50" s="1410">
        <f t="shared" si="2"/>
        <v>1.53</v>
      </c>
    </row>
    <row r="51" spans="1:11" s="1395" customFormat="1" ht="10.199999999999999">
      <c r="A51" s="1407">
        <f t="shared" si="3"/>
        <v>43</v>
      </c>
      <c r="B51" s="1408" t="s">
        <v>2100</v>
      </c>
      <c r="C51" s="1407" t="s">
        <v>2101</v>
      </c>
      <c r="D51" s="1409">
        <v>1722</v>
      </c>
      <c r="E51" s="1407" t="s">
        <v>2102</v>
      </c>
      <c r="F51" s="1409">
        <v>2308</v>
      </c>
      <c r="G51" s="1407" t="s">
        <v>2103</v>
      </c>
      <c r="H51" s="1409">
        <v>1826.75</v>
      </c>
      <c r="I51" s="1409">
        <f t="shared" si="0"/>
        <v>1826.75</v>
      </c>
      <c r="J51" s="1409">
        <f t="shared" si="1"/>
        <v>1952.25</v>
      </c>
      <c r="K51" s="1410">
        <f t="shared" si="2"/>
        <v>1826.75</v>
      </c>
    </row>
    <row r="52" spans="1:11" s="1395" customFormat="1" ht="10.199999999999999">
      <c r="A52" s="1407">
        <f t="shared" si="3"/>
        <v>44</v>
      </c>
      <c r="B52" s="1408" t="s">
        <v>2104</v>
      </c>
      <c r="C52" s="1407" t="s">
        <v>2073</v>
      </c>
      <c r="D52" s="1409">
        <v>59</v>
      </c>
      <c r="E52" s="1407" t="s">
        <v>2037</v>
      </c>
      <c r="F52" s="1409">
        <v>77.400000000000006</v>
      </c>
      <c r="G52" s="1407" t="s">
        <v>2105</v>
      </c>
      <c r="H52" s="1409">
        <v>45.88</v>
      </c>
      <c r="I52" s="1409">
        <f t="shared" si="0"/>
        <v>59</v>
      </c>
      <c r="J52" s="1409">
        <f t="shared" si="1"/>
        <v>60.76</v>
      </c>
      <c r="K52" s="1410">
        <f t="shared" si="2"/>
        <v>59</v>
      </c>
    </row>
    <row r="53" spans="1:11" s="1395" customFormat="1" ht="10.199999999999999">
      <c r="A53" s="1407">
        <f t="shared" si="3"/>
        <v>45</v>
      </c>
      <c r="B53" s="1408" t="s">
        <v>2106</v>
      </c>
      <c r="C53" s="1407" t="s">
        <v>2096</v>
      </c>
      <c r="D53" s="1409">
        <v>89.9</v>
      </c>
      <c r="E53" s="1407" t="s">
        <v>2107</v>
      </c>
      <c r="F53" s="1409">
        <v>76.59</v>
      </c>
      <c r="G53" s="1407" t="s">
        <v>2108</v>
      </c>
      <c r="H53" s="1409">
        <v>76.239999999999995</v>
      </c>
      <c r="I53" s="1409">
        <f t="shared" si="0"/>
        <v>76.59</v>
      </c>
      <c r="J53" s="1409">
        <f t="shared" si="1"/>
        <v>80.910000000000011</v>
      </c>
      <c r="K53" s="1410">
        <f t="shared" si="2"/>
        <v>76.59</v>
      </c>
    </row>
    <row r="54" spans="1:11" s="1395" customFormat="1" ht="10.199999999999999">
      <c r="A54" s="1407">
        <f t="shared" si="3"/>
        <v>46</v>
      </c>
      <c r="B54" s="1408" t="s">
        <v>2109</v>
      </c>
      <c r="C54" s="1407" t="s">
        <v>2073</v>
      </c>
      <c r="D54" s="1409">
        <v>1150</v>
      </c>
      <c r="E54" s="1407" t="s">
        <v>2110</v>
      </c>
      <c r="F54" s="1409">
        <v>1268</v>
      </c>
      <c r="G54" s="1407" t="s">
        <v>2111</v>
      </c>
      <c r="H54" s="1409">
        <v>1199</v>
      </c>
      <c r="I54" s="1409">
        <f t="shared" si="0"/>
        <v>1199</v>
      </c>
      <c r="J54" s="1409">
        <f t="shared" si="1"/>
        <v>1205.6666666666667</v>
      </c>
      <c r="K54" s="1410">
        <f t="shared" si="2"/>
        <v>1199</v>
      </c>
    </row>
    <row r="55" spans="1:11" s="1395" customFormat="1" ht="10.199999999999999">
      <c r="A55" s="1407">
        <f t="shared" si="3"/>
        <v>47</v>
      </c>
      <c r="B55" s="1408" t="s">
        <v>2112</v>
      </c>
      <c r="C55" s="1407" t="s">
        <v>2090</v>
      </c>
      <c r="D55" s="1409">
        <v>21.9</v>
      </c>
      <c r="E55" s="1407" t="s">
        <v>2108</v>
      </c>
      <c r="F55" s="1409">
        <v>33.78</v>
      </c>
      <c r="G55" s="1407" t="s">
        <v>2073</v>
      </c>
      <c r="H55" s="1409">
        <v>23.75</v>
      </c>
      <c r="I55" s="1409">
        <f t="shared" si="0"/>
        <v>23.75</v>
      </c>
      <c r="J55" s="1409">
        <f t="shared" si="1"/>
        <v>26.47666666666667</v>
      </c>
      <c r="K55" s="1410">
        <f t="shared" si="2"/>
        <v>23.75</v>
      </c>
    </row>
    <row r="56" spans="1:11" s="1395" customFormat="1" ht="10.199999999999999">
      <c r="A56" s="1407">
        <f t="shared" si="3"/>
        <v>48</v>
      </c>
      <c r="B56" s="1408" t="s">
        <v>2113</v>
      </c>
      <c r="C56" s="1407" t="s">
        <v>2090</v>
      </c>
      <c r="D56" s="1409">
        <v>57.55</v>
      </c>
      <c r="E56" s="1407" t="s">
        <v>2073</v>
      </c>
      <c r="F56" s="1409">
        <v>64</v>
      </c>
      <c r="G56" s="1407" t="s">
        <v>2114</v>
      </c>
      <c r="H56" s="1409">
        <v>63.65</v>
      </c>
      <c r="I56" s="1409">
        <f t="shared" si="0"/>
        <v>63.65</v>
      </c>
      <c r="J56" s="1409">
        <f t="shared" si="1"/>
        <v>61.733333333333327</v>
      </c>
      <c r="K56" s="1410">
        <f t="shared" si="2"/>
        <v>61.733333333333327</v>
      </c>
    </row>
    <row r="57" spans="1:11" s="1395" customFormat="1" ht="10.199999999999999">
      <c r="A57" s="1407">
        <f t="shared" si="3"/>
        <v>49</v>
      </c>
      <c r="B57" s="1408" t="s">
        <v>2115</v>
      </c>
      <c r="C57" s="1407" t="s">
        <v>2075</v>
      </c>
      <c r="D57" s="1409">
        <v>53.65</v>
      </c>
      <c r="E57" s="1407" t="s">
        <v>2073</v>
      </c>
      <c r="F57" s="1409">
        <v>52.9</v>
      </c>
      <c r="G57" s="1407" t="s">
        <v>2116</v>
      </c>
      <c r="H57" s="1409">
        <v>43.35</v>
      </c>
      <c r="I57" s="1409">
        <f t="shared" si="0"/>
        <v>52.9</v>
      </c>
      <c r="J57" s="1409">
        <f t="shared" si="1"/>
        <v>49.966666666666669</v>
      </c>
      <c r="K57" s="1410">
        <f t="shared" si="2"/>
        <v>49.966666666666669</v>
      </c>
    </row>
    <row r="58" spans="1:11" s="1395" customFormat="1" ht="10.199999999999999">
      <c r="A58" s="1407">
        <f t="shared" si="3"/>
        <v>50</v>
      </c>
      <c r="B58" s="1408" t="s">
        <v>2117</v>
      </c>
      <c r="C58" s="1407" t="s">
        <v>2118</v>
      </c>
      <c r="D58" s="1409">
        <v>1267.8599999999999</v>
      </c>
      <c r="E58" s="1407" t="s">
        <v>2119</v>
      </c>
      <c r="F58" s="1409">
        <v>1180.26</v>
      </c>
      <c r="G58" s="1407" t="s">
        <v>2120</v>
      </c>
      <c r="H58" s="1409"/>
      <c r="I58" s="1409">
        <f t="shared" si="0"/>
        <v>1224.06</v>
      </c>
      <c r="J58" s="1409">
        <f t="shared" si="1"/>
        <v>1224.06</v>
      </c>
      <c r="K58" s="1410">
        <f t="shared" si="2"/>
        <v>1224.06</v>
      </c>
    </row>
    <row r="59" spans="1:11" s="1395" customFormat="1" ht="10.199999999999999">
      <c r="A59" s="1407">
        <f t="shared" si="3"/>
        <v>51</v>
      </c>
      <c r="B59" s="1408" t="s">
        <v>2121</v>
      </c>
      <c r="C59" s="1407" t="s">
        <v>2118</v>
      </c>
      <c r="D59" s="1409">
        <v>31.82</v>
      </c>
      <c r="E59" s="1407" t="s">
        <v>2119</v>
      </c>
      <c r="F59" s="1409">
        <v>27.55</v>
      </c>
      <c r="G59" s="1407" t="s">
        <v>2120</v>
      </c>
      <c r="H59" s="1409"/>
      <c r="I59" s="1409">
        <f t="shared" si="0"/>
        <v>29.685000000000002</v>
      </c>
      <c r="J59" s="1409">
        <f t="shared" si="1"/>
        <v>29.685000000000002</v>
      </c>
      <c r="K59" s="1410">
        <f t="shared" si="2"/>
        <v>29.685000000000002</v>
      </c>
    </row>
    <row r="60" spans="1:11" s="1395" customFormat="1" ht="10.199999999999999">
      <c r="A60" s="1407">
        <f t="shared" si="3"/>
        <v>52</v>
      </c>
      <c r="B60" s="1408" t="s">
        <v>2122</v>
      </c>
      <c r="C60" s="1407" t="s">
        <v>2118</v>
      </c>
      <c r="D60" s="1409">
        <v>281.26</v>
      </c>
      <c r="E60" s="1407" t="s">
        <v>2119</v>
      </c>
      <c r="F60" s="1409">
        <v>260.08999999999997</v>
      </c>
      <c r="G60" s="1407" t="s">
        <v>2120</v>
      </c>
      <c r="H60" s="1409"/>
      <c r="I60" s="1409">
        <f t="shared" si="0"/>
        <v>270.67499999999995</v>
      </c>
      <c r="J60" s="1409">
        <f t="shared" si="1"/>
        <v>270.67499999999995</v>
      </c>
      <c r="K60" s="1410">
        <f t="shared" si="2"/>
        <v>270.67499999999995</v>
      </c>
    </row>
    <row r="61" spans="1:11" s="1395" customFormat="1" ht="10.199999999999999">
      <c r="A61" s="1407">
        <f t="shared" si="3"/>
        <v>53</v>
      </c>
      <c r="B61" s="1408" t="s">
        <v>2123</v>
      </c>
      <c r="C61" s="1407" t="s">
        <v>2118</v>
      </c>
      <c r="D61" s="1409">
        <v>43.78</v>
      </c>
      <c r="E61" s="1407" t="s">
        <v>2119</v>
      </c>
      <c r="F61" s="1409">
        <v>36.04</v>
      </c>
      <c r="G61" s="1407" t="s">
        <v>2120</v>
      </c>
      <c r="H61" s="1409"/>
      <c r="I61" s="1409">
        <f t="shared" si="0"/>
        <v>39.909999999999997</v>
      </c>
      <c r="J61" s="1409">
        <f t="shared" si="1"/>
        <v>39.909999999999997</v>
      </c>
      <c r="K61" s="1410">
        <f t="shared" si="2"/>
        <v>39.909999999999997</v>
      </c>
    </row>
    <row r="62" spans="1:11" s="1395" customFormat="1" ht="10.199999999999999">
      <c r="A62" s="1407">
        <f t="shared" si="3"/>
        <v>54</v>
      </c>
      <c r="B62" s="1408" t="s">
        <v>2124</v>
      </c>
      <c r="C62" s="1407" t="s">
        <v>2118</v>
      </c>
      <c r="D62" s="1409">
        <v>199.43</v>
      </c>
      <c r="E62" s="1407" t="s">
        <v>2119</v>
      </c>
      <c r="F62" s="1409">
        <v>123.24</v>
      </c>
      <c r="G62" s="1407" t="s">
        <v>2120</v>
      </c>
      <c r="H62" s="1409"/>
      <c r="I62" s="1409">
        <f t="shared" si="0"/>
        <v>161.33500000000001</v>
      </c>
      <c r="J62" s="1409">
        <f t="shared" si="1"/>
        <v>161.33500000000001</v>
      </c>
      <c r="K62" s="1410">
        <f t="shared" si="2"/>
        <v>161.33500000000001</v>
      </c>
    </row>
    <row r="63" spans="1:11" s="1395" customFormat="1" ht="10.199999999999999">
      <c r="A63" s="1407">
        <v>55</v>
      </c>
      <c r="B63" s="1408" t="s">
        <v>2125</v>
      </c>
      <c r="C63" s="1407" t="s">
        <v>2020</v>
      </c>
      <c r="D63" s="1409">
        <v>6.79</v>
      </c>
      <c r="E63" s="1407" t="s">
        <v>2126</v>
      </c>
      <c r="F63" s="1409">
        <v>9.89</v>
      </c>
      <c r="G63" s="1407" t="s">
        <v>2127</v>
      </c>
      <c r="H63" s="1409">
        <v>11.9</v>
      </c>
      <c r="I63" s="1409">
        <f t="shared" si="0"/>
        <v>9.89</v>
      </c>
      <c r="J63" s="1409">
        <f t="shared" si="1"/>
        <v>9.5266666666666655</v>
      </c>
      <c r="K63" s="1410">
        <f t="shared" si="2"/>
        <v>9.5266666666666655</v>
      </c>
    </row>
    <row r="64" spans="1:11" s="1395" customFormat="1" ht="10.199999999999999">
      <c r="A64" s="1407">
        <v>56</v>
      </c>
      <c r="B64" s="1408" t="s">
        <v>2128</v>
      </c>
      <c r="C64" s="1407" t="s">
        <v>2007</v>
      </c>
      <c r="D64" s="1409">
        <v>14.31</v>
      </c>
      <c r="E64" s="1407" t="s">
        <v>2091</v>
      </c>
      <c r="F64" s="1409">
        <f>61.7/5</f>
        <v>12.34</v>
      </c>
      <c r="G64" s="1407" t="s">
        <v>2129</v>
      </c>
      <c r="H64" s="1409">
        <f>357.5/25</f>
        <v>14.3</v>
      </c>
      <c r="I64" s="1409">
        <f t="shared" si="0"/>
        <v>14.3</v>
      </c>
      <c r="J64" s="1409">
        <f t="shared" si="1"/>
        <v>13.65</v>
      </c>
      <c r="K64" s="1410">
        <f t="shared" si="2"/>
        <v>13.65</v>
      </c>
    </row>
    <row r="65" spans="1:11" s="1395" customFormat="1" ht="10.199999999999999">
      <c r="A65" s="1407">
        <v>57</v>
      </c>
      <c r="B65" s="1408" t="s">
        <v>2130</v>
      </c>
      <c r="C65" s="1407" t="s">
        <v>2131</v>
      </c>
      <c r="D65" s="1409">
        <v>6.5</v>
      </c>
      <c r="E65" s="1407" t="s">
        <v>2132</v>
      </c>
      <c r="F65" s="1409">
        <v>3.63</v>
      </c>
      <c r="G65" s="1407" t="s">
        <v>2129</v>
      </c>
      <c r="H65" s="1409">
        <f>166.5/30</f>
        <v>5.55</v>
      </c>
      <c r="I65" s="1409">
        <f t="shared" si="0"/>
        <v>5.55</v>
      </c>
      <c r="J65" s="1409">
        <f t="shared" si="1"/>
        <v>5.2266666666666666</v>
      </c>
      <c r="K65" s="1410">
        <f t="shared" si="2"/>
        <v>5.2266666666666666</v>
      </c>
    </row>
    <row r="66" spans="1:11" s="1395" customFormat="1" ht="10.199999999999999">
      <c r="A66" s="1407"/>
      <c r="B66" s="1408"/>
      <c r="C66" s="1407"/>
      <c r="D66" s="1409"/>
      <c r="E66" s="1407"/>
      <c r="F66" s="1409"/>
      <c r="G66" s="1407"/>
      <c r="H66" s="1409"/>
      <c r="I66" s="1409"/>
      <c r="J66" s="1409"/>
      <c r="K66" s="1410"/>
    </row>
    <row r="67" spans="1:11" s="1395" customFormat="1" ht="10.199999999999999">
      <c r="A67" s="1407"/>
      <c r="B67" s="1408"/>
      <c r="C67" s="1407"/>
      <c r="D67" s="1409"/>
      <c r="E67" s="1407"/>
      <c r="F67" s="1409"/>
      <c r="G67" s="1407"/>
      <c r="H67" s="1409"/>
      <c r="I67" s="1409"/>
      <c r="J67" s="1409"/>
      <c r="K67" s="1410"/>
    </row>
    <row r="68" spans="1:11" s="1395" customFormat="1" ht="10.199999999999999">
      <c r="A68" s="1407"/>
      <c r="B68" s="1408"/>
      <c r="C68" s="1407"/>
      <c r="D68" s="1409"/>
      <c r="E68" s="1407"/>
      <c r="F68" s="1409"/>
      <c r="G68" s="1407"/>
      <c r="H68" s="1409"/>
      <c r="I68" s="1409"/>
      <c r="J68" s="1409"/>
      <c r="K68" s="1410"/>
    </row>
    <row r="69" spans="1:11" s="1395" customFormat="1" ht="10.199999999999999">
      <c r="A69" s="1407"/>
      <c r="B69" s="1408"/>
      <c r="C69" s="1407"/>
      <c r="D69" s="1409"/>
      <c r="E69" s="1407"/>
      <c r="F69" s="1409"/>
      <c r="G69" s="1407"/>
      <c r="H69" s="1409"/>
      <c r="I69" s="1409"/>
      <c r="J69" s="1409"/>
      <c r="K69" s="1410"/>
    </row>
    <row r="70" spans="1:11" s="1395" customFormat="1" ht="10.199999999999999">
      <c r="A70" s="1407"/>
      <c r="B70" s="1408"/>
      <c r="C70" s="1407"/>
      <c r="D70" s="1409"/>
      <c r="E70" s="1407"/>
      <c r="F70" s="1409"/>
      <c r="G70" s="1407"/>
      <c r="H70" s="1409"/>
      <c r="I70" s="1409"/>
      <c r="J70" s="1409"/>
      <c r="K70" s="1410"/>
    </row>
    <row r="71" spans="1:11" s="1395" customFormat="1" ht="10.199999999999999">
      <c r="A71" s="1407"/>
      <c r="B71" s="1408"/>
      <c r="C71" s="1407"/>
      <c r="D71" s="1409"/>
      <c r="E71" s="1407"/>
      <c r="F71" s="1409"/>
      <c r="G71" s="1407"/>
      <c r="H71" s="1409"/>
      <c r="I71" s="1409"/>
      <c r="J71" s="1409"/>
      <c r="K71" s="1410"/>
    </row>
  </sheetData>
  <mergeCells count="12">
    <mergeCell ref="J7:J8"/>
    <mergeCell ref="K7:K8"/>
    <mergeCell ref="A1:K1"/>
    <mergeCell ref="A2:K2"/>
    <mergeCell ref="A3:K3"/>
    <mergeCell ref="A6:K6"/>
    <mergeCell ref="A7:A8"/>
    <mergeCell ref="B7:B8"/>
    <mergeCell ref="C7:D7"/>
    <mergeCell ref="E7:F7"/>
    <mergeCell ref="G7:H7"/>
    <mergeCell ref="I7:I8"/>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F60"/>
  <sheetViews>
    <sheetView topLeftCell="A24" zoomScale="85" zoomScaleNormal="85" workbookViewId="0">
      <selection activeCell="D47" sqref="D47"/>
    </sheetView>
  </sheetViews>
  <sheetFormatPr defaultRowHeight="14.4"/>
  <cols>
    <col min="1" max="1" width="37.109375"/>
    <col min="2" max="2" width="15.88671875"/>
    <col min="3" max="3" width="16"/>
    <col min="4" max="4" width="22.88671875" customWidth="1"/>
    <col min="5" max="5" width="8.5546875"/>
    <col min="6" max="6" width="18.33203125" customWidth="1"/>
    <col min="7" max="1025" width="8.5546875"/>
  </cols>
  <sheetData>
    <row r="1" spans="1:3" s="639" customFormat="1" ht="15.6">
      <c r="A1" s="1609" t="s">
        <v>635</v>
      </c>
      <c r="B1" s="1609"/>
      <c r="C1" s="1609"/>
    </row>
    <row r="2" spans="1:3" s="639" customFormat="1" ht="15.6">
      <c r="A2" s="1609"/>
      <c r="B2" s="1609"/>
      <c r="C2" s="1609"/>
    </row>
    <row r="3" spans="1:3" ht="15" thickBot="1">
      <c r="A3" s="1611" t="s">
        <v>2159</v>
      </c>
      <c r="B3" s="1612"/>
      <c r="C3" s="1613"/>
    </row>
    <row r="4" spans="1:3" ht="15.75" customHeight="1" thickBot="1">
      <c r="A4" s="1610" t="s">
        <v>636</v>
      </c>
      <c r="B4" s="1610"/>
      <c r="C4" s="643">
        <v>1.0699999999999999E-2</v>
      </c>
    </row>
    <row r="5" spans="1:3" ht="15.75" customHeight="1">
      <c r="A5" s="1610" t="s">
        <v>637</v>
      </c>
      <c r="B5" s="1610"/>
      <c r="C5" s="644">
        <v>3.5000000000000003E-2</v>
      </c>
    </row>
    <row r="6" spans="1:3" ht="15.75" customHeight="1">
      <c r="A6" s="1610" t="s">
        <v>638</v>
      </c>
      <c r="B6" s="1610"/>
      <c r="C6" s="644">
        <v>0.01</v>
      </c>
    </row>
    <row r="7" spans="1:3" ht="15.75" customHeight="1">
      <c r="A7" s="1610" t="s">
        <v>639</v>
      </c>
      <c r="B7" s="1610"/>
      <c r="C7" s="644">
        <v>7.3999999999999996E-2</v>
      </c>
    </row>
    <row r="8" spans="1:3" ht="15.75" customHeight="1">
      <c r="A8" s="1610" t="s">
        <v>640</v>
      </c>
      <c r="B8" s="645" t="s">
        <v>641</v>
      </c>
      <c r="C8" s="644">
        <v>0.03</v>
      </c>
    </row>
    <row r="9" spans="1:3">
      <c r="A9" s="1610"/>
      <c r="B9" s="645" t="s">
        <v>642</v>
      </c>
      <c r="C9" s="644">
        <v>4.4999999999999998E-2</v>
      </c>
    </row>
    <row r="10" spans="1:3">
      <c r="A10" s="1610"/>
      <c r="B10" s="645" t="s">
        <v>643</v>
      </c>
      <c r="C10" s="644">
        <v>6.4999999999999997E-3</v>
      </c>
    </row>
    <row r="11" spans="1:3">
      <c r="A11" s="1610"/>
      <c r="B11" s="645" t="s">
        <v>644</v>
      </c>
      <c r="C11" s="1047">
        <f>$D$47</f>
        <v>1.2926856033105776E-2</v>
      </c>
    </row>
    <row r="12" spans="1:3">
      <c r="A12" s="640"/>
      <c r="B12" s="641"/>
      <c r="C12" s="642"/>
    </row>
    <row r="13" spans="1:3">
      <c r="A13" s="640"/>
      <c r="B13" s="641"/>
      <c r="C13" s="642"/>
    </row>
    <row r="14" spans="1:3" ht="26.25" customHeight="1">
      <c r="A14" s="646" t="s">
        <v>645</v>
      </c>
      <c r="B14" s="1620">
        <f>C4+C5</f>
        <v>4.5700000000000005E-2</v>
      </c>
      <c r="C14" s="1620"/>
    </row>
    <row r="15" spans="1:3" ht="15" customHeight="1">
      <c r="A15" s="646" t="s">
        <v>646</v>
      </c>
      <c r="B15" s="1620">
        <f>C6</f>
        <v>0.01</v>
      </c>
      <c r="C15" s="1620"/>
    </row>
    <row r="16" spans="1:3" ht="15" customHeight="1">
      <c r="A16" s="646" t="s">
        <v>647</v>
      </c>
      <c r="B16" s="1620">
        <f>C7</f>
        <v>7.3999999999999996E-2</v>
      </c>
      <c r="C16" s="1620"/>
    </row>
    <row r="17" spans="1:3" ht="15" customHeight="1">
      <c r="A17" s="646" t="s">
        <v>648</v>
      </c>
      <c r="B17" s="1620">
        <f>SUM(C8:C11)</f>
        <v>9.4426856033105772E-2</v>
      </c>
      <c r="C17" s="1620"/>
    </row>
    <row r="18" spans="1:3">
      <c r="A18" s="640"/>
      <c r="B18" s="641"/>
      <c r="C18" s="642"/>
    </row>
    <row r="19" spans="1:3">
      <c r="A19" s="640"/>
      <c r="B19" s="641"/>
      <c r="C19" s="642"/>
    </row>
    <row r="20" spans="1:3">
      <c r="A20" s="640"/>
      <c r="B20" s="641"/>
      <c r="C20" s="642"/>
    </row>
    <row r="21" spans="1:3" s="137" customFormat="1" ht="47.25" customHeight="1">
      <c r="A21" s="1044" t="s">
        <v>649</v>
      </c>
      <c r="B21" s="1045">
        <f>((1+B14)*(1+B15)*(1+B16)/(1-B17))-1</f>
        <v>0.2525908321785082</v>
      </c>
      <c r="C21" s="1046"/>
    </row>
    <row r="22" spans="1:3">
      <c r="A22" s="647"/>
      <c r="B22" s="648"/>
      <c r="C22" s="649"/>
    </row>
    <row r="25" spans="1:3" hidden="1">
      <c r="A25" s="650" t="s">
        <v>393</v>
      </c>
      <c r="B25" s="650" t="s">
        <v>650</v>
      </c>
      <c r="C25" s="651" t="s">
        <v>9</v>
      </c>
    </row>
    <row r="26" spans="1:3" hidden="1">
      <c r="A26" s="338"/>
      <c r="B26" s="338"/>
      <c r="C26" s="652"/>
    </row>
    <row r="27" spans="1:3" hidden="1">
      <c r="A27" s="653">
        <v>3048013.44</v>
      </c>
      <c r="B27" s="653">
        <v>1005512.64</v>
      </c>
      <c r="C27" s="654">
        <f>A27+B27</f>
        <v>4053526.08</v>
      </c>
    </row>
    <row r="28" spans="1:3" hidden="1">
      <c r="A28" s="338"/>
      <c r="B28" s="338"/>
      <c r="C28" s="652"/>
    </row>
    <row r="29" spans="1:3" hidden="1">
      <c r="A29" s="653">
        <v>499962.91</v>
      </c>
      <c r="B29" s="653">
        <v>240876.87</v>
      </c>
      <c r="C29" s="654">
        <v>149800.7366</v>
      </c>
    </row>
    <row r="30" spans="1:3" hidden="1">
      <c r="A30" s="338"/>
      <c r="B30" s="338"/>
      <c r="C30" s="652"/>
    </row>
    <row r="31" spans="1:3" hidden="1">
      <c r="A31" s="338"/>
      <c r="B31" s="338"/>
      <c r="C31" s="652"/>
    </row>
    <row r="32" spans="1:3" hidden="1">
      <c r="A32" s="655">
        <f>A27+A29</f>
        <v>3547976.35</v>
      </c>
      <c r="B32" s="655">
        <f>B27+B29</f>
        <v>1246389.51</v>
      </c>
      <c r="C32" s="656">
        <f>C27+C29</f>
        <v>4203326.8166000005</v>
      </c>
    </row>
    <row r="33" spans="1:6" hidden="1">
      <c r="A33" s="657"/>
      <c r="B33" s="657"/>
      <c r="C33" s="658"/>
    </row>
    <row r="34" spans="1:6" hidden="1">
      <c r="A34" s="659" t="s">
        <v>651</v>
      </c>
      <c r="B34" s="660">
        <f>B32*0.03</f>
        <v>37391.685299999997</v>
      </c>
      <c r="C34" s="3">
        <f>B34/C32</f>
        <v>8.8957359090734451E-3</v>
      </c>
    </row>
    <row r="38" spans="1:6" ht="41.25" customHeight="1">
      <c r="A38" s="1617" t="s">
        <v>2169</v>
      </c>
      <c r="B38" s="1618"/>
      <c r="C38" s="1619"/>
    </row>
    <row r="41" spans="1:6" s="681" customFormat="1" ht="13.2"/>
    <row r="42" spans="1:6" s="681" customFormat="1" ht="13.2">
      <c r="A42" s="682"/>
      <c r="B42" s="683"/>
      <c r="C42" s="683" t="s">
        <v>650</v>
      </c>
      <c r="D42" s="684" t="s">
        <v>9</v>
      </c>
    </row>
    <row r="43" spans="1:6" s="681" customFormat="1" ht="13.2">
      <c r="A43" s="685"/>
      <c r="B43" s="686"/>
      <c r="C43" s="686"/>
      <c r="D43" s="687"/>
    </row>
    <row r="44" spans="1:6" s="681" customFormat="1" ht="13.2">
      <c r="A44" s="688" t="s">
        <v>677</v>
      </c>
      <c r="B44" s="689">
        <f>'ANALÍTICO CIVIL '!$K$1545</f>
        <v>585517.82108499971</v>
      </c>
      <c r="C44" s="689">
        <f>'ANALÍTICO CIVIL '!$L$1545</f>
        <v>203102.72016000014</v>
      </c>
      <c r="D44" s="690">
        <f>B44+C44</f>
        <v>788620.54124499985</v>
      </c>
    </row>
    <row r="45" spans="1:6" s="681" customFormat="1" ht="13.2">
      <c r="A45" s="844" t="s">
        <v>759</v>
      </c>
      <c r="B45" s="845">
        <f>'ANALÍTICO ELÉTRICA'!L741</f>
        <v>158251.02964000002</v>
      </c>
      <c r="C45" s="845">
        <f>'ANALÍTICO ELÉTRICA'!M741</f>
        <v>56238.458560000028</v>
      </c>
      <c r="D45" s="690">
        <f>B45+C45</f>
        <v>214489.48820000005</v>
      </c>
    </row>
    <row r="46" spans="1:6" s="681" customFormat="1" ht="15" customHeight="1">
      <c r="A46" s="691"/>
      <c r="B46" s="692"/>
      <c r="C46" s="846"/>
      <c r="D46" s="846">
        <f>D44+D45</f>
        <v>1003110.0294449999</v>
      </c>
    </row>
    <row r="47" spans="1:6" s="681" customFormat="1" ht="40.5" customHeight="1" thickBot="1">
      <c r="B47" s="1456" t="s">
        <v>2168</v>
      </c>
      <c r="C47" s="1455">
        <f>(C44+C45)*0.05</f>
        <v>12967.058936000009</v>
      </c>
      <c r="D47" s="1457">
        <f>C47/D46</f>
        <v>1.2926856033105776E-2</v>
      </c>
      <c r="F47" s="1203"/>
    </row>
    <row r="48" spans="1:6" s="681" customFormat="1" ht="13.2"/>
    <row r="50" spans="1:4" hidden="1">
      <c r="B50">
        <f>B48*0.03</f>
        <v>0</v>
      </c>
      <c r="C50" s="3" t="e">
        <f>B50/C48</f>
        <v>#DIV/0!</v>
      </c>
    </row>
    <row r="51" spans="1:4" ht="51.6" customHeight="1">
      <c r="A51" s="1614" t="s">
        <v>2160</v>
      </c>
      <c r="B51" s="1615"/>
      <c r="C51" s="1615"/>
      <c r="D51" s="1616"/>
    </row>
    <row r="52" spans="1:4" hidden="1">
      <c r="A52" s="578">
        <v>1815164.9540830001</v>
      </c>
      <c r="B52" s="578">
        <v>1338490.87346383</v>
      </c>
      <c r="C52" s="578">
        <v>3153655.8275468298</v>
      </c>
      <c r="D52" s="578"/>
    </row>
    <row r="53" spans="1:4" hidden="1">
      <c r="A53" s="578">
        <v>416732.12270000001</v>
      </c>
      <c r="B53" s="578">
        <v>286852.4387</v>
      </c>
      <c r="C53" s="578">
        <v>703584.56140000001</v>
      </c>
      <c r="D53" s="578"/>
    </row>
    <row r="54" spans="1:4" hidden="1">
      <c r="A54" s="578">
        <v>204334.73</v>
      </c>
      <c r="B54" s="578">
        <v>33185.18</v>
      </c>
      <c r="C54" s="578">
        <v>237519.91</v>
      </c>
      <c r="D54" s="578"/>
    </row>
    <row r="55" spans="1:4" hidden="1">
      <c r="A55" s="578">
        <f>SUM(A52:A54)</f>
        <v>2436231.806783</v>
      </c>
      <c r="B55" s="578">
        <f>SUM(B52:B54)</f>
        <v>1658528.49216383</v>
      </c>
      <c r="C55" s="578">
        <f>SUM(C52:C54)</f>
        <v>4094760.29894683</v>
      </c>
      <c r="D55" s="578"/>
    </row>
    <row r="56" spans="1:4" hidden="1">
      <c r="A56" s="1454">
        <f>A55/C55</f>
        <v>0.59496322835053306</v>
      </c>
      <c r="B56" s="1454">
        <f>B55/C55</f>
        <v>0.40503677164946689</v>
      </c>
      <c r="C56" s="578"/>
      <c r="D56" s="578"/>
    </row>
    <row r="57" spans="1:4" hidden="1">
      <c r="A57" s="578"/>
      <c r="B57" s="578">
        <f>B55*0.03</f>
        <v>49755.854764914897</v>
      </c>
      <c r="C57" s="1454">
        <f>B57/C55</f>
        <v>1.2151103149484007E-2</v>
      </c>
      <c r="D57" s="578"/>
    </row>
    <row r="58" spans="1:4">
      <c r="A58" s="578"/>
      <c r="B58" s="578"/>
      <c r="C58" s="578"/>
      <c r="D58" s="578"/>
    </row>
    <row r="60" spans="1:4">
      <c r="A60" s="776"/>
      <c r="B60" s="776"/>
      <c r="C60" s="776"/>
      <c r="D60" s="776"/>
    </row>
  </sheetData>
  <mergeCells count="13">
    <mergeCell ref="A51:D51"/>
    <mergeCell ref="A38:C38"/>
    <mergeCell ref="A8:A11"/>
    <mergeCell ref="B14:C14"/>
    <mergeCell ref="B15:C15"/>
    <mergeCell ref="B16:C16"/>
    <mergeCell ref="B17:C17"/>
    <mergeCell ref="A1:C2"/>
    <mergeCell ref="A4:B4"/>
    <mergeCell ref="A5:B5"/>
    <mergeCell ref="A6:B6"/>
    <mergeCell ref="A7:B7"/>
    <mergeCell ref="A3:C3"/>
  </mergeCells>
  <pageMargins left="0.51180555555555496" right="0.51180555555555496" top="0.78749999999999998" bottom="0.78749999999999998" header="0.51180555555555496" footer="0.51180555555555496"/>
  <pageSetup paperSize="9" firstPageNumber="0" orientation="portrait" r:id="rId1"/>
</worksheet>
</file>

<file path=xl/worksheets/sheet10.xml><?xml version="1.0" encoding="utf-8"?>
<worksheet xmlns="http://schemas.openxmlformats.org/spreadsheetml/2006/main" xmlns:r="http://schemas.openxmlformats.org/officeDocument/2006/relationships">
  <dimension ref="A1:C47"/>
  <sheetViews>
    <sheetView zoomScale="65" zoomScaleNormal="65" workbookViewId="0">
      <selection activeCell="E16" sqref="E16"/>
    </sheetView>
  </sheetViews>
  <sheetFormatPr defaultRowHeight="14.4"/>
  <cols>
    <col min="1" max="1" width="42.109375" customWidth="1"/>
    <col min="2" max="2" width="15.88671875"/>
    <col min="3" max="3" width="16"/>
    <col min="4" max="4" width="35.88671875"/>
    <col min="5" max="1025" width="8.5546875"/>
  </cols>
  <sheetData>
    <row r="1" spans="1:3" s="639" customFormat="1" ht="15.6">
      <c r="A1" s="1609" t="s">
        <v>635</v>
      </c>
      <c r="B1" s="1609"/>
      <c r="C1" s="1609"/>
    </row>
    <row r="2" spans="1:3" s="639" customFormat="1" ht="15.6">
      <c r="A2" s="1609"/>
      <c r="B2" s="1609"/>
      <c r="C2" s="1609"/>
    </row>
    <row r="3" spans="1:3">
      <c r="A3" s="640"/>
      <c r="B3" s="641"/>
      <c r="C3" s="642"/>
    </row>
    <row r="4" spans="1:3" ht="15.75" customHeight="1">
      <c r="A4" s="1610" t="s">
        <v>636</v>
      </c>
      <c r="B4" s="1610"/>
      <c r="C4" s="643">
        <v>1.3299999999999999E-2</v>
      </c>
    </row>
    <row r="5" spans="1:3" ht="15.75" customHeight="1">
      <c r="A5" s="1610" t="s">
        <v>637</v>
      </c>
      <c r="B5" s="1610"/>
      <c r="C5" s="644">
        <v>3.4500000000000003E-2</v>
      </c>
    </row>
    <row r="6" spans="1:3" ht="15.75" customHeight="1">
      <c r="A6" s="1610" t="s">
        <v>638</v>
      </c>
      <c r="B6" s="1610"/>
      <c r="C6" s="644">
        <v>8.5000000000000006E-3</v>
      </c>
    </row>
    <row r="7" spans="1:3" ht="15.75" customHeight="1">
      <c r="A7" s="1610" t="s">
        <v>639</v>
      </c>
      <c r="B7" s="1610"/>
      <c r="C7" s="644">
        <v>5.11E-2</v>
      </c>
    </row>
    <row r="8" spans="1:3" ht="15.75" customHeight="1">
      <c r="A8" s="1621" t="s">
        <v>640</v>
      </c>
      <c r="B8" s="645" t="s">
        <v>641</v>
      </c>
      <c r="C8" s="644">
        <v>0.03</v>
      </c>
    </row>
    <row r="9" spans="1:3">
      <c r="A9" s="1621"/>
      <c r="B9" s="645" t="s">
        <v>642</v>
      </c>
      <c r="C9" s="644">
        <v>4.4999999999999998E-2</v>
      </c>
    </row>
    <row r="10" spans="1:3">
      <c r="A10" s="1621"/>
      <c r="B10" s="645" t="s">
        <v>643</v>
      </c>
      <c r="C10" s="644">
        <v>6.4999999999999997E-3</v>
      </c>
    </row>
    <row r="11" spans="1:3">
      <c r="A11" s="640"/>
      <c r="B11" s="641"/>
      <c r="C11" s="642"/>
    </row>
    <row r="12" spans="1:3">
      <c r="A12" s="640"/>
      <c r="B12" s="641"/>
      <c r="C12" s="642"/>
    </row>
    <row r="13" spans="1:3" ht="26.25" customHeight="1">
      <c r="A13" s="646" t="s">
        <v>645</v>
      </c>
      <c r="B13" s="1620">
        <f>C4+C5</f>
        <v>4.7800000000000002E-2</v>
      </c>
      <c r="C13" s="1620"/>
    </row>
    <row r="14" spans="1:3" ht="15" customHeight="1">
      <c r="A14" s="646" t="s">
        <v>646</v>
      </c>
      <c r="B14" s="1620">
        <f>C6</f>
        <v>8.5000000000000006E-3</v>
      </c>
      <c r="C14" s="1620"/>
    </row>
    <row r="15" spans="1:3" ht="15" customHeight="1">
      <c r="A15" s="646" t="s">
        <v>647</v>
      </c>
      <c r="B15" s="1620">
        <f>C7</f>
        <v>5.11E-2</v>
      </c>
      <c r="C15" s="1620"/>
    </row>
    <row r="16" spans="1:3" ht="15" customHeight="1">
      <c r="A16" s="646" t="s">
        <v>648</v>
      </c>
      <c r="B16" s="1620">
        <f>SUM(C8:C10)</f>
        <v>8.1500000000000003E-2</v>
      </c>
      <c r="C16" s="1620"/>
    </row>
    <row r="17" spans="1:3">
      <c r="A17" s="640"/>
      <c r="B17" s="641"/>
      <c r="C17" s="642"/>
    </row>
    <row r="18" spans="1:3">
      <c r="A18" s="640"/>
      <c r="B18" s="641"/>
      <c r="C18" s="642"/>
    </row>
    <row r="19" spans="1:3">
      <c r="A19" s="640"/>
      <c r="B19" s="641"/>
      <c r="C19" s="642"/>
    </row>
    <row r="20" spans="1:3" ht="46.5" customHeight="1">
      <c r="A20" s="1044" t="s">
        <v>649</v>
      </c>
      <c r="B20" s="1045">
        <f>((1+B13)*(1+B14)*(1+B15)/(1-B16))-1</f>
        <v>0.20925856497550344</v>
      </c>
      <c r="C20" s="642"/>
    </row>
    <row r="21" spans="1:3">
      <c r="A21" s="647"/>
      <c r="B21" s="648"/>
      <c r="C21" s="649"/>
    </row>
    <row r="24" spans="1:3" hidden="1">
      <c r="A24" s="650" t="s">
        <v>393</v>
      </c>
      <c r="B24" s="650" t="s">
        <v>650</v>
      </c>
      <c r="C24" s="651" t="s">
        <v>9</v>
      </c>
    </row>
    <row r="25" spans="1:3" hidden="1">
      <c r="A25" s="338"/>
      <c r="B25" s="338"/>
      <c r="C25" s="652"/>
    </row>
    <row r="26" spans="1:3" hidden="1">
      <c r="A26" s="653">
        <v>3048013.44</v>
      </c>
      <c r="B26" s="653">
        <v>1005512.64</v>
      </c>
      <c r="C26" s="654">
        <f>A26+B26</f>
        <v>4053526.08</v>
      </c>
    </row>
    <row r="27" spans="1:3" hidden="1">
      <c r="A27" s="338"/>
      <c r="B27" s="338"/>
      <c r="C27" s="652"/>
    </row>
    <row r="28" spans="1:3" hidden="1">
      <c r="A28" s="653">
        <v>499962.91</v>
      </c>
      <c r="B28" s="653">
        <v>240876.87</v>
      </c>
      <c r="C28" s="654">
        <v>149800.7366</v>
      </c>
    </row>
    <row r="29" spans="1:3" hidden="1">
      <c r="A29" s="338"/>
      <c r="B29" s="338"/>
      <c r="C29" s="652"/>
    </row>
    <row r="30" spans="1:3" hidden="1">
      <c r="A30" s="338"/>
      <c r="B30" s="338"/>
      <c r="C30" s="652"/>
    </row>
    <row r="31" spans="1:3" hidden="1">
      <c r="A31" s="655">
        <f>A26+A28</f>
        <v>3547976.35</v>
      </c>
      <c r="B31" s="655">
        <f>B26+B28</f>
        <v>1246389.51</v>
      </c>
      <c r="C31" s="656">
        <f>C26+C28</f>
        <v>4203326.8166000005</v>
      </c>
    </row>
    <row r="32" spans="1:3" hidden="1">
      <c r="A32" s="657"/>
      <c r="B32" s="657"/>
      <c r="C32" s="658"/>
    </row>
    <row r="33" spans="1:3" hidden="1">
      <c r="A33" s="659" t="s">
        <v>651</v>
      </c>
      <c r="B33" s="660">
        <f>B31*0.03</f>
        <v>37391.685299999997</v>
      </c>
      <c r="C33" s="3">
        <f>B33/C31</f>
        <v>8.8957359090734451E-3</v>
      </c>
    </row>
    <row r="42" spans="1:3" hidden="1">
      <c r="A42" s="20">
        <f>'ANALÍTICO CIVIL '!K1545</f>
        <v>585517.82108499971</v>
      </c>
      <c r="B42" s="20">
        <f>'ANALÍTICO CIVIL '!L1545</f>
        <v>203102.72016000014</v>
      </c>
      <c r="C42" s="20">
        <f>'ANALÍTICO CIVIL '!M1545</f>
        <v>788620.54124500055</v>
      </c>
    </row>
    <row r="43" spans="1:3" hidden="1">
      <c r="A43" s="20">
        <v>386882.52</v>
      </c>
      <c r="B43" s="20">
        <v>281762.02</v>
      </c>
      <c r="C43" s="20">
        <v>668644.54</v>
      </c>
    </row>
    <row r="45" spans="1:3" hidden="1">
      <c r="A45" s="20">
        <f>SUM(A42:A44)</f>
        <v>972400.34108499973</v>
      </c>
      <c r="B45" s="20">
        <f>SUM(B42:B44)</f>
        <v>484864.74016000016</v>
      </c>
      <c r="C45" s="20">
        <f>SUM(C42:C44)</f>
        <v>1457265.0812450005</v>
      </c>
    </row>
    <row r="47" spans="1:3" hidden="1">
      <c r="B47">
        <f>B45*0.03</f>
        <v>14545.942204800005</v>
      </c>
      <c r="C47" s="3">
        <f>B47/C45</f>
        <v>9.9816721007085531E-3</v>
      </c>
    </row>
  </sheetData>
  <mergeCells count="10">
    <mergeCell ref="A8:A10"/>
    <mergeCell ref="B13:C13"/>
    <mergeCell ref="B14:C14"/>
    <mergeCell ref="B15:C15"/>
    <mergeCell ref="B16:C16"/>
    <mergeCell ref="A1:C2"/>
    <mergeCell ref="A4:B4"/>
    <mergeCell ref="A5:B5"/>
    <mergeCell ref="A6:B6"/>
    <mergeCell ref="A7:B7"/>
  </mergeCells>
  <pageMargins left="0.51180555555555496" right="0.51180555555555496" top="0.78749999999999998" bottom="0.78749999999999998" header="0.51180555555555496" footer="0.51180555555555496"/>
  <pageSetup paperSize="9" firstPageNumber="0" orientation="portrait" verticalDpi="0" r:id="rId1"/>
</worksheet>
</file>

<file path=xl/worksheets/sheet11.xml><?xml version="1.0" encoding="utf-8"?>
<worksheet xmlns="http://schemas.openxmlformats.org/spreadsheetml/2006/main" xmlns:r="http://schemas.openxmlformats.org/officeDocument/2006/relationships">
  <dimension ref="A1:F15"/>
  <sheetViews>
    <sheetView workbookViewId="0">
      <selection activeCell="J8" sqref="J8"/>
    </sheetView>
  </sheetViews>
  <sheetFormatPr defaultRowHeight="14.4"/>
  <cols>
    <col min="2" max="2" width="22.5546875" customWidth="1"/>
    <col min="5" max="5" width="15.44140625" customWidth="1"/>
    <col min="6" max="6" width="21.33203125" customWidth="1"/>
  </cols>
  <sheetData>
    <row r="1" spans="1:6" s="776" customFormat="1" ht="38.4" customHeight="1" thickBot="1">
      <c r="A1" s="1625" t="s">
        <v>2161</v>
      </c>
      <c r="B1" s="1625"/>
      <c r="C1" s="1625"/>
      <c r="D1" s="1625"/>
      <c r="E1" s="1625"/>
      <c r="F1" s="1625"/>
    </row>
    <row r="2" spans="1:6" ht="18.600000000000001" thickBot="1">
      <c r="A2" s="1622" t="s">
        <v>1216</v>
      </c>
      <c r="B2" s="1623"/>
      <c r="C2" s="1623"/>
      <c r="D2" s="1623"/>
      <c r="E2" s="1624"/>
      <c r="F2" s="776" t="s">
        <v>940</v>
      </c>
    </row>
    <row r="3" spans="1:6" ht="15.6">
      <c r="A3" s="1191" t="s">
        <v>1217</v>
      </c>
      <c r="B3" s="1191" t="s">
        <v>1218</v>
      </c>
      <c r="C3" s="1191" t="s">
        <v>1219</v>
      </c>
      <c r="D3" s="1191" t="s">
        <v>1220</v>
      </c>
      <c r="E3" s="1191" t="s">
        <v>572</v>
      </c>
    </row>
    <row r="4" spans="1:6">
      <c r="A4" s="1192">
        <v>169446</v>
      </c>
      <c r="B4" s="1192" t="s">
        <v>1221</v>
      </c>
      <c r="C4" s="1193">
        <v>48000</v>
      </c>
      <c r="D4" s="1192" t="s">
        <v>1222</v>
      </c>
      <c r="E4" s="1192" t="s">
        <v>1223</v>
      </c>
    </row>
    <row r="5" spans="1:6">
      <c r="A5" s="1192">
        <v>169437</v>
      </c>
      <c r="B5" s="1192" t="s">
        <v>1224</v>
      </c>
      <c r="C5" s="1198">
        <v>36000</v>
      </c>
      <c r="D5" s="1192" t="s">
        <v>1222</v>
      </c>
      <c r="E5" s="1192" t="s">
        <v>1223</v>
      </c>
      <c r="F5">
        <v>24000</v>
      </c>
    </row>
    <row r="6" spans="1:6">
      <c r="A6" s="1192">
        <v>94169</v>
      </c>
      <c r="B6" s="1192" t="s">
        <v>1225</v>
      </c>
      <c r="C6" s="1193">
        <v>19000</v>
      </c>
      <c r="D6" s="1192" t="s">
        <v>1226</v>
      </c>
      <c r="E6" s="1192" t="s">
        <v>1227</v>
      </c>
    </row>
    <row r="7" spans="1:6" ht="15" thickBot="1">
      <c r="A7" s="1194"/>
      <c r="B7" s="1195"/>
      <c r="C7" s="1196"/>
      <c r="D7" s="1194"/>
      <c r="E7" s="1194"/>
    </row>
    <row r="8" spans="1:6" ht="18.600000000000001" thickBot="1">
      <c r="A8" s="1622" t="s">
        <v>1228</v>
      </c>
      <c r="B8" s="1623"/>
      <c r="C8" s="1623"/>
      <c r="D8" s="1623"/>
      <c r="E8" s="1624"/>
    </row>
    <row r="9" spans="1:6" ht="15.6">
      <c r="A9" s="1191" t="s">
        <v>1217</v>
      </c>
      <c r="B9" s="1191" t="s">
        <v>1218</v>
      </c>
      <c r="C9" s="1191" t="s">
        <v>1219</v>
      </c>
      <c r="D9" s="1191" t="s">
        <v>1220</v>
      </c>
      <c r="E9" s="1191" t="s">
        <v>572</v>
      </c>
    </row>
    <row r="10" spans="1:6">
      <c r="A10" s="1192">
        <v>169445</v>
      </c>
      <c r="B10" s="1197" t="s">
        <v>1229</v>
      </c>
      <c r="C10" s="1193">
        <v>48000</v>
      </c>
      <c r="D10" s="1192" t="s">
        <v>1222</v>
      </c>
      <c r="E10" s="1192" t="s">
        <v>1223</v>
      </c>
    </row>
    <row r="11" spans="1:6">
      <c r="A11" s="1192">
        <v>169438</v>
      </c>
      <c r="B11" s="1192" t="s">
        <v>1221</v>
      </c>
      <c r="C11" s="1198">
        <v>36000</v>
      </c>
      <c r="D11" s="1192" t="s">
        <v>1222</v>
      </c>
      <c r="E11" s="1192" t="s">
        <v>1223</v>
      </c>
      <c r="F11">
        <v>24000</v>
      </c>
    </row>
    <row r="12" spans="1:6">
      <c r="A12" s="1192">
        <v>152337</v>
      </c>
      <c r="B12" s="1192" t="s">
        <v>1225</v>
      </c>
      <c r="C12" s="1198">
        <v>18000</v>
      </c>
      <c r="D12" s="1192" t="s">
        <v>1230</v>
      </c>
      <c r="E12" s="1192" t="s">
        <v>1231</v>
      </c>
      <c r="F12" s="776">
        <v>18000</v>
      </c>
    </row>
    <row r="13" spans="1:6">
      <c r="A13" s="1192">
        <v>152374</v>
      </c>
      <c r="B13" s="1192" t="s">
        <v>1232</v>
      </c>
      <c r="C13" s="1198">
        <v>18000</v>
      </c>
      <c r="D13" s="1192" t="s">
        <v>1230</v>
      </c>
      <c r="E13" s="1192" t="s">
        <v>1231</v>
      </c>
      <c r="F13" s="776">
        <v>18000</v>
      </c>
    </row>
    <row r="14" spans="1:6">
      <c r="A14" s="1192">
        <v>152375</v>
      </c>
      <c r="B14" s="1192" t="s">
        <v>1224</v>
      </c>
      <c r="C14" s="1198">
        <v>27000</v>
      </c>
      <c r="D14" s="1192" t="s">
        <v>1233</v>
      </c>
      <c r="E14" s="1192" t="s">
        <v>1231</v>
      </c>
      <c r="F14">
        <v>24000</v>
      </c>
    </row>
    <row r="15" spans="1:6">
      <c r="A15" s="1192">
        <v>152370</v>
      </c>
      <c r="B15" s="1192" t="s">
        <v>1234</v>
      </c>
      <c r="C15" s="1198">
        <v>9000</v>
      </c>
      <c r="D15" s="1192" t="s">
        <v>1230</v>
      </c>
      <c r="E15" s="1192" t="s">
        <v>1231</v>
      </c>
      <c r="F15">
        <v>9000</v>
      </c>
    </row>
  </sheetData>
  <mergeCells count="3">
    <mergeCell ref="A2:E2"/>
    <mergeCell ref="A8:E8"/>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167</TotalTime>
  <Application>Microsoft Excel</Application>
  <DocSecurity>0</DocSecurity>
  <ScaleCrop>false</ScaleCrop>
  <HeadingPairs>
    <vt:vector size="4" baseType="variant">
      <vt:variant>
        <vt:lpstr>Planilhas</vt:lpstr>
      </vt:variant>
      <vt:variant>
        <vt:i4>11</vt:i4>
      </vt:variant>
      <vt:variant>
        <vt:lpstr>Intervalos nomeados</vt:lpstr>
      </vt:variant>
      <vt:variant>
        <vt:i4>8</vt:i4>
      </vt:variant>
    </vt:vector>
  </HeadingPairs>
  <TitlesOfParts>
    <vt:vector size="19" baseType="lpstr">
      <vt:lpstr>RESUMO</vt:lpstr>
      <vt:lpstr>ANALÍTICO CIVIL </vt:lpstr>
      <vt:lpstr>ANALÍTICO ELÉTRICA</vt:lpstr>
      <vt:lpstr>MEMÓRIA DE CÁLCULO</vt:lpstr>
      <vt:lpstr>% FONTES</vt:lpstr>
      <vt:lpstr>CRONOGRAMA</vt:lpstr>
      <vt:lpstr>COTAÇÕES</vt:lpstr>
      <vt:lpstr>COTAÇÕES ELÉTRICA</vt:lpstr>
      <vt:lpstr>BDI SERVIÇOS</vt:lpstr>
      <vt:lpstr>BDI EQUIPAMENTOS</vt:lpstr>
      <vt:lpstr>Plan1</vt:lpstr>
      <vt:lpstr>'ANALÍTICO CIVIL '!Area_de_impressao</vt:lpstr>
      <vt:lpstr>COTAÇÕES!Area_de_impressao</vt:lpstr>
      <vt:lpstr>CRONOGRAMA!Area_de_impressao</vt:lpstr>
      <vt:lpstr>'MEMÓRIA DE CÁLCULO'!Area_de_impressao</vt:lpstr>
      <vt:lpstr>RESUMO!Area_de_impressao</vt:lpstr>
      <vt:lpstr>'ANALÍTICO CIVIL '!Excel_BuiltIn_Print_Area</vt:lpstr>
      <vt:lpstr>'ANALÍTICO CIVIL '!Titulos_de_impressao</vt:lpstr>
      <vt:lpstr>CRONOGRAMA!Titulos_de_impressao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Regina Conceiçao Ciscato De Lima</dc:creator>
  <cp:lastModifiedBy>Gustavo Campara</cp:lastModifiedBy>
  <cp:revision>22</cp:revision>
  <cp:lastPrinted>2018-10-24T20:14:18Z</cp:lastPrinted>
  <dcterms:created xsi:type="dcterms:W3CDTF">2018-09-24T14:43:37Z</dcterms:created>
  <dcterms:modified xsi:type="dcterms:W3CDTF">2022-02-04T16:41:35Z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